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5" windowWidth="20505" windowHeight="8160" tabRatio="847" activeTab="12"/>
  </bookViews>
  <sheets>
    <sheet name="Note P1-3" sheetId="1" r:id="rId1"/>
    <sheet name="Note P4-5" sheetId="23" r:id="rId2"/>
    <sheet name="Note P6-11" sheetId="30" r:id="rId3"/>
    <sheet name="Note P12-14" sheetId="28" r:id="rId4"/>
    <sheet name="Note P15-17" sheetId="29" r:id="rId5"/>
    <sheet name="Note P18" sheetId="21" r:id="rId6"/>
    <sheet name="P19-20" sheetId="10" r:id="rId7"/>
    <sheet name="P21" sheetId="17" r:id="rId8"/>
    <sheet name="P22" sheetId="18" r:id="rId9"/>
    <sheet name="P23" sheetId="25" r:id="rId10"/>
    <sheet name="P24-33" sheetId="5" r:id="rId11"/>
    <sheet name="P34-35" sheetId="20" r:id="rId12"/>
    <sheet name="P36-38" sheetId="27" r:id="rId13"/>
    <sheet name="P39-42" sheetId="12" r:id="rId14"/>
  </sheets>
  <externalReferences>
    <externalReference r:id="rId15"/>
    <externalReference r:id="rId16"/>
  </externalReferences>
  <definedNames>
    <definedName name="_xlnm.Database">#N/A</definedName>
    <definedName name="Detail">#N/A</definedName>
    <definedName name="fg" localSheetId="2">[1]งบทดลอง!#REF!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[1]งบทดลอง!#REF!</definedName>
    <definedName name="myhome">#N/A</definedName>
    <definedName name="myhome1">#N/A</definedName>
    <definedName name="ok">#N/A</definedName>
    <definedName name="pp">#N/A</definedName>
    <definedName name="_xlnm.Print_Area" localSheetId="0">'Note P1-3'!$A$1:$K$101</definedName>
    <definedName name="_xlnm.Print_Area" localSheetId="1">'Note P4-5'!$A$1:$L$62</definedName>
    <definedName name="_xlnm.Print_Area" localSheetId="2">'Note P6-11'!$A$1:$L$209</definedName>
    <definedName name="_xlnm.Print_Area" localSheetId="6">'P19-20'!$A$1:$Q$73</definedName>
    <definedName name="_xlnm.Print_Area" localSheetId="7">'P21'!$A$1:$U$37</definedName>
    <definedName name="_xlnm.Print_Area" localSheetId="8">'P22'!$A$1:$R$31</definedName>
    <definedName name="_xlnm.Print_Area" localSheetId="10">'P24-33'!$A$1:$N$325</definedName>
    <definedName name="_xlnm.Print_Area" localSheetId="11">'P34-35'!$A$1:$Y$60</definedName>
    <definedName name="_xlnm.Print_Area" localSheetId="12">'P36-38'!$A$1:$M$103</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workbook>
</file>

<file path=xl/calcChain.xml><?xml version="1.0" encoding="utf-8"?>
<calcChain xmlns="http://schemas.openxmlformats.org/spreadsheetml/2006/main">
  <c r="J58" i="27" l="1"/>
  <c r="L96" i="28" l="1"/>
  <c r="J96" i="28"/>
  <c r="H96" i="28"/>
  <c r="F96" i="28"/>
  <c r="L63" i="28"/>
  <c r="J63" i="28"/>
  <c r="H63" i="28"/>
  <c r="F63" i="28"/>
  <c r="L105" i="12" l="1"/>
  <c r="J105" i="12"/>
  <c r="L71" i="12"/>
  <c r="J71" i="12"/>
  <c r="I23" i="21"/>
  <c r="K23" i="21"/>
  <c r="E28" i="21"/>
  <c r="G28" i="21"/>
  <c r="I28" i="21"/>
  <c r="K28" i="21"/>
  <c r="I104" i="29"/>
  <c r="E109" i="29"/>
  <c r="G109" i="29"/>
  <c r="I109" i="29"/>
  <c r="K109" i="29"/>
  <c r="E17" i="18" l="1"/>
  <c r="G17" i="18"/>
  <c r="I17" i="18"/>
  <c r="M17" i="18"/>
  <c r="O17" i="18"/>
  <c r="J55" i="10"/>
  <c r="H55" i="10"/>
  <c r="L100" i="28"/>
  <c r="J100" i="28"/>
  <c r="H100" i="28"/>
  <c r="F100" i="28"/>
  <c r="V15" i="20" l="1"/>
  <c r="F21" i="20" l="1"/>
  <c r="H21" i="20"/>
  <c r="J21" i="20"/>
  <c r="L21" i="20"/>
  <c r="N21" i="20"/>
  <c r="P21" i="20"/>
  <c r="L90" i="28" l="1"/>
  <c r="H90" i="28"/>
  <c r="M79" i="5" l="1"/>
  <c r="K79" i="5"/>
  <c r="G79" i="5"/>
  <c r="E79" i="5"/>
  <c r="M74" i="5"/>
  <c r="K74" i="5"/>
  <c r="L44" i="28"/>
  <c r="J44" i="28"/>
  <c r="L27" i="27" l="1"/>
  <c r="J27" i="27"/>
  <c r="H27" i="27"/>
  <c r="F27" i="27"/>
  <c r="J17" i="27"/>
  <c r="H17" i="27"/>
  <c r="F17" i="27"/>
  <c r="L17" i="27"/>
  <c r="X49" i="20"/>
  <c r="V49" i="20"/>
  <c r="P47" i="20"/>
  <c r="N47" i="20"/>
  <c r="L47" i="20"/>
  <c r="J47" i="20"/>
  <c r="H47" i="20"/>
  <c r="F47" i="20"/>
  <c r="X46" i="20"/>
  <c r="V46" i="20"/>
  <c r="X45" i="20"/>
  <c r="V45" i="20"/>
  <c r="X44" i="20"/>
  <c r="V44" i="20"/>
  <c r="X43" i="20"/>
  <c r="V43" i="20"/>
  <c r="X42" i="20"/>
  <c r="V42" i="20"/>
  <c r="X41" i="20"/>
  <c r="V41" i="20"/>
  <c r="X40" i="20"/>
  <c r="V40" i="20"/>
  <c r="P39" i="20"/>
  <c r="P48" i="20" s="1"/>
  <c r="P50" i="20" s="1"/>
  <c r="N39" i="20"/>
  <c r="N48" i="20" s="1"/>
  <c r="N50" i="20" s="1"/>
  <c r="L39" i="20"/>
  <c r="J39" i="20"/>
  <c r="H39" i="20"/>
  <c r="H48" i="20" s="1"/>
  <c r="H50" i="20" s="1"/>
  <c r="F39" i="20"/>
  <c r="F48" i="20" s="1"/>
  <c r="F50" i="20" s="1"/>
  <c r="X38" i="20"/>
  <c r="V38" i="20"/>
  <c r="X37" i="20"/>
  <c r="X39" i="20" s="1"/>
  <c r="V37" i="20"/>
  <c r="V39" i="20" s="1"/>
  <c r="X23" i="20"/>
  <c r="V23" i="20"/>
  <c r="X20" i="20"/>
  <c r="V20" i="20"/>
  <c r="X19" i="20"/>
  <c r="V19" i="20"/>
  <c r="X18" i="20"/>
  <c r="V18" i="20"/>
  <c r="X17" i="20"/>
  <c r="V17" i="20"/>
  <c r="X16" i="20"/>
  <c r="V16" i="20"/>
  <c r="X15" i="20"/>
  <c r="P14" i="20"/>
  <c r="P22" i="20" s="1"/>
  <c r="P24" i="20" s="1"/>
  <c r="N14" i="20"/>
  <c r="N22" i="20" s="1"/>
  <c r="N24" i="20" s="1"/>
  <c r="L14" i="20"/>
  <c r="J14" i="20"/>
  <c r="J22" i="20" s="1"/>
  <c r="J24" i="20" s="1"/>
  <c r="H14" i="20"/>
  <c r="H22" i="20" s="1"/>
  <c r="H24" i="20" s="1"/>
  <c r="F14" i="20"/>
  <c r="F22" i="20" s="1"/>
  <c r="F24" i="20" s="1"/>
  <c r="X13" i="20"/>
  <c r="V13" i="20"/>
  <c r="X12" i="20"/>
  <c r="V12" i="20"/>
  <c r="G219" i="5"/>
  <c r="I219" i="5"/>
  <c r="K219" i="5"/>
  <c r="M219" i="5"/>
  <c r="M115" i="5"/>
  <c r="K115" i="5"/>
  <c r="I115" i="5"/>
  <c r="G115" i="5"/>
  <c r="V21" i="20" l="1"/>
  <c r="V14" i="20"/>
  <c r="X14" i="20"/>
  <c r="X21" i="20"/>
  <c r="L22" i="20"/>
  <c r="L24" i="20" s="1"/>
  <c r="X47" i="20"/>
  <c r="X48" i="20" s="1"/>
  <c r="X50" i="20" s="1"/>
  <c r="L48" i="20"/>
  <c r="L50" i="20" s="1"/>
  <c r="V47" i="20"/>
  <c r="V48" i="20" s="1"/>
  <c r="V50" i="20" s="1"/>
  <c r="J48" i="20"/>
  <c r="J50" i="20" s="1"/>
  <c r="P9" i="10"/>
  <c r="L9" i="10"/>
  <c r="J9" i="10"/>
  <c r="J8" i="10"/>
  <c r="H9" i="10"/>
  <c r="H8" i="10"/>
  <c r="P12" i="10"/>
  <c r="J12" i="10"/>
  <c r="H12" i="10"/>
  <c r="V22" i="20" l="1"/>
  <c r="V24" i="20" s="1"/>
  <c r="X22" i="20"/>
  <c r="X24" i="20" s="1"/>
  <c r="L112" i="12"/>
  <c r="J112" i="12"/>
  <c r="H112" i="12"/>
  <c r="F112" i="12"/>
  <c r="L95" i="12"/>
  <c r="L113" i="12" s="1"/>
  <c r="J95" i="12"/>
  <c r="F95" i="12"/>
  <c r="H95" i="12"/>
  <c r="L88" i="12"/>
  <c r="J88" i="12"/>
  <c r="H78" i="12"/>
  <c r="F78" i="12"/>
  <c r="J78" i="12"/>
  <c r="L78" i="12"/>
  <c r="J48" i="12"/>
  <c r="L84" i="27"/>
  <c r="L87" i="27" s="1"/>
  <c r="L88" i="27" s="1"/>
  <c r="F84" i="27"/>
  <c r="F87" i="27" s="1"/>
  <c r="F88" i="27" s="1"/>
  <c r="L46" i="27"/>
  <c r="J46" i="27"/>
  <c r="L115" i="12" l="1"/>
  <c r="L117" i="12" s="1"/>
  <c r="F58" i="27"/>
  <c r="F61" i="27" s="1"/>
  <c r="F62" i="27" s="1"/>
  <c r="H58" i="27"/>
  <c r="H61" i="27" s="1"/>
  <c r="H62" i="27" s="1"/>
  <c r="J61" i="27"/>
  <c r="J62" i="27" s="1"/>
  <c r="J84" i="27"/>
  <c r="J87" i="27" s="1"/>
  <c r="J88" i="27" s="1"/>
  <c r="F113" i="12"/>
  <c r="J113" i="12"/>
  <c r="H113" i="12"/>
  <c r="L58" i="27"/>
  <c r="L61" i="27" s="1"/>
  <c r="L62" i="27" s="1"/>
  <c r="L39" i="27"/>
  <c r="J39" i="27"/>
  <c r="H115" i="12" l="1"/>
  <c r="H117" i="12" s="1"/>
  <c r="F115" i="12"/>
  <c r="F117" i="12" s="1"/>
  <c r="J115" i="12"/>
  <c r="J117" i="12" s="1"/>
  <c r="M314" i="5"/>
  <c r="K314" i="5"/>
  <c r="M272" i="5"/>
  <c r="K272" i="5"/>
  <c r="M229" i="5"/>
  <c r="K229" i="5"/>
  <c r="I229" i="5"/>
  <c r="G229" i="5"/>
  <c r="M147" i="5"/>
  <c r="K147" i="5"/>
  <c r="I147" i="5"/>
  <c r="G147" i="5"/>
  <c r="M131" i="5"/>
  <c r="K131" i="5"/>
  <c r="I131" i="5"/>
  <c r="G131" i="5"/>
  <c r="K106" i="5"/>
  <c r="K43" i="5"/>
  <c r="K32" i="25"/>
  <c r="I32" i="25"/>
  <c r="K24" i="25"/>
  <c r="I24" i="25"/>
  <c r="K16" i="25"/>
  <c r="I16" i="25"/>
  <c r="E7" i="21"/>
  <c r="J90" i="28"/>
  <c r="F90" i="28"/>
  <c r="L67" i="28"/>
  <c r="J67" i="28"/>
  <c r="H67" i="28"/>
  <c r="F67" i="28"/>
  <c r="L104" i="28"/>
  <c r="J104" i="28"/>
  <c r="H104" i="28"/>
  <c r="F104" i="28"/>
  <c r="L81" i="28"/>
  <c r="J81" i="28"/>
  <c r="F61" i="12" l="1"/>
  <c r="F79" i="12" s="1"/>
  <c r="F81" i="12" s="1"/>
  <c r="L55" i="12"/>
  <c r="L61" i="12"/>
  <c r="L79" i="12" s="1"/>
  <c r="L81" i="12" s="1"/>
  <c r="L126" i="12"/>
  <c r="L83" i="12" l="1"/>
  <c r="F83" i="12"/>
  <c r="R7" i="17"/>
  <c r="H61" i="12" l="1"/>
  <c r="H79" i="12" s="1"/>
  <c r="H81" i="12" s="1"/>
  <c r="J61" i="12"/>
  <c r="J79" i="12" s="1"/>
  <c r="J81" i="12" s="1"/>
  <c r="F126" i="12"/>
  <c r="H126" i="12"/>
  <c r="J126" i="12"/>
  <c r="E13" i="21"/>
  <c r="H83" i="12" l="1"/>
  <c r="J83" i="12"/>
  <c r="L23" i="17" l="1"/>
  <c r="L24" i="17"/>
  <c r="L25" i="17"/>
  <c r="L26" i="17"/>
  <c r="L27" i="17"/>
  <c r="L28" i="17"/>
  <c r="L29" i="17"/>
  <c r="L30" i="17"/>
  <c r="L31" i="17"/>
  <c r="L10" i="17"/>
  <c r="L11" i="17"/>
  <c r="L12" i="17"/>
  <c r="L13" i="17"/>
  <c r="L14" i="17"/>
  <c r="L15" i="17"/>
  <c r="L16" i="17"/>
  <c r="L17" i="17"/>
  <c r="L18" i="17"/>
  <c r="L19" i="17"/>
  <c r="J55" i="12" l="1"/>
  <c r="K35" i="29" l="1"/>
  <c r="K7" i="21"/>
  <c r="I7" i="21"/>
  <c r="H22" i="10"/>
  <c r="J22" i="10"/>
  <c r="P33" i="10"/>
  <c r="J23" i="10"/>
  <c r="P23" i="10" s="1"/>
  <c r="H23" i="10"/>
  <c r="L23" i="10" s="1"/>
  <c r="E26" i="18"/>
  <c r="G26" i="18"/>
  <c r="I26" i="18"/>
  <c r="E7" i="18"/>
  <c r="K16" i="18"/>
  <c r="K15" i="18"/>
  <c r="K14" i="18"/>
  <c r="K13" i="18"/>
  <c r="K12" i="18"/>
  <c r="K11" i="18"/>
  <c r="K10" i="18"/>
  <c r="K9" i="18"/>
  <c r="I27" i="25"/>
  <c r="I19" i="25"/>
  <c r="M142" i="5"/>
  <c r="K142" i="5"/>
  <c r="M176" i="5"/>
  <c r="K176" i="5"/>
  <c r="M240" i="5"/>
  <c r="K240" i="5"/>
  <c r="H84" i="27"/>
  <c r="H87" i="27" s="1"/>
  <c r="H88" i="27" s="1"/>
  <c r="J72" i="27"/>
  <c r="L72" i="27"/>
  <c r="Q9" i="18" l="1"/>
  <c r="K17" i="18"/>
  <c r="I29" i="25"/>
  <c r="T29" i="17"/>
  <c r="K60" i="5" l="1"/>
  <c r="T17" i="17"/>
  <c r="T30" i="17"/>
  <c r="N20" i="17"/>
  <c r="P20" i="17"/>
  <c r="R20" i="17"/>
  <c r="I89" i="29"/>
  <c r="G89" i="29"/>
  <c r="E89" i="29"/>
  <c r="K89" i="29"/>
  <c r="M123" i="5" l="1"/>
  <c r="K123" i="5"/>
  <c r="I123" i="5"/>
  <c r="G123" i="5"/>
  <c r="M93" i="5"/>
  <c r="K93" i="5"/>
  <c r="M308" i="5"/>
  <c r="K308" i="5"/>
  <c r="K70" i="29" l="1"/>
  <c r="I70" i="29"/>
  <c r="G70" i="29"/>
  <c r="E70" i="29"/>
  <c r="G60" i="29"/>
  <c r="K60" i="29" s="1"/>
  <c r="E60" i="29"/>
  <c r="E83" i="29" s="1"/>
  <c r="I83" i="29" s="1"/>
  <c r="K54" i="29"/>
  <c r="I54" i="29"/>
  <c r="G54" i="29"/>
  <c r="E54" i="29"/>
  <c r="I35" i="29"/>
  <c r="G35" i="29"/>
  <c r="E35" i="29"/>
  <c r="G32" i="29"/>
  <c r="I48" i="29" s="1"/>
  <c r="E32" i="29"/>
  <c r="E48" i="29" s="1"/>
  <c r="K25" i="29"/>
  <c r="I25" i="29"/>
  <c r="G25" i="29"/>
  <c r="E25" i="29"/>
  <c r="K19" i="29"/>
  <c r="K32" i="29" s="1"/>
  <c r="I19" i="29"/>
  <c r="L55" i="28"/>
  <c r="J55" i="28"/>
  <c r="L23" i="28"/>
  <c r="J23" i="28"/>
  <c r="I32" i="29" l="1"/>
  <c r="E73" i="29"/>
  <c r="E90" i="29" s="1"/>
  <c r="I73" i="29"/>
  <c r="I90" i="29" s="1"/>
  <c r="G83" i="29"/>
  <c r="K83" i="29" s="1"/>
  <c r="K73" i="29" s="1"/>
  <c r="K90" i="29" s="1"/>
  <c r="I60" i="29"/>
  <c r="G73" i="29" l="1"/>
  <c r="G90" i="29" s="1"/>
  <c r="K19" i="25" l="1"/>
  <c r="B21" i="25"/>
  <c r="B24" i="25"/>
  <c r="K29" i="25"/>
  <c r="B27" i="25"/>
  <c r="B30" i="25"/>
  <c r="B29" i="25"/>
  <c r="K27" i="25" l="1"/>
  <c r="K30" i="25" s="1"/>
  <c r="I30" i="25"/>
  <c r="L7" i="27" l="1"/>
  <c r="J7" i="27"/>
  <c r="M29" i="5"/>
  <c r="K29" i="5"/>
  <c r="H32" i="17"/>
  <c r="H20" i="17"/>
  <c r="L9" i="17"/>
  <c r="L22" i="17"/>
  <c r="G13" i="21" l="1"/>
  <c r="I13" i="21"/>
  <c r="K13" i="21"/>
  <c r="K62" i="5" l="1"/>
  <c r="M60" i="5"/>
  <c r="M62" i="5" s="1"/>
  <c r="M15" i="5" l="1"/>
  <c r="K15" i="5"/>
  <c r="I15" i="5"/>
  <c r="G15" i="5"/>
  <c r="M7" i="5"/>
  <c r="M26" i="5" s="1"/>
  <c r="K7" i="5"/>
  <c r="K26" i="5" s="1"/>
  <c r="I49" i="5" l="1"/>
  <c r="I50" i="5" s="1"/>
  <c r="G49" i="5"/>
  <c r="G50" i="5" s="1"/>
  <c r="H33" i="10" l="1"/>
  <c r="K49" i="5" l="1"/>
  <c r="K50" i="5" s="1"/>
  <c r="K7" i="18" l="1"/>
  <c r="Q7" i="18"/>
  <c r="B31" i="17" l="1"/>
  <c r="K25" i="18" l="1"/>
  <c r="Q25" i="18" s="1"/>
  <c r="K24" i="18"/>
  <c r="Q24" i="18" s="1"/>
  <c r="K23" i="18"/>
  <c r="Q23" i="18" s="1"/>
  <c r="K22" i="18"/>
  <c r="Q22" i="18" s="1"/>
  <c r="K21" i="18"/>
  <c r="Q21" i="18" s="1"/>
  <c r="K20" i="18"/>
  <c r="Q20" i="18" s="1"/>
  <c r="K19" i="18"/>
  <c r="Q19" i="18" s="1"/>
  <c r="Q16" i="18"/>
  <c r="Q15" i="18"/>
  <c r="Q14" i="18"/>
  <c r="Q13" i="18"/>
  <c r="Q12" i="18"/>
  <c r="Q11" i="18"/>
  <c r="Q10" i="18"/>
  <c r="T31" i="17"/>
  <c r="T28" i="17"/>
  <c r="T27" i="17"/>
  <c r="T26" i="17"/>
  <c r="T25" i="17"/>
  <c r="T24" i="17"/>
  <c r="T23" i="17"/>
  <c r="T22" i="17"/>
  <c r="D32" i="17"/>
  <c r="J20" i="17"/>
  <c r="D20" i="17"/>
  <c r="F20" i="17"/>
  <c r="T19" i="17"/>
  <c r="T18" i="17"/>
  <c r="T16" i="17"/>
  <c r="T15" i="17"/>
  <c r="T14" i="17"/>
  <c r="T13" i="17"/>
  <c r="T12" i="17"/>
  <c r="T11" i="17"/>
  <c r="T10" i="17"/>
  <c r="T9" i="17"/>
  <c r="M49" i="5"/>
  <c r="M50" i="5" s="1"/>
  <c r="O26" i="18"/>
  <c r="M26" i="18"/>
  <c r="B19" i="18"/>
  <c r="B20" i="18"/>
  <c r="B22" i="18"/>
  <c r="B23" i="18"/>
  <c r="B24" i="18"/>
  <c r="B25" i="18"/>
  <c r="B23" i="17"/>
  <c r="B24" i="17"/>
  <c r="B26" i="17"/>
  <c r="B27" i="17"/>
  <c r="B28" i="17"/>
  <c r="F32" i="17"/>
  <c r="J32" i="17"/>
  <c r="N32" i="17"/>
  <c r="P32" i="17"/>
  <c r="R32" i="17"/>
  <c r="J33" i="10"/>
  <c r="L33" i="10"/>
  <c r="Q17" i="18" l="1"/>
  <c r="D33" i="17"/>
  <c r="E27" i="18"/>
  <c r="K26" i="18"/>
  <c r="L20" i="17"/>
  <c r="T20" i="17"/>
  <c r="L32" i="17"/>
  <c r="T32" i="17"/>
  <c r="Q26" i="18"/>
  <c r="K27" i="18" l="1"/>
  <c r="Q27" i="18"/>
  <c r="L33" i="17"/>
  <c r="T33" i="17"/>
</calcChain>
</file>

<file path=xl/sharedStrings.xml><?xml version="1.0" encoding="utf-8"?>
<sst xmlns="http://schemas.openxmlformats.org/spreadsheetml/2006/main" count="1471" uniqueCount="942">
  <si>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</si>
  <si>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</si>
  <si>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</si>
  <si>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</si>
  <si>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</si>
  <si>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</si>
  <si>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</si>
  <si>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</si>
  <si>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</si>
  <si>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</si>
  <si>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</si>
  <si>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</si>
  <si>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</si>
  <si>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</si>
  <si>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</si>
  <si>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</si>
  <si>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Items</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</si>
  <si>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</si>
  <si>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</si>
  <si>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</si>
  <si>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</si>
  <si>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</si>
  <si>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</si>
  <si>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</si>
  <si>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</si>
  <si>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</si>
  <si>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</si>
  <si>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</si>
  <si>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</si>
  <si>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</si>
  <si>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</si>
  <si>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</si>
  <si>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</si>
  <si>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</si>
  <si>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</si>
  <si>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</si>
  <si>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</si>
  <si>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</si>
  <si>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</si>
  <si>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</si>
  <si>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</si>
  <si>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</si>
  <si>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</si>
  <si>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</si>
  <si>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Selling expenses</t>
  </si>
  <si>
    <t xml:space="preserve">     Administrative expenses</t>
  </si>
  <si>
    <t xml:space="preserve">          Construction materials used and </t>
  </si>
  <si>
    <t xml:space="preserve">                subcontractor wages</t>
  </si>
  <si>
    <t xml:space="preserve">          Management benefit expenses</t>
  </si>
  <si>
    <t>Relationship</t>
  </si>
  <si>
    <t>Subsidiary</t>
  </si>
  <si>
    <t>Accrued interest income</t>
  </si>
  <si>
    <t>Construction income</t>
  </si>
  <si>
    <t>Sales of goods</t>
  </si>
  <si>
    <t>Purchase of goods</t>
  </si>
  <si>
    <t>Trade accounts payable</t>
  </si>
  <si>
    <t>NOTES TO FINANCIAL STATEMENTS</t>
  </si>
  <si>
    <t>Type of business</t>
  </si>
  <si>
    <t>Percentage of shareholding</t>
  </si>
  <si>
    <t>or share of profit (loss)</t>
  </si>
  <si>
    <t>Manufacture/sales</t>
  </si>
  <si>
    <t>Development real</t>
  </si>
  <si>
    <t xml:space="preserve">   estate for sales</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</si>
  <si>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</si>
  <si>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</si>
  <si>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</si>
  <si>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</si>
  <si>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</si>
  <si>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</si>
  <si>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</si>
  <si>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</si>
  <si>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</si>
  <si>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</si>
  <si>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</si>
  <si>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</si>
  <si>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</si>
  <si>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</si>
  <si>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</si>
  <si>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</si>
  <si>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Remark</t>
  </si>
  <si>
    <t xml:space="preserve">Interest rate </t>
  </si>
  <si>
    <t xml:space="preserve">    </t>
  </si>
  <si>
    <t>PCM Construction Materials Co., Ltd.</t>
  </si>
  <si>
    <t>Guarantee the usage</t>
  </si>
  <si>
    <t>of electricity current</t>
  </si>
  <si>
    <t>3.  CONSOLIDATED FINANCIAL STATEMENTS PREPARATION BASIS</t>
  </si>
  <si>
    <t>Subsidiary of</t>
  </si>
  <si>
    <t xml:space="preserve">   management</t>
  </si>
  <si>
    <t xml:space="preserve">management </t>
  </si>
  <si>
    <t xml:space="preserve">Condominium </t>
  </si>
  <si>
    <t xml:space="preserve">     4.1  Revenues and Expenses Recognition</t>
  </si>
  <si>
    <t xml:space="preserve">     4.2  Cash and cash equivalents</t>
  </si>
  <si>
    <t>Government bonds</t>
  </si>
  <si>
    <t>Retention receivables</t>
  </si>
  <si>
    <t>Cost :-</t>
  </si>
  <si>
    <t xml:space="preserve">     Office furniture</t>
  </si>
  <si>
    <t xml:space="preserve">     Temporary building </t>
  </si>
  <si>
    <t>Net value</t>
  </si>
  <si>
    <t>financial statements</t>
  </si>
  <si>
    <t>Other receivables</t>
  </si>
  <si>
    <t xml:space="preserve">     Other receivables </t>
  </si>
  <si>
    <t xml:space="preserve">     Prepaid expenses</t>
  </si>
  <si>
    <t>Trade accounts receivable</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</si>
  <si>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</si>
  <si>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</si>
  <si>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</si>
  <si>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</si>
  <si>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</si>
  <si>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</si>
  <si>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Mock-up room</t>
  </si>
  <si>
    <t xml:space="preserve">     Assets under installation</t>
  </si>
  <si>
    <t>Other payables</t>
  </si>
  <si>
    <t xml:space="preserve">     Accrued expenses</t>
  </si>
  <si>
    <t xml:space="preserve">     Others</t>
  </si>
  <si>
    <t xml:space="preserve">          Gain on sales of assets</t>
  </si>
  <si>
    <t xml:space="preserve">          -  PCM Construction Materials</t>
  </si>
  <si>
    <t xml:space="preserve">          -  Built Heart Co., Ltd. </t>
  </si>
  <si>
    <t xml:space="preserve">Periods  </t>
  </si>
  <si>
    <t xml:space="preserve">     Unbilled construction costs</t>
  </si>
  <si>
    <t xml:space="preserve">     4.3  Trade and other receivables</t>
  </si>
  <si>
    <t xml:space="preserve">     review the useful lives,  residual value and depreciation method at least at each financial year-end. </t>
  </si>
  <si>
    <t xml:space="preserve">     Project value as per contract</t>
  </si>
  <si>
    <t>(Unit : Baht)</t>
  </si>
  <si>
    <t xml:space="preserve">Consolidated </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</si>
  <si>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</si>
  <si>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</si>
  <si>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</si>
  <si>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</si>
  <si>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</si>
  <si>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</si>
  <si>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</si>
  <si>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</si>
  <si>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</si>
  <si>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</si>
  <si>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Total trade and other payables</t>
  </si>
  <si>
    <t xml:space="preserve">     Construction work in progress</t>
  </si>
  <si>
    <t>Deferred tax :</t>
  </si>
  <si>
    <t>Accounting profit before tax</t>
  </si>
  <si>
    <t xml:space="preserve">Accounting profit before tax </t>
  </si>
  <si>
    <t>for sales</t>
  </si>
  <si>
    <t xml:space="preserve">            Principal actuarial assumption at the reporting date : </t>
  </si>
  <si>
    <t>Salaries increase base on monthly employees</t>
  </si>
  <si>
    <t>Amortization for the year</t>
  </si>
  <si>
    <t>Inflation rate</t>
  </si>
  <si>
    <t xml:space="preserve">Long-term loans to related companies </t>
  </si>
  <si>
    <t xml:space="preserve">Deferred tax from temporary </t>
  </si>
  <si>
    <t xml:space="preserve">     differences and reversal of </t>
  </si>
  <si>
    <t xml:space="preserve">     temporary differences</t>
  </si>
  <si>
    <t>Income tax expenses presented</t>
  </si>
  <si>
    <t xml:space="preserve">     Allowance for doubtful accounts</t>
  </si>
  <si>
    <t>Debt to equity ratio</t>
  </si>
  <si>
    <t xml:space="preserve">     Land improvement</t>
  </si>
  <si>
    <t>Current costs of service and interest</t>
  </si>
  <si>
    <t xml:space="preserve">          -  Built Land Plc. </t>
  </si>
  <si>
    <t>Built Land Plc.</t>
  </si>
  <si>
    <t xml:space="preserve">Built Land Plc. </t>
  </si>
  <si>
    <t>Subsidiary of Built Land Public Company Limited</t>
  </si>
  <si>
    <t xml:space="preserve">Taxable effects for : </t>
  </si>
  <si>
    <t>Fixed deposit 3 months</t>
  </si>
  <si>
    <t xml:space="preserve">Land </t>
  </si>
  <si>
    <t>Work in progress</t>
  </si>
  <si>
    <t>Deferred interest expenses</t>
  </si>
  <si>
    <t xml:space="preserve">     Temporary building and other fixed assets</t>
  </si>
  <si>
    <t xml:space="preserve">Separate financial statements </t>
  </si>
  <si>
    <t>Employee benefit obligations at beginning</t>
  </si>
  <si>
    <t xml:space="preserve">Consolidated financial statements </t>
  </si>
  <si>
    <t>( Unit : Baht )</t>
  </si>
  <si>
    <t>of age not exceed 30 years</t>
  </si>
  <si>
    <t>Contribution to Provident fund</t>
  </si>
  <si>
    <t xml:space="preserve"> Company's name</t>
  </si>
  <si>
    <t>Employee benefit obligations at end</t>
  </si>
  <si>
    <t xml:space="preserve">     2.1  Financial statements preparation basis</t>
  </si>
  <si>
    <t>2.  BASIS OF PREPARATION AND PRESENTATION OF FINANCIAL STATEMENTS</t>
  </si>
  <si>
    <t xml:space="preserve">     disclosed in related accounting policy.</t>
  </si>
  <si>
    <t xml:space="preserve">     4.4  Land and project cost under construction</t>
  </si>
  <si>
    <t>Fair value</t>
  </si>
  <si>
    <t>Cost/</t>
  </si>
  <si>
    <t xml:space="preserve">Trading securities </t>
  </si>
  <si>
    <t>- 4 -</t>
  </si>
  <si>
    <t>- 28 -</t>
  </si>
  <si>
    <t>- 31 -</t>
  </si>
  <si>
    <t>- 35 -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</si>
  <si>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</si>
  <si>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</si>
  <si>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</si>
  <si>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</si>
  <si>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</si>
  <si>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</si>
  <si>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and notes related thereto. Consequent actual results may differ from these estimates.</t>
  </si>
  <si>
    <t xml:space="preserve">              Income tax expense for the year comprises current income tax and deferred tax.</t>
  </si>
  <si>
    <t xml:space="preserve">              reporting period and  the tax  bases of  assets and  liabilities by  using the tax  rates enacted at  the end  of the </t>
  </si>
  <si>
    <t xml:space="preserve">              reporting period.</t>
  </si>
  <si>
    <t xml:space="preserve">              recognized directly in equity.</t>
  </si>
  <si>
    <t xml:space="preserve">              deferred tax asset to be utilized.</t>
  </si>
  <si>
    <t xml:space="preserve">              differences,  and the carry forward of unused tax losses can be utilized.</t>
  </si>
  <si>
    <t xml:space="preserve">     obligation as a result of a past event. It is  probable that an outflow of economic benefits resources will be required </t>
  </si>
  <si>
    <t xml:space="preserve">     to settle  the obligation  and  reliable  estimate  can  be  made  of  the  amount of  the  obligation.  If some  or all the </t>
  </si>
  <si>
    <t xml:space="preserve">              </t>
  </si>
  <si>
    <t xml:space="preserve">              the obligation was  recorded as expenses in the period in which they are incurred. </t>
  </si>
  <si>
    <t xml:space="preserve">     should not exceed the amount of the provision. </t>
  </si>
  <si>
    <t xml:space="preserve">Built Heart Co., Ltd. </t>
  </si>
  <si>
    <t xml:space="preserve">     4.5  Capitalization of interest as cost of asset</t>
  </si>
  <si>
    <t xml:space="preserve">          Raw materials and consumable  used</t>
  </si>
  <si>
    <t>- 2 -</t>
  </si>
  <si>
    <t>- 3 -</t>
  </si>
  <si>
    <t>Company's name</t>
  </si>
  <si>
    <t xml:space="preserve">            Inventories are valued at the lower  of cost  on a first-in first-out (FIFO) basis or net realizable value.  </t>
  </si>
  <si>
    <t>Temporarily accommodation and other fixed assets</t>
  </si>
  <si>
    <t xml:space="preserve">     recording in "other income".</t>
  </si>
  <si>
    <t xml:space="preserve">              comprehensive income immediately.</t>
  </si>
  <si>
    <t>- 11 -</t>
  </si>
  <si>
    <t>- 12 -</t>
  </si>
  <si>
    <t>- 13 -</t>
  </si>
  <si>
    <t>Amortized cost</t>
  </si>
  <si>
    <t xml:space="preserve">     Undue trade accounts</t>
  </si>
  <si>
    <t xml:space="preserve">        receivable </t>
  </si>
  <si>
    <t xml:space="preserve">        receivable</t>
  </si>
  <si>
    <t>Acquisition</t>
  </si>
  <si>
    <t>Payment of employee benefit</t>
  </si>
  <si>
    <t xml:space="preserve">          Gain on changes in securities value</t>
  </si>
  <si>
    <t xml:space="preserve">     Gross profit</t>
  </si>
  <si>
    <t>- 32 -</t>
  </si>
  <si>
    <t>- 34 -</t>
  </si>
  <si>
    <t xml:space="preserve">     in the statement of </t>
  </si>
  <si>
    <t xml:space="preserve">     comprehensive income </t>
  </si>
  <si>
    <t xml:space="preserve">               counter-claim amount of Baht 67,628,075.00. The case is still pending the Court's trial.</t>
  </si>
  <si>
    <t xml:space="preserve">(Less)  Allowance for doubtful </t>
  </si>
  <si>
    <t xml:space="preserve">     Overdue trade accounts</t>
  </si>
  <si>
    <t xml:space="preserve">5 - 10 years </t>
  </si>
  <si>
    <t>Disposal</t>
  </si>
  <si>
    <t>Salaries increase base on daily employees</t>
  </si>
  <si>
    <t>Employee turnover on monthly employees</t>
  </si>
  <si>
    <t>Employee turnover on daily employees</t>
  </si>
  <si>
    <t xml:space="preserve">     Profit (loss) before income tax</t>
  </si>
  <si>
    <t xml:space="preserve">     Provisions</t>
  </si>
  <si>
    <t>- 37 -</t>
  </si>
  <si>
    <t xml:space="preserve">                         Deferred tax is provided on temporary differences between their carrying amounts at  the end of each </t>
  </si>
  <si>
    <t xml:space="preserve">              Earnings  per share as  presented in the  statements  of comprehensive  income  is the  basic earnings per share</t>
  </si>
  <si>
    <t xml:space="preserve">     expenditure  is  required  to  settle  a  provision,  is  expected  to  be  reimbursed  when  it  is  virtually  certain  that </t>
  </si>
  <si>
    <t>- 29 -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</si>
  <si>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</si>
  <si>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</si>
  <si>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</si>
  <si>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</si>
  <si>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</si>
  <si>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</si>
  <si>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</si>
  <si>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- 38 -</t>
  </si>
  <si>
    <t>Current income tax :</t>
  </si>
  <si>
    <t xml:space="preserve">      properly appropriated.</t>
  </si>
  <si>
    <t xml:space="preserve">          </t>
  </si>
  <si>
    <t xml:space="preserve">PCM Construction  </t>
  </si>
  <si>
    <t xml:space="preserve">Manufactures/ </t>
  </si>
  <si>
    <t>floor</t>
  </si>
  <si>
    <t xml:space="preserve">sales precast </t>
  </si>
  <si>
    <t xml:space="preserve">    Materials </t>
  </si>
  <si>
    <t xml:space="preserve">    Co., Ltd.</t>
  </si>
  <si>
    <t xml:space="preserve">Real estate       </t>
  </si>
  <si>
    <t xml:space="preserve">      Realized cost of construction </t>
  </si>
  <si>
    <t xml:space="preserve">            adjusted by gain or loss</t>
  </si>
  <si>
    <t xml:space="preserve">      Amount of claim from employer</t>
  </si>
  <si>
    <t xml:space="preserve">    Undeductable expenses</t>
  </si>
  <si>
    <t xml:space="preserve"> </t>
  </si>
  <si>
    <t>- 14 -</t>
  </si>
  <si>
    <t>Unearned construction revenue</t>
  </si>
  <si>
    <t xml:space="preserve">Total </t>
  </si>
  <si>
    <t>- 33 -</t>
  </si>
  <si>
    <t>- 36 -</t>
  </si>
  <si>
    <t>Inventories</t>
  </si>
  <si>
    <t>Present value of obligations</t>
  </si>
  <si>
    <t xml:space="preserve">     judgements and judgements and estimates are as follows:</t>
  </si>
  <si>
    <t xml:space="preserve">     condition.</t>
  </si>
  <si>
    <t xml:space="preserve">     the review.</t>
  </si>
  <si>
    <t xml:space="preserve">     based upon the likely timing and level of estimate future taxable profits. </t>
  </si>
  <si>
    <t xml:space="preserve">     salary increase rate, mortality rate and staff turnover rate.</t>
  </si>
  <si>
    <t xml:space="preserve">     based upon, among other things, past collection history, aging profile of outstanding debts and the prevailing economic</t>
  </si>
  <si>
    <t>Total trade accounts receivable</t>
  </si>
  <si>
    <t>N/A</t>
  </si>
  <si>
    <t xml:space="preserve">     lives and  residual values of plant and equipment and to review estimate useful lives and residual values when there are </t>
  </si>
  <si>
    <t xml:space="preserve">     any changes. </t>
  </si>
  <si>
    <t>2016</t>
  </si>
  <si>
    <t>December 31, 2016</t>
  </si>
  <si>
    <t>of age over 40 years</t>
  </si>
  <si>
    <t xml:space="preserve">        1.  PCM Construction Materials Co., Ltd.</t>
  </si>
  <si>
    <t>Description</t>
  </si>
  <si>
    <t>Pricing policy</t>
  </si>
  <si>
    <t xml:space="preserve">Built Land Public Company Limited </t>
  </si>
  <si>
    <t>Company's director</t>
  </si>
  <si>
    <t>Lease of office building</t>
  </si>
  <si>
    <t>On the market price basis</t>
  </si>
  <si>
    <t>Applicable to other party</t>
  </si>
  <si>
    <t>Revenues from sales of real estate</t>
  </si>
  <si>
    <t>Based on the condition of assets</t>
  </si>
  <si>
    <t>Actuarial (gains) and losses recognized in other comprehensive income arising from:</t>
  </si>
  <si>
    <t>Financial assumptions</t>
  </si>
  <si>
    <t>Demographic assumptions</t>
  </si>
  <si>
    <t>Experience adjustment</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</si>
  <si>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</si>
  <si>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</si>
  <si>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</si>
  <si>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</si>
  <si>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</si>
  <si>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</si>
  <si>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</si>
  <si>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Accrued employee benefit obligations</t>
  </si>
  <si>
    <t xml:space="preserve">            The head office is located at 503, 1st floor, Bond Street Road, Bangpood, Prak-kret, Nonthaburi.</t>
  </si>
  <si>
    <t xml:space="preserve">     offices are as follows: </t>
  </si>
  <si>
    <t>Obligations on employees transfer</t>
  </si>
  <si>
    <t xml:space="preserve">Loss (Gain) on actuarial provisions </t>
  </si>
  <si>
    <t xml:space="preserve">     4.8  Land for development</t>
  </si>
  <si>
    <t xml:space="preserve">     is ceased.</t>
  </si>
  <si>
    <t xml:space="preserve">     4.9  Property, plant and equipment</t>
  </si>
  <si>
    <t xml:space="preserve">     4.10 Impairment of assets</t>
  </si>
  <si>
    <t xml:space="preserve">     4.11  Intangible assets </t>
  </si>
  <si>
    <t xml:space="preserve">            The Company engaged in business of hire construction work.</t>
  </si>
  <si>
    <t>Total trade and other receivables</t>
  </si>
  <si>
    <t>Property foreclosed – acquisition price</t>
  </si>
  <si>
    <t>Provision for impairment</t>
  </si>
  <si>
    <t>Net</t>
  </si>
  <si>
    <t xml:space="preserve">Deferred tax related to </t>
  </si>
  <si>
    <t xml:space="preserve">        actuarial (gains) losses</t>
  </si>
  <si>
    <t>- 5 -</t>
  </si>
  <si>
    <t>- 6 -</t>
  </si>
  <si>
    <t xml:space="preserve">Advertising billboard </t>
  </si>
  <si>
    <t xml:space="preserve">     Allowance for retention receivable </t>
  </si>
  <si>
    <t>(Less) : Recognization as revenue on the</t>
  </si>
  <si>
    <t xml:space="preserve">             percentage of completion basis</t>
  </si>
  <si>
    <t>Amounts received in advance from employers</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</si>
  <si>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</si>
  <si>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</si>
  <si>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</si>
  <si>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</si>
  <si>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6.  CASH AND CASH EQUIVALENTS</t>
  </si>
  <si>
    <t xml:space="preserve">7.  TEMPORARY INVESTMENT </t>
  </si>
  <si>
    <t>7.  TEMPORARY INVESTMENT (CONT'D)</t>
  </si>
  <si>
    <t xml:space="preserve">8.  TRADE AND OTHER RECEIVABLES </t>
  </si>
  <si>
    <t>8.  TRADE AND OTHER RECEIVABLES (CONT'D)</t>
  </si>
  <si>
    <t>-  Condominium building</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</si>
  <si>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</si>
  <si>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</si>
  <si>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</si>
  <si>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</si>
  <si>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 xml:space="preserve">     Advertising billboard</t>
  </si>
  <si>
    <t>0 - 25</t>
  </si>
  <si>
    <t>0 - 45</t>
  </si>
  <si>
    <t>4.  SUMMARY OF SIGNIFICANT ACCOUNTING POLICIES (CONT'D)</t>
  </si>
  <si>
    <t xml:space="preserve">     for both financial and non-financial assets and liabilities. </t>
  </si>
  <si>
    <t xml:space="preserve">    position date.</t>
  </si>
  <si>
    <t>The pricing policy between the Group of Company and related parties are as follows:</t>
  </si>
  <si>
    <t xml:space="preserve">     price basis</t>
  </si>
  <si>
    <t xml:space="preserve">     period during which the change has occurred. </t>
  </si>
  <si>
    <t xml:space="preserve">     of  assets as follows:</t>
  </si>
  <si>
    <t xml:space="preserve">              calculated income tax in conditions as prescribed by the Revenue Code.</t>
  </si>
  <si>
    <t xml:space="preserve">                         The Group of Company recorded income tax to be paid in each period as expenses in that period and </t>
  </si>
  <si>
    <t xml:space="preserve">     1995. The  Company  was  registered  as  a public company limited on February 10, 2004. The address of it registered </t>
  </si>
  <si>
    <t xml:space="preserve">     under  the  Accounting  Professions Act B.E. 2547  and  presented in accordance  with the notification  of Department</t>
  </si>
  <si>
    <t xml:space="preserve">               the claim amount of  Baht  61,356,795.83  to  the  Southern  Bangkok  Civil  Court  and  such company denied  and filed </t>
  </si>
  <si>
    <t xml:space="preserve">   According  to  the  Public Company Limited Act  (B.E. 2535), the Company is required to set aside a  legal  reserve at least 5%  of </t>
  </si>
  <si>
    <t xml:space="preserve">     regarding  the preparation  and  presentation of  financial reporting under the Securities and  Exchange  Act  B.E. 2535.</t>
  </si>
  <si>
    <t xml:space="preserve">            The   financial  statements   have   been  prepared   under  the   historical   cost   convention,  except  as  transaction</t>
  </si>
  <si>
    <t xml:space="preserve">            The   preparation   of   financial  statements  in  conformity   with   financial  reporting  standards  at  times  requires</t>
  </si>
  <si>
    <t xml:space="preserve">            In  determining an allowance  for doubtful  accounts,  the management   needs  to  make  judgement  and  estimates </t>
  </si>
  <si>
    <t xml:space="preserve">            In  determining  depreciation  of  plant and equipment, the management is required to make estimates of the useful </t>
  </si>
  <si>
    <t xml:space="preserve">             In  addition, the  management  is  required to review property, plant and equipment for impairment on a periodical</t>
  </si>
  <si>
    <t xml:space="preserve">     basis  and record impairment  losses when  it  is determined  that  their  recoverable  amount  is  lower  than the carrying</t>
  </si>
  <si>
    <t xml:space="preserve">            The  initial  recognition  and   measurement  of  intangible   assets,  and   subsequent  impairment   testing,   require </t>
  </si>
  <si>
    <t xml:space="preserve">            Deferred  tax  assets  are  recognised  for deductible temporary  differences and unused tax losses to the extent that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</si>
  <si>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</si>
  <si>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</si>
  <si>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A number of the Group of Company accounting  policies  and disclosures  require the  measurement of fair values, </t>
  </si>
  <si>
    <t xml:space="preserve">            The  Group  of  Company  have  an  established control framework with respect  to the measurement of fair values.  </t>
  </si>
  <si>
    <t xml:space="preserve">     including level 3 fair values, and reports directly to CFO. </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</si>
  <si>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</si>
  <si>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</si>
  <si>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When  measuring  the fair  value of an asset or a liability, the Group of Company use market observable date as fair </t>
  </si>
  <si>
    <t xml:space="preserve">     valuation techniques as follows : </t>
  </si>
  <si>
    <t xml:space="preserve">            If  the  inputs used to measure  the fair value of  an  asset or liability  might  be categorized in different levels of the</t>
  </si>
  <si>
    <t xml:space="preserve">            The Group  of  Company recognized  transfers between levels of the fair value hierarchy at the end of the reporting </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</si>
  <si>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</si>
  <si>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</si>
  <si>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Group  of  Company   presented  trade  and other  receivables  by  the amount  net of  allowance for doubtful </t>
  </si>
  <si>
    <t xml:space="preserve">            Land a nd  cost of project under development  are shown by the  lower  of specific method or net realizable value.</t>
  </si>
  <si>
    <t xml:space="preserve">     The  project  cost consists  of : cost  of  land,  development  cost,  construction  cost,  miscellaneous  expenses  of  the </t>
  </si>
  <si>
    <t xml:space="preserve">      the development/construction are going on.</t>
  </si>
  <si>
    <t xml:space="preserve">            Land  and  cost  of  project  held  development is land and cost of project held for future development, is stated at </t>
  </si>
  <si>
    <t xml:space="preserve">     cost  less  provision for impairment  (if any). Cost  consist  of  land  and other  related expenses for acquisition of land </t>
  </si>
  <si>
    <t xml:space="preserve">     and  cost  of project  including borrowing cost incurred from development and is derecognized when the development </t>
  </si>
  <si>
    <t xml:space="preserve">            Land   is  stated  at  cost.  Building  and  equipment are stated  at cost less accumulated depreciation and provision  </t>
  </si>
  <si>
    <t xml:space="preserve">            The  Group  of  Company  depreciated  all   type  of  assets  on  a straight-line basis over the estimated useful lives  </t>
  </si>
  <si>
    <t xml:space="preserve">             payments to the provident fund were recorded as expenses in statements of comprehensive income in the period </t>
  </si>
  <si>
    <t xml:space="preserve">             in which they are incurred.</t>
  </si>
  <si>
    <t xml:space="preserve">              the  financial  statements  by  using  the projected unit  credit method,  calculated  by the  actuary.  Previously,</t>
  </si>
  <si>
    <t xml:space="preserve">     management to make several estimation and assumption which affected the amounts in the financial statements and</t>
  </si>
  <si>
    <t xml:space="preserve">              The   Group  of  Company   recognizes  a  provision  when  an  entity  has  a  present   legal   or  constructive </t>
  </si>
  <si>
    <t xml:space="preserve">     reimbursement   will  be  received   if   the  Group  of  Company  settles  the  obligation.  The  amount   recognized </t>
  </si>
  <si>
    <t xml:space="preserve">      of financial assets and liabilities have been disclosed in note 4.</t>
  </si>
  <si>
    <t xml:space="preserve">      for such possible loss.</t>
  </si>
  <si>
    <t xml:space="preserve">     transactions denominated in foreign currencies.</t>
  </si>
  <si>
    <t xml:space="preserve">     believes  that  there  is  no  material risk  financial  instruments.</t>
  </si>
  <si>
    <t xml:space="preserve">     Materials  Co., Ltd.  are  re-depreciated  for  building  and  equipment  on  a  straight - line  basis  over  the  estimated </t>
  </si>
  <si>
    <t xml:space="preserve">     remaining  useful  lives  of  the  assets  counting from the acquisition date of investment as follows: </t>
  </si>
  <si>
    <t xml:space="preserve">             The Group of Company have assessed  the impairment  of assets-property, plant and equipment, investment and </t>
  </si>
  <si>
    <t xml:space="preserve">     intangible assets whenever events  or changes  indicated that  the  carrying amount of an asset exceeds its recoverable </t>
  </si>
  <si>
    <t xml:space="preserve">     value. The impairment  loss will be recognized in the statements of comprehensive income. The Company will reverse  </t>
  </si>
  <si>
    <t xml:space="preserve">            Recoverable  value  of  assets  mean  net  selling price  of assets  or utilization  value  whichever is higher and will </t>
  </si>
  <si>
    <t xml:space="preserve">     be estimated from each asset item or  each  asset unit generating cash flow, whichever is practical.</t>
  </si>
  <si>
    <t xml:space="preserve">             Intangible assets  mean the  assets  which  indication to be derived the expected future benefits such as computer </t>
  </si>
  <si>
    <t xml:space="preserve">     software, are  amortized on a straight-line  basis over  the useful lives of assets for 3-10 years.</t>
  </si>
  <si>
    <t>2017</t>
  </si>
  <si>
    <t>Current income tax for the period</t>
  </si>
  <si>
    <t xml:space="preserve">     Profit (loss) for the period</t>
  </si>
  <si>
    <t xml:space="preserve">        of the period / year</t>
  </si>
  <si>
    <t>As at January 1, 2016</t>
  </si>
  <si>
    <t>As at December 31, 2016</t>
  </si>
  <si>
    <t>Amortization for the period</t>
  </si>
  <si>
    <t>January 1, 2016</t>
  </si>
  <si>
    <t>December 31,</t>
  </si>
  <si>
    <t xml:space="preserve">     2.3  Accounting standards adoption during the period</t>
  </si>
  <si>
    <t xml:space="preserve">     3.3  The consolidated financial  statements consist of  the financial  statements  of  Pre-Built  Public Company Limited,</t>
  </si>
  <si>
    <t xml:space="preserve">           Loss on control</t>
  </si>
  <si>
    <t xml:space="preserve">     accounts  and  provided  the allowance  for doubtful accounts  from the estimated uncollectible  receivable  based  on </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</si>
  <si>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</si>
  <si>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</si>
  <si>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</si>
  <si>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</si>
  <si>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4.1.1  Revenues   from  construction  work  are   recognized  as income  when  the  construction  work  could  be </t>
  </si>
  <si>
    <t xml:space="preserve">          properly  estimated.  Revenues under contracts  are  recognized  on the  percentage  of  completion  are  estimated</t>
  </si>
  <si>
    <t xml:space="preserve">          by  the Company's  engineer  by considering  from physical  research compared  with the  total  actual costs  at the</t>
  </si>
  <si>
    <t xml:space="preserve">          statements  of  financial position date. If the total estimated cost of  project exceeding the revenues under contract,</t>
  </si>
  <si>
    <t xml:space="preserve">          the  estimated  loss  will  be   recognized  as  expenses  in  the  statements  of  comprehensive  income.  Undue  of</t>
  </si>
  <si>
    <t xml:space="preserve">          realized income  are  stated  as  "Unbilled income"  in statements  of   financial position.</t>
  </si>
  <si>
    <t xml:space="preserve">          4.1.2  Cost  of construction  consists of raw materials, direct labour  and overhead and construction expenses are</t>
  </si>
  <si>
    <t xml:space="preserve">          4.1.3  Revenues  from  sales  are  recognized  as  income  whenever  the  goods,  the significant  risk  and rewards</t>
  </si>
  <si>
    <t xml:space="preserve">          recognized on an accrual basis.</t>
  </si>
  <si>
    <t xml:space="preserve">          have been transferred to the buyer.</t>
  </si>
  <si>
    <t xml:space="preserve">          4.1.4  Revenues  from sales  of  land  and  house,  and condominium  of  subsidiaries  are  recognized  as  income </t>
  </si>
  <si>
    <t xml:space="preserve">          in full amount whenever the significant risk and rewards have been transferred to the buyer. </t>
  </si>
  <si>
    <t xml:space="preserve">          4.1.6  Cost  of  sales  of  land  and house,  and condominium resident  of subsidiaries  are calculated  on area  and </t>
  </si>
  <si>
    <t xml:space="preserve">          selling price basis.</t>
  </si>
  <si>
    <t xml:space="preserve">          4.1.7  Other income and expenses are recognized on an accrual basis.</t>
  </si>
  <si>
    <t xml:space="preserve">          per  unit  used  in  profit  or  loss  of  investment  calculated  by the weighted  average method.</t>
  </si>
  <si>
    <t xml:space="preserve">           (NAV) as enacted at the reporting date. </t>
  </si>
  <si>
    <t xml:space="preserve">           stated at cost less provision for impairment of investments (if any).</t>
  </si>
  <si>
    <t xml:space="preserve">          as profit  or  loss  in statements  of  comprehensive income. In case of   part  of securities were sold, carrying  value</t>
  </si>
  <si>
    <t xml:space="preserve">            The  preparing  consolidated  financial  statements,  the  fair  value surplus  of fixed  assets  of  PCM Construction </t>
  </si>
  <si>
    <t xml:space="preserve">            The  Group  of  Company  include  cost o f  assets  dismantlement,  removal  and  restoration  as  parts  of  cost  of</t>
  </si>
  <si>
    <t xml:space="preserve">     property,  plant and equipment,  the  depreciation charge has to be  determined separately for each significant parts of </t>
  </si>
  <si>
    <t xml:space="preserve">     property,  plant and  equipment with  the  cost  that is  significant  in  relation to  the total cost  of  the assets  item  and </t>
  </si>
  <si>
    <t xml:space="preserve">              as expenses in the period in which they are incurred.</t>
  </si>
  <si>
    <t xml:space="preserve">             Company and  employees  made contribution into such  provident fund. The Group of Company contribution </t>
  </si>
  <si>
    <t xml:space="preserve">              fund's   assets  are  separated  entities  which  are  administered  by  the outsider  fund  manager.  The Group of </t>
  </si>
  <si>
    <t xml:space="preserve"> (UNAUDITED / REVIEWED ONLY)</t>
  </si>
  <si>
    <t>- 7 -</t>
  </si>
  <si>
    <t>- 8 -</t>
  </si>
  <si>
    <t>- 10 -</t>
  </si>
  <si>
    <t xml:space="preserve">     4.13  Income tax expenses </t>
  </si>
  <si>
    <t xml:space="preserve">              4.13.2  Deferred tax</t>
  </si>
  <si>
    <t xml:space="preserve">Separate financial </t>
  </si>
  <si>
    <t>statements</t>
  </si>
  <si>
    <t xml:space="preserve"> statements</t>
  </si>
  <si>
    <t>Consolidated financial</t>
  </si>
  <si>
    <t>Revenues</t>
  </si>
  <si>
    <t xml:space="preserve">     Revenues from sales of real estate</t>
  </si>
  <si>
    <t xml:space="preserve">     Revenues from services </t>
  </si>
  <si>
    <t xml:space="preserve">     Other income </t>
  </si>
  <si>
    <t xml:space="preserve">            Total revenues </t>
  </si>
  <si>
    <t>Expenses</t>
  </si>
  <si>
    <t xml:space="preserve">     Cost of sales of real estate</t>
  </si>
  <si>
    <t xml:space="preserve">     Cost of services </t>
  </si>
  <si>
    <t xml:space="preserve">     Finance costs </t>
  </si>
  <si>
    <t xml:space="preserve">     Income tax expenses</t>
  </si>
  <si>
    <t xml:space="preserve">            Total expenses</t>
  </si>
  <si>
    <t>Basic earnings per share</t>
  </si>
  <si>
    <t>Profit for the period from discontinued operations</t>
  </si>
  <si>
    <t>Profit  from discontinued operations</t>
  </si>
  <si>
    <t>Cash flows from operating activities</t>
  </si>
  <si>
    <t>Cash flows from financing activities</t>
  </si>
  <si>
    <t>Cash flows from investing activities</t>
  </si>
  <si>
    <t xml:space="preserve">     4.14  Provident fund and Employee benefit expenses</t>
  </si>
  <si>
    <t xml:space="preserve">              4.14.1  The Group of Company  recognized salaries, wages, bonus and contribution to social security fund </t>
  </si>
  <si>
    <t xml:space="preserve">              4.14.2  Provident fund</t>
  </si>
  <si>
    <t xml:space="preserve">              4.14.3  Employee benefit obligations</t>
  </si>
  <si>
    <t xml:space="preserve">     4.15  Basic earnings per share</t>
  </si>
  <si>
    <t xml:space="preserve">     4.16 Accounting estimates</t>
  </si>
  <si>
    <t xml:space="preserve">     4.17  Provisions</t>
  </si>
  <si>
    <t xml:space="preserve">              4.13.1  Current tax</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</si>
  <si>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</si>
  <si>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</si>
  <si>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Intangible assets</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</si>
  <si>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</si>
  <si>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</si>
  <si>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xml:space="preserve">     of Business Development by Ministry of Commerce dated October 11, 2016  regarding the condensed form should be  </t>
  </si>
  <si>
    <t xml:space="preserve">     3.4   Sales of investment in subsidiary</t>
  </si>
  <si>
    <t>- 15 -</t>
  </si>
  <si>
    <t xml:space="preserve">      2016 are as follows:</t>
  </si>
  <si>
    <t xml:space="preserve">     management  make subjective  judgements  and  estimates  regarding  matters  that   are  inherently   uncertain.  These</t>
  </si>
  <si>
    <t xml:space="preserve">     included in the financial statements (No. 2) B.E. 2559 and the regulations of the Securities and Exchange Commission</t>
  </si>
  <si>
    <r>
      <rPr>
        <sz val="12"/>
        <rFont val="Berlin Sans FB Demi"/>
        <family val="2"/>
      </rPr>
      <t>•</t>
    </r>
    <r>
      <rPr>
        <sz val="15"/>
        <rFont val="Angsana New"/>
        <family val="1"/>
      </rPr>
      <t xml:space="preserve">   Note 4.7 And 7</t>
    </r>
  </si>
  <si>
    <r>
      <rPr>
        <sz val="12"/>
        <rFont val="Berlin Sans FB Demi"/>
        <family val="2"/>
      </rPr>
      <t>•</t>
    </r>
    <r>
      <rPr>
        <sz val="15"/>
        <rFont val="Angsana New"/>
        <family val="1"/>
      </rPr>
      <t xml:space="preserve">  Level 3 : inputs for the asset or liability that are not based on observable market data (unobservable inputs).</t>
    </r>
  </si>
  <si>
    <r>
      <rPr>
        <sz val="12"/>
        <rFont val="Berlin Sans FB Demi"/>
        <family val="2"/>
      </rPr>
      <t>•</t>
    </r>
    <r>
      <rPr>
        <sz val="15"/>
        <rFont val="Angsana New"/>
        <family val="1"/>
      </rPr>
      <t xml:space="preserve">  Level 1 : quoted prices (unadjusted) in active markets for identical assets or liabilities.</t>
    </r>
  </si>
  <si>
    <t xml:space="preserve">     amount. This  requires  judgements  regarding forecast of future revenues and expenses relating to the assets subject to</t>
  </si>
  <si>
    <t xml:space="preserve">            Pre-Built Company Limited ("Company") is a limited company, which was established in Thailand on February 15,</t>
  </si>
  <si>
    <t xml:space="preserve">     to, variable  returns  from its  involvement  with the entity and  has  the  ability to affect  those  returns  through  its  power </t>
  </si>
  <si>
    <t xml:space="preserve">     date of classification.</t>
  </si>
  <si>
    <t>Sales of asset</t>
  </si>
  <si>
    <t>- 16 -</t>
  </si>
  <si>
    <t>- 17 -</t>
  </si>
  <si>
    <t xml:space="preserve">        (                                                                                                           )  </t>
  </si>
  <si>
    <t>- 25 -</t>
  </si>
  <si>
    <t xml:space="preserve">    market (investment) risk.</t>
  </si>
  <si>
    <t xml:space="preserve">The Group of Company had an employee benefit obligation based on the requirement of Thai Labour Protection Act B.E.2541 (1998) </t>
  </si>
  <si>
    <t xml:space="preserve">The defined  benefit  plans  expose the Group/Company  to actuarial risks, such as longevity risk, currency risk, interest rate risk and </t>
  </si>
  <si>
    <t xml:space="preserve">      legal  reserve is not available for dividend distribution.</t>
  </si>
  <si>
    <t>- 30 -</t>
  </si>
  <si>
    <t xml:space="preserve">   </t>
  </si>
  <si>
    <t xml:space="preserve">                                                        </t>
  </si>
  <si>
    <t xml:space="preserve">       manager. The fund is contributed both by the employees and the Company at the rate of 2% of employees' salaries under the condition</t>
  </si>
  <si>
    <t xml:space="preserve">       of length  of work  and benefits  paid to  the member when  their retirement,  death or  resignation from  the membership.</t>
  </si>
  <si>
    <t xml:space="preserve">   The Group of Company have joined to be a member of Thai Munkong Master Pooled Fund Registered Provident Fund in accordance </t>
  </si>
  <si>
    <t xml:space="preserve">     by excluding salaries and benefits  which  paid  to the directors in  being executive officer.</t>
  </si>
  <si>
    <t xml:space="preserve">     with the  definitions  of  the  Office  of  the  Securities  and  Exchange  Commission  Management  under  definition  includes a chief </t>
  </si>
  <si>
    <t xml:space="preserve">     executive officer the next four executive  levels immediately below and  persons in  positions comparable  to executive levels. </t>
  </si>
  <si>
    <t xml:space="preserve">  Directors' remuneration  are benefits paid  to the Group of Company directors under the Section 90 of Public Company Limited Act  </t>
  </si>
  <si>
    <t xml:space="preserve">  The  Group  of  Company  paid  salaries,  remunerations  and  other  benefits  to  their  directors  and  management, in  accordance  </t>
  </si>
  <si>
    <t>Dividend  received</t>
  </si>
  <si>
    <t>Land improvement</t>
  </si>
  <si>
    <t xml:space="preserve">     Construction services income, sales</t>
  </si>
  <si>
    <t xml:space="preserve">     Cost of construction, sales</t>
  </si>
  <si>
    <t xml:space="preserve">     liabilities, either directly (i.e. as prices) or indirectly (i.e. derived from prices). </t>
  </si>
  <si>
    <r>
      <rPr>
        <sz val="12"/>
        <rFont val="Berlin Sans FB Demi"/>
        <family val="2"/>
      </rPr>
      <t>•</t>
    </r>
    <r>
      <rPr>
        <sz val="15"/>
        <rFont val="Angsana New"/>
        <family val="1"/>
      </rPr>
      <t xml:space="preserve">  Level 2 : inputs other than quoted prices included in Level  1  that are observable for  the  asset  or  </t>
    </r>
  </si>
  <si>
    <t xml:space="preserve">               (                                                                                                 )  </t>
  </si>
  <si>
    <t xml:space="preserve">          Subsidiaries  are entities controlled by the Company. The Group controls  an entity when it  is exposed to, or  has rights</t>
  </si>
  <si>
    <t xml:space="preserve">     over  the  entity. The financial  statements  of  subsidiaries  are  included in the consolidated financial  statements  from the </t>
  </si>
  <si>
    <t xml:space="preserve">          When  the  Company  loses control  over a  subsidiary,  it  derecognizes  the assets and  liabilities of  the subsidiary, any</t>
  </si>
  <si>
    <t xml:space="preserve">     related non-controlling interests  and other components  of equity. Any resulting gain or loss is recognized in profit or loss.</t>
  </si>
  <si>
    <t xml:space="preserve">          On  February 17, 2017,  at  the Company’s  Board  of directors’ meeting passed  the  resolution to dispose investment in </t>
  </si>
  <si>
    <t xml:space="preserve">              recognized  for  all  deductible  temporary differences and carry forward of unused tax losses,  to the extent that </t>
  </si>
  <si>
    <t xml:space="preserve">              it  is  probable  that reporting period.  Taxable profit  will  be available against which  the  deductible  temporary </t>
  </si>
  <si>
    <t xml:space="preserve">                         The  carrying   amount of  deferred tax  assets  is reviewed  at  each  reporting date  and  reduced  to  the </t>
  </si>
  <si>
    <t xml:space="preserve">              extent  that  it is  no longer  probable that  sufficient taxable  profit will  be available to allow  all  or part  of  the</t>
  </si>
  <si>
    <t xml:space="preserve">                         Deferred  tax  is recognized directly to shareholders’ equity, except to the extent that it  relates to  items </t>
  </si>
  <si>
    <t>Mock-up room</t>
  </si>
  <si>
    <t xml:space="preserve">  The  Group  of  Company  obligation  in  respect  of   post-employment  benefits  were  recognized in</t>
  </si>
  <si>
    <t xml:space="preserve">  The Group of  Company has  established  provident  fund  under   the  defined   contribution  plan.  The</t>
  </si>
  <si>
    <t>Profit before income tax</t>
  </si>
  <si>
    <t xml:space="preserve">          4.7.2  Fair value  of securities  for trading  and  available-for-sale  securities  are  measured by using net asset value</t>
  </si>
  <si>
    <t xml:space="preserve">          4.7.1  Investments  in  securities  for  trading  are  started  at fair value. Changes  in value of securities are recorded </t>
  </si>
  <si>
    <t xml:space="preserve">     financial  statements  are  stated at  fair value  since the  fair value  of identifiable assets are appraised for investments </t>
  </si>
  <si>
    <t xml:space="preserve">            Property, plant  and  equipment  of  subsidiary  "PCM Construction Materials Co., Ltd."  in preparing consolidated </t>
  </si>
  <si>
    <t xml:space="preserve">                         Deferred tax  liabilities are  recognized for  all taxable  temporary differences.  Deferred tax  assets are </t>
  </si>
  <si>
    <t xml:space="preserve">    are as follow :</t>
  </si>
  <si>
    <t>3.  CONSOLIDATED FINANCIAL STATEMENTS PREPARATION BASIS (CONT'D)</t>
  </si>
  <si>
    <t>Investment in securities for trading</t>
  </si>
  <si>
    <t xml:space="preserve">     Open ended mutual fund </t>
  </si>
  <si>
    <t xml:space="preserve">     Add : Provision for revaluation</t>
  </si>
  <si>
    <t>- 19 -</t>
  </si>
  <si>
    <t xml:space="preserve">     Recognization as revenue on the </t>
  </si>
  <si>
    <t xml:space="preserve">         percentage of completion basis</t>
  </si>
  <si>
    <t xml:space="preserve">      of  which  some units  have been  sold. Form  that  event, cars of  the  project  joint-owners  parked  underground   was  covered by</t>
  </si>
  <si>
    <t xml:space="preserve">      a  large  amount  of  water,  caused  damages  to  property  and  state  of  mind  of the joint-owners. Subsidiary  decided  to pay for</t>
  </si>
  <si>
    <t xml:space="preserve">      acquisition the damaged cars against healing  and  preserve the  project  image  by the price  of  which  made the bargain with each</t>
  </si>
  <si>
    <t>summarized as follows:</t>
  </si>
  <si>
    <t xml:space="preserve">               The significant accounting policies and method adopted  the basis of recognition and measurement relating to each class</t>
  </si>
  <si>
    <t xml:space="preserve">                The Group of Company are exposed the credit risk primarily from trade with respect to trade accounts receivable resulting</t>
  </si>
  <si>
    <t xml:space="preserve">      in  collection  loss  to the Company  that  the management has a policy to provide the allowance for doubtful accounts sufficiency</t>
  </si>
  <si>
    <t xml:space="preserve">       the book value deducted by allowance for doubtful accounts is maximum value of credit risk.</t>
  </si>
  <si>
    <t xml:space="preserve">                Credit risk derives from failure by counterparties to discharge their obligations resulting in financial loss to the Company.</t>
  </si>
  <si>
    <t xml:space="preserve">      The Group of Company  has policy to hedge this credit risk by reviewing the financial status of customers, collecting in advance  </t>
  </si>
  <si>
    <t xml:space="preserve">       before operation  and collecting  from the completion  of work.  Financial assets  shown  in  statements of  financial position at </t>
  </si>
  <si>
    <t xml:space="preserve">                Interest  rate  risk from changes in interest rate resulting to the financial loss to the Group of Company in the current and</t>
  </si>
  <si>
    <t xml:space="preserve">      following  period  because of the most of agreement indicated  the floating  interest  rate  and the agreed rate of  the lender  and</t>
  </si>
  <si>
    <t xml:space="preserve">                The  Group  of  Company  have no  foreign currency  exchange  rate  risk since  there  are  no  receivables  and payables </t>
  </si>
  <si>
    <t xml:space="preserve">                The book value of financial assets and liabilities  are closed to their estimated fair value.  Furthermore, the management</t>
  </si>
  <si>
    <t xml:space="preserve">               The objective of financial management of the Company is to maintain the capability in operation and capital structure to be</t>
  </si>
  <si>
    <t>- 39 -</t>
  </si>
  <si>
    <t xml:space="preserve">      and cash equivalents</t>
  </si>
  <si>
    <t xml:space="preserve">Net increase (decrease) in cash </t>
  </si>
  <si>
    <t xml:space="preserve">            The  financial  statements  have been prepared in conformity with Thai Financial Reporting Standards, enunciated</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</si>
  <si>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</si>
  <si>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</si>
  <si>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This  includes  a valuation team   that  has overall  responsibility for overseeing all significant  fair value measurements, </t>
  </si>
  <si>
    <t xml:space="preserve">     information,  such  as  broker  quotes  or  pricing  services,  is  used  to  measure  fair  values,  then  the  valuation  team</t>
  </si>
  <si>
    <t xml:space="preserve">     as  possible.  Fair values  are categorized  into different levels  in a fair value  hierarchy  based on  the inputs used in the </t>
  </si>
  <si>
    <t>Temporary investment</t>
  </si>
  <si>
    <t>Financial instruments</t>
  </si>
  <si>
    <t xml:space="preserve">     Built  Land  Public  Company Limited  including  its  subsidiary,  Built  Heart Co., Ltd. at the price of  Baht 3.00  per share </t>
  </si>
  <si>
    <t xml:space="preserve">          4.1.5  Subsidiary  of  Built Land Plc.  has  recognized   condominium   management   service  as  income  on  an </t>
  </si>
  <si>
    <t xml:space="preserve">          accrual basis.</t>
  </si>
  <si>
    <t xml:space="preserve">    the  past  collection  experience  and current financial status  of   the  outstanding   receivable  at statements  of financial </t>
  </si>
  <si>
    <t xml:space="preserve">     the impairment loss whenever there  is an indication that  there is no longer impairment  or reduction in impairment by</t>
  </si>
  <si>
    <t xml:space="preserve">     (or disposal group) which should be expected to qualify for recognition as a completed sale within one year from the</t>
  </si>
  <si>
    <t xml:space="preserve">             Building and equipment classified as non–assets as held for sale are not depreciated.</t>
  </si>
  <si>
    <t xml:space="preserve">     4.12   Non–current assets held for sale / Discontinued Operations</t>
  </si>
  <si>
    <t xml:space="preserve">             Non–current assets held for sale are stated at  the lower  of carrying amount and fair value less costs to sell. The </t>
  </si>
  <si>
    <t xml:space="preserve">     Company classified non–current assets  (disposal groups) as held for sale if their currying  amount will be recovered </t>
  </si>
  <si>
    <t xml:space="preserve">     principally  through  a sale  transaction rather  than through  continuing use. This condition  is regarded as  met only</t>
  </si>
  <si>
    <t xml:space="preserve">     when  the asset  is available  for immediate  sale  in  its  present  condition  subject  only  to  terms  that are usual and  </t>
  </si>
  <si>
    <t xml:space="preserve">     customary  for  sales  of  such  asset  and  it  sale is  highly  probable.  Management  must be  committed  to  the  sale </t>
  </si>
  <si>
    <t xml:space="preserve">   Actuarial  gain  or  loss  on   defined   post-employment  benefit  plans  will  be  recognized  in  other </t>
  </si>
  <si>
    <t xml:space="preserve">              Preparation  of  financial  statements   in  conformity  with  Thai  Financial  Reporting  Standards  required  the</t>
  </si>
  <si>
    <t>Sales of asset - vehicles</t>
  </si>
  <si>
    <t xml:space="preserve">     (Less) : Billed construction value</t>
  </si>
  <si>
    <t xml:space="preserve">Land  and  with its construction  project  of  Built Land  Plc., a  subsidiary,  were  mortgaged as collateral against  long-term </t>
  </si>
  <si>
    <t>Contract value</t>
  </si>
  <si>
    <t>Billed construction value</t>
  </si>
  <si>
    <t xml:space="preserve">   According to the minutes of  the shareholders'  annual general meeting  for  the year  2016  held  on April 27, 2016, the Company </t>
  </si>
  <si>
    <t xml:space="preserve">       cash dividend payment at Baht 0.50 per share which was paid on May 26, 2016. </t>
  </si>
  <si>
    <t xml:space="preserve">       passed  the  resolution to pay dividend from the results of its operation  ended  December 31, 2015 at Baht 0.50 per share by making </t>
  </si>
  <si>
    <t xml:space="preserve">       with  the  Provident  Fund  Act  B.E. 2530. Krungthai Asset  Management  Public  Company  Limited  has  been appointed to be fund</t>
  </si>
  <si>
    <t>Discontinued operations</t>
  </si>
  <si>
    <t xml:space="preserve">Pre-Built Holding </t>
  </si>
  <si>
    <t xml:space="preserve">     Co., Ltd. </t>
  </si>
  <si>
    <t>Investment in</t>
  </si>
  <si>
    <t>other companies</t>
  </si>
  <si>
    <t>For the three-month periods</t>
  </si>
  <si>
    <t xml:space="preserve">   other companies</t>
  </si>
  <si>
    <t xml:space="preserve">          for  impairment (if any). Investment in associates are recorded by equity method in consolidated financial statements.</t>
  </si>
  <si>
    <t xml:space="preserve">     which is  determined  by  dividing the  net profit for the period  by the  weighted average  number of  common shares </t>
  </si>
  <si>
    <t xml:space="preserve">     issued and paid-up during the period.</t>
  </si>
  <si>
    <t xml:space="preserve">        4.  Built Land Public Company Limited </t>
  </si>
  <si>
    <t xml:space="preserve">        5. Built Heart Co., Ltd. </t>
  </si>
  <si>
    <t>Relative of the Company's director</t>
  </si>
  <si>
    <t xml:space="preserve"> P &amp; P Asset Group</t>
  </si>
  <si>
    <t xml:space="preserve">Equity method </t>
  </si>
  <si>
    <t xml:space="preserve">     Employee benefits obligations</t>
  </si>
  <si>
    <t xml:space="preserve">             During  the third quarter  of  2016, there is flood at a condominium project of subsidiary, Built Land Public  Company  Limited</t>
  </si>
  <si>
    <t xml:space="preserve">   Employee benefit expense recognized as parts of administrative expenses in statement of comprehensive income for the three-month </t>
  </si>
  <si>
    <t xml:space="preserve">     Assumptions regarding future mortality are based on published statistics and Thailand Mortality Ordinary Life table 2008 (“TMO08”).</t>
  </si>
  <si>
    <t xml:space="preserve">     Sensitivity analysis </t>
  </si>
  <si>
    <t xml:space="preserve">     Reasonably possible changes at the reporting date to one of the relevant actuarial assumptions, holding other assumptions constant, </t>
  </si>
  <si>
    <t xml:space="preserve">          Dividend received</t>
  </si>
  <si>
    <t xml:space="preserve">     Dividend received</t>
  </si>
  <si>
    <t>- 40 -</t>
  </si>
  <si>
    <t>- 41 -</t>
  </si>
  <si>
    <t>- 42 -</t>
  </si>
  <si>
    <t>- 9 -</t>
  </si>
  <si>
    <t xml:space="preserve">   According to the minutes of  the shareholders'  annual general meeting  for  the year  2017  held  on April 27, 2017, the Company </t>
  </si>
  <si>
    <t xml:space="preserve">       passed  the  resolution to pay dividend from the results of its operation  ended  December 31, 2016 at Baht 1.00 per share by making </t>
  </si>
  <si>
    <t xml:space="preserve">       cash dividend payment at Baht 1.00 per share which was paid on May 26, 2017. </t>
  </si>
  <si>
    <t>Investment in other companies</t>
  </si>
  <si>
    <t xml:space="preserve">Associates of Pre-Built Holding Co., Ltd </t>
  </si>
  <si>
    <t>MLR-1.5</t>
  </si>
  <si>
    <t>Credit lines</t>
  </si>
  <si>
    <t>1rd credit line</t>
  </si>
  <si>
    <t>2th credit line</t>
  </si>
  <si>
    <t>3th credit line</t>
  </si>
  <si>
    <t>Letter of guarantee</t>
  </si>
  <si>
    <t>Credit lines (Million Baht)</t>
  </si>
  <si>
    <t>Interest rate</t>
  </si>
  <si>
    <t>(% per annum)</t>
  </si>
  <si>
    <t>Invest in</t>
  </si>
  <si>
    <t xml:space="preserve">            consolidated companies.</t>
  </si>
  <si>
    <t xml:space="preserve">             a parent company and subsidiaries which has shareholding or has significant influence in subsidiaries as follows:</t>
  </si>
  <si>
    <t>Subsidiary Since April 3, 2017</t>
  </si>
  <si>
    <t>Subsidiary ending at May 31, 2017</t>
  </si>
  <si>
    <t>5. TRANSACTIONS WITH RELATED PARTIES COMPANIES</t>
  </si>
  <si>
    <t>5. TRANSACTIONS WITH RELATED PARTIES (CONT'D)</t>
  </si>
  <si>
    <t xml:space="preserve">   According to the minutes of the Board of directors' annual general meeting 1/2017 of Buit Land Public Company Limited, held on </t>
  </si>
  <si>
    <t xml:space="preserve">          -  Pre-Built Holding Co., Ltd.</t>
  </si>
  <si>
    <t xml:space="preserve">        2.  Pre-Built Holding Co., Ltd.</t>
  </si>
  <si>
    <t xml:space="preserve">        3.  P &amp; P Asset Group Co., Ltd.</t>
  </si>
  <si>
    <t xml:space="preserve">     totally Baht 899,999,994 by making memorandum in selling.  On February 17, 2017 at the Company’s shareholders’ general </t>
  </si>
  <si>
    <t xml:space="preserve">     meeting,  passed the resolution to approve such shares disposal  on April 27, 2017  and the buyer has fully made payment on </t>
  </si>
  <si>
    <t xml:space="preserve">     statement of comprehensive  income.</t>
  </si>
  <si>
    <t xml:space="preserve">     condominium  management business,  accordingly,  were presented separately  from continuing operations  as mentioned in </t>
  </si>
  <si>
    <t xml:space="preserve"> subsidiary and the Company has made payment for such share capital in full.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</si>
  <si>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</si>
  <si>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information in these financial statements.</t>
  </si>
  <si>
    <t xml:space="preserve">               from using in working capital for the project  development for another Baht 386.48 million.</t>
  </si>
  <si>
    <t xml:space="preserve">               entering into hire of project construction contract  in the amount of Baht 641.95 million respectively and has commitment</t>
  </si>
  <si>
    <t xml:space="preserve">     May 31, 2017,  the date  of controllable  is ceased.  The results of  discontinued operations  are properties development and </t>
  </si>
  <si>
    <t>Purchase discounts</t>
  </si>
  <si>
    <t xml:space="preserve">Discontinued segment </t>
  </si>
  <si>
    <t xml:space="preserve">               As at December 31, 2016, Built Land Public Company Limited, a subsidiary has credit lines with 1 commercial bank as </t>
  </si>
  <si>
    <t xml:space="preserve">       detailed as following :</t>
  </si>
  <si>
    <t>FOR THE NINE-MONTH PERIODS ENDED SEPTEMBER 30, 2017</t>
  </si>
  <si>
    <t>September 30, 2017</t>
  </si>
  <si>
    <t xml:space="preserve">The significant transaction between the Group of Company and related parties as at  September 30, 2017 and December 31, </t>
  </si>
  <si>
    <t xml:space="preserve">The significant revenues and expenses with related parties for the  nine-month periods ended  September 30, 2017 and 2016 </t>
  </si>
  <si>
    <t xml:space="preserve">              Cash and cash equivalents as at September 30, 2017 and December 31, 2016</t>
  </si>
  <si>
    <t xml:space="preserve">              As at  September  30, 2017 and December 31, 2016, the Group of Company has savings deposit and fixed deposit with 3 </t>
  </si>
  <si>
    <t>Temporary investment  as at  September  30, 2017 and December 31, 2016</t>
  </si>
  <si>
    <t>Investment in securities for trading as at September 30, 2017 and December 31, 2016</t>
  </si>
  <si>
    <t xml:space="preserve">              Trade and other payables as at September 30, 2017 and December 31, 2016</t>
  </si>
  <si>
    <t>Unbilled income as at September 30, 2017 and December 31, 2016</t>
  </si>
  <si>
    <t>Land and cost of project under construction  as at September 30, 2017 and December 31, 2016</t>
  </si>
  <si>
    <t>Inventories as at September 30, 2017 and December 31, 2016</t>
  </si>
  <si>
    <t>Investments in associates  as at September 30, 2017 and December 31, 2016</t>
  </si>
  <si>
    <t>September 30,</t>
  </si>
  <si>
    <t>For nine-month period ended September 30,</t>
  </si>
  <si>
    <t>Investments in subsidiaries  as at September 30, 2017 and December 31, 2016</t>
  </si>
  <si>
    <t>Other long-term investments  as at September 30, 2017 and December 31, 2016</t>
  </si>
  <si>
    <t>Property, plant and equipment as at September 30, 2017 and December 31, 2016</t>
  </si>
  <si>
    <t xml:space="preserve"> September 30, 2017</t>
  </si>
  <si>
    <t xml:space="preserve">As at September 30, 2017  and December 31, 2016,  the Company's fixed deposits at 7 banks  were used as guarantee </t>
  </si>
  <si>
    <t>Intangible assets as at September 30, 2017 and December 31, 2016</t>
  </si>
  <si>
    <t>As at  September 30, 2017</t>
  </si>
  <si>
    <t xml:space="preserve">          As at September 30, 2017 and December 31, 2016, the components of deferred tax assets and liabilities are as follows :</t>
  </si>
  <si>
    <t xml:space="preserve">As at September 30, 2017 and December 31, 2016, the Company  has overdraft lines with 6 banks for total amount of Baht 125 million, </t>
  </si>
  <si>
    <t xml:space="preserve">          Trade and other payables  as at September 30, 2017 and December 31, 2016</t>
  </si>
  <si>
    <t>Advance received under construction contract as at September 30, 2017 and December 31, 2016</t>
  </si>
  <si>
    <t>Movement in the present value of the employee benefit obligations as at September 30, 2017 and December 31, 2016.</t>
  </si>
  <si>
    <t>periods ended September 30, 2017 and 2016 are as follow :</t>
  </si>
  <si>
    <t xml:space="preserve">   Employee benefit expense recognized as parts of administrative expenses in statement of comprehensive income for the nine-month </t>
  </si>
  <si>
    <t xml:space="preserve">   Other income for the three-month periods ended September 30, 2017 and 2016</t>
  </si>
  <si>
    <t xml:space="preserve">   Other income for the nine-month periods ended September 30, 2017 and 2016</t>
  </si>
  <si>
    <t>Details of contractual in progress existed as at  September 30, 2017 and December 31, 2016</t>
  </si>
  <si>
    <t xml:space="preserve">       segment for the three-month and nine-month periods ended  September 30, 2017 and 2016 are as follows:</t>
  </si>
  <si>
    <t>For the nine-month periods</t>
  </si>
  <si>
    <t xml:space="preserve">                for the three-month and nine-month periods ended  September 30, 2017 and 2016 are as follows : </t>
  </si>
  <si>
    <t xml:space="preserve">               million and Baht 1,040.57 million respectively. The contingent  liabilities guaranteed by pledging fixed deposits  as stated  </t>
  </si>
  <si>
    <t xml:space="preserve">               other companies for  guarantee  the  compliance with construction agreement and the debt repayment for total amount of   </t>
  </si>
  <si>
    <t xml:space="preserve">              Cash flows for the nine-month periods ended September 30, 2017 and 2016, of discontinued operations are presented as follows:</t>
  </si>
  <si>
    <t xml:space="preserve">     Any interest retained in the former subsidiary is measured at fair value when control is lost. </t>
  </si>
  <si>
    <t xml:space="preserve">The significant revenues and expenses with related parties for the  three-month periods ended September 30, 2017 and 2016 </t>
  </si>
  <si>
    <t xml:space="preserve">Subsidiary's directors </t>
  </si>
  <si>
    <t>9. SHORT-TERM LOANS TO RELATED COMPANIES</t>
  </si>
  <si>
    <t xml:space="preserve">During the  second quarter of 2017, the Company has  invested in Pre-Built Holding Co., Ltd.  at 100% of  total registered  share capital  of that </t>
  </si>
  <si>
    <t>Total other payables</t>
  </si>
  <si>
    <t xml:space="preserve">       the first withdrawal date. The principal  repayment is granted from redemption in the proportion of 80% of agreement to buy and</t>
  </si>
  <si>
    <t xml:space="preserve">       also guaranteed by Pre-Built Public Company Limited with the various  repayment  condition in each line within 1.5-5 years from</t>
  </si>
  <si>
    <t xml:space="preserve">       to sell, based on the agreement of each credit line. The transferring  price is not less than  Baht 40,400 - 57,000 per square meter</t>
  </si>
  <si>
    <t xml:space="preserve">       for condominium units, Baht 85,200 per square wah for town house and Baht 70,600 per square square wah for twin houses.</t>
  </si>
  <si>
    <t xml:space="preserve">    to  provide  retirement  benefits to employees based on  pensionable  remuneration and length of service and long-term service awards</t>
  </si>
  <si>
    <t>The obligations in statement of financial position was determined as follows:</t>
  </si>
  <si>
    <t xml:space="preserve">      the  net  profit  deducted by the deficit  brought  forward  (if any)  until  the  reserve  reach 10%  of the authorized share capital. This </t>
  </si>
  <si>
    <t xml:space="preserve">       January 17, 2017 passed the resolution to pay interim dividend for the year 2016 at Baht 1 per share by making cash dividend payment </t>
  </si>
  <si>
    <t>Significant expenses analyzed by nature  for  the three-month periods ended September 30, 2017 and 2016 are as follows :</t>
  </si>
  <si>
    <t>Significant expenses analyzed by nature  for  the nine-month periods ended September 30, 2017 and 2016 are as follows :</t>
  </si>
  <si>
    <t xml:space="preserve">     Doubtful accounts</t>
  </si>
  <si>
    <t xml:space="preserve">     Share of loss from investment in associates</t>
  </si>
  <si>
    <t xml:space="preserve">     Income tax (expenses) income </t>
  </si>
  <si>
    <t xml:space="preserve">            As at September 30, 2017 and December 31, 2016, the Group of Company have debt to equity ratio as summarized below: </t>
  </si>
  <si>
    <t xml:space="preserve">       Amortization for the nine-month periods ended September 30, 2016</t>
  </si>
  <si>
    <t xml:space="preserve">       Amortization for the nine-month periods ended September 30, 2017</t>
  </si>
  <si>
    <t>Rental income and utilities service</t>
  </si>
  <si>
    <t>Consolidated and Separate financial statements</t>
  </si>
  <si>
    <t xml:space="preserve">     Income tax (expenses ) income</t>
  </si>
  <si>
    <t xml:space="preserve">     2.5  Measurement of fair values</t>
  </si>
  <si>
    <t xml:space="preserve">     2.5  Measurement of fair values  (CONT'D)</t>
  </si>
  <si>
    <t>- 20 -</t>
  </si>
  <si>
    <t>- 24 -</t>
  </si>
  <si>
    <t xml:space="preserve">The Company's directors </t>
  </si>
  <si>
    <t xml:space="preserve">          91 - 180 days</t>
  </si>
  <si>
    <t xml:space="preserve">          1 - 90 days</t>
  </si>
  <si>
    <t xml:space="preserve">          181 - 360 days</t>
  </si>
  <si>
    <t xml:space="preserve">          Over 360 days</t>
  </si>
  <si>
    <t>100.00</t>
  </si>
  <si>
    <t>Consolidated  and Separate financial statements</t>
  </si>
  <si>
    <t xml:space="preserve">       October 12, 2017.</t>
  </si>
  <si>
    <t xml:space="preserve">   According  to minutes  of  the  Board of  directors  No. 9/2017  held  on  September 14,  2017  passed the resolution to pay interim </t>
  </si>
  <si>
    <t xml:space="preserve">       dividend  for  the  first  six months  results of operation of year  2017  at  Baht  1  per share  which is determined  to make payment on </t>
  </si>
  <si>
    <t>Applicable tax rate (%)</t>
  </si>
  <si>
    <t>Applicable tax rate  (%)</t>
  </si>
  <si>
    <t xml:space="preserve">                Financial assets  shown in  statements  of  financial  position consist of cash, deposit at bank,  temporary investment and </t>
  </si>
  <si>
    <t xml:space="preserve">              According to minutes of the board of directors No. 10/2017 held on October 18, 2017, passed the resolution to establish a </t>
  </si>
  <si>
    <t xml:space="preserve">               had made partially payment and the remaining to be paid amount of Baht 177.95 million.</t>
  </si>
  <si>
    <t xml:space="preserve">     2.4  Thai Financial Reporting Standards announced in the Royal Gazette but not yet effective</t>
  </si>
  <si>
    <t xml:space="preserve">            The  Federation  of  Accounting  Professions  has issued  the Notification  regarding  56  Thai  Financial  Reporting </t>
  </si>
  <si>
    <t xml:space="preserve">      onwards, which has been announced in the Royal Gazette on September 26, 2017. These financial reporting standards </t>
  </si>
  <si>
    <t xml:space="preserve">      were  aimed at alignment with the corresponding International Financial Reporting Standards, with most of the changes </t>
  </si>
  <si>
    <t xml:space="preserve">      to users of standards. </t>
  </si>
  <si>
    <t xml:space="preserve"> - 18 -</t>
  </si>
  <si>
    <t xml:space="preserve"> - 21 -</t>
  </si>
  <si>
    <t xml:space="preserve"> - 22 -</t>
  </si>
  <si>
    <t>- 23 -</t>
  </si>
  <si>
    <t>- 26 -</t>
  </si>
  <si>
    <t>- 27 -</t>
  </si>
  <si>
    <t xml:space="preserve">     month maturity at the interest rate of 0.80 % - 1.50 % per annum </t>
  </si>
  <si>
    <t>49.00</t>
  </si>
  <si>
    <t xml:space="preserve">                For the three-month periods ended September 30, 2017 and 2016 the Company has income from construction works received from 3 major customers total amount of Baht 788.71 million and Baht 447.85 million respectively.</t>
  </si>
  <si>
    <t xml:space="preserve">                For the nine-month periods ended September 30, 2017 and 2016 the Company has income from construction works received from 3 major customers total amount of Baht 2,110.87 million and Baht 1,411.97 million respectively.</t>
  </si>
  <si>
    <t xml:space="preserve">               Baht 4,508.41 million and Baht 5,928.20 million  respectively, the payment  was  already  made amounting to Baht 804.01</t>
  </si>
  <si>
    <t xml:space="preserve">               compliance with construction contract amount of Baht 584.40 million and Baht 589.97 million respectively.</t>
  </si>
  <si>
    <t>P &amp; P Asset Group Co., Ltd.</t>
  </si>
  <si>
    <t>Fixed deposit 4-12 months</t>
  </si>
  <si>
    <t xml:space="preserve">As  at  September 30, 2017 and December 31, 2016,  PCM  Construction  Materials  Co.,  Ltd. , a subsidiary  has 3 issues  of  government  bonds, </t>
  </si>
  <si>
    <t xml:space="preserve">Limited in full. </t>
  </si>
  <si>
    <t xml:space="preserve">As at September 30, 2017 and December 31, 2016, PCM Construction Materials Co., Ltd., a subsidiary has overdraft line </t>
  </si>
  <si>
    <t xml:space="preserve">As at September  30, 2017  and  December 31, 2016,  the  Company  has contingent  liabilities from  being  guarantor  for </t>
  </si>
  <si>
    <t xml:space="preserve">    goods  acquisition  amount  of  Baht  57.02  million  and  Baht  35.38  million  respectively  and  all credit  facilities  of  PCM </t>
  </si>
  <si>
    <t xml:space="preserve">As  at  September 30, 2017,  the  Company  has  commitment   from  entering  into  credit  line  guarantee  agreement  to </t>
  </si>
  <si>
    <t xml:space="preserve">As at September  30, 2017 and December 31, 2016, the Company and subsidiaries has fixed deposit with 4 - 12 months </t>
  </si>
  <si>
    <t xml:space="preserve">Interest rate of 4.275 % per annum </t>
  </si>
  <si>
    <t xml:space="preserve">     maturity at the interest rate of 0.90 % - 1.70 % and 0.90 % - 2.25 % per annum respectively.</t>
  </si>
  <si>
    <t>would have affected the defined benefit obligation by the amounts shown below.</t>
  </si>
  <si>
    <t xml:space="preserve">   The  Group of Company recognized contribution  to Provident fund  as expenses  for the three-months period ended September 30, </t>
  </si>
  <si>
    <t xml:space="preserve">     2017 and 2016.</t>
  </si>
  <si>
    <t xml:space="preserve">   The Group of Company  recognized contribution  to Provident fund  as expenses for  the nine-months  period ended September 30, </t>
  </si>
  <si>
    <t xml:space="preserve">              The  Company,  PCM Construction Materials  Co.,  Ltd.,  Pre-Built Holding Co., Ltd.  And  Built Land  Plc.,  </t>
  </si>
  <si>
    <t xml:space="preserve">     subsidiary have  inter-company transactions with  related persons and companies in the normal course of business. </t>
  </si>
  <si>
    <t xml:space="preserve">     related parties are  related through common shareholders  under shareholding  and/or directorship.  The effects of </t>
  </si>
  <si>
    <t xml:space="preserve">     these transactions  are reflected  in the financial statements on the concerned basis in the normal course of dealing </t>
  </si>
  <si>
    <t xml:space="preserve">     with the inter-company as same as related companies with other counterparties.</t>
  </si>
  <si>
    <t xml:space="preserve">     Parts  of assets, liabilities,  revenues and expenses transaction arose from those related  parties. The Company and </t>
  </si>
  <si>
    <t>3.99%-5.50%</t>
  </si>
  <si>
    <t xml:space="preserve"> the redemption is matured on September 3, 2018, December 3, 2019 and March 13, 2023. </t>
  </si>
  <si>
    <t xml:space="preserve">     management to make  estimates of  cash flows to be generated by the asset or the cash generating units.</t>
  </si>
  <si>
    <t xml:space="preserve">      Standards (TFRSs) that will be effective for the financial statements for the period beginning on or after January 1, 2018</t>
  </si>
  <si>
    <t xml:space="preserve">      of initial application.</t>
  </si>
  <si>
    <t xml:space="preserve">            Significant valuation issues are reported to the Group of Company Audit Committee. </t>
  </si>
  <si>
    <t xml:space="preserve">      financial  statements  when  it  becomes   effective.  The  Group’s  and  The  Group  of  Company's  management  is  in </t>
  </si>
  <si>
    <t xml:space="preserve">            During  the  period, The  Group  of   Company   have  adopted   the  revised  financial   reporting  standards   and </t>
  </si>
  <si>
    <t xml:space="preserve">      the  corresponding  International Financial  Reporting  Standards, with most of  the changes directed  towards revision </t>
  </si>
  <si>
    <t xml:space="preserve">      financial statements.</t>
  </si>
  <si>
    <t xml:space="preserve">      interpretations   (revised   2016)  and   new  accounting   treatment   guidance  which   are  effective  for  fiscal  years  </t>
  </si>
  <si>
    <t xml:space="preserve">      beginning   on  or  after  January  1,  2017. These   financial   reporting   standards   were   aimed  at  alignment  with </t>
  </si>
  <si>
    <t xml:space="preserve">      of  wording  and  terminology, and  provision  of  interpretations  and  accounting   guidance  to  users  of   standards. </t>
  </si>
  <si>
    <t xml:space="preserve">    P&amp;P Asset Group Co., Ltd., a  associated,  for credit amount of Baht 314.09 million.</t>
  </si>
  <si>
    <t xml:space="preserve">    Construction Materials  Co., Ltd., a subsidiary,  in the facilities amount of Baht 100 million and Baht 110 million respectively.</t>
  </si>
  <si>
    <t xml:space="preserve">As  at May 31, 2017, the  Company  has sold investment in  Built Land Public Company Limited  including  its subsidiary,  Built Heart Co., Ltd. </t>
  </si>
  <si>
    <t xml:space="preserve"> in  the price of Baht 900.00 million  which  had already  received  the payment in total.  The  Company  recognized gain on sales  of  investments in </t>
  </si>
  <si>
    <t xml:space="preserve"> subsidiaries  amount of  Baht  600.00 million  in  separate  financial statements  and Baht  288.63 million  in consolidated  financial  statements  and</t>
  </si>
  <si>
    <t xml:space="preserve"> September 1, 2017, the Company has transferred such share capital to the buyer already.</t>
  </si>
  <si>
    <t xml:space="preserve">            the Group of Company  have been eliminated  from the consolidated financial statements on the controllable date.  </t>
  </si>
  <si>
    <t xml:space="preserve">     3.1  These  financial  statements   have been consolidated by including the financial  statements of subsidiaries  in which</t>
  </si>
  <si>
    <t xml:space="preserve">     3.2  These  consolidated  financial  statements  are  prepared  with  the  objective  to  show  the  consolidated  financial </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</si>
  <si>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</si>
  <si>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</si>
  <si>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 xml:space="preserve">     fair value  hierarchy,  then  the  fair  value  measurement  is categorized  in  its  entirely in  the  same  level  of  the  fair</t>
  </si>
  <si>
    <t xml:space="preserve">Interest rate of 2.00% - 5.00% per </t>
  </si>
  <si>
    <t xml:space="preserve">     annum</t>
  </si>
  <si>
    <t xml:space="preserve">     are as follow :</t>
  </si>
  <si>
    <t>At the price in agreement on the market</t>
  </si>
  <si>
    <t>As  at December 31, 2016,  the Company  has commitment  for using  credit  facility against  short-term  loans, long-term</t>
  </si>
  <si>
    <t>loans, and letter  of guarantee  of Built Land Plc., a  subsidiary  for total  amount  of  Baht  1,127 million  to  be paid to a bank</t>
  </si>
  <si>
    <t>and August 8, 2017,  the Company  has  cancelled  the  guarantee  for  credit  line repayment of  Built  Land  Public  Company</t>
  </si>
  <si>
    <t xml:space="preserve">          over those policies.</t>
  </si>
  <si>
    <t>1.0 - 1.5</t>
  </si>
  <si>
    <t xml:space="preserve">     trade accounts receivables. Financial liabilities  shown  in statements  of  financial  position  consist  of  trade accounts  payables,</t>
  </si>
  <si>
    <t xml:space="preserve">      other payables  and  long-term loans.</t>
  </si>
  <si>
    <t>For the nine-month periods ended September 30, 2017, there is share of loss on investment in an associate amount of Baht 975,459.48 or 0.228%</t>
  </si>
  <si>
    <t xml:space="preserve"> of net profit in the consolidated financial statements.</t>
  </si>
  <si>
    <t>Co., Ltd. at 49 %)</t>
  </si>
  <si>
    <t xml:space="preserve">(Indirectly held by </t>
  </si>
  <si>
    <t xml:space="preserve">          4.7.3  Investment  in  subsidiaries and associates in  separated  financial statements is stated at cost less provision  </t>
  </si>
  <si>
    <t xml:space="preserve">           4.7.4  Long-term  investment  in  non-marketable  equity  securities  which  are  held  as  general investments,  are </t>
  </si>
  <si>
    <t xml:space="preserve">          Investment in associates is investment in an enterprise in which the investor has significant influence but no</t>
  </si>
  <si>
    <t xml:space="preserve">          the power to participate in the financial and operating policy decisions of the investment and is not in control </t>
  </si>
  <si>
    <t xml:space="preserve">      net realizable  value  which  is  expected salable price less estimates of repairing expenses. </t>
  </si>
  <si>
    <t xml:space="preserve">      car owner. Subsidiary recorded the acquisition cars  as  property foreclosed  in  the  financial  statements  by  the lower of costor</t>
  </si>
  <si>
    <t xml:space="preserve">      directed  towards  revision  of  wording  and  terminology,  and  provision of  interpretations  and accounting guidance </t>
  </si>
  <si>
    <t xml:space="preserve">       at Baht 1.00 per share which was paid on February 16, 2017.</t>
  </si>
  <si>
    <t>Interest income - loans</t>
  </si>
  <si>
    <t>Interest income -  loans</t>
  </si>
  <si>
    <t>Prorerty foreclosed as at September 30,2017 and December 31, 2016 as follows :</t>
  </si>
  <si>
    <t xml:space="preserve">      Income tax  recognized in other comprehensive income for the nine-month periods ended September 30, 2017 and 2016 are </t>
  </si>
  <si>
    <t xml:space="preserve">       subsidiary in which engaged in business of investment and property development with registered share capital amount of </t>
  </si>
  <si>
    <t xml:space="preserve">       Baht 20 million divided into 4 million shares at par value at Baht 5 each, that Pre-Built Holding Co., Ltd., subsidiary held at </t>
  </si>
  <si>
    <t xml:space="preserve">       90 % of registered share capital.</t>
  </si>
  <si>
    <t xml:space="preserve">              These financial statements were approved and authorized for issue by the Company's Board of directors on November 14, 2017.</t>
  </si>
  <si>
    <t xml:space="preserve">         2016 of discontinued operations are presented as follows:</t>
  </si>
  <si>
    <t xml:space="preserve">              The transactions included in statements of comprehensive income for the three-month periods ended September 30, 2017 and </t>
  </si>
  <si>
    <t xml:space="preserve">              The transactions included in statements of comprehensive income for the nine-month periods ended September 30, 2017 and </t>
  </si>
  <si>
    <t xml:space="preserve">      The adoption of these financial reporting standards does not have any significant impact on the Group of Company's </t>
  </si>
  <si>
    <t xml:space="preserve">            The Group of  Company's  management  will  adopt such TFRSs in  the preparation  of  the  Group  of  Company  </t>
  </si>
  <si>
    <t xml:space="preserve">      the process to assess the impact of these TFRSs on the financial statements of  the Group of Company's  in the period </t>
  </si>
  <si>
    <r>
      <rPr>
        <sz val="12"/>
        <rFont val="Berlin Sans FB Demi"/>
        <family val="2"/>
      </rPr>
      <t>•</t>
    </r>
    <r>
      <rPr>
        <sz val="15"/>
        <rFont val="Angsana New"/>
        <family val="1"/>
      </rPr>
      <t xml:space="preserve">   Note 36</t>
    </r>
  </si>
  <si>
    <t xml:space="preserve">        6. Premium Place Group Co.,Ltd.</t>
  </si>
  <si>
    <t>Premium Place Group Co.,Ltd.</t>
  </si>
  <si>
    <r>
      <t xml:space="preserve">    with  3 banks for the amount of Baht 60 million,  guaranteed by deposit at bank of the Company as stated in </t>
    </r>
    <r>
      <rPr>
        <sz val="15"/>
        <rFont val="Angsana New"/>
        <family val="1"/>
      </rPr>
      <t>note 17.</t>
    </r>
  </si>
  <si>
    <t xml:space="preserve">As at September 30, 2017, Pre-Built Holding Co., Ltd - subsidiary has loans to P &amp; P Asset Group Co., Ltd - associate amount </t>
  </si>
  <si>
    <t xml:space="preserve">10.  UNBILLED INCOME </t>
  </si>
  <si>
    <t>11.  LAND AND COST OF PROJECT UNDER CONSTRUCTION</t>
  </si>
  <si>
    <t>12. INVENTORIES</t>
  </si>
  <si>
    <t>13. INVESTMENT IN ASSOCIATES</t>
  </si>
  <si>
    <t xml:space="preserve">14. INVESTMENT IN SUBSIDIARIES </t>
  </si>
  <si>
    <t>15. OTHER LONG-TERM INVESTMENTS</t>
  </si>
  <si>
    <t>16. PROPERTY, PLANT AND EQUIPMENT</t>
  </si>
  <si>
    <t>16. PROPERTY, PLANT AND EQUIPMENT (CONT'D)</t>
  </si>
  <si>
    <t xml:space="preserve">17. PLEDGED DEPOSITS WITH FINANCIAL INSTITUTION </t>
  </si>
  <si>
    <t xml:space="preserve">      for banks issuance of letter of guarantee as mentioned in note 5, 21 and 35.1.</t>
  </si>
  <si>
    <t>18. INTANGIBLE ASSETS</t>
  </si>
  <si>
    <t>19. DEFERRED TAX ASSETS</t>
  </si>
  <si>
    <t>20. PROPERTY FORECLOSED</t>
  </si>
  <si>
    <t>21. BANK OVERDRAFTS AND SHORT-TERM LOANS FROM FINANCIAL INSTITUTIONS</t>
  </si>
  <si>
    <r>
      <t xml:space="preserve">    guaranteed by deposit at bank as stated in</t>
    </r>
    <r>
      <rPr>
        <sz val="15"/>
        <rFont val="Angsana New"/>
        <family val="1"/>
      </rPr>
      <t xml:space="preserve"> note 17.</t>
    </r>
  </si>
  <si>
    <t>22. TRADE AND OTHER PAYABLES</t>
  </si>
  <si>
    <t>23. ADVANCE RECEIVED UNDER CONSTRUCTION CONTRACT</t>
  </si>
  <si>
    <t>24. LONG-TERM FROM FINANCIAL INSTITUTIONS</t>
  </si>
  <si>
    <t xml:space="preserve">    form financial insttutions in note 24. </t>
  </si>
  <si>
    <t>25. EMPLOYEE BENEFIT OBLIGATIONS</t>
  </si>
  <si>
    <t>25. EMPLOYEE BENEFIT OBLIGATIONS (CONT'D)</t>
  </si>
  <si>
    <t>25. EMPLOYEE BENEFIT OBLIGATIONS(CONT'D)</t>
  </si>
  <si>
    <t>26. LEGAL RESERVE</t>
  </si>
  <si>
    <t>27. DIVIDEND PAID</t>
  </si>
  <si>
    <t>27. DIVIDEND PAID (CONT'D)</t>
  </si>
  <si>
    <t xml:space="preserve">28. OTHER INCOME </t>
  </si>
  <si>
    <t xml:space="preserve">29. EXPENSES ANALYZED BY NATURE </t>
  </si>
  <si>
    <t>29. EXPENSES ANALYZED BY NATURE  (CONT'D)</t>
  </si>
  <si>
    <t>30. CONTRACTUAL IN PROGRESS</t>
  </si>
  <si>
    <t>31. PROVIDENT FUND</t>
  </si>
  <si>
    <t>32. DIRECTORS' REMUNERATION</t>
  </si>
  <si>
    <t>33. FINANCIAL INFORMATION BY SEGMENT</t>
  </si>
  <si>
    <t xml:space="preserve">      33.1  The Company and PCM Construction Materials Co., Ltd., and Pre-Built holding Co., Ltd., subsidiary,  have operated on the core objective business in construction contractual , selling precast floor and investment in other company which  the financial  information by </t>
  </si>
  <si>
    <t>33. FINANCIAL INFORMATION BY SEGMENT (CONT'D)</t>
  </si>
  <si>
    <t xml:space="preserve">      33.2  The separate financial statements were not presented financial information by segment since the Company's operation involve virtually a single construction contractual business in one geographical segment, therefore, do not present the segmental </t>
  </si>
  <si>
    <t xml:space="preserve">      33.3  Information related to major customers</t>
  </si>
  <si>
    <t>34. INCOME TAX</t>
  </si>
  <si>
    <t xml:space="preserve">      34.1  Income tax expenses for the three-month and nine-month periods ended September 30, 2017 and 2016  are summarized as follows:</t>
  </si>
  <si>
    <t>34. INCOME TAX (CONT'D)</t>
  </si>
  <si>
    <t xml:space="preserve">      34.2  Reconciliation between income tax expenses and the result of accounting profit multiplied by the applicable tax rates </t>
  </si>
  <si>
    <t>35. COMMITMENT AND CONTINGENT LIABILITIES</t>
  </si>
  <si>
    <t xml:space="preserve">       35.1  As at  September 30, 2017  and December  31, 2016,  the  Company  has contingent  liabilities of letter  of guarantee  to   </t>
  </si>
  <si>
    <t xml:space="preserve">               in note 17.</t>
  </si>
  <si>
    <t xml:space="preserve">       35.2  As at September 30, 2017 and December 31, 2016, the Company  has  commitment  on cheque  to assurance deposit and </t>
  </si>
  <si>
    <t xml:space="preserve">       35.3  As at December 31, 2016, Built Land Public Company Limited, a subsidiary, is liable on payment to the contractors from</t>
  </si>
  <si>
    <t>35. COMMITMENT AND CONTINGENT LIABILITIES (CONT'D)</t>
  </si>
  <si>
    <t xml:space="preserve">       35.5  As at September 30, 2017, the Company has commitment from entering into agreement to buy and to sell of land which </t>
  </si>
  <si>
    <t xml:space="preserve">       35.4  On  July 4,  2012,  the  Company  has  filed  to sue  the  employer  in the  breach  of hire  of construction  contract  with </t>
  </si>
  <si>
    <t>36. FINANCIAL INSTRUMENTS</t>
  </si>
  <si>
    <t xml:space="preserve">      36.1  Accounting policy</t>
  </si>
  <si>
    <t xml:space="preserve">      36.2  Credit risk</t>
  </si>
  <si>
    <t xml:space="preserve">      36.3  Defaulted on agreement risk</t>
  </si>
  <si>
    <t xml:space="preserve">      36.4  Interest rate risk</t>
  </si>
  <si>
    <t xml:space="preserve">      36.5  Foreign currency risk</t>
  </si>
  <si>
    <t xml:space="preserve">      borrower. Information about interest rate, repayment condition of loans from financial institutions have been disclosed in note 24.</t>
  </si>
  <si>
    <t>36. FINANCIAL INSTRUMENTS  (CONT'D)</t>
  </si>
  <si>
    <t xml:space="preserve">     36.6  Fair value of financial instruments</t>
  </si>
  <si>
    <t>37. CAPITAL MANAGEMENT</t>
  </si>
  <si>
    <t>38. DISCONTINUED OPERATIONS</t>
  </si>
  <si>
    <t>38. DISCONTINUED OPERATIONS (CONT'D)</t>
  </si>
  <si>
    <t>38.  DISCONTINUED OPERATIONS (CONT'D)</t>
  </si>
  <si>
    <t>39.  EVENTS AFRTER THE REPORTING PERIOD</t>
  </si>
  <si>
    <t>40.  FINANCIAL STATEMENTS APPROVAL</t>
  </si>
  <si>
    <t>Is common shareholder of P&amp;P Asset Group Co., Ltd.</t>
  </si>
  <si>
    <t>which has shareholding proportion at 50%</t>
  </si>
  <si>
    <t xml:space="preserve">    borrower issued promissory notes, aval by presonal director of related company which are due on demand at call at the interest rate </t>
  </si>
  <si>
    <t xml:space="preserve">     of 6.025% per annum without any collaterals.</t>
  </si>
  <si>
    <t xml:space="preserve">As at  September 30, 2017,  the Company  has loans  to Premium Place Group Co., Ltd. amount  of  Baht  100.00  million. The </t>
  </si>
  <si>
    <t xml:space="preserve">    per annum without any collaterals.</t>
  </si>
  <si>
    <t xml:space="preserve">    of  Baht  14.35  million  by  associate  receiving  promissory  notes  which  is  due  on demand  at call at the interest rate of 4.275% </t>
  </si>
  <si>
    <t xml:space="preserve">    capitalization of interest to cost of project amount of Baht 13.48 million and May 31, 2017, investments in such subsidiary were </t>
  </si>
  <si>
    <t xml:space="preserve">    sold as stated in note 3.4 thus those projects were transferred out of consolidated financial statements.</t>
  </si>
  <si>
    <t xml:space="preserve">As at  December 31, 2016,  Built Land Public Company Limited,  subsidiary  has  8  projects  under operations and there is </t>
  </si>
  <si>
    <t>14. INVESTMENT IN SUBSIDIARIES (CONT'D)</t>
  </si>
  <si>
    <t xml:space="preserve">At the interest rate of MLR of Siam </t>
  </si>
  <si>
    <t xml:space="preserve">     Commercial Bank Public Company </t>
  </si>
  <si>
    <t xml:space="preserve">     Limited.</t>
  </si>
  <si>
    <t xml:space="preserve">As at December 31, 2016, the Company has loans to Built Land Public Company Limited, a subsidiary amount of Baht 280.00 </t>
  </si>
  <si>
    <t xml:space="preserve">     million promissory notes which are due at call at the interest rate of 3.20% - 5.00% per annum without collaterals.</t>
  </si>
  <si>
    <t xml:space="preserve">               All long-term loans lines and letter of guarantee are guaranteed by land with its construction project as stated in note 11 and </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</si>
</sst>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_);[Blue]\(#,##0.000\)"/>
    <numFmt numFmtId="213" formatCode="#,##0.00;\(#,##0.00\)"/>
  </numFmts>
  <fonts count="125">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2"/>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sz val="13"/>
      <name val="AngsanaUPC"/>
      <family val="1"/>
      <charset val="222"/>
    </font>
    <font>
      <sz val="14"/>
      <name val="Angsana New"/>
      <family val="1"/>
      <charset val="222"/>
    </font>
    <font>
      <u/>
      <sz val="15"/>
      <name val="Angsana New"/>
      <family val="1"/>
    </font>
    <font>
      <sz val="15"/>
      <color theme="1"/>
      <name val="AngsanaUPC"/>
      <family val="1"/>
      <charset val="222"/>
    </font>
    <font>
      <sz val="15"/>
      <color theme="1"/>
      <name val="Angsana New"/>
      <family val="1"/>
    </font>
    <font>
      <sz val="15"/>
      <color theme="1"/>
      <name val="AngsanaUPC"/>
      <family val="1"/>
    </font>
    <font>
      <u/>
      <sz val="15"/>
      <color theme="1"/>
      <name val="AngsanaUPC"/>
      <family val="1"/>
      <charset val="222"/>
    </font>
    <font>
      <b/>
      <sz val="15"/>
      <color theme="1"/>
      <name val="Angsana New"/>
      <family val="1"/>
    </font>
    <font>
      <sz val="15"/>
      <color theme="1"/>
      <name val="Cordia New"/>
      <family val="2"/>
    </font>
    <font>
      <b/>
      <sz val="15"/>
      <color theme="1"/>
      <name val="AngsanaUPC"/>
      <family val="1"/>
    </font>
    <font>
      <sz val="15"/>
      <color theme="1"/>
      <name val="Angsana New"/>
      <family val="1"/>
      <charset val="222"/>
    </font>
    <font>
      <sz val="14"/>
      <color theme="1"/>
      <name val="AngsanaUPC"/>
      <family val="1"/>
      <charset val="222"/>
    </font>
    <font>
      <b/>
      <sz val="15"/>
      <color theme="1"/>
      <name val="Angsana New"/>
      <family val="1"/>
      <charset val="222"/>
    </font>
    <font>
      <sz val="15"/>
      <color rgb="FFFF0000"/>
      <name val="AngsanaUPC"/>
      <family val="1"/>
      <charset val="222"/>
    </font>
    <font>
      <sz val="15"/>
      <color rgb="FFFF0000"/>
      <name val="Angsana New"/>
      <family val="1"/>
      <charset val="222"/>
    </font>
    <font>
      <sz val="15"/>
      <color rgb="FFFF0000"/>
      <name val="Cordia New"/>
      <family val="2"/>
    </font>
    <font>
      <u/>
      <sz val="15"/>
      <name val="AngsanaUPC"/>
      <family val="1"/>
    </font>
    <font>
      <u/>
      <sz val="15"/>
      <name val="AngsanaUPC"/>
      <family val="1"/>
      <charset val="222"/>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u/>
      <sz val="15"/>
      <name val="Angsana New"/>
      <family val="1"/>
      <charset val="222"/>
    </font>
    <font>
      <sz val="15"/>
      <color rgb="FFFF0000"/>
      <name val="AngsanaUPC"/>
      <family val="1"/>
    </font>
    <font>
      <sz val="14"/>
      <color theme="1"/>
      <name val="Angsana New"/>
      <family val="1"/>
    </font>
    <font>
      <sz val="14"/>
      <color theme="1"/>
      <name val="AngsanaUPC"/>
      <family val="1"/>
    </font>
    <font>
      <sz val="15"/>
      <color rgb="FF000000"/>
      <name val="AngsanaUPC"/>
      <family val="1"/>
    </font>
    <font>
      <b/>
      <sz val="15"/>
      <name val="AngsanaUPC"/>
      <family val="1"/>
      <charset val="222"/>
    </font>
    <font>
      <sz val="14"/>
      <name val="AngsanaUPC"/>
      <family val="1"/>
    </font>
    <font>
      <sz val="12"/>
      <name val="Berlin Sans FB Demi"/>
      <family val="2"/>
    </font>
    <font>
      <b/>
      <sz val="15"/>
      <color theme="1"/>
      <name val="AngsanaUPC"/>
      <family val="1"/>
      <charset val="22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s>
  <cellStyleXfs count="2190">
    <xf numFmtId="0" fontId="0" fillId="0" borderId="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1" fillId="0" borderId="0"/>
    <xf numFmtId="0" fontId="19" fillId="0" borderId="0"/>
    <xf numFmtId="9" fontId="5" fillId="0" borderId="0" applyFont="0" applyFill="0" applyBorder="0" applyAlignment="0" applyProtection="0"/>
    <xf numFmtId="0" fontId="21" fillId="0" borderId="0"/>
    <xf numFmtId="0" fontId="12" fillId="0" borderId="0"/>
    <xf numFmtId="0" fontId="6" fillId="0" borderId="0"/>
    <xf numFmtId="39" fontId="7" fillId="0" borderId="0"/>
    <xf numFmtId="39" fontId="13" fillId="0" borderId="0"/>
    <xf numFmtId="39" fontId="7" fillId="0" borderId="0"/>
    <xf numFmtId="39" fontId="13" fillId="0" borderId="0"/>
    <xf numFmtId="0" fontId="5" fillId="0" borderId="0"/>
    <xf numFmtId="0" fontId="12" fillId="0" borderId="0"/>
    <xf numFmtId="0" fontId="5" fillId="0" borderId="0"/>
    <xf numFmtId="0" fontId="4" fillId="0" borderId="0"/>
    <xf numFmtId="0" fontId="5" fillId="0" borderId="0"/>
    <xf numFmtId="39" fontId="13" fillId="0" borderId="0"/>
    <xf numFmtId="39" fontId="7" fillId="0" borderId="0"/>
    <xf numFmtId="0" fontId="5" fillId="0" borderId="0"/>
    <xf numFmtId="0" fontId="1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NumberFormat="0" applyFill="0" applyBorder="0" applyAlignment="0" applyProtection="0"/>
    <xf numFmtId="189" fontId="41" fillId="0" borderId="0" applyFont="0" applyFill="0" applyBorder="0" applyAlignment="0" applyProtection="0"/>
    <xf numFmtId="43" fontId="40" fillId="0" borderId="0" applyNumberFormat="0" applyFill="0" applyBorder="0" applyAlignment="0" applyProtection="0"/>
    <xf numFmtId="43" fontId="21" fillId="0" borderId="0" applyFont="0" applyFill="0" applyBorder="0" applyAlignment="0" applyProtection="0"/>
    <xf numFmtId="189" fontId="43" fillId="0" borderId="0" applyFont="0" applyFill="0" applyBorder="0" applyAlignment="0" applyProtection="0"/>
    <xf numFmtId="201" fontId="5" fillId="0" borderId="0"/>
    <xf numFmtId="0" fontId="21" fillId="0" borderId="0"/>
    <xf numFmtId="0" fontId="40" fillId="0" borderId="0"/>
    <xf numFmtId="0" fontId="5" fillId="0" borderId="0"/>
    <xf numFmtId="0" fontId="5" fillId="0" borderId="0"/>
    <xf numFmtId="0" fontId="40" fillId="0" borderId="0"/>
    <xf numFmtId="0" fontId="42" fillId="0" borderId="0"/>
    <xf numFmtId="201" fontId="5" fillId="0" borderId="0"/>
    <xf numFmtId="0" fontId="40" fillId="0" borderId="0"/>
    <xf numFmtId="0" fontId="5" fillId="0" borderId="0"/>
    <xf numFmtId="0" fontId="40" fillId="0" borderId="0"/>
    <xf numFmtId="0" fontId="43" fillId="0" borderId="0"/>
    <xf numFmtId="201" fontId="5" fillId="0" borderId="0"/>
    <xf numFmtId="0" fontId="40" fillId="0" borderId="0"/>
    <xf numFmtId="9" fontId="42" fillId="0" borderId="0" applyFont="0" applyFill="0" applyBorder="0" applyAlignment="0" applyProtection="0"/>
    <xf numFmtId="9" fontId="43" fillId="0" borderId="0" applyFont="0" applyFill="0" applyBorder="0" applyAlignment="0" applyProtection="0"/>
    <xf numFmtId="0" fontId="5" fillId="0" borderId="0"/>
    <xf numFmtId="0" fontId="3" fillId="0" borderId="0"/>
    <xf numFmtId="202" fontId="44"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1" fontId="5" fillId="0" borderId="0"/>
    <xf numFmtId="0" fontId="5" fillId="0" borderId="0"/>
    <xf numFmtId="0" fontId="5" fillId="0" borderId="0"/>
    <xf numFmtId="201" fontId="5" fillId="0" borderId="0"/>
    <xf numFmtId="0" fontId="5" fillId="0" borderId="0"/>
    <xf numFmtId="201" fontId="5" fillId="0" borderId="0"/>
    <xf numFmtId="0" fontId="5" fillId="0" borderId="0"/>
    <xf numFmtId="0" fontId="3" fillId="0" borderId="0"/>
    <xf numFmtId="0" fontId="3" fillId="0" borderId="0"/>
    <xf numFmtId="0" fontId="3"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0" fontId="3" fillId="0" borderId="0"/>
    <xf numFmtId="0" fontId="3" fillId="0" borderId="0"/>
    <xf numFmtId="0" fontId="3" fillId="0" borderId="0"/>
    <xf numFmtId="43" fontId="45" fillId="0" borderId="0" applyFont="0" applyFill="0" applyBorder="0" applyAlignment="0" applyProtection="0"/>
    <xf numFmtId="0" fontId="3" fillId="0" borderId="0"/>
    <xf numFmtId="43" fontId="3" fillId="0" borderId="0" applyFont="0" applyFill="0" applyBorder="0" applyAlignment="0" applyProtection="0"/>
    <xf numFmtId="0" fontId="5" fillId="0" borderId="0"/>
    <xf numFmtId="0" fontId="10" fillId="0" borderId="0"/>
    <xf numFmtId="0" fontId="46" fillId="0" borderId="0"/>
    <xf numFmtId="0" fontId="47" fillId="3" borderId="0" applyNumberFormat="0" applyBorder="0" applyAlignment="0" applyProtection="0"/>
    <xf numFmtId="0" fontId="42" fillId="3" borderId="0" applyNumberFormat="0" applyBorder="0" applyAlignment="0" applyProtection="0"/>
    <xf numFmtId="0" fontId="41" fillId="3" borderId="0" applyNumberFormat="0" applyBorder="0" applyAlignment="0" applyProtection="0"/>
    <xf numFmtId="0" fontId="47" fillId="4" borderId="0" applyNumberFormat="0" applyBorder="0" applyAlignment="0" applyProtection="0"/>
    <xf numFmtId="0" fontId="42" fillId="4" borderId="0" applyNumberFormat="0" applyBorder="0" applyAlignment="0" applyProtection="0"/>
    <xf numFmtId="0" fontId="41" fillId="4" borderId="0" applyNumberFormat="0" applyBorder="0" applyAlignment="0" applyProtection="0"/>
    <xf numFmtId="0" fontId="47" fillId="5" borderId="0" applyNumberFormat="0" applyBorder="0" applyAlignment="0" applyProtection="0"/>
    <xf numFmtId="0" fontId="42" fillId="5" borderId="0" applyNumberFormat="0" applyBorder="0" applyAlignment="0" applyProtection="0"/>
    <xf numFmtId="0" fontId="41" fillId="5" borderId="0" applyNumberFormat="0" applyBorder="0" applyAlignment="0" applyProtection="0"/>
    <xf numFmtId="0" fontId="47" fillId="6" borderId="0" applyNumberFormat="0" applyBorder="0" applyAlignment="0" applyProtection="0"/>
    <xf numFmtId="0" fontId="42" fillId="6" borderId="0" applyNumberFormat="0" applyBorder="0" applyAlignment="0" applyProtection="0"/>
    <xf numFmtId="0" fontId="41" fillId="6" borderId="0" applyNumberFormat="0" applyBorder="0" applyAlignment="0" applyProtection="0"/>
    <xf numFmtId="0" fontId="47" fillId="7" borderId="0" applyNumberFormat="0" applyBorder="0" applyAlignment="0" applyProtection="0"/>
    <xf numFmtId="0" fontId="42" fillId="7" borderId="0" applyNumberFormat="0" applyBorder="0" applyAlignment="0" applyProtection="0"/>
    <xf numFmtId="0" fontId="41" fillId="7" borderId="0" applyNumberFormat="0" applyBorder="0" applyAlignment="0" applyProtection="0"/>
    <xf numFmtId="0" fontId="47" fillId="8" borderId="0" applyNumberFormat="0" applyBorder="0" applyAlignment="0" applyProtection="0"/>
    <xf numFmtId="0" fontId="42" fillId="8" borderId="0" applyNumberFormat="0" applyBorder="0" applyAlignment="0" applyProtection="0"/>
    <xf numFmtId="0" fontId="41" fillId="8" borderId="0" applyNumberFormat="0" applyBorder="0" applyAlignment="0" applyProtection="0"/>
    <xf numFmtId="0" fontId="47" fillId="9" borderId="0" applyNumberFormat="0" applyBorder="0" applyAlignment="0" applyProtection="0"/>
    <xf numFmtId="0" fontId="42" fillId="9" borderId="0" applyNumberFormat="0" applyBorder="0" applyAlignment="0" applyProtection="0"/>
    <xf numFmtId="0" fontId="41" fillId="9" borderId="0" applyNumberFormat="0" applyBorder="0" applyAlignment="0" applyProtection="0"/>
    <xf numFmtId="0" fontId="47" fillId="10" borderId="0" applyNumberFormat="0" applyBorder="0" applyAlignment="0" applyProtection="0"/>
    <xf numFmtId="0" fontId="42" fillId="10" borderId="0" applyNumberFormat="0" applyBorder="0" applyAlignment="0" applyProtection="0"/>
    <xf numFmtId="0" fontId="41" fillId="10" borderId="0" applyNumberFormat="0" applyBorder="0" applyAlignment="0" applyProtection="0"/>
    <xf numFmtId="0" fontId="47" fillId="11" borderId="0" applyNumberFormat="0" applyBorder="0" applyAlignment="0" applyProtection="0"/>
    <xf numFmtId="0" fontId="42" fillId="11" borderId="0" applyNumberFormat="0" applyBorder="0" applyAlignment="0" applyProtection="0"/>
    <xf numFmtId="0" fontId="41" fillId="11" borderId="0" applyNumberFormat="0" applyBorder="0" applyAlignment="0" applyProtection="0"/>
    <xf numFmtId="0" fontId="47" fillId="6" borderId="0" applyNumberFormat="0" applyBorder="0" applyAlignment="0" applyProtection="0"/>
    <xf numFmtId="0" fontId="42" fillId="6" borderId="0" applyNumberFormat="0" applyBorder="0" applyAlignment="0" applyProtection="0"/>
    <xf numFmtId="0" fontId="41" fillId="6" borderId="0" applyNumberFormat="0" applyBorder="0" applyAlignment="0" applyProtection="0"/>
    <xf numFmtId="0" fontId="47" fillId="9" borderId="0" applyNumberFormat="0" applyBorder="0" applyAlignment="0" applyProtection="0"/>
    <xf numFmtId="0" fontId="42" fillId="9" borderId="0" applyNumberFormat="0" applyBorder="0" applyAlignment="0" applyProtection="0"/>
    <xf numFmtId="0" fontId="41" fillId="9" borderId="0" applyNumberFormat="0" applyBorder="0" applyAlignment="0" applyProtection="0"/>
    <xf numFmtId="0" fontId="47" fillId="12" borderId="0" applyNumberFormat="0" applyBorder="0" applyAlignment="0" applyProtection="0"/>
    <xf numFmtId="0" fontId="42" fillId="12" borderId="0" applyNumberFormat="0" applyBorder="0" applyAlignment="0" applyProtection="0"/>
    <xf numFmtId="0" fontId="41" fillId="12" borderId="0" applyNumberFormat="0" applyBorder="0" applyAlignment="0" applyProtection="0"/>
    <xf numFmtId="0" fontId="48" fillId="13" borderId="0" applyNumberFormat="0" applyBorder="0" applyAlignment="0" applyProtection="0"/>
    <xf numFmtId="0" fontId="64" fillId="13" borderId="0" applyNumberFormat="0" applyBorder="0" applyAlignment="0" applyProtection="0"/>
    <xf numFmtId="0" fontId="85" fillId="13" borderId="0" applyNumberFormat="0" applyBorder="0" applyAlignment="0" applyProtection="0"/>
    <xf numFmtId="0" fontId="48" fillId="10" borderId="0" applyNumberFormat="0" applyBorder="0" applyAlignment="0" applyProtection="0"/>
    <xf numFmtId="0" fontId="64" fillId="10" borderId="0" applyNumberFormat="0" applyBorder="0" applyAlignment="0" applyProtection="0"/>
    <xf numFmtId="0" fontId="85" fillId="10" borderId="0" applyNumberFormat="0" applyBorder="0" applyAlignment="0" applyProtection="0"/>
    <xf numFmtId="0" fontId="48" fillId="11" borderId="0" applyNumberFormat="0" applyBorder="0" applyAlignment="0" applyProtection="0"/>
    <xf numFmtId="0" fontId="64" fillId="11" borderId="0" applyNumberFormat="0" applyBorder="0" applyAlignment="0" applyProtection="0"/>
    <xf numFmtId="0" fontId="85" fillId="11" borderId="0" applyNumberFormat="0" applyBorder="0" applyAlignment="0" applyProtection="0"/>
    <xf numFmtId="0" fontId="48" fillId="14" borderId="0" applyNumberFormat="0" applyBorder="0" applyAlignment="0" applyProtection="0"/>
    <xf numFmtId="0" fontId="64" fillId="14" borderId="0" applyNumberFormat="0" applyBorder="0" applyAlignment="0" applyProtection="0"/>
    <xf numFmtId="0" fontId="85" fillId="14" borderId="0" applyNumberFormat="0" applyBorder="0" applyAlignment="0" applyProtection="0"/>
    <xf numFmtId="0" fontId="48" fillId="15" borderId="0" applyNumberFormat="0" applyBorder="0" applyAlignment="0" applyProtection="0"/>
    <xf numFmtId="0" fontId="64" fillId="15" borderId="0" applyNumberFormat="0" applyBorder="0" applyAlignment="0" applyProtection="0"/>
    <xf numFmtId="0" fontId="85" fillId="15" borderId="0" applyNumberFormat="0" applyBorder="0" applyAlignment="0" applyProtection="0"/>
    <xf numFmtId="0" fontId="48" fillId="16" borderId="0" applyNumberFormat="0" applyBorder="0" applyAlignment="0" applyProtection="0"/>
    <xf numFmtId="0" fontId="64" fillId="16" borderId="0" applyNumberFormat="0" applyBorder="0" applyAlignment="0" applyProtection="0"/>
    <xf numFmtId="0" fontId="85" fillId="16" borderId="0" applyNumberFormat="0" applyBorder="0" applyAlignment="0" applyProtection="0"/>
    <xf numFmtId="0" fontId="48" fillId="17" borderId="0" applyNumberFormat="0" applyBorder="0" applyAlignment="0" applyProtection="0"/>
    <xf numFmtId="0" fontId="64" fillId="17" borderId="0" applyNumberFormat="0" applyBorder="0" applyAlignment="0" applyProtection="0"/>
    <xf numFmtId="0" fontId="85" fillId="17" borderId="0" applyNumberFormat="0" applyBorder="0" applyAlignment="0" applyProtection="0"/>
    <xf numFmtId="0" fontId="48" fillId="18" borderId="0" applyNumberFormat="0" applyBorder="0" applyAlignment="0" applyProtection="0"/>
    <xf numFmtId="0" fontId="64" fillId="18" borderId="0" applyNumberFormat="0" applyBorder="0" applyAlignment="0" applyProtection="0"/>
    <xf numFmtId="0" fontId="85" fillId="18" borderId="0" applyNumberFormat="0" applyBorder="0" applyAlignment="0" applyProtection="0"/>
    <xf numFmtId="0" fontId="48" fillId="19" borderId="0" applyNumberFormat="0" applyBorder="0" applyAlignment="0" applyProtection="0"/>
    <xf numFmtId="0" fontId="64" fillId="19" borderId="0" applyNumberFormat="0" applyBorder="0" applyAlignment="0" applyProtection="0"/>
    <xf numFmtId="0" fontId="85" fillId="19" borderId="0" applyNumberFormat="0" applyBorder="0" applyAlignment="0" applyProtection="0"/>
    <xf numFmtId="0" fontId="48" fillId="14" borderId="0" applyNumberFormat="0" applyBorder="0" applyAlignment="0" applyProtection="0"/>
    <xf numFmtId="0" fontId="64" fillId="14" borderId="0" applyNumberFormat="0" applyBorder="0" applyAlignment="0" applyProtection="0"/>
    <xf numFmtId="0" fontId="85" fillId="14" borderId="0" applyNumberFormat="0" applyBorder="0" applyAlignment="0" applyProtection="0"/>
    <xf numFmtId="0" fontId="48" fillId="15" borderId="0" applyNumberFormat="0" applyBorder="0" applyAlignment="0" applyProtection="0"/>
    <xf numFmtId="0" fontId="64" fillId="15" borderId="0" applyNumberFormat="0" applyBorder="0" applyAlignment="0" applyProtection="0"/>
    <xf numFmtId="0" fontId="85" fillId="15" borderId="0" applyNumberFormat="0" applyBorder="0" applyAlignment="0" applyProtection="0"/>
    <xf numFmtId="0" fontId="48" fillId="20" borderId="0" applyNumberFormat="0" applyBorder="0" applyAlignment="0" applyProtection="0"/>
    <xf numFmtId="0" fontId="64" fillId="20" borderId="0" applyNumberFormat="0" applyBorder="0" applyAlignment="0" applyProtection="0"/>
    <xf numFmtId="0" fontId="85" fillId="20" borderId="0" applyNumberFormat="0" applyBorder="0" applyAlignment="0" applyProtection="0"/>
    <xf numFmtId="0" fontId="49" fillId="4" borderId="0" applyNumberFormat="0" applyBorder="0" applyAlignment="0" applyProtection="0"/>
    <xf numFmtId="0" fontId="65" fillId="4" borderId="0" applyNumberFormat="0" applyBorder="0" applyAlignment="0" applyProtection="0"/>
    <xf numFmtId="0" fontId="86" fillId="4" borderId="0" applyNumberFormat="0" applyBorder="0" applyAlignment="0" applyProtection="0"/>
    <xf numFmtId="0" fontId="50" fillId="21" borderId="7" applyNumberFormat="0" applyAlignment="0" applyProtection="0"/>
    <xf numFmtId="0" fontId="66" fillId="21" borderId="7" applyNumberFormat="0" applyAlignment="0" applyProtection="0"/>
    <xf numFmtId="0" fontId="87" fillId="21" borderId="7" applyNumberFormat="0" applyAlignment="0" applyProtection="0"/>
    <xf numFmtId="0" fontId="51" fillId="22" borderId="8" applyNumberFormat="0" applyAlignment="0" applyProtection="0"/>
    <xf numFmtId="0" fontId="67" fillId="22" borderId="8" applyNumberFormat="0" applyAlignment="0" applyProtection="0"/>
    <xf numFmtId="0" fontId="88" fillId="22" borderId="8" applyNumberFormat="0" applyAlignment="0" applyProtection="0"/>
    <xf numFmtId="43" fontId="10" fillId="0" borderId="0" applyFont="0" applyFill="0" applyBorder="0" applyAlignment="0" applyProtection="0"/>
    <xf numFmtId="43" fontId="47" fillId="0" borderId="0" applyFont="0" applyFill="0" applyBorder="0" applyAlignment="0" applyProtection="0"/>
    <xf numFmtId="43" fontId="5"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208" fontId="42" fillId="0" borderId="0" applyFont="0" applyFill="0" applyBorder="0" applyAlignment="0" applyProtection="0"/>
    <xf numFmtId="189"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7"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2" fontId="10" fillId="0" borderId="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44" fillId="0" borderId="0" applyFont="0" applyFill="0" applyBorder="0" applyAlignment="0" applyProtection="0"/>
    <xf numFmtId="202" fontId="10"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2" fontId="10" fillId="0" borderId="0" applyFill="0" applyBorder="0" applyAlignment="0" applyProtection="0"/>
    <xf numFmtId="37" fontId="42" fillId="0" borderId="0" applyFont="0" applyFill="0" applyBorder="0" applyAlignment="0" applyProtection="0"/>
    <xf numFmtId="43" fontId="47" fillId="0" borderId="0" applyFont="0" applyFill="0" applyBorder="0" applyAlignment="0" applyProtection="0"/>
    <xf numFmtId="37" fontId="42"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7"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7" fillId="0" borderId="0" applyFont="0" applyFill="0" applyBorder="0" applyAlignment="0" applyProtection="0"/>
    <xf numFmtId="43" fontId="44" fillId="0" borderId="0" applyFont="0" applyFill="0" applyBorder="0" applyAlignment="0" applyProtection="0"/>
    <xf numFmtId="43" fontId="40" fillId="0" borderId="0" applyFont="0" applyFill="0" applyBorder="0" applyAlignment="0" applyProtection="0"/>
    <xf numFmtId="37"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202" fontId="89" fillId="0" borderId="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41" fillId="0" borderId="0" applyFont="0" applyFill="0" applyBorder="0" applyAlignment="0" applyProtection="0"/>
    <xf numFmtId="189" fontId="42"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7" fillId="0" borderId="0" applyFont="0" applyFill="0" applyBorder="0" applyAlignment="0" applyProtection="0"/>
    <xf numFmtId="43" fontId="42" fillId="0" borderId="0" applyFont="0" applyFill="0" applyBorder="0" applyAlignment="0" applyProtection="0"/>
    <xf numFmtId="43" fontId="47" fillId="0" borderId="0" applyFont="0" applyFill="0" applyBorder="0" applyAlignment="0" applyProtection="0"/>
    <xf numFmtId="43" fontId="5" fillId="0" borderId="0" applyFont="0" applyFill="0" applyBorder="0" applyAlignment="0" applyProtection="0"/>
    <xf numFmtId="200" fontId="40" fillId="0" borderId="0" applyFont="0" applyFill="0" applyBorder="0" applyAlignment="0" applyProtection="0"/>
    <xf numFmtId="43" fontId="5" fillId="0" borderId="0" applyFont="0" applyFill="0" applyBorder="0" applyAlignment="0" applyProtection="0"/>
    <xf numFmtId="187" fontId="10" fillId="0" borderId="0" applyFill="0" applyBorder="0" applyAlignment="0" applyProtection="0"/>
    <xf numFmtId="204" fontId="10" fillId="0" borderId="0"/>
    <xf numFmtId="204" fontId="10" fillId="0" borderId="0"/>
    <xf numFmtId="204" fontId="10" fillId="0" borderId="0"/>
    <xf numFmtId="204" fontId="10" fillId="0" borderId="0"/>
    <xf numFmtId="204" fontId="10" fillId="0" borderId="0"/>
    <xf numFmtId="44" fontId="44" fillId="0" borderId="0" applyFont="0" applyFill="0" applyBorder="0" applyAlignment="0" applyProtection="0"/>
    <xf numFmtId="205" fontId="10" fillId="0" borderId="0"/>
    <xf numFmtId="205" fontId="10" fillId="0" borderId="0"/>
    <xf numFmtId="205" fontId="10" fillId="0" borderId="0"/>
    <xf numFmtId="205" fontId="10" fillId="0" borderId="0"/>
    <xf numFmtId="207" fontId="10" fillId="0" borderId="0"/>
    <xf numFmtId="206" fontId="10" fillId="0" borderId="0"/>
    <xf numFmtId="206" fontId="10" fillId="0" borderId="0"/>
    <xf numFmtId="206" fontId="10" fillId="0" borderId="0"/>
    <xf numFmtId="206" fontId="10" fillId="0" borderId="0"/>
    <xf numFmtId="209" fontId="10" fillId="0" borderId="0"/>
    <xf numFmtId="0" fontId="52"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53" fillId="5" borderId="0" applyNumberFormat="0" applyBorder="0" applyAlignment="0" applyProtection="0"/>
    <xf numFmtId="0" fontId="69" fillId="5" borderId="0" applyNumberFormat="0" applyBorder="0" applyAlignment="0" applyProtection="0"/>
    <xf numFmtId="0" fontId="91" fillId="5" borderId="0" applyNumberFormat="0" applyBorder="0" applyAlignment="0" applyProtection="0"/>
    <xf numFmtId="38" fontId="70" fillId="23" borderId="0" applyNumberFormat="0" applyBorder="0" applyAlignment="0" applyProtection="0"/>
    <xf numFmtId="0" fontId="107" fillId="0" borderId="0">
      <alignment horizontal="center"/>
    </xf>
    <xf numFmtId="0" fontId="54" fillId="0" borderId="9" applyNumberFormat="0" applyFill="0" applyAlignment="0" applyProtection="0"/>
    <xf numFmtId="0" fontId="71" fillId="0" borderId="9" applyNumberFormat="0" applyFill="0" applyAlignment="0" applyProtection="0"/>
    <xf numFmtId="0" fontId="92" fillId="0" borderId="9" applyNumberFormat="0" applyFill="0" applyAlignment="0" applyProtection="0"/>
    <xf numFmtId="0" fontId="55" fillId="0" borderId="10" applyNumberFormat="0" applyFill="0" applyAlignment="0" applyProtection="0"/>
    <xf numFmtId="0" fontId="72" fillId="0" borderId="10" applyNumberFormat="0" applyFill="0" applyAlignment="0" applyProtection="0"/>
    <xf numFmtId="0" fontId="93" fillId="0" borderId="10" applyNumberFormat="0" applyFill="0" applyAlignment="0" applyProtection="0"/>
    <xf numFmtId="0" fontId="56" fillId="0" borderId="11" applyNumberFormat="0" applyFill="0" applyAlignment="0" applyProtection="0"/>
    <xf numFmtId="0" fontId="73" fillId="0" borderId="11" applyNumberFormat="0" applyFill="0" applyAlignment="0" applyProtection="0"/>
    <xf numFmtId="0" fontId="94" fillId="0" borderId="11" applyNumberFormat="0" applyFill="0" applyAlignment="0" applyProtection="0"/>
    <xf numFmtId="0" fontId="56" fillId="0" borderId="0" applyNumberFormat="0" applyFill="0" applyBorder="0" applyAlignment="0" applyProtection="0"/>
    <xf numFmtId="0" fontId="73" fillId="0" borderId="0" applyNumberFormat="0" applyFill="0" applyBorder="0" applyAlignment="0" applyProtection="0"/>
    <xf numFmtId="0" fontId="94" fillId="0" borderId="0" applyNumberFormat="0" applyFill="0" applyBorder="0" applyAlignment="0" applyProtection="0"/>
    <xf numFmtId="0" fontId="107" fillId="0" borderId="0">
      <alignment horizontal="center" textRotation="90"/>
    </xf>
    <xf numFmtId="0" fontId="95" fillId="0" borderId="0" applyNumberFormat="0" applyFill="0" applyBorder="0" applyAlignment="0" applyProtection="0">
      <alignment vertical="top"/>
      <protection locked="0"/>
    </xf>
    <xf numFmtId="0" fontId="57" fillId="8" borderId="7" applyNumberFormat="0" applyAlignment="0" applyProtection="0"/>
    <xf numFmtId="10" fontId="70" fillId="24" borderId="12" applyNumberFormat="0" applyBorder="0" applyAlignment="0" applyProtection="0"/>
    <xf numFmtId="0" fontId="74" fillId="8" borderId="7" applyNumberFormat="0" applyAlignment="0" applyProtection="0"/>
    <xf numFmtId="0" fontId="96" fillId="8" borderId="7" applyNumberFormat="0" applyAlignment="0" applyProtection="0"/>
    <xf numFmtId="0" fontId="58" fillId="0" borderId="13" applyNumberFormat="0" applyFill="0" applyAlignment="0" applyProtection="0"/>
    <xf numFmtId="0" fontId="75" fillId="0" borderId="13" applyNumberFormat="0" applyFill="0" applyAlignment="0" applyProtection="0"/>
    <xf numFmtId="0" fontId="97" fillId="0" borderId="13" applyNumberFormat="0" applyFill="0" applyAlignment="0" applyProtection="0"/>
    <xf numFmtId="0" fontId="59" fillId="25" borderId="0" applyNumberFormat="0" applyBorder="0" applyAlignment="0" applyProtection="0"/>
    <xf numFmtId="0" fontId="76" fillId="25" borderId="0" applyNumberFormat="0" applyBorder="0" applyAlignment="0" applyProtection="0"/>
    <xf numFmtId="0" fontId="98" fillId="25" borderId="0" applyNumberFormat="0" applyBorder="0" applyAlignment="0" applyProtection="0"/>
    <xf numFmtId="37" fontId="77" fillId="0" borderId="0"/>
    <xf numFmtId="207" fontId="78" fillId="0" borderId="0"/>
    <xf numFmtId="0" fontId="41" fillId="0" borderId="0"/>
    <xf numFmtId="0" fontId="10" fillId="0" borderId="0"/>
    <xf numFmtId="0" fontId="40" fillId="0" borderId="0"/>
    <xf numFmtId="0" fontId="8" fillId="0" borderId="0"/>
    <xf numFmtId="0" fontId="8" fillId="0" borderId="0"/>
    <xf numFmtId="0" fontId="108" fillId="0" borderId="0"/>
    <xf numFmtId="0" fontId="109" fillId="0" borderId="0"/>
    <xf numFmtId="0" fontId="40" fillId="0" borderId="0"/>
    <xf numFmtId="0" fontId="40" fillId="0" borderId="0"/>
    <xf numFmtId="0" fontId="42" fillId="0" borderId="0"/>
    <xf numFmtId="0" fontId="40" fillId="0" borderId="0"/>
    <xf numFmtId="0" fontId="46" fillId="0" borderId="0"/>
    <xf numFmtId="0" fontId="5" fillId="0" borderId="0"/>
    <xf numFmtId="0" fontId="46" fillId="0" borderId="0"/>
    <xf numFmtId="0" fontId="110" fillId="0" borderId="0"/>
    <xf numFmtId="0" fontId="5" fillId="0" borderId="0"/>
    <xf numFmtId="0" fontId="15" fillId="0" borderId="0"/>
    <xf numFmtId="0" fontId="15" fillId="0" borderId="0"/>
    <xf numFmtId="0" fontId="109" fillId="0" borderId="0"/>
    <xf numFmtId="0" fontId="15" fillId="0" borderId="0"/>
    <xf numFmtId="0" fontId="5" fillId="0" borderId="0"/>
    <xf numFmtId="0" fontId="10" fillId="0" borderId="0"/>
    <xf numFmtId="0" fontId="10" fillId="0" borderId="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42" fillId="0" borderId="0"/>
    <xf numFmtId="0" fontId="5" fillId="0" borderId="0"/>
    <xf numFmtId="0" fontId="42" fillId="0" borderId="0"/>
    <xf numFmtId="0" fontId="109" fillId="0" borderId="0"/>
    <xf numFmtId="0" fontId="111" fillId="0" borderId="0"/>
    <xf numFmtId="0" fontId="108" fillId="0" borderId="0"/>
    <xf numFmtId="0" fontId="5" fillId="0" borderId="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3" fillId="0" borderId="0"/>
    <xf numFmtId="0" fontId="10" fillId="0" borderId="0"/>
    <xf numFmtId="0" fontId="3" fillId="0" borderId="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09" fillId="0" borderId="0"/>
    <xf numFmtId="0" fontId="40" fillId="0" borderId="0"/>
    <xf numFmtId="0" fontId="40" fillId="0" borderId="0"/>
    <xf numFmtId="0" fontId="100" fillId="0" borderId="0"/>
    <xf numFmtId="0" fontId="43" fillId="0" borderId="0"/>
    <xf numFmtId="0" fontId="41" fillId="0" borderId="0"/>
    <xf numFmtId="0" fontId="10" fillId="0" borderId="0"/>
    <xf numFmtId="0" fontId="45" fillId="0" borderId="0"/>
    <xf numFmtId="0" fontId="10" fillId="0" borderId="0"/>
    <xf numFmtId="0" fontId="41" fillId="0" borderId="0"/>
    <xf numFmtId="0" fontId="10" fillId="0" borderId="0"/>
    <xf numFmtId="0" fontId="10" fillId="0" borderId="0">
      <protection locked="0"/>
    </xf>
    <xf numFmtId="0" fontId="10" fillId="0" borderId="0"/>
    <xf numFmtId="0" fontId="40" fillId="0" borderId="0"/>
    <xf numFmtId="0" fontId="46" fillId="0" borderId="0"/>
    <xf numFmtId="0" fontId="46" fillId="0" borderId="0"/>
    <xf numFmtId="0" fontId="10" fillId="0" borderId="0"/>
    <xf numFmtId="0" fontId="5" fillId="26" borderId="14" applyNumberFormat="0" applyFont="0" applyAlignment="0" applyProtection="0"/>
    <xf numFmtId="0" fontId="5" fillId="26" borderId="14" applyNumberFormat="0" applyFont="0" applyAlignment="0" applyProtection="0"/>
    <xf numFmtId="0" fontId="60" fillId="21" borderId="15" applyNumberFormat="0" applyAlignment="0" applyProtection="0"/>
    <xf numFmtId="0" fontId="79" fillId="21" borderId="15" applyNumberFormat="0" applyAlignment="0" applyProtection="0"/>
    <xf numFmtId="0" fontId="101" fillId="21" borderId="15" applyNumberFormat="0" applyAlignment="0" applyProtection="0"/>
    <xf numFmtId="9" fontId="1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9" fontId="44" fillId="0" borderId="0" applyFont="0" applyFill="0" applyBorder="0" applyAlignment="0" applyProtection="0"/>
    <xf numFmtId="9" fontId="10" fillId="0" borderId="0" applyFont="0" applyFill="0" applyBorder="0" applyAlignment="0" applyProtection="0"/>
    <xf numFmtId="9" fontId="4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ill="0" applyBorder="0" applyAlignment="0" applyProtection="0"/>
    <xf numFmtId="9" fontId="5" fillId="0" borderId="0" applyFont="0" applyFill="0" applyBorder="0" applyAlignment="0" applyProtection="0"/>
    <xf numFmtId="1" fontId="40" fillId="0" borderId="16" applyNumberFormat="0" applyFill="0" applyAlignment="0" applyProtection="0">
      <alignment horizontal="center" vertical="center"/>
    </xf>
    <xf numFmtId="1" fontId="40" fillId="0" borderId="16" applyNumberFormat="0" applyFill="0" applyAlignment="0" applyProtection="0">
      <alignment horizontal="center" vertical="center"/>
    </xf>
    <xf numFmtId="1" fontId="40" fillId="0" borderId="16" applyNumberFormat="0" applyFill="0" applyAlignment="0" applyProtection="0">
      <alignment horizontal="center" vertical="center"/>
    </xf>
    <xf numFmtId="1" fontId="40" fillId="0" borderId="16" applyNumberFormat="0" applyFill="0" applyAlignment="0" applyProtection="0">
      <alignment horizontal="center" vertical="center"/>
    </xf>
    <xf numFmtId="1" fontId="40" fillId="0" borderId="16" applyNumberFormat="0" applyFill="0" applyAlignment="0" applyProtection="0">
      <alignment horizontal="center" vertical="center"/>
    </xf>
    <xf numFmtId="0" fontId="112" fillId="0" borderId="0"/>
    <xf numFmtId="0" fontId="112" fillId="0" borderId="0"/>
    <xf numFmtId="0" fontId="61" fillId="0" borderId="0" applyNumberFormat="0" applyFill="0" applyBorder="0" applyAlignment="0" applyProtection="0"/>
    <xf numFmtId="0" fontId="80" fillId="0" borderId="0" applyNumberFormat="0" applyFill="0" applyBorder="0" applyAlignment="0" applyProtection="0"/>
    <xf numFmtId="0" fontId="102" fillId="0" borderId="0" applyNumberFormat="0" applyFill="0" applyBorder="0" applyAlignment="0" applyProtection="0"/>
    <xf numFmtId="0" fontId="62" fillId="0" borderId="17" applyNumberFormat="0" applyFill="0" applyAlignment="0" applyProtection="0"/>
    <xf numFmtId="0" fontId="81" fillId="0" borderId="17" applyNumberFormat="0" applyFill="0" applyAlignment="0" applyProtection="0"/>
    <xf numFmtId="0" fontId="103" fillId="0" borderId="17" applyNumberFormat="0" applyFill="0" applyAlignment="0" applyProtection="0"/>
    <xf numFmtId="0" fontId="63" fillId="0" borderId="0" applyNumberFormat="0" applyFill="0" applyBorder="0" applyAlignment="0" applyProtection="0"/>
    <xf numFmtId="0" fontId="82" fillId="0" borderId="0" applyNumberFormat="0" applyFill="0" applyBorder="0" applyAlignment="0" applyProtection="0"/>
    <xf numFmtId="0" fontId="104" fillId="0" borderId="0" applyNumberFormat="0" applyFill="0" applyBorder="0" applyAlignment="0" applyProtection="0"/>
    <xf numFmtId="43" fontId="47" fillId="0" borderId="0" applyFont="0" applyFill="0" applyBorder="0" applyAlignment="0" applyProtection="0"/>
    <xf numFmtId="43" fontId="10" fillId="0" borderId="0" applyFont="0" applyFill="0" applyBorder="0" applyAlignment="0" applyProtection="0"/>
    <xf numFmtId="189" fontId="41" fillId="0" borderId="0" applyFont="0" applyFill="0" applyBorder="0" applyAlignment="0" applyProtection="0"/>
    <xf numFmtId="189" fontId="4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202" fontId="1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0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83" fillId="0" borderId="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189" fontId="47" fillId="0" borderId="0" applyFont="0" applyFill="0" applyBorder="0" applyAlignment="0" applyProtection="0"/>
    <xf numFmtId="43" fontId="8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8" fontId="41" fillId="0" borderId="0" applyFont="0" applyFill="0" applyBorder="0" applyAlignment="0" applyProtection="0"/>
    <xf numFmtId="210" fontId="42"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0" fontId="10" fillId="0" borderId="0"/>
    <xf numFmtId="0" fontId="41" fillId="0" borderId="0"/>
    <xf numFmtId="0" fontId="10" fillId="0" borderId="0" applyProtection="0"/>
    <xf numFmtId="0" fontId="40" fillId="0" borderId="0"/>
    <xf numFmtId="0" fontId="100" fillId="0" borderId="0"/>
    <xf numFmtId="0" fontId="99" fillId="0" borderId="0">
      <alignment vertical="top"/>
    </xf>
    <xf numFmtId="0" fontId="99" fillId="0" borderId="0">
      <alignment vertical="top"/>
    </xf>
    <xf numFmtId="0" fontId="84" fillId="0" borderId="0"/>
    <xf numFmtId="0" fontId="5" fillId="0" borderId="0"/>
    <xf numFmtId="0" fontId="10" fillId="0" borderId="0"/>
    <xf numFmtId="0" fontId="108" fillId="0" borderId="0"/>
    <xf numFmtId="0" fontId="10" fillId="0" borderId="0"/>
    <xf numFmtId="0" fontId="40" fillId="0" borderId="0"/>
    <xf numFmtId="0" fontId="47" fillId="0" borderId="0"/>
    <xf numFmtId="0" fontId="47" fillId="0" borderId="0"/>
    <xf numFmtId="0" fontId="47" fillId="0" borderId="0"/>
    <xf numFmtId="0" fontId="40" fillId="0" borderId="0"/>
    <xf numFmtId="0" fontId="5" fillId="0" borderId="0"/>
    <xf numFmtId="0" fontId="5" fillId="0" borderId="0"/>
    <xf numFmtId="0" fontId="40" fillId="0" borderId="0"/>
    <xf numFmtId="0" fontId="5" fillId="0" borderId="0"/>
    <xf numFmtId="0" fontId="10" fillId="0" borderId="0"/>
    <xf numFmtId="0" fontId="47" fillId="0" borderId="0"/>
    <xf numFmtId="0" fontId="10" fillId="0" borderId="0"/>
    <xf numFmtId="0" fontId="10" fillId="0" borderId="0"/>
    <xf numFmtId="0" fontId="46" fillId="0" borderId="0"/>
    <xf numFmtId="0" fontId="40" fillId="0" borderId="0"/>
    <xf numFmtId="0" fontId="47" fillId="0" borderId="0"/>
    <xf numFmtId="0" fontId="40" fillId="0" borderId="0"/>
    <xf numFmtId="0" fontId="113" fillId="0" borderId="0"/>
    <xf numFmtId="0" fontId="42" fillId="0" borderId="0"/>
    <xf numFmtId="0" fontId="114" fillId="2"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41" fillId="0" borderId="0" applyFont="0" applyFill="0" applyBorder="0" applyAlignment="0" applyProtection="0"/>
    <xf numFmtId="9" fontId="5" fillId="0" borderId="0" applyFont="0" applyFill="0" applyBorder="0" applyAlignment="0" applyProtection="0"/>
    <xf numFmtId="0" fontId="40" fillId="0" borderId="18"/>
    <xf numFmtId="0" fontId="40" fillId="0" borderId="18"/>
    <xf numFmtId="0" fontId="40" fillId="0" borderId="18"/>
    <xf numFmtId="0" fontId="40" fillId="0" borderId="18"/>
    <xf numFmtId="0" fontId="40" fillId="0" borderId="18"/>
    <xf numFmtId="0" fontId="3" fillId="0" borderId="0"/>
    <xf numFmtId="189" fontId="3" fillId="0" borderId="0" applyFont="0" applyFill="0" applyBorder="0" applyAlignment="0" applyProtection="0"/>
    <xf numFmtId="0" fontId="3" fillId="0" borderId="0"/>
    <xf numFmtId="0" fontId="10" fillId="0" borderId="0"/>
    <xf numFmtId="0" fontId="108" fillId="0" borderId="0"/>
    <xf numFmtId="43" fontId="5" fillId="0" borderId="0" applyFont="0" applyFill="0" applyBorder="0" applyAlignment="0" applyProtection="0"/>
    <xf numFmtId="43" fontId="5" fillId="0" borderId="0" applyFont="0" applyFill="0" applyBorder="0" applyAlignment="0" applyProtection="0"/>
    <xf numFmtId="0" fontId="40" fillId="0" borderId="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203" fontId="15" fillId="0" borderId="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40" fillId="0" borderId="0"/>
    <xf numFmtId="0" fontId="42" fillId="0" borderId="0"/>
    <xf numFmtId="0" fontId="3" fillId="0" borderId="0"/>
    <xf numFmtId="0" fontId="6" fillId="0" borderId="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89" fontId="43" fillId="0" borderId="0" applyFont="0" applyFill="0" applyBorder="0" applyAlignment="0" applyProtection="0"/>
    <xf numFmtId="9" fontId="43" fillId="0" borderId="0" applyFont="0" applyFill="0" applyBorder="0" applyAlignment="0" applyProtection="0"/>
    <xf numFmtId="0" fontId="3" fillId="0" borderId="0"/>
    <xf numFmtId="189" fontId="3" fillId="0" borderId="0" applyFont="0" applyFill="0" applyBorder="0" applyAlignment="0" applyProtection="0"/>
    <xf numFmtId="211" fontId="40" fillId="0" borderId="0" applyFont="0" applyFill="0" applyBorder="0" applyAlignment="0" applyProtection="0"/>
    <xf numFmtId="0" fontId="106" fillId="0" borderId="0" applyFill="0" applyBorder="0" applyProtection="0">
      <alignment horizontal="left" vertical="top"/>
    </xf>
    <xf numFmtId="43" fontId="5"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3" fillId="0" borderId="0"/>
    <xf numFmtId="0" fontId="3" fillId="0" borderId="0"/>
    <xf numFmtId="9" fontId="41" fillId="0" borderId="0" applyFont="0" applyFill="0" applyBorder="0" applyAlignment="0" applyProtection="0"/>
    <xf numFmtId="43" fontId="5" fillId="0" borderId="0" applyFont="0" applyFill="0" applyBorder="0" applyAlignment="0" applyProtection="0"/>
    <xf numFmtId="0" fontId="3" fillId="0" borderId="0"/>
    <xf numFmtId="189" fontId="3" fillId="0" borderId="0" applyFont="0" applyFill="0" applyBorder="0" applyAlignment="0" applyProtection="0"/>
    <xf numFmtId="0" fontId="3" fillId="0" borderId="0"/>
    <xf numFmtId="0" fontId="47" fillId="3" borderId="0" applyNumberFormat="0" applyBorder="0" applyAlignment="0" applyProtection="0"/>
    <xf numFmtId="0" fontId="47" fillId="4" borderId="0" applyNumberFormat="0" applyBorder="0" applyAlignment="0" applyProtection="0"/>
    <xf numFmtId="0" fontId="47" fillId="5" borderId="0" applyNumberFormat="0" applyBorder="0" applyAlignment="0" applyProtection="0"/>
    <xf numFmtId="0" fontId="47" fillId="6" borderId="0" applyNumberFormat="0" applyBorder="0" applyAlignment="0" applyProtection="0"/>
    <xf numFmtId="0" fontId="47" fillId="7" borderId="0" applyNumberFormat="0" applyBorder="0" applyAlignment="0" applyProtection="0"/>
    <xf numFmtId="0" fontId="47" fillId="8"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1" borderId="0" applyNumberFormat="0" applyBorder="0" applyAlignment="0" applyProtection="0"/>
    <xf numFmtId="0" fontId="47" fillId="6"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8" fillId="13" borderId="0" applyNumberFormat="0" applyBorder="0" applyAlignment="0" applyProtection="0"/>
    <xf numFmtId="0" fontId="48" fillId="10" borderId="0" applyNumberFormat="0" applyBorder="0" applyAlignment="0" applyProtection="0"/>
    <xf numFmtId="0" fontId="48" fillId="11"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50" fillId="21" borderId="7" applyNumberFormat="0" applyAlignment="0" applyProtection="0"/>
    <xf numFmtId="0" fontId="63" fillId="0" borderId="0" applyNumberFormat="0" applyFill="0" applyBorder="0" applyAlignment="0" applyProtection="0"/>
    <xf numFmtId="0" fontId="52" fillId="0" borderId="0" applyNumberFormat="0" applyFill="0" applyBorder="0" applyAlignment="0" applyProtection="0"/>
    <xf numFmtId="0" fontId="61" fillId="0" borderId="0" applyNumberFormat="0" applyFill="0" applyBorder="0" applyAlignment="0" applyProtection="0"/>
    <xf numFmtId="0" fontId="51" fillId="22" borderId="8" applyNumberFormat="0" applyAlignment="0" applyProtection="0"/>
    <xf numFmtId="0" fontId="58" fillId="0" borderId="13" applyNumberFormat="0" applyFill="0" applyAlignment="0" applyProtection="0"/>
    <xf numFmtId="0" fontId="53" fillId="5" borderId="0" applyNumberFormat="0" applyBorder="0" applyAlignment="0" applyProtection="0"/>
    <xf numFmtId="0" fontId="57" fillId="8" borderId="7" applyNumberFormat="0" applyAlignment="0" applyProtection="0"/>
    <xf numFmtId="0" fontId="59" fillId="25" borderId="0" applyNumberFormat="0" applyBorder="0" applyAlignment="0" applyProtection="0"/>
    <xf numFmtId="0" fontId="62" fillId="0" borderId="17" applyNumberFormat="0" applyFill="0" applyAlignment="0" applyProtection="0"/>
    <xf numFmtId="0" fontId="49" fillId="4"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20" borderId="0" applyNumberFormat="0" applyBorder="0" applyAlignment="0" applyProtection="0"/>
    <xf numFmtId="0" fontId="60" fillId="21" borderId="15" applyNumberFormat="0" applyAlignment="0" applyProtection="0"/>
    <xf numFmtId="0" fontId="47" fillId="26" borderId="14" applyNumberFormat="0" applyFont="0" applyAlignment="0" applyProtection="0"/>
    <xf numFmtId="0" fontId="54" fillId="0" borderId="9" applyNumberFormat="0" applyFill="0" applyAlignment="0" applyProtection="0"/>
    <xf numFmtId="0" fontId="55" fillId="0" borderId="10" applyNumberFormat="0" applyFill="0" applyAlignment="0" applyProtection="0"/>
    <xf numFmtId="0" fontId="56" fillId="0" borderId="11" applyNumberFormat="0" applyFill="0" applyAlignment="0" applyProtection="0"/>
    <xf numFmtId="0" fontId="5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40" fillId="0" borderId="0"/>
    <xf numFmtId="0" fontId="2" fillId="0" borderId="0"/>
    <xf numFmtId="189" fontId="2" fillId="0" borderId="0" applyFont="0" applyFill="0" applyBorder="0" applyAlignment="0" applyProtection="0"/>
    <xf numFmtId="0" fontId="2" fillId="0" borderId="0"/>
    <xf numFmtId="0" fontId="5" fillId="0" borderId="0"/>
    <xf numFmtId="0" fontId="2"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5" fillId="0" borderId="0"/>
    <xf numFmtId="0" fontId="40"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37" fontId="42" fillId="0" borderId="0" applyFont="0" applyFill="0" applyBorder="0" applyAlignment="0" applyProtection="0"/>
    <xf numFmtId="37" fontId="42" fillId="0" borderId="0" applyFont="0" applyFill="0" applyBorder="0" applyAlignment="0" applyProtection="0"/>
    <xf numFmtId="37" fontId="42" fillId="0" borderId="0" applyFont="0" applyFill="0" applyBorder="0" applyAlignment="0" applyProtection="0"/>
    <xf numFmtId="0" fontId="1" fillId="0" borderId="0"/>
    <xf numFmtId="0" fontId="1" fillId="0" borderId="0"/>
    <xf numFmtId="38" fontId="41" fillId="0" borderId="0" applyFont="0" applyFill="0" applyBorder="0" applyAlignment="0" applyProtection="0"/>
    <xf numFmtId="0" fontId="1" fillId="0" borderId="0"/>
    <xf numFmtId="189" fontId="1"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5" fillId="0" borderId="0"/>
    <xf numFmtId="0" fontId="5" fillId="0" borderId="0"/>
    <xf numFmtId="189" fontId="1" fillId="0" borderId="0" applyFont="0" applyFill="0" applyBorder="0" applyAlignment="0" applyProtection="0"/>
    <xf numFmtId="37" fontId="42" fillId="0" borderId="0" applyFont="0" applyFill="0" applyBorder="0" applyAlignment="0" applyProtection="0"/>
    <xf numFmtId="37" fontId="42" fillId="0" borderId="0" applyFont="0" applyFill="0" applyBorder="0" applyAlignment="0" applyProtection="0"/>
    <xf numFmtId="43" fontId="1" fillId="0" borderId="0" applyFont="0" applyFill="0" applyBorder="0" applyAlignment="0" applyProtection="0"/>
    <xf numFmtId="37" fontId="42"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189" fontId="1" fillId="0" borderId="0" applyFont="0" applyFill="0" applyBorder="0" applyAlignment="0" applyProtection="0"/>
    <xf numFmtId="38" fontId="4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18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18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22" fillId="0" borderId="0"/>
    <xf numFmtId="39" fontId="13" fillId="0" borderId="0"/>
  </cellStyleXfs>
  <cellXfs count="915">
    <xf numFmtId="0" fontId="0" fillId="0" borderId="0" xfId="0"/>
    <xf numFmtId="40" fontId="8" fillId="0" borderId="0" xfId="0" applyNumberFormat="1" applyFont="1" applyAlignment="1"/>
    <xf numFmtId="191" fontId="8" fillId="0" borderId="0" xfId="0" applyNumberFormat="1" applyFont="1"/>
    <xf numFmtId="191" fontId="8" fillId="0" borderId="0" xfId="16" applyNumberFormat="1" applyFont="1"/>
    <xf numFmtId="40" fontId="25" fillId="0" borderId="0" xfId="16" applyNumberFormat="1" applyFont="1" applyAlignment="1"/>
    <xf numFmtId="191" fontId="26" fillId="0" borderId="0" xfId="0" applyNumberFormat="1" applyFont="1"/>
    <xf numFmtId="40" fontId="9" fillId="0" borderId="0" xfId="0" applyNumberFormat="1" applyFont="1"/>
    <xf numFmtId="40" fontId="10" fillId="0" borderId="0" xfId="0" applyNumberFormat="1" applyFont="1" applyFill="1"/>
    <xf numFmtId="40" fontId="25" fillId="0" borderId="0" xfId="5" applyNumberFormat="1" applyFont="1"/>
    <xf numFmtId="40" fontId="28" fillId="0" borderId="0" xfId="16" applyNumberFormat="1" applyFont="1" applyAlignment="1" applyProtection="1">
      <alignment horizontal="left"/>
    </xf>
    <xf numFmtId="40" fontId="25" fillId="0" borderId="0" xfId="5" applyNumberFormat="1" applyFont="1" applyAlignment="1"/>
    <xf numFmtId="40" fontId="28" fillId="0" borderId="0" xfId="16" applyNumberFormat="1" applyFont="1" applyAlignment="1"/>
    <xf numFmtId="40" fontId="25" fillId="0" borderId="0" xfId="16" applyNumberFormat="1" applyFont="1" applyBorder="1" applyAlignment="1"/>
    <xf numFmtId="40" fontId="25" fillId="0" borderId="0" xfId="16" applyNumberFormat="1" applyFont="1" applyAlignment="1" applyProtection="1">
      <alignment horizontal="left"/>
    </xf>
    <xf numFmtId="192" fontId="14" fillId="0" borderId="0" xfId="5" applyNumberFormat="1" applyFont="1" applyFill="1" applyBorder="1"/>
    <xf numFmtId="40" fontId="14" fillId="0" borderId="0" xfId="5" applyNumberFormat="1" applyFont="1" applyFill="1" applyBorder="1"/>
    <xf numFmtId="40" fontId="15" fillId="0" borderId="0" xfId="17" applyNumberFormat="1" applyFont="1" applyFill="1" applyBorder="1"/>
    <xf numFmtId="40" fontId="15" fillId="0" borderId="0" xfId="17" applyNumberFormat="1" applyFont="1" applyFill="1" applyBorder="1" applyAlignment="1" applyProtection="1">
      <alignment horizontal="left"/>
    </xf>
    <xf numFmtId="192" fontId="15" fillId="0" borderId="0" xfId="17" applyNumberFormat="1" applyFont="1" applyFill="1" applyBorder="1"/>
    <xf numFmtId="192" fontId="15" fillId="0" borderId="0" xfId="5" applyNumberFormat="1" applyFont="1" applyFill="1" applyBorder="1"/>
    <xf numFmtId="40" fontId="15"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40" fontId="15" fillId="0" borderId="0" xfId="17" applyNumberFormat="1" applyFont="1" applyFill="1" applyBorder="1" applyProtection="1"/>
    <xf numFmtId="40" fontId="15" fillId="0" borderId="3" xfId="17" quotePrefix="1" applyNumberFormat="1" applyFont="1" applyFill="1" applyBorder="1" applyAlignment="1">
      <alignment horizontal="center"/>
    </xf>
    <xf numFmtId="40" fontId="15" fillId="0" borderId="3" xfId="17" applyNumberFormat="1" applyFont="1" applyFill="1" applyBorder="1" applyAlignment="1">
      <alignment horizontal="center"/>
    </xf>
    <xf numFmtId="40" fontId="15" fillId="0" borderId="3" xfId="5" applyNumberFormat="1" applyFont="1" applyFill="1" applyBorder="1" applyAlignment="1">
      <alignment horizontal="center"/>
    </xf>
    <xf numFmtId="191" fontId="15" fillId="0" borderId="0" xfId="17" applyNumberFormat="1" applyFont="1" applyFill="1" applyBorder="1"/>
    <xf numFmtId="191" fontId="15" fillId="0" borderId="3" xfId="17" applyNumberFormat="1" applyFont="1" applyFill="1" applyBorder="1"/>
    <xf numFmtId="191" fontId="15" fillId="0" borderId="0" xfId="5" applyNumberFormat="1" applyFont="1" applyFill="1" applyBorder="1"/>
    <xf numFmtId="191" fontId="15" fillId="0" borderId="4" xfId="17" applyNumberFormat="1" applyFont="1" applyFill="1" applyBorder="1"/>
    <xf numFmtId="40" fontId="15" fillId="0" borderId="0" xfId="5" applyNumberFormat="1" applyFont="1" applyFill="1" applyBorder="1" applyAlignment="1">
      <alignment horizontal="right"/>
    </xf>
    <xf numFmtId="43" fontId="15" fillId="0" borderId="0" xfId="2" applyFont="1" applyFill="1" applyBorder="1"/>
    <xf numFmtId="191" fontId="15" fillId="0" borderId="0" xfId="5" applyNumberFormat="1" applyFont="1"/>
    <xf numFmtId="191" fontId="15" fillId="0" borderId="0" xfId="17" applyNumberFormat="1" applyFont="1"/>
    <xf numFmtId="191" fontId="15" fillId="0" borderId="0" xfId="17" applyNumberFormat="1" applyFont="1" applyFill="1"/>
    <xf numFmtId="43" fontId="25" fillId="0" borderId="0" xfId="2" applyFont="1" applyAlignment="1"/>
    <xf numFmtId="191" fontId="25" fillId="0" borderId="0" xfId="16" quotePrefix="1" applyNumberFormat="1" applyFont="1" applyFill="1" applyAlignment="1">
      <alignment horizontal="right"/>
    </xf>
    <xf numFmtId="40" fontId="25" fillId="0" borderId="0" xfId="0" applyNumberFormat="1" applyFont="1" applyAlignment="1"/>
    <xf numFmtId="191" fontId="25" fillId="0" borderId="0" xfId="0" applyNumberFormat="1" applyFont="1" applyAlignment="1"/>
    <xf numFmtId="40" fontId="29" fillId="0" borderId="0" xfId="20" applyNumberFormat="1" applyFont="1" applyFill="1" applyAlignment="1"/>
    <xf numFmtId="40" fontId="26" fillId="0" borderId="0" xfId="20" applyNumberFormat="1" applyFont="1" applyFill="1" applyAlignment="1">
      <alignment horizontal="center"/>
    </xf>
    <xf numFmtId="191" fontId="25" fillId="0" borderId="0" xfId="16" applyNumberFormat="1" applyFont="1"/>
    <xf numFmtId="40" fontId="25" fillId="0" borderId="0" xfId="20" applyNumberFormat="1" applyFont="1" applyAlignment="1"/>
    <xf numFmtId="191" fontId="25" fillId="0" borderId="0" xfId="0" applyNumberFormat="1" applyFont="1"/>
    <xf numFmtId="193" fontId="26" fillId="0" borderId="0" xfId="0" applyNumberFormat="1" applyFont="1" applyFill="1" applyBorder="1"/>
    <xf numFmtId="40" fontId="25" fillId="0" borderId="0" xfId="0" applyNumberFormat="1" applyFont="1"/>
    <xf numFmtId="39" fontId="25" fillId="0" borderId="0" xfId="16" applyNumberFormat="1" applyFont="1" applyBorder="1" applyAlignment="1">
      <alignment horizontal="center"/>
    </xf>
    <xf numFmtId="40" fontId="30" fillId="0" borderId="0" xfId="0" applyNumberFormat="1" applyFont="1"/>
    <xf numFmtId="191" fontId="25" fillId="0" borderId="0" xfId="0" applyNumberFormat="1" applyFont="1" applyFill="1" applyAlignment="1"/>
    <xf numFmtId="191" fontId="25" fillId="0" borderId="0" xfId="16" applyNumberFormat="1" applyFont="1" applyAlignment="1"/>
    <xf numFmtId="190" fontId="25" fillId="0" borderId="0" xfId="0" applyNumberFormat="1" applyFont="1"/>
    <xf numFmtId="190" fontId="25" fillId="0" borderId="0" xfId="0" applyNumberFormat="1" applyFont="1" applyAlignment="1"/>
    <xf numFmtId="191" fontId="25" fillId="0" borderId="0" xfId="16" applyNumberFormat="1" applyFont="1" applyBorder="1"/>
    <xf numFmtId="193" fontId="26" fillId="0" borderId="0" xfId="0" applyNumberFormat="1" applyFont="1" applyFill="1" applyBorder="1" applyAlignment="1"/>
    <xf numFmtId="193" fontId="26" fillId="0" borderId="0" xfId="0" quotePrefix="1" applyNumberFormat="1" applyFont="1" applyFill="1" applyBorder="1" applyAlignment="1">
      <alignment horizontal="left"/>
    </xf>
    <xf numFmtId="40" fontId="25" fillId="0" borderId="0" xfId="16" applyNumberFormat="1" applyFont="1" applyAlignment="1" applyProtection="1"/>
    <xf numFmtId="40" fontId="25" fillId="0" borderId="0" xfId="16" applyNumberFormat="1" applyFont="1" applyAlignment="1">
      <alignment horizontal="center"/>
    </xf>
    <xf numFmtId="0" fontId="25" fillId="0" borderId="0" xfId="0" applyFont="1" applyAlignment="1"/>
    <xf numFmtId="190" fontId="25" fillId="0" borderId="0" xfId="16" applyNumberFormat="1" applyFont="1"/>
    <xf numFmtId="190" fontId="25" fillId="0" borderId="0" xfId="16" applyNumberFormat="1" applyFont="1" applyAlignment="1" applyProtection="1"/>
    <xf numFmtId="0" fontId="25" fillId="0" borderId="0" xfId="0" applyFont="1"/>
    <xf numFmtId="39" fontId="25" fillId="0" borderId="0" xfId="16" applyFont="1"/>
    <xf numFmtId="191" fontId="26" fillId="0" borderId="0" xfId="16" applyNumberFormat="1" applyFont="1" applyAlignment="1" applyProtection="1">
      <alignment horizontal="center"/>
    </xf>
    <xf numFmtId="191" fontId="25" fillId="0" borderId="0" xfId="16" applyNumberFormat="1" applyFont="1" applyAlignment="1">
      <alignment horizontal="center"/>
    </xf>
    <xf numFmtId="191" fontId="26" fillId="0" borderId="0" xfId="16" quotePrefix="1" applyNumberFormat="1" applyFont="1" applyFill="1" applyAlignment="1">
      <alignment horizontal="center"/>
    </xf>
    <xf numFmtId="191" fontId="25" fillId="0" borderId="0" xfId="16" applyNumberFormat="1" applyFont="1" applyBorder="1" applyAlignment="1"/>
    <xf numFmtId="192" fontId="25" fillId="0" borderId="0" xfId="16" applyNumberFormat="1" applyFont="1" applyFill="1" applyBorder="1" applyAlignment="1"/>
    <xf numFmtId="192" fontId="25" fillId="0" borderId="0" xfId="16" applyNumberFormat="1" applyFont="1" applyAlignment="1"/>
    <xf numFmtId="192" fontId="25" fillId="0" borderId="0" xfId="16" applyNumberFormat="1" applyFont="1" applyBorder="1" applyAlignment="1"/>
    <xf numFmtId="192" fontId="25" fillId="0" borderId="0" xfId="0" applyNumberFormat="1" applyFont="1" applyFill="1" applyAlignment="1"/>
    <xf numFmtId="192" fontId="25" fillId="0" borderId="0" xfId="0" applyNumberFormat="1" applyFont="1" applyAlignment="1"/>
    <xf numFmtId="192" fontId="25" fillId="0" borderId="2" xfId="16" applyNumberFormat="1" applyFont="1" applyBorder="1" applyAlignment="1"/>
    <xf numFmtId="192" fontId="25" fillId="0" borderId="0" xfId="16" applyNumberFormat="1" applyFont="1" applyAlignment="1">
      <alignment horizontal="right"/>
    </xf>
    <xf numFmtId="192" fontId="25" fillId="0" borderId="3" xfId="16" applyNumberFormat="1" applyFont="1" applyBorder="1" applyAlignment="1">
      <alignment horizontal="right"/>
    </xf>
    <xf numFmtId="192" fontId="25" fillId="0" borderId="5" xfId="16" applyNumberFormat="1" applyFont="1" applyBorder="1" applyAlignment="1">
      <alignment horizontal="right"/>
    </xf>
    <xf numFmtId="192" fontId="25" fillId="0" borderId="0" xfId="16" applyNumberFormat="1" applyFont="1" applyBorder="1" applyAlignment="1">
      <alignment horizontal="right"/>
    </xf>
    <xf numFmtId="40" fontId="25" fillId="0" borderId="0" xfId="16" quotePrefix="1" applyNumberFormat="1" applyFont="1" applyBorder="1" applyAlignment="1">
      <alignment horizontal="center"/>
    </xf>
    <xf numFmtId="194" fontId="25" fillId="0" borderId="0" xfId="16" applyNumberFormat="1" applyFont="1" applyFill="1" applyAlignment="1"/>
    <xf numFmtId="194" fontId="25" fillId="0" borderId="0" xfId="0" applyNumberFormat="1" applyFont="1" applyFill="1" applyAlignment="1"/>
    <xf numFmtId="192" fontId="25" fillId="0" borderId="2" xfId="16" quotePrefix="1" applyNumberFormat="1" applyFont="1" applyFill="1" applyBorder="1" applyAlignment="1">
      <alignment horizontal="right"/>
    </xf>
    <xf numFmtId="194" fontId="25" fillId="0" borderId="4" xfId="16" applyNumberFormat="1" applyFont="1" applyFill="1" applyBorder="1" applyAlignment="1"/>
    <xf numFmtId="192" fontId="25" fillId="0" borderId="4" xfId="16" applyNumberFormat="1" applyFont="1" applyFill="1" applyBorder="1" applyAlignment="1">
      <alignment horizontal="right"/>
    </xf>
    <xf numFmtId="0" fontId="26" fillId="0" borderId="0" xfId="0" applyFont="1"/>
    <xf numFmtId="193" fontId="14" fillId="0" borderId="0" xfId="0" applyNumberFormat="1" applyFont="1" applyFill="1"/>
    <xf numFmtId="40" fontId="9" fillId="0" borderId="0" xfId="0" applyNumberFormat="1" applyFont="1" applyAlignment="1"/>
    <xf numFmtId="191" fontId="9" fillId="0" borderId="0" xfId="0" applyNumberFormat="1" applyFont="1"/>
    <xf numFmtId="191" fontId="9" fillId="0" borderId="0" xfId="16" applyNumberFormat="1" applyFont="1"/>
    <xf numFmtId="0" fontId="9" fillId="0" borderId="0" xfId="0" applyFont="1"/>
    <xf numFmtId="0" fontId="9" fillId="0" borderId="0" xfId="0" applyFont="1" applyBorder="1" applyAlignment="1">
      <alignment horizontal="center"/>
    </xf>
    <xf numFmtId="0" fontId="9" fillId="0" borderId="2" xfId="0" applyFont="1" applyBorder="1"/>
    <xf numFmtId="0" fontId="9" fillId="0" borderId="2" xfId="0" applyFont="1" applyBorder="1" applyAlignment="1">
      <alignment horizontal="center"/>
    </xf>
    <xf numFmtId="0" fontId="9" fillId="0" borderId="3" xfId="0" applyFont="1" applyBorder="1"/>
    <xf numFmtId="0" fontId="9" fillId="0" borderId="0" xfId="0" applyFont="1" applyAlignment="1">
      <alignment horizontal="center"/>
    </xf>
    <xf numFmtId="43" fontId="9" fillId="0" borderId="0" xfId="1" applyFont="1"/>
    <xf numFmtId="40" fontId="9" fillId="0" borderId="0" xfId="16" applyNumberFormat="1" applyFont="1" applyAlignment="1"/>
    <xf numFmtId="0" fontId="9" fillId="0" borderId="0" xfId="0" applyFont="1" applyAlignment="1">
      <alignment horizontal="left"/>
    </xf>
    <xf numFmtId="43" fontId="9" fillId="0" borderId="0" xfId="1" quotePrefix="1" applyFont="1" applyAlignment="1">
      <alignment horizontal="center"/>
    </xf>
    <xf numFmtId="0" fontId="9" fillId="0" borderId="0" xfId="0" applyFont="1" applyAlignment="1"/>
    <xf numFmtId="192" fontId="9" fillId="0" borderId="0" xfId="1" applyNumberFormat="1" applyFont="1" applyAlignment="1">
      <alignment horizontal="center"/>
    </xf>
    <xf numFmtId="192" fontId="9" fillId="0" borderId="2" xfId="16" applyNumberFormat="1" applyFont="1" applyBorder="1" applyAlignment="1">
      <alignment horizontal="right"/>
    </xf>
    <xf numFmtId="192" fontId="9" fillId="0" borderId="5" xfId="1" applyNumberFormat="1" applyFont="1" applyBorder="1" applyAlignment="1">
      <alignment horizontal="right"/>
    </xf>
    <xf numFmtId="40" fontId="9" fillId="0" borderId="0" xfId="16" applyNumberFormat="1" applyFont="1" applyAlignment="1" applyProtection="1">
      <alignment horizontal="left"/>
    </xf>
    <xf numFmtId="40" fontId="9" fillId="0" borderId="0" xfId="16" applyNumberFormat="1" applyFont="1" applyBorder="1" applyAlignment="1"/>
    <xf numFmtId="40" fontId="9" fillId="0" borderId="0" xfId="16" applyNumberFormat="1" applyFont="1" applyAlignment="1">
      <alignment horizontal="center"/>
    </xf>
    <xf numFmtId="40" fontId="9" fillId="0" borderId="2" xfId="0" applyNumberFormat="1" applyFont="1" applyBorder="1" applyAlignment="1">
      <alignment horizontal="center"/>
    </xf>
    <xf numFmtId="40" fontId="9" fillId="0" borderId="0" xfId="16" applyNumberFormat="1" applyFont="1" applyAlignment="1">
      <alignment horizontal="left"/>
    </xf>
    <xf numFmtId="40" fontId="9" fillId="0" borderId="0" xfId="0" applyNumberFormat="1" applyFont="1" applyBorder="1" applyAlignment="1">
      <alignment horizontal="right"/>
    </xf>
    <xf numFmtId="40" fontId="9" fillId="0" borderId="0" xfId="16" applyNumberFormat="1" applyFont="1" applyBorder="1" applyAlignment="1">
      <alignment horizontal="center"/>
    </xf>
    <xf numFmtId="40" fontId="9" fillId="0" borderId="0" xfId="16" quotePrefix="1" applyNumberFormat="1" applyFont="1" applyAlignment="1">
      <alignment horizontal="center"/>
    </xf>
    <xf numFmtId="43" fontId="9" fillId="0" borderId="0" xfId="1" applyFont="1" applyAlignment="1"/>
    <xf numFmtId="192" fontId="9" fillId="0" borderId="0" xfId="16" applyNumberFormat="1" applyFont="1" applyAlignment="1"/>
    <xf numFmtId="40" fontId="11" fillId="0" borderId="0" xfId="0" applyNumberFormat="1" applyFont="1" applyAlignment="1"/>
    <xf numFmtId="191" fontId="9" fillId="0" borderId="0" xfId="2" applyNumberFormat="1" applyFont="1" applyAlignment="1"/>
    <xf numFmtId="191" fontId="16" fillId="0" borderId="0" xfId="15" applyNumberFormat="1" applyFont="1"/>
    <xf numFmtId="191" fontId="16" fillId="0" borderId="4" xfId="15" applyNumberFormat="1" applyFont="1" applyBorder="1"/>
    <xf numFmtId="0" fontId="14" fillId="0" borderId="0" xfId="0" applyFont="1" applyFill="1"/>
    <xf numFmtId="191" fontId="9" fillId="0" borderId="0" xfId="5" applyNumberFormat="1" applyFont="1" applyFill="1" applyAlignment="1"/>
    <xf numFmtId="39" fontId="25" fillId="0" borderId="0" xfId="0" applyNumberFormat="1" applyFont="1" applyFill="1"/>
    <xf numFmtId="191" fontId="26" fillId="0" borderId="0" xfId="16" applyNumberFormat="1" applyFont="1" applyBorder="1" applyAlignment="1" applyProtection="1">
      <alignment horizontal="center"/>
    </xf>
    <xf numFmtId="0" fontId="25" fillId="0" borderId="0" xfId="5" applyFont="1"/>
    <xf numFmtId="191" fontId="25" fillId="0" borderId="0" xfId="5" applyNumberFormat="1" applyFont="1"/>
    <xf numFmtId="40" fontId="25" fillId="0" borderId="0" xfId="5" applyNumberFormat="1" applyFont="1" applyFill="1" applyAlignment="1"/>
    <xf numFmtId="43" fontId="25" fillId="0" borderId="0" xfId="2" applyFont="1"/>
    <xf numFmtId="0" fontId="30" fillId="0" borderId="0" xfId="5" applyFont="1"/>
    <xf numFmtId="191" fontId="25" fillId="0" borderId="0" xfId="2" applyNumberFormat="1" applyFont="1"/>
    <xf numFmtId="191" fontId="25" fillId="0" borderId="0" xfId="2" applyNumberFormat="1" applyFont="1" applyFill="1"/>
    <xf numFmtId="191" fontId="25" fillId="0" borderId="0" xfId="5" applyNumberFormat="1" applyFont="1" applyFill="1" applyAlignment="1"/>
    <xf numFmtId="191" fontId="30" fillId="0" borderId="0" xfId="5" applyNumberFormat="1" applyFont="1" applyFill="1"/>
    <xf numFmtId="39" fontId="25" fillId="0" borderId="0" xfId="16" quotePrefix="1" applyFont="1"/>
    <xf numFmtId="40" fontId="25" fillId="0" borderId="0" xfId="2" quotePrefix="1" applyNumberFormat="1" applyFont="1"/>
    <xf numFmtId="40" fontId="25" fillId="0" borderId="0" xfId="2" applyNumberFormat="1" applyFont="1"/>
    <xf numFmtId="43" fontId="9" fillId="0" borderId="0" xfId="2" applyFont="1" applyFill="1" applyBorder="1"/>
    <xf numFmtId="191" fontId="18" fillId="0" borderId="0" xfId="2" applyNumberFormat="1" applyFont="1"/>
    <xf numFmtId="195" fontId="30" fillId="0" borderId="0" xfId="2" applyNumberFormat="1" applyFont="1"/>
    <xf numFmtId="191" fontId="25" fillId="0" borderId="0" xfId="2" applyNumberFormat="1" applyFont="1" applyBorder="1"/>
    <xf numFmtId="191" fontId="25" fillId="0" borderId="0" xfId="2" applyNumberFormat="1" applyFont="1" applyAlignment="1"/>
    <xf numFmtId="191" fontId="30" fillId="0" borderId="0" xfId="2" applyNumberFormat="1" applyFont="1"/>
    <xf numFmtId="195" fontId="25" fillId="0" borderId="0" xfId="2" applyNumberFormat="1" applyFont="1" applyBorder="1"/>
    <xf numFmtId="195" fontId="25" fillId="0" borderId="0" xfId="2" applyNumberFormat="1" applyFont="1" applyAlignment="1"/>
    <xf numFmtId="40" fontId="25" fillId="0" borderId="0" xfId="16" applyNumberFormat="1" applyFont="1" applyFill="1" applyAlignment="1"/>
    <xf numFmtId="195" fontId="25" fillId="0" borderId="0" xfId="2" applyNumberFormat="1" applyFont="1" applyFill="1"/>
    <xf numFmtId="195" fontId="25" fillId="0" borderId="0" xfId="2" applyNumberFormat="1" applyFont="1"/>
    <xf numFmtId="191" fontId="9" fillId="0" borderId="0" xfId="2" applyNumberFormat="1" applyFont="1" applyBorder="1"/>
    <xf numFmtId="191" fontId="25" fillId="0" borderId="0" xfId="5" applyNumberFormat="1" applyFont="1" applyAlignment="1"/>
    <xf numFmtId="191" fontId="30" fillId="0" borderId="0" xfId="5" applyNumberFormat="1" applyFont="1"/>
    <xf numFmtId="191" fontId="25" fillId="0" borderId="0" xfId="5" applyNumberFormat="1" applyFont="1" applyFill="1"/>
    <xf numFmtId="40" fontId="30" fillId="0" borderId="0" xfId="5" applyNumberFormat="1" applyFont="1"/>
    <xf numFmtId="191" fontId="9" fillId="0" borderId="0" xfId="5" applyNumberFormat="1" applyFont="1" applyAlignment="1"/>
    <xf numFmtId="0" fontId="14" fillId="0" borderId="0" xfId="5" applyFont="1"/>
    <xf numFmtId="39" fontId="9" fillId="0" borderId="2" xfId="1" applyNumberFormat="1" applyFont="1" applyBorder="1" applyAlignment="1">
      <alignment horizontal="right"/>
    </xf>
    <xf numFmtId="39" fontId="9" fillId="0" borderId="0" xfId="0" applyNumberFormat="1" applyFont="1" applyAlignment="1">
      <alignment horizontal="right"/>
    </xf>
    <xf numFmtId="0" fontId="26" fillId="0" borderId="0" xfId="0" applyFont="1" applyFill="1"/>
    <xf numFmtId="40" fontId="22" fillId="0" borderId="2" xfId="0" applyNumberFormat="1" applyFont="1" applyBorder="1" applyAlignment="1">
      <alignment horizontal="center"/>
    </xf>
    <xf numFmtId="191" fontId="15" fillId="0" borderId="2" xfId="17" applyNumberFormat="1" applyFont="1" applyFill="1" applyBorder="1"/>
    <xf numFmtId="191" fontId="16" fillId="0" borderId="1" xfId="15" applyNumberFormat="1" applyFont="1" applyBorder="1"/>
    <xf numFmtId="43" fontId="9" fillId="0" borderId="0" xfId="1" applyFont="1" applyFill="1"/>
    <xf numFmtId="191" fontId="32" fillId="0" borderId="0" xfId="15" applyNumberFormat="1" applyFont="1"/>
    <xf numFmtId="192" fontId="25" fillId="0" borderId="4" xfId="16" quotePrefix="1" applyNumberFormat="1" applyFont="1" applyFill="1" applyBorder="1" applyAlignment="1">
      <alignment horizontal="right"/>
    </xf>
    <xf numFmtId="191" fontId="32" fillId="0" borderId="0" xfId="15" applyNumberFormat="1" applyFont="1" applyBorder="1"/>
    <xf numFmtId="0" fontId="14" fillId="0" borderId="0" xfId="0" applyFont="1"/>
    <xf numFmtId="43" fontId="14" fillId="0" borderId="0" xfId="1" applyFont="1" applyAlignment="1"/>
    <xf numFmtId="40" fontId="25" fillId="0" borderId="0" xfId="0" applyNumberFormat="1" applyFont="1" applyBorder="1" applyAlignment="1"/>
    <xf numFmtId="40" fontId="25" fillId="0" borderId="0" xfId="16" applyNumberFormat="1" applyFont="1" applyBorder="1" applyAlignment="1">
      <alignment horizontal="left"/>
    </xf>
    <xf numFmtId="40" fontId="25" fillId="0" borderId="0" xfId="16" applyNumberFormat="1" applyFont="1" applyBorder="1" applyAlignment="1" applyProtection="1">
      <alignment horizontal="right"/>
    </xf>
    <xf numFmtId="0" fontId="27" fillId="0" borderId="0" xfId="6" applyFont="1" applyFill="1"/>
    <xf numFmtId="0" fontId="27" fillId="0" borderId="0" xfId="6" applyFont="1"/>
    <xf numFmtId="196" fontId="27" fillId="0" borderId="1" xfId="6" applyNumberFormat="1" applyFont="1" applyBorder="1"/>
    <xf numFmtId="191" fontId="32" fillId="0" borderId="0" xfId="0" applyNumberFormat="1" applyFont="1"/>
    <xf numFmtId="196" fontId="27" fillId="0" borderId="5" xfId="6" applyNumberFormat="1" applyFont="1" applyBorder="1"/>
    <xf numFmtId="40" fontId="32" fillId="0" borderId="0" xfId="0" applyNumberFormat="1" applyFont="1"/>
    <xf numFmtId="40" fontId="32" fillId="0" borderId="0" xfId="0" applyNumberFormat="1" applyFont="1" applyAlignment="1">
      <alignment horizontal="center"/>
    </xf>
    <xf numFmtId="191" fontId="25" fillId="0" borderId="0" xfId="16" quotePrefix="1" applyNumberFormat="1" applyFont="1" applyBorder="1" applyAlignment="1">
      <alignment horizontal="center"/>
    </xf>
    <xf numFmtId="191" fontId="32" fillId="0" borderId="4" xfId="15" applyNumberFormat="1" applyFont="1" applyBorder="1"/>
    <xf numFmtId="40" fontId="25" fillId="0" borderId="0" xfId="0" applyNumberFormat="1" applyFont="1" applyFill="1" applyAlignment="1"/>
    <xf numFmtId="0" fontId="26" fillId="0" borderId="0" xfId="0" applyFont="1" applyFill="1" applyBorder="1"/>
    <xf numFmtId="0" fontId="30" fillId="0" borderId="0" xfId="0" applyFont="1" applyAlignment="1">
      <alignment horizontal="left"/>
    </xf>
    <xf numFmtId="191" fontId="26" fillId="0" borderId="0" xfId="16" applyNumberFormat="1" applyFont="1" applyBorder="1" applyAlignment="1" applyProtection="1"/>
    <xf numFmtId="192" fontId="25" fillId="0" borderId="0" xfId="0" applyNumberFormat="1" applyFont="1" applyBorder="1" applyAlignment="1"/>
    <xf numFmtId="39" fontId="27" fillId="0" borderId="0" xfId="19" applyFont="1" applyFill="1"/>
    <xf numFmtId="40" fontId="27" fillId="0" borderId="0" xfId="19" applyNumberFormat="1" applyFont="1" applyFill="1"/>
    <xf numFmtId="40" fontId="27" fillId="0" borderId="0" xfId="19" applyNumberFormat="1" applyFont="1" applyFill="1" applyAlignment="1" applyProtection="1"/>
    <xf numFmtId="43" fontId="27" fillId="0" borderId="0" xfId="2" applyFont="1"/>
    <xf numFmtId="197" fontId="27" fillId="0" borderId="4" xfId="6" applyNumberFormat="1" applyFont="1" applyBorder="1"/>
    <xf numFmtId="191" fontId="25" fillId="0" borderId="0" xfId="0" applyNumberFormat="1" applyFont="1" applyBorder="1" applyAlignment="1"/>
    <xf numFmtId="191" fontId="32" fillId="0" borderId="4" xfId="15" applyNumberFormat="1" applyFont="1" applyFill="1" applyBorder="1"/>
    <xf numFmtId="191" fontId="16" fillId="0" borderId="0" xfId="15" applyNumberFormat="1" applyFont="1" applyFill="1"/>
    <xf numFmtId="0" fontId="26" fillId="0" borderId="0" xfId="5" applyFont="1" applyFill="1"/>
    <xf numFmtId="191" fontId="14" fillId="0" borderId="0" xfId="15" applyNumberFormat="1" applyFont="1" applyFill="1"/>
    <xf numFmtId="191" fontId="26" fillId="0" borderId="0" xfId="15" applyNumberFormat="1" applyFont="1" applyFill="1"/>
    <xf numFmtId="191" fontId="23" fillId="0" borderId="0" xfId="15" applyNumberFormat="1" applyFont="1"/>
    <xf numFmtId="191" fontId="32" fillId="0" borderId="0" xfId="15" applyNumberFormat="1" applyFont="1" applyAlignment="1">
      <alignment horizontal="center"/>
    </xf>
    <xf numFmtId="192" fontId="25" fillId="0" borderId="5" xfId="16" quotePrefix="1" applyNumberFormat="1" applyFont="1" applyFill="1" applyBorder="1" applyAlignment="1">
      <alignment horizontal="right"/>
    </xf>
    <xf numFmtId="39" fontId="14" fillId="0" borderId="0" xfId="4" applyNumberFormat="1" applyFont="1" applyFill="1" applyAlignment="1"/>
    <xf numFmtId="39" fontId="14" fillId="0" borderId="0" xfId="4" applyNumberFormat="1" applyFont="1" applyFill="1"/>
    <xf numFmtId="40" fontId="15" fillId="0" borderId="0" xfId="0" applyNumberFormat="1" applyFont="1" applyFill="1" applyBorder="1"/>
    <xf numFmtId="40" fontId="14" fillId="0" borderId="0" xfId="5" applyNumberFormat="1" applyFont="1" applyFill="1" applyBorder="1" applyAlignment="1">
      <alignment horizontal="center"/>
    </xf>
    <xf numFmtId="191" fontId="25" fillId="0" borderId="5" xfId="0" applyNumberFormat="1" applyFont="1" applyBorder="1" applyAlignment="1"/>
    <xf numFmtId="37" fontId="10" fillId="0" borderId="0" xfId="2" applyNumberFormat="1" applyFont="1" applyFill="1" applyAlignment="1">
      <alignment horizontal="right"/>
    </xf>
    <xf numFmtId="40" fontId="9" fillId="0" borderId="2" xfId="0" applyNumberFormat="1" applyFont="1" applyBorder="1" applyAlignment="1"/>
    <xf numFmtId="40" fontId="9" fillId="0" borderId="2" xfId="16" applyNumberFormat="1" applyFont="1" applyBorder="1" applyAlignment="1"/>
    <xf numFmtId="40" fontId="15" fillId="0" borderId="2" xfId="17" applyNumberFormat="1" applyFont="1" applyFill="1" applyBorder="1" applyAlignment="1">
      <alignment horizontal="centerContinuous"/>
    </xf>
    <xf numFmtId="40" fontId="15" fillId="0" borderId="0" xfId="17" applyNumberFormat="1" applyFont="1" applyFill="1" applyBorder="1" applyAlignment="1" applyProtection="1">
      <alignment horizontal="right"/>
    </xf>
    <xf numFmtId="40" fontId="15" fillId="0" borderId="2" xfId="17" applyNumberFormat="1" applyFont="1" applyFill="1" applyBorder="1" applyAlignment="1" applyProtection="1">
      <alignment horizontal="centerContinuous"/>
    </xf>
    <xf numFmtId="40" fontId="15" fillId="0" borderId="0" xfId="17" applyNumberFormat="1" applyFont="1" applyFill="1" applyBorder="1" applyAlignment="1" applyProtection="1">
      <alignment horizontal="centerContinuous"/>
    </xf>
    <xf numFmtId="0" fontId="27" fillId="0" borderId="0" xfId="6" applyFont="1" applyAlignment="1">
      <alignment horizontal="center"/>
    </xf>
    <xf numFmtId="39" fontId="25" fillId="0" borderId="0" xfId="16" quotePrefix="1" applyNumberFormat="1" applyFont="1" applyBorder="1" applyAlignment="1">
      <alignment horizontal="center"/>
    </xf>
    <xf numFmtId="40" fontId="10" fillId="0" borderId="0" xfId="0" applyNumberFormat="1" applyFont="1" applyFill="1" applyAlignment="1">
      <alignment horizontal="right"/>
    </xf>
    <xf numFmtId="191" fontId="17" fillId="0" borderId="0" xfId="5" applyNumberFormat="1" applyFont="1" applyAlignment="1"/>
    <xf numFmtId="40" fontId="10" fillId="0" borderId="0" xfId="0" applyNumberFormat="1" applyFont="1" applyFill="1" applyBorder="1"/>
    <xf numFmtId="39" fontId="25" fillId="0" borderId="0" xfId="16" applyFont="1" applyFill="1"/>
    <xf numFmtId="40" fontId="9" fillId="0" borderId="0" xfId="16" applyNumberFormat="1" applyFont="1" applyBorder="1" applyAlignment="1">
      <alignment horizontal="right"/>
    </xf>
    <xf numFmtId="0" fontId="25" fillId="0" borderId="0" xfId="0" applyNumberFormat="1" applyFont="1" applyAlignment="1">
      <alignment horizontal="center"/>
    </xf>
    <xf numFmtId="0" fontId="25" fillId="0" borderId="1" xfId="16" applyNumberFormat="1" applyFont="1" applyBorder="1" applyAlignment="1">
      <alignment horizontal="center"/>
    </xf>
    <xf numFmtId="0" fontId="25" fillId="0" borderId="0" xfId="16" applyNumberFormat="1" applyFont="1" applyAlignment="1">
      <alignment horizontal="center"/>
    </xf>
    <xf numFmtId="0" fontId="27" fillId="0" borderId="0" xfId="6" applyFont="1" applyAlignment="1">
      <alignment horizontal="left" indent="2"/>
    </xf>
    <xf numFmtId="191" fontId="36" fillId="0" borderId="0" xfId="15" applyNumberFormat="1" applyFont="1"/>
    <xf numFmtId="43" fontId="26" fillId="0" borderId="0" xfId="1" applyFont="1" applyAlignment="1"/>
    <xf numFmtId="43" fontId="27" fillId="0" borderId="0" xfId="1" applyFont="1" applyFill="1"/>
    <xf numFmtId="43" fontId="27" fillId="0" borderId="0" xfId="1" applyFont="1" applyAlignment="1">
      <alignment horizontal="center"/>
    </xf>
    <xf numFmtId="43" fontId="27" fillId="0" borderId="0" xfId="1" applyFont="1" applyFill="1" applyAlignment="1">
      <alignment horizontal="center"/>
    </xf>
    <xf numFmtId="191" fontId="16" fillId="0" borderId="3" xfId="15" applyNumberFormat="1" applyFont="1" applyFill="1" applyBorder="1"/>
    <xf numFmtId="37" fontId="33" fillId="0" borderId="0" xfId="2" applyNumberFormat="1" applyFont="1" applyFill="1" applyAlignment="1">
      <alignment horizontal="right"/>
    </xf>
    <xf numFmtId="0" fontId="25" fillId="0" borderId="0" xfId="6" applyFont="1" applyFill="1" applyAlignment="1">
      <alignment horizontal="left" indent="2"/>
    </xf>
    <xf numFmtId="2" fontId="27" fillId="0" borderId="0" xfId="1" applyNumberFormat="1" applyFont="1" applyAlignment="1">
      <alignment horizontal="center"/>
    </xf>
    <xf numFmtId="2" fontId="27" fillId="0" borderId="0" xfId="1" applyNumberFormat="1" applyFont="1" applyFill="1" applyAlignment="1">
      <alignment horizontal="center"/>
    </xf>
    <xf numFmtId="0" fontId="14" fillId="0" borderId="0" xfId="0" applyFont="1" applyFill="1" applyAlignment="1"/>
    <xf numFmtId="191" fontId="14" fillId="0" borderId="0" xfId="22" applyNumberFormat="1" applyFont="1" applyFill="1" applyAlignment="1">
      <alignment horizontal="left" indent="1"/>
    </xf>
    <xf numFmtId="0" fontId="25" fillId="0" borderId="0" xfId="0" applyFont="1" applyAlignment="1">
      <alignment horizontal="left" indent="3"/>
    </xf>
    <xf numFmtId="191" fontId="26" fillId="0" borderId="0" xfId="16" quotePrefix="1" applyNumberFormat="1" applyFont="1" applyFill="1" applyBorder="1" applyAlignment="1">
      <alignment horizontal="center"/>
    </xf>
    <xf numFmtId="191" fontId="25" fillId="0" borderId="0" xfId="16" applyNumberFormat="1" applyFont="1" applyBorder="1" applyAlignment="1">
      <alignment horizontal="center"/>
    </xf>
    <xf numFmtId="191" fontId="25" fillId="0" borderId="0" xfId="0" applyNumberFormat="1" applyFont="1" applyBorder="1" applyAlignment="1">
      <alignment horizontal="center"/>
    </xf>
    <xf numFmtId="191" fontId="26" fillId="0" borderId="2" xfId="16" applyNumberFormat="1" applyFont="1" applyBorder="1" applyAlignment="1" applyProtection="1">
      <alignment horizontal="centerContinuous"/>
    </xf>
    <xf numFmtId="191" fontId="25" fillId="0" borderId="2" xfId="16" applyNumberFormat="1" applyFont="1" applyBorder="1" applyAlignment="1">
      <alignment horizontal="centerContinuous"/>
    </xf>
    <xf numFmtId="191" fontId="25" fillId="0" borderId="2" xfId="0" applyNumberFormat="1" applyFont="1" applyBorder="1" applyAlignment="1">
      <alignment horizontal="centerContinuous"/>
    </xf>
    <xf numFmtId="191" fontId="26" fillId="0" borderId="2" xfId="16" quotePrefix="1" applyNumberFormat="1" applyFont="1" applyFill="1" applyBorder="1" applyAlignment="1">
      <alignment horizontal="centerContinuous"/>
    </xf>
    <xf numFmtId="0" fontId="25" fillId="0" borderId="3" xfId="0" applyNumberFormat="1" applyFont="1" applyBorder="1" applyAlignment="1">
      <alignment horizontal="centerContinuous"/>
    </xf>
    <xf numFmtId="191" fontId="26" fillId="0" borderId="3" xfId="16" quotePrefix="1" applyNumberFormat="1" applyFont="1" applyFill="1" applyBorder="1" applyAlignment="1">
      <alignment horizontal="centerContinuous"/>
    </xf>
    <xf numFmtId="191" fontId="25" fillId="0" borderId="3" xfId="0" applyNumberFormat="1" applyFont="1" applyBorder="1" applyAlignment="1">
      <alignment horizontal="centerContinuous"/>
    </xf>
    <xf numFmtId="40" fontId="25" fillId="0" borderId="0" xfId="0" applyNumberFormat="1" applyFont="1" applyAlignment="1">
      <alignment horizontal="left" indent="3"/>
    </xf>
    <xf numFmtId="0" fontId="9" fillId="0" borderId="0" xfId="16" quotePrefix="1" applyNumberFormat="1" applyFont="1" applyAlignment="1">
      <alignment horizontal="center"/>
    </xf>
    <xf numFmtId="0" fontId="9" fillId="0" borderId="0" xfId="0" applyNumberFormat="1" applyFont="1" applyAlignment="1">
      <alignment horizontal="center"/>
    </xf>
    <xf numFmtId="0" fontId="9" fillId="0" borderId="0" xfId="0" applyNumberFormat="1" applyFont="1" applyBorder="1" applyAlignment="1">
      <alignment horizontal="center"/>
    </xf>
    <xf numFmtId="0" fontId="25" fillId="0" borderId="0" xfId="24" applyFont="1"/>
    <xf numFmtId="0" fontId="35" fillId="0" borderId="0" xfId="24" applyFont="1"/>
    <xf numFmtId="0" fontId="37" fillId="0" borderId="0" xfId="24" applyFont="1"/>
    <xf numFmtId="40" fontId="35" fillId="0" borderId="0" xfId="24" applyNumberFormat="1" applyFont="1" applyAlignment="1"/>
    <xf numFmtId="191" fontId="9" fillId="0" borderId="0" xfId="16" applyNumberFormat="1" applyFont="1" applyFill="1"/>
    <xf numFmtId="191" fontId="18" fillId="0" borderId="0" xfId="24" applyNumberFormat="1" applyFont="1" applyFill="1"/>
    <xf numFmtId="196" fontId="27" fillId="0" borderId="0" xfId="6" applyNumberFormat="1" applyFont="1" applyBorder="1"/>
    <xf numFmtId="190" fontId="25" fillId="0" borderId="0" xfId="0" applyNumberFormat="1" applyFont="1" applyBorder="1" applyAlignment="1"/>
    <xf numFmtId="0" fontId="16" fillId="0" borderId="0" xfId="5" applyFont="1" applyFill="1"/>
    <xf numFmtId="192" fontId="25" fillId="0" borderId="0" xfId="16" quotePrefix="1" applyNumberFormat="1" applyFont="1" applyFill="1" applyBorder="1" applyAlignment="1">
      <alignment horizontal="right"/>
    </xf>
    <xf numFmtId="40" fontId="38" fillId="0" borderId="0" xfId="0" applyNumberFormat="1" applyFont="1" applyAlignment="1">
      <alignment horizontal="left" indent="3"/>
    </xf>
    <xf numFmtId="39" fontId="25" fillId="0" borderId="0" xfId="16" applyFont="1" applyAlignment="1">
      <alignment horizontal="left" indent="2"/>
    </xf>
    <xf numFmtId="40" fontId="25" fillId="0" borderId="0" xfId="16" applyNumberFormat="1" applyFont="1" applyFill="1" applyAlignment="1" applyProtection="1">
      <alignment horizontal="left"/>
    </xf>
    <xf numFmtId="39" fontId="14" fillId="0" borderId="0" xfId="26" applyNumberFormat="1" applyFont="1" applyFill="1" applyAlignment="1" applyProtection="1">
      <alignment horizontal="left"/>
    </xf>
    <xf numFmtId="40" fontId="30" fillId="0" borderId="0" xfId="0" applyNumberFormat="1" applyFont="1" applyAlignment="1"/>
    <xf numFmtId="0" fontId="25" fillId="0" borderId="0" xfId="16" applyNumberFormat="1" applyFont="1" applyBorder="1" applyAlignment="1">
      <alignment horizontal="center"/>
    </xf>
    <xf numFmtId="43" fontId="27" fillId="0" borderId="0" xfId="1" quotePrefix="1" applyFont="1" applyFill="1" applyAlignment="1">
      <alignment horizontal="left"/>
    </xf>
    <xf numFmtId="0" fontId="38" fillId="0" borderId="0" xfId="0" applyFont="1" applyAlignment="1">
      <alignment horizontal="left"/>
    </xf>
    <xf numFmtId="0" fontId="38" fillId="0" borderId="0" xfId="0" applyFont="1" applyAlignment="1">
      <alignment horizontal="right"/>
    </xf>
    <xf numFmtId="40" fontId="39" fillId="0" borderId="0" xfId="16" applyNumberFormat="1" applyFont="1" applyAlignment="1">
      <alignment horizontal="center"/>
    </xf>
    <xf numFmtId="40" fontId="25" fillId="0" borderId="0" xfId="0" applyNumberFormat="1" applyFont="1" applyAlignment="1">
      <alignment vertical="center"/>
    </xf>
    <xf numFmtId="40" fontId="30" fillId="0" borderId="0" xfId="0" applyNumberFormat="1" applyFont="1" applyAlignment="1">
      <alignment vertical="center"/>
    </xf>
    <xf numFmtId="40" fontId="25" fillId="0" borderId="0" xfId="24" applyNumberFormat="1" applyFont="1"/>
    <xf numFmtId="40" fontId="25" fillId="0" borderId="0" xfId="24" applyNumberFormat="1" applyFont="1" applyAlignment="1"/>
    <xf numFmtId="0" fontId="14" fillId="0" borderId="0" xfId="24" applyFont="1"/>
    <xf numFmtId="191" fontId="25" fillId="0" borderId="0" xfId="16" applyNumberFormat="1" applyFont="1" applyFill="1" applyAlignment="1">
      <alignment horizontal="right"/>
    </xf>
    <xf numFmtId="196" fontId="9" fillId="0" borderId="0" xfId="27" applyNumberFormat="1" applyFont="1" applyFill="1" applyBorder="1"/>
    <xf numFmtId="0" fontId="9" fillId="0" borderId="0" xfId="27" applyFont="1" applyFill="1"/>
    <xf numFmtId="196" fontId="9" fillId="0" borderId="2" xfId="27" applyNumberFormat="1" applyFont="1" applyFill="1" applyBorder="1"/>
    <xf numFmtId="191" fontId="9" fillId="0" borderId="0" xfId="0" applyNumberFormat="1" applyFont="1" applyFill="1" applyAlignment="1"/>
    <xf numFmtId="191" fontId="9" fillId="0" borderId="0" xfId="15" applyNumberFormat="1" applyFont="1" applyFill="1"/>
    <xf numFmtId="191" fontId="9" fillId="0" borderId="2" xfId="15" applyNumberFormat="1" applyFont="1" applyFill="1" applyBorder="1"/>
    <xf numFmtId="0" fontId="27" fillId="0" borderId="0" xfId="6" applyFont="1" applyFill="1" applyAlignment="1">
      <alignment horizontal="center"/>
    </xf>
    <xf numFmtId="0" fontId="26" fillId="0" borderId="0" xfId="16" quotePrefix="1" applyNumberFormat="1" applyFont="1" applyFill="1" applyAlignment="1">
      <alignment horizontal="center"/>
    </xf>
    <xf numFmtId="0" fontId="26" fillId="0" borderId="0" xfId="16" applyNumberFormat="1" applyFont="1" applyBorder="1" applyAlignment="1" applyProtection="1">
      <alignment horizontal="center"/>
    </xf>
    <xf numFmtId="39" fontId="25" fillId="0" borderId="0" xfId="16" applyFont="1" applyFill="1" applyAlignment="1">
      <alignment horizontal="left" indent="2"/>
    </xf>
    <xf numFmtId="0" fontId="25" fillId="0" borderId="0" xfId="5" applyFont="1" applyFill="1"/>
    <xf numFmtId="43" fontId="25" fillId="0" borderId="0" xfId="2" applyFont="1" applyFill="1"/>
    <xf numFmtId="0" fontId="25" fillId="0" borderId="0" xfId="0" applyFont="1" applyFill="1" applyAlignment="1">
      <alignment horizontal="left" indent="3"/>
    </xf>
    <xf numFmtId="191" fontId="32" fillId="0" borderId="0" xfId="0" applyNumberFormat="1" applyFont="1" applyFill="1"/>
    <xf numFmtId="40" fontId="25" fillId="0" borderId="0" xfId="16" quotePrefix="1" applyNumberFormat="1" applyFont="1" applyAlignment="1" applyProtection="1">
      <alignment horizontal="center"/>
    </xf>
    <xf numFmtId="40" fontId="25" fillId="0" borderId="0" xfId="0" applyNumberFormat="1" applyFont="1" applyAlignment="1">
      <alignment horizontal="center"/>
    </xf>
    <xf numFmtId="191" fontId="25" fillId="0" borderId="2" xfId="0" applyNumberFormat="1" applyFont="1" applyBorder="1" applyAlignment="1">
      <alignment horizontal="center"/>
    </xf>
    <xf numFmtId="191" fontId="25" fillId="0" borderId="1" xfId="0" applyNumberFormat="1" applyFont="1" applyBorder="1" applyAlignment="1"/>
    <xf numFmtId="191" fontId="10" fillId="0" borderId="0" xfId="18" applyNumberFormat="1" applyFont="1" applyFill="1" applyBorder="1" applyAlignment="1"/>
    <xf numFmtId="191" fontId="116" fillId="0" borderId="0" xfId="15" applyNumberFormat="1" applyFont="1"/>
    <xf numFmtId="191" fontId="25" fillId="0" borderId="0" xfId="16" applyNumberFormat="1" applyFont="1" applyAlignment="1">
      <alignment horizontal="center"/>
    </xf>
    <xf numFmtId="191" fontId="25" fillId="0" borderId="0" xfId="16" applyNumberFormat="1" applyFont="1"/>
    <xf numFmtId="40" fontId="25" fillId="0" borderId="0" xfId="16" applyNumberFormat="1" applyFont="1" applyAlignment="1"/>
    <xf numFmtId="40" fontId="25" fillId="0" borderId="0" xfId="16" applyNumberFormat="1" applyFont="1" applyAlignment="1" applyProtection="1">
      <alignment horizontal="left"/>
    </xf>
    <xf numFmtId="191" fontId="16" fillId="0" borderId="0" xfId="15" applyNumberFormat="1" applyFont="1"/>
    <xf numFmtId="191" fontId="16" fillId="0" borderId="0" xfId="15" applyNumberFormat="1" applyFont="1" applyBorder="1"/>
    <xf numFmtId="191" fontId="9" fillId="0" borderId="0" xfId="24" applyNumberFormat="1" applyFont="1" applyAlignment="1"/>
    <xf numFmtId="191" fontId="9" fillId="0" borderId="0" xfId="24" applyNumberFormat="1" applyFont="1" applyFill="1" applyAlignment="1"/>
    <xf numFmtId="191" fontId="9" fillId="0" borderId="0" xfId="24" applyNumberFormat="1" applyFont="1" applyFill="1"/>
    <xf numFmtId="191" fontId="25" fillId="0" borderId="0" xfId="24" applyNumberFormat="1" applyFont="1" applyFill="1" applyAlignment="1"/>
    <xf numFmtId="191" fontId="16" fillId="0" borderId="0" xfId="15" applyNumberFormat="1" applyFont="1" applyFill="1"/>
    <xf numFmtId="191" fontId="30" fillId="0" borderId="0" xfId="24" applyNumberFormat="1" applyFont="1" applyFill="1" applyBorder="1"/>
    <xf numFmtId="191" fontId="32" fillId="0" borderId="0" xfId="15" applyNumberFormat="1" applyFont="1" applyFill="1" applyBorder="1"/>
    <xf numFmtId="191" fontId="25" fillId="0" borderId="0" xfId="24" applyNumberFormat="1" applyFont="1" applyFill="1" applyBorder="1" applyAlignment="1"/>
    <xf numFmtId="191" fontId="32" fillId="0" borderId="5" xfId="15" applyNumberFormat="1" applyFont="1" applyFill="1" applyBorder="1"/>
    <xf numFmtId="191" fontId="32" fillId="0" borderId="2" xfId="15" applyNumberFormat="1" applyFont="1" applyFill="1" applyBorder="1"/>
    <xf numFmtId="191" fontId="32" fillId="0" borderId="0" xfId="15" quotePrefix="1" applyNumberFormat="1" applyFont="1" applyAlignment="1">
      <alignment horizontal="right"/>
    </xf>
    <xf numFmtId="191" fontId="32" fillId="0" borderId="0" xfId="15" applyNumberFormat="1" applyFont="1" applyFill="1"/>
    <xf numFmtId="191" fontId="32" fillId="0" borderId="0" xfId="15" applyNumberFormat="1" applyFont="1"/>
    <xf numFmtId="0" fontId="14" fillId="0" borderId="0" xfId="28" applyFont="1" applyFill="1"/>
    <xf numFmtId="192" fontId="14" fillId="0" borderId="0" xfId="28" applyNumberFormat="1" applyFont="1" applyFill="1"/>
    <xf numFmtId="192" fontId="25" fillId="0" borderId="0" xfId="16" quotePrefix="1" applyNumberFormat="1" applyFont="1" applyFill="1" applyAlignment="1">
      <alignment horizontal="right"/>
    </xf>
    <xf numFmtId="43" fontId="25" fillId="0" borderId="5" xfId="59" applyFont="1" applyFill="1" applyBorder="1" applyAlignment="1"/>
    <xf numFmtId="43" fontId="25" fillId="0" borderId="0" xfId="59" applyFont="1" applyFill="1" applyAlignment="1"/>
    <xf numFmtId="196" fontId="9" fillId="0" borderId="0" xfId="27" applyNumberFormat="1" applyFont="1" applyFill="1"/>
    <xf numFmtId="191" fontId="9" fillId="0" borderId="0" xfId="59" applyNumberFormat="1" applyFont="1" applyFill="1" applyBorder="1"/>
    <xf numFmtId="191" fontId="9" fillId="0" borderId="0" xfId="59" applyNumberFormat="1" applyFont="1" applyFill="1"/>
    <xf numFmtId="197" fontId="9" fillId="0" borderId="0" xfId="27" applyNumberFormat="1" applyFont="1" applyFill="1"/>
    <xf numFmtId="43" fontId="9" fillId="0" borderId="0" xfId="1" quotePrefix="1" applyFont="1" applyFill="1" applyAlignment="1">
      <alignment horizontal="center"/>
    </xf>
    <xf numFmtId="191" fontId="25" fillId="0" borderId="0" xfId="24" applyNumberFormat="1" applyFont="1"/>
    <xf numFmtId="191" fontId="9" fillId="0" borderId="0" xfId="59" applyNumberFormat="1" applyFont="1" applyAlignment="1"/>
    <xf numFmtId="191" fontId="9" fillId="0" borderId="0" xfId="59" applyNumberFormat="1" applyFont="1"/>
    <xf numFmtId="191" fontId="18" fillId="0" borderId="0" xfId="59" applyNumberFormat="1" applyFont="1"/>
    <xf numFmtId="191" fontId="9" fillId="0" borderId="0" xfId="59" applyNumberFormat="1" applyFont="1" applyFill="1" applyAlignment="1"/>
    <xf numFmtId="191" fontId="9" fillId="0" borderId="0" xfId="59" applyNumberFormat="1" applyFont="1" applyBorder="1"/>
    <xf numFmtId="191" fontId="25" fillId="0" borderId="0" xfId="24" applyNumberFormat="1" applyFont="1" applyFill="1" applyBorder="1"/>
    <xf numFmtId="191" fontId="25" fillId="0" borderId="0" xfId="59" applyNumberFormat="1" applyFont="1" applyFill="1" applyBorder="1"/>
    <xf numFmtId="191" fontId="9" fillId="0" borderId="0" xfId="16" applyNumberFormat="1" applyFont="1" applyFill="1" applyAlignment="1" applyProtection="1">
      <alignment horizontal="left"/>
    </xf>
    <xf numFmtId="191" fontId="9" fillId="0" borderId="0" xfId="16" applyNumberFormat="1" applyFont="1" applyFill="1" applyAlignment="1" applyProtection="1">
      <alignment horizontal="left" indent="1"/>
    </xf>
    <xf numFmtId="191" fontId="9" fillId="0" borderId="0" xfId="16" applyNumberFormat="1" applyFont="1" applyFill="1" applyAlignment="1" applyProtection="1"/>
    <xf numFmtId="40" fontId="14" fillId="0" borderId="0" xfId="5" applyNumberFormat="1" applyFont="1" applyFill="1" applyBorder="1" applyAlignment="1">
      <alignment horizontal="center"/>
    </xf>
    <xf numFmtId="40" fontId="25" fillId="0" borderId="0" xfId="0" quotePrefix="1" applyNumberFormat="1" applyFont="1" applyFill="1" applyAlignment="1">
      <alignment horizontal="left"/>
    </xf>
    <xf numFmtId="40" fontId="25" fillId="0" borderId="0" xfId="0" applyNumberFormat="1" applyFont="1" applyFill="1" applyBorder="1" applyAlignment="1"/>
    <xf numFmtId="191" fontId="26" fillId="0" borderId="0" xfId="16" applyNumberFormat="1" applyFont="1" applyFill="1" applyAlignment="1" applyProtection="1">
      <alignment horizontal="center"/>
    </xf>
    <xf numFmtId="0" fontId="25" fillId="0" borderId="0" xfId="16" applyNumberFormat="1" applyFont="1" applyFill="1" applyBorder="1" applyAlignment="1">
      <alignment horizontal="center"/>
    </xf>
    <xf numFmtId="0" fontId="25" fillId="0" borderId="0" xfId="16" applyNumberFormat="1" applyFont="1" applyFill="1" applyAlignment="1">
      <alignment horizontal="center"/>
    </xf>
    <xf numFmtId="40" fontId="25" fillId="0" borderId="0" xfId="0" applyNumberFormat="1" applyFont="1" applyFill="1" applyAlignment="1">
      <alignment horizontal="right"/>
    </xf>
    <xf numFmtId="0" fontId="25" fillId="0" borderId="0" xfId="16" applyNumberFormat="1" applyFont="1" applyBorder="1" applyAlignment="1">
      <alignment horizontal="center"/>
    </xf>
    <xf numFmtId="191" fontId="26" fillId="0" borderId="0" xfId="0" applyNumberFormat="1" applyFont="1" applyFill="1" applyAlignment="1"/>
    <xf numFmtId="0" fontId="25" fillId="0" borderId="0" xfId="16" applyNumberFormat="1" applyFont="1" applyBorder="1" applyAlignment="1">
      <alignment horizontal="center"/>
    </xf>
    <xf numFmtId="49" fontId="27" fillId="0" borderId="0" xfId="0" quotePrefix="1" applyNumberFormat="1" applyFont="1" applyFill="1" applyAlignment="1">
      <alignment horizontal="center"/>
    </xf>
    <xf numFmtId="49" fontId="25" fillId="0" borderId="0" xfId="0" applyNumberFormat="1" applyFont="1"/>
    <xf numFmtId="49" fontId="25" fillId="0" borderId="0" xfId="16" applyNumberFormat="1" applyFont="1" applyAlignment="1">
      <alignment horizontal="center"/>
    </xf>
    <xf numFmtId="0" fontId="25" fillId="0" borderId="0" xfId="16" quotePrefix="1" applyNumberFormat="1" applyFont="1" applyBorder="1" applyAlignment="1">
      <alignment horizontal="center"/>
    </xf>
    <xf numFmtId="39" fontId="25" fillId="0" borderId="0" xfId="24" applyNumberFormat="1" applyFont="1" applyFill="1" applyAlignment="1"/>
    <xf numFmtId="0" fontId="25" fillId="0" borderId="0" xfId="0" applyFont="1" applyFill="1" applyAlignment="1"/>
    <xf numFmtId="40" fontId="25" fillId="0" borderId="0" xfId="0" applyNumberFormat="1" applyFont="1" applyFill="1"/>
    <xf numFmtId="191" fontId="25" fillId="0" borderId="3" xfId="5" applyNumberFormat="1" applyFont="1" applyFill="1" applyBorder="1"/>
    <xf numFmtId="40" fontId="25" fillId="0" borderId="0" xfId="16" applyNumberFormat="1" applyFont="1" applyFill="1" applyAlignment="1">
      <alignment horizontal="center"/>
    </xf>
    <xf numFmtId="191" fontId="17" fillId="0" borderId="0" xfId="0" applyNumberFormat="1" applyFont="1" applyFill="1" applyAlignment="1"/>
    <xf numFmtId="191" fontId="17" fillId="0" borderId="0" xfId="16" quotePrefix="1" applyNumberFormat="1" applyFont="1" applyFill="1" applyAlignment="1">
      <alignment horizontal="right"/>
    </xf>
    <xf numFmtId="191" fontId="17" fillId="0" borderId="0" xfId="16" quotePrefix="1" applyNumberFormat="1" applyFont="1" applyAlignment="1">
      <alignment horizontal="right"/>
    </xf>
    <xf numFmtId="191" fontId="17" fillId="0" borderId="0" xfId="16" applyNumberFormat="1" applyFont="1" applyAlignment="1"/>
    <xf numFmtId="0" fontId="27" fillId="0" borderId="0" xfId="27" applyFont="1" applyFill="1"/>
    <xf numFmtId="191" fontId="9" fillId="0" borderId="0" xfId="24" applyNumberFormat="1" applyFont="1" applyFill="1" applyBorder="1" applyAlignment="1"/>
    <xf numFmtId="37" fontId="14" fillId="0" borderId="0" xfId="22" applyNumberFormat="1" applyFont="1" applyFill="1"/>
    <xf numFmtId="0" fontId="25" fillId="0" borderId="0" xfId="27" applyFont="1" applyFill="1" applyAlignment="1">
      <alignment horizontal="left" indent="3"/>
    </xf>
    <xf numFmtId="191" fontId="25" fillId="0" borderId="0" xfId="16" quotePrefix="1" applyNumberFormat="1" applyFont="1" applyFill="1" applyAlignment="1"/>
    <xf numFmtId="192" fontId="25" fillId="0" borderId="0" xfId="16" applyNumberFormat="1" applyFont="1" applyFill="1" applyAlignment="1"/>
    <xf numFmtId="192" fontId="25" fillId="0" borderId="2" xfId="16" applyNumberFormat="1" applyFont="1" applyFill="1" applyBorder="1" applyAlignment="1"/>
    <xf numFmtId="0" fontId="25" fillId="0" borderId="0" xfId="16" applyNumberFormat="1" applyFont="1" applyBorder="1" applyAlignment="1">
      <alignment horizontal="center"/>
    </xf>
    <xf numFmtId="39" fontId="14" fillId="0" borderId="0" xfId="2077" applyNumberFormat="1" applyFont="1" applyFill="1"/>
    <xf numFmtId="39" fontId="14" fillId="0" borderId="0" xfId="0" applyNumberFormat="1" applyFont="1" applyFill="1"/>
    <xf numFmtId="199" fontId="32" fillId="0" borderId="0" xfId="12" quotePrefix="1" applyNumberFormat="1" applyFont="1" applyBorder="1" applyAlignment="1">
      <alignment horizontal="right"/>
    </xf>
    <xf numFmtId="191" fontId="25" fillId="0" borderId="0" xfId="0" applyNumberFormat="1" applyFont="1" applyAlignment="1">
      <alignment horizontal="right"/>
    </xf>
    <xf numFmtId="40" fontId="25" fillId="0" borderId="0" xfId="16" quotePrefix="1" applyNumberFormat="1" applyFont="1" applyAlignment="1" applyProtection="1">
      <alignment horizontal="center"/>
    </xf>
    <xf numFmtId="40" fontId="25" fillId="0" borderId="0" xfId="0" applyNumberFormat="1" applyFont="1" applyAlignment="1">
      <alignment horizontal="center"/>
    </xf>
    <xf numFmtId="40" fontId="25" fillId="0" borderId="0" xfId="0" applyNumberFormat="1" applyFont="1" applyFill="1" applyAlignment="1">
      <alignment horizontal="center"/>
    </xf>
    <xf numFmtId="196" fontId="15" fillId="0" borderId="0" xfId="17" applyNumberFormat="1" applyFont="1" applyFill="1" applyBorder="1"/>
    <xf numFmtId="196" fontId="15" fillId="0" borderId="0" xfId="24" applyNumberFormat="1" applyFont="1" applyFill="1" applyBorder="1"/>
    <xf numFmtId="196" fontId="15" fillId="0" borderId="3" xfId="17" applyNumberFormat="1" applyFont="1" applyFill="1" applyBorder="1"/>
    <xf numFmtId="191" fontId="27" fillId="0" borderId="0" xfId="15" applyNumberFormat="1" applyFont="1" applyFill="1" applyBorder="1"/>
    <xf numFmtId="191" fontId="27" fillId="0" borderId="0" xfId="24" applyNumberFormat="1" applyFont="1" applyFill="1" applyBorder="1" applyAlignment="1">
      <alignment horizontal="right"/>
    </xf>
    <xf numFmtId="191" fontId="27" fillId="0" borderId="0" xfId="16" applyNumberFormat="1" applyFont="1" applyFill="1" applyBorder="1" applyAlignment="1">
      <alignment horizontal="center"/>
    </xf>
    <xf numFmtId="0" fontId="27" fillId="0" borderId="0" xfId="16" quotePrefix="1" applyNumberFormat="1" applyFont="1" applyFill="1" applyBorder="1" applyAlignment="1">
      <alignment horizontal="center"/>
    </xf>
    <xf numFmtId="191" fontId="17" fillId="0" borderId="0" xfId="15" applyNumberFormat="1" applyFont="1" applyFill="1"/>
    <xf numFmtId="191" fontId="117" fillId="0" borderId="0" xfId="15" applyNumberFormat="1" applyFont="1" applyFill="1"/>
    <xf numFmtId="191" fontId="14" fillId="0" borderId="0" xfId="16" applyNumberFormat="1" applyFont="1" applyAlignment="1" applyProtection="1">
      <alignment horizontal="center"/>
    </xf>
    <xf numFmtId="0" fontId="17" fillId="0" borderId="0" xfId="6" applyFont="1" applyFill="1" applyAlignment="1">
      <alignment horizontal="center"/>
    </xf>
    <xf numFmtId="39" fontId="9" fillId="0" borderId="0" xfId="16" applyNumberFormat="1" applyFont="1" applyBorder="1" applyAlignment="1">
      <alignment horizontal="center"/>
    </xf>
    <xf numFmtId="191" fontId="9" fillId="0" borderId="0" xfId="16" applyNumberFormat="1" applyFont="1" applyAlignment="1">
      <alignment horizontal="center"/>
    </xf>
    <xf numFmtId="43" fontId="25" fillId="0" borderId="0" xfId="1" applyFont="1" applyFill="1" applyAlignment="1">
      <alignment horizontal="center"/>
    </xf>
    <xf numFmtId="191" fontId="9" fillId="0" borderId="0" xfId="16" applyNumberFormat="1" applyFont="1" applyFill="1" applyAlignment="1"/>
    <xf numFmtId="191" fontId="36" fillId="0" borderId="0" xfId="15" applyNumberFormat="1" applyFont="1" applyFill="1"/>
    <xf numFmtId="191" fontId="36" fillId="0" borderId="0" xfId="15" applyNumberFormat="1" applyFont="1" applyFill="1" applyBorder="1"/>
    <xf numFmtId="191" fontId="36" fillId="0" borderId="0" xfId="15" applyNumberFormat="1" applyFont="1" applyFill="1" applyAlignment="1">
      <alignment horizontal="left" indent="3"/>
    </xf>
    <xf numFmtId="0" fontId="120" fillId="0" borderId="0" xfId="0" applyFont="1" applyAlignment="1">
      <alignment vertical="center"/>
    </xf>
    <xf numFmtId="191" fontId="9" fillId="0" borderId="0" xfId="16" applyNumberFormat="1" applyFont="1" applyFill="1" applyBorder="1" applyAlignment="1">
      <alignment horizontal="center"/>
    </xf>
    <xf numFmtId="191" fontId="35" fillId="0" borderId="0" xfId="24" applyNumberFormat="1" applyFont="1"/>
    <xf numFmtId="40" fontId="35" fillId="0" borderId="0" xfId="5" applyNumberFormat="1" applyFont="1"/>
    <xf numFmtId="191" fontId="9" fillId="0" borderId="0" xfId="0" applyNumberFormat="1" applyFont="1" applyFill="1" applyAlignment="1">
      <alignment horizontal="left"/>
    </xf>
    <xf numFmtId="40" fontId="9" fillId="0" borderId="0" xfId="0" applyNumberFormat="1" applyFont="1" applyFill="1" applyBorder="1" applyAlignment="1"/>
    <xf numFmtId="0" fontId="17" fillId="0" borderId="0" xfId="6" applyFont="1" applyAlignment="1">
      <alignment horizontal="left" indent="2"/>
    </xf>
    <xf numFmtId="0" fontId="9" fillId="0" borderId="0" xfId="0" applyFont="1" applyAlignment="1">
      <alignment horizontal="left" indent="3"/>
    </xf>
    <xf numFmtId="191" fontId="17" fillId="0" borderId="0" xfId="15" applyNumberFormat="1" applyFont="1" applyFill="1" applyBorder="1"/>
    <xf numFmtId="191" fontId="17" fillId="0" borderId="0" xfId="24" applyNumberFormat="1" applyFont="1" applyFill="1" applyAlignment="1">
      <alignment horizontal="right"/>
    </xf>
    <xf numFmtId="0" fontId="17" fillId="0" borderId="0" xfId="16" quotePrefix="1" applyNumberFormat="1" applyFont="1" applyFill="1" applyAlignment="1">
      <alignment horizontal="center"/>
    </xf>
    <xf numFmtId="191" fontId="17" fillId="0" borderId="4" xfId="15" applyNumberFormat="1" applyFont="1" applyFill="1" applyBorder="1"/>
    <xf numFmtId="191" fontId="17" fillId="0" borderId="0" xfId="15" applyNumberFormat="1" applyFont="1" applyFill="1" applyAlignment="1">
      <alignment horizontal="left" indent="3"/>
    </xf>
    <xf numFmtId="191" fontId="16" fillId="0" borderId="0" xfId="15" applyNumberFormat="1" applyFont="1" applyFill="1" applyBorder="1"/>
    <xf numFmtId="0" fontId="9" fillId="0" borderId="0" xfId="16" applyNumberFormat="1" applyFont="1" applyBorder="1" applyAlignment="1">
      <alignment horizontal="center"/>
    </xf>
    <xf numFmtId="191" fontId="16" fillId="0" borderId="5" xfId="15" applyNumberFormat="1" applyFont="1" applyFill="1" applyBorder="1"/>
    <xf numFmtId="39" fontId="9" fillId="0" borderId="0" xfId="16" applyFont="1" applyAlignment="1">
      <alignment horizontal="left" indent="2"/>
    </xf>
    <xf numFmtId="191" fontId="9" fillId="0" borderId="0" xfId="16" quotePrefix="1" applyNumberFormat="1" applyFont="1" applyAlignment="1">
      <alignment horizontal="left" indent="2"/>
    </xf>
    <xf numFmtId="0" fontId="9" fillId="0" borderId="0" xfId="5" applyFont="1"/>
    <xf numFmtId="40" fontId="9" fillId="0" borderId="0" xfId="5" applyNumberFormat="1" applyFont="1" applyAlignment="1"/>
    <xf numFmtId="191" fontId="9" fillId="0" borderId="2" xfId="16" applyNumberFormat="1" applyFont="1" applyFill="1" applyBorder="1" applyAlignment="1">
      <alignment horizontal="center"/>
    </xf>
    <xf numFmtId="191" fontId="16" fillId="0" borderId="0" xfId="15" applyNumberFormat="1" applyFont="1" applyFill="1" applyAlignment="1">
      <alignment horizontal="left" indent="2"/>
    </xf>
    <xf numFmtId="40" fontId="9" fillId="0" borderId="0" xfId="5" applyNumberFormat="1" applyFont="1"/>
    <xf numFmtId="40" fontId="25" fillId="0" borderId="0" xfId="16" quotePrefix="1" applyNumberFormat="1" applyFont="1" applyAlignment="1" applyProtection="1">
      <alignment horizontal="center"/>
    </xf>
    <xf numFmtId="40" fontId="25" fillId="0" borderId="0" xfId="16" applyNumberFormat="1" applyFont="1" applyAlignment="1" applyProtection="1">
      <alignment horizontal="center"/>
    </xf>
    <xf numFmtId="40" fontId="25" fillId="0" borderId="0" xfId="0" applyNumberFormat="1" applyFont="1" applyFill="1" applyAlignment="1">
      <alignment horizontal="center"/>
    </xf>
    <xf numFmtId="0" fontId="27" fillId="0" borderId="0" xfId="6" applyFont="1" applyAlignment="1">
      <alignment horizontal="left" indent="1"/>
    </xf>
    <xf numFmtId="0" fontId="27" fillId="0" borderId="0" xfId="6" applyFont="1" applyFill="1" applyAlignment="1">
      <alignment horizontal="left" indent="1"/>
    </xf>
    <xf numFmtId="191" fontId="14" fillId="0" borderId="0" xfId="0" applyNumberFormat="1" applyFont="1" applyFill="1" applyAlignment="1">
      <alignment horizontal="left" indent="1"/>
    </xf>
    <xf numFmtId="0" fontId="17" fillId="0" borderId="0" xfId="6" applyFont="1"/>
    <xf numFmtId="0" fontId="17" fillId="0" borderId="0" xfId="6" applyFont="1" applyFill="1"/>
    <xf numFmtId="191" fontId="14" fillId="0" borderId="0" xfId="0" applyNumberFormat="1" applyFont="1" applyFill="1" applyAlignment="1"/>
    <xf numFmtId="191" fontId="9" fillId="0" borderId="0" xfId="16" quotePrefix="1" applyNumberFormat="1" applyFont="1" applyFill="1" applyAlignment="1"/>
    <xf numFmtId="0" fontId="9" fillId="0" borderId="0" xfId="27" applyFont="1" applyFill="1" applyAlignment="1">
      <alignment horizontal="left"/>
    </xf>
    <xf numFmtId="37" fontId="10" fillId="0" borderId="0" xfId="59" applyNumberFormat="1" applyFont="1" applyFill="1" applyAlignment="1">
      <alignment horizontal="right"/>
    </xf>
    <xf numFmtId="191" fontId="9" fillId="0" borderId="2" xfId="16" applyNumberFormat="1" applyFont="1" applyFill="1" applyBorder="1" applyAlignment="1"/>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91" fontId="9" fillId="0" borderId="0" xfId="16" quotePrefix="1" applyNumberFormat="1" applyFont="1" applyFill="1" applyBorder="1" applyAlignment="1">
      <alignment horizontal="center"/>
    </xf>
    <xf numFmtId="191" fontId="14" fillId="0" borderId="0" xfId="16" applyNumberFormat="1" applyFont="1" applyFill="1" applyBorder="1" applyAlignment="1" applyProtection="1">
      <alignment horizontal="center"/>
    </xf>
    <xf numFmtId="191" fontId="14" fillId="0" borderId="0" xfId="0" applyNumberFormat="1" applyFont="1" applyFill="1" applyAlignment="1">
      <alignment horizontal="left"/>
    </xf>
    <xf numFmtId="40" fontId="17" fillId="0" borderId="0" xfId="19" applyNumberFormat="1" applyFont="1" applyFill="1" applyAlignment="1" applyProtection="1"/>
    <xf numFmtId="40" fontId="18" fillId="0" borderId="0" xfId="0" applyNumberFormat="1" applyFont="1" applyAlignment="1"/>
    <xf numFmtId="0" fontId="30" fillId="0" borderId="0" xfId="5" applyFont="1" applyFill="1"/>
    <xf numFmtId="192" fontId="14" fillId="0" borderId="0" xfId="28" applyNumberFormat="1" applyFont="1" applyFill="1" applyBorder="1"/>
    <xf numFmtId="191" fontId="26" fillId="0" borderId="2" xfId="16" applyNumberFormat="1" applyFont="1" applyBorder="1" applyAlignment="1" applyProtection="1">
      <alignment horizontal="center"/>
    </xf>
    <xf numFmtId="0" fontId="26" fillId="0" borderId="2" xfId="0" applyFont="1" applyBorder="1" applyAlignment="1">
      <alignment horizontal="center"/>
    </xf>
    <xf numFmtId="0" fontId="14" fillId="0" borderId="2" xfId="0" applyFont="1" applyBorder="1" applyAlignment="1">
      <alignment horizontal="center"/>
    </xf>
    <xf numFmtId="0" fontId="18" fillId="0" borderId="0" xfId="0" applyFont="1" applyFill="1"/>
    <xf numFmtId="198" fontId="14" fillId="0" borderId="0" xfId="11" applyNumberFormat="1" applyFont="1" applyFill="1"/>
    <xf numFmtId="0" fontId="14" fillId="0" borderId="0" xfId="11" applyNumberFormat="1" applyFont="1" applyFill="1" applyAlignment="1">
      <alignment horizontal="center"/>
    </xf>
    <xf numFmtId="40" fontId="9" fillId="0" borderId="0" xfId="0" applyNumberFormat="1" applyFont="1" applyFill="1" applyAlignment="1"/>
    <xf numFmtId="190" fontId="9" fillId="0" borderId="0" xfId="16" applyNumberFormat="1" applyFont="1"/>
    <xf numFmtId="190" fontId="9" fillId="0" borderId="0" xfId="0" applyNumberFormat="1" applyFont="1"/>
    <xf numFmtId="49" fontId="17" fillId="0" borderId="0" xfId="0" quotePrefix="1" applyNumberFormat="1" applyFont="1" applyFill="1" applyAlignment="1">
      <alignment horizontal="center"/>
    </xf>
    <xf numFmtId="43" fontId="9" fillId="0" borderId="4" xfId="1" applyFont="1" applyBorder="1" applyAlignment="1"/>
    <xf numFmtId="43" fontId="9" fillId="0" borderId="0" xfId="1" applyFont="1" applyBorder="1" applyAlignment="1"/>
    <xf numFmtId="40" fontId="9" fillId="0" borderId="0" xfId="20" applyNumberFormat="1" applyFont="1" applyAlignment="1"/>
    <xf numFmtId="191" fontId="9" fillId="0" borderId="0" xfId="0" applyNumberFormat="1" applyFont="1" applyBorder="1" applyAlignment="1"/>
    <xf numFmtId="191" fontId="9" fillId="0" borderId="4" xfId="0" applyNumberFormat="1" applyFont="1" applyBorder="1" applyAlignment="1"/>
    <xf numFmtId="191" fontId="14" fillId="0" borderId="0" xfId="16" quotePrefix="1" applyNumberFormat="1" applyFont="1" applyFill="1" applyAlignment="1">
      <alignment horizontal="center"/>
    </xf>
    <xf numFmtId="194" fontId="9" fillId="0" borderId="0" xfId="16" applyNumberFormat="1" applyFont="1" applyFill="1" applyBorder="1" applyAlignment="1"/>
    <xf numFmtId="194" fontId="9" fillId="0" borderId="0" xfId="16" applyNumberFormat="1" applyFont="1" applyFill="1" applyAlignment="1"/>
    <xf numFmtId="40" fontId="9" fillId="0" borderId="0" xfId="16" applyNumberFormat="1" applyFont="1" applyFill="1" applyAlignment="1" applyProtection="1">
      <alignment horizontal="left"/>
    </xf>
    <xf numFmtId="0" fontId="9" fillId="0" borderId="0" xfId="0" applyFont="1" applyFill="1" applyAlignment="1">
      <alignment horizontal="left" indent="3"/>
    </xf>
    <xf numFmtId="39" fontId="9" fillId="0" borderId="0" xfId="0" applyNumberFormat="1" applyFont="1" applyFill="1"/>
    <xf numFmtId="40" fontId="16" fillId="0" borderId="0" xfId="0" applyNumberFormat="1" applyFont="1" applyFill="1" applyAlignment="1"/>
    <xf numFmtId="40" fontId="16" fillId="0" borderId="0" xfId="0" applyNumberFormat="1" applyFont="1" applyFill="1"/>
    <xf numFmtId="43" fontId="25" fillId="0" borderId="0" xfId="59" applyFont="1" applyAlignment="1"/>
    <xf numFmtId="191" fontId="26" fillId="0" borderId="2" xfId="16" applyNumberFormat="1" applyFont="1" applyBorder="1" applyAlignment="1" applyProtection="1">
      <alignment horizontal="center"/>
    </xf>
    <xf numFmtId="0" fontId="26" fillId="0" borderId="2" xfId="0" applyFont="1" applyBorder="1" applyAlignment="1">
      <alignment horizontal="center"/>
    </xf>
    <xf numFmtId="40" fontId="25" fillId="0" borderId="0" xfId="16" quotePrefix="1" applyNumberFormat="1" applyFont="1" applyAlignment="1" applyProtection="1">
      <alignment horizontal="center"/>
    </xf>
    <xf numFmtId="43" fontId="25" fillId="0" borderId="0" xfId="59" applyFont="1"/>
    <xf numFmtId="43" fontId="25" fillId="0" borderId="0" xfId="59" applyFont="1" applyBorder="1"/>
    <xf numFmtId="0" fontId="30" fillId="0" borderId="0" xfId="24" applyFont="1"/>
    <xf numFmtId="40" fontId="25" fillId="0" borderId="0" xfId="24" applyNumberFormat="1" applyFont="1" applyBorder="1"/>
    <xf numFmtId="0" fontId="25" fillId="0" borderId="0" xfId="24" applyFont="1" applyFill="1"/>
    <xf numFmtId="43" fontId="35" fillId="0" borderId="0" xfId="59" applyFont="1"/>
    <xf numFmtId="43" fontId="35" fillId="0" borderId="0" xfId="59" applyFont="1" applyBorder="1"/>
    <xf numFmtId="40" fontId="25" fillId="0" borderId="0" xfId="5" applyNumberFormat="1" applyFont="1" applyFill="1"/>
    <xf numFmtId="0" fontId="9" fillId="0" borderId="0" xfId="0" applyFont="1" applyBorder="1" applyAlignment="1"/>
    <xf numFmtId="0" fontId="14" fillId="0" borderId="2" xfId="0" applyFont="1" applyBorder="1" applyAlignment="1">
      <alignment horizontal="center"/>
    </xf>
    <xf numFmtId="39" fontId="9" fillId="0" borderId="0" xfId="16" applyNumberFormat="1" applyFont="1" applyFill="1" applyAlignment="1" applyProtection="1">
      <alignment horizontal="centerContinuous"/>
    </xf>
    <xf numFmtId="192" fontId="14" fillId="0" borderId="4" xfId="28" applyNumberFormat="1" applyFont="1" applyFill="1" applyBorder="1"/>
    <xf numFmtId="37" fontId="10" fillId="0" borderId="0" xfId="2" applyNumberFormat="1" applyFont="1" applyFill="1" applyAlignment="1">
      <alignment horizontal="center"/>
    </xf>
    <xf numFmtId="192" fontId="14" fillId="0" borderId="0" xfId="28" quotePrefix="1" applyNumberFormat="1" applyFont="1" applyFill="1" applyBorder="1" applyAlignment="1">
      <alignment horizontal="center"/>
    </xf>
    <xf numFmtId="192" fontId="14" fillId="0" borderId="0" xfId="28" applyNumberFormat="1" applyFont="1" applyFill="1" applyBorder="1" applyAlignment="1">
      <alignment horizontal="center"/>
    </xf>
    <xf numFmtId="192" fontId="14" fillId="0" borderId="0" xfId="28" applyNumberFormat="1" applyFont="1" applyFill="1" applyAlignment="1">
      <alignment horizontal="center"/>
    </xf>
    <xf numFmtId="0" fontId="14" fillId="0" borderId="0" xfId="28" applyFont="1" applyFill="1" applyAlignment="1">
      <alignment horizontal="center"/>
    </xf>
    <xf numFmtId="192" fontId="14" fillId="0" borderId="3" xfId="28" applyNumberFormat="1" applyFont="1" applyFill="1" applyBorder="1"/>
    <xf numFmtId="0" fontId="14" fillId="0" borderId="0" xfId="28" quotePrefix="1" applyFont="1" applyFill="1" applyAlignment="1">
      <alignment horizontal="center"/>
    </xf>
    <xf numFmtId="40" fontId="25" fillId="0" borderId="0" xfId="16" applyNumberFormat="1" applyFont="1" applyAlignment="1"/>
    <xf numFmtId="0" fontId="14" fillId="0" borderId="0" xfId="28" applyFont="1" applyFill="1"/>
    <xf numFmtId="0" fontId="14" fillId="0" borderId="0" xfId="28" applyFont="1" applyFill="1"/>
    <xf numFmtId="0" fontId="14" fillId="0" borderId="0" xfId="28" applyFont="1" applyFill="1"/>
    <xf numFmtId="191" fontId="25" fillId="0" borderId="0" xfId="24" applyNumberFormat="1" applyFont="1" applyFill="1" applyBorder="1"/>
    <xf numFmtId="0" fontId="14" fillId="0" borderId="0" xfId="28" applyFont="1" applyFill="1"/>
    <xf numFmtId="212" fontId="25" fillId="0" borderId="0" xfId="24" applyNumberFormat="1" applyFont="1" applyFill="1" applyBorder="1"/>
    <xf numFmtId="40" fontId="25" fillId="0" borderId="0" xfId="16" quotePrefix="1" applyNumberFormat="1" applyFont="1" applyAlignment="1" applyProtection="1">
      <alignment horizontal="center"/>
    </xf>
    <xf numFmtId="39" fontId="9" fillId="0" borderId="0" xfId="16" quotePrefix="1" applyNumberFormat="1" applyFont="1" applyFill="1" applyAlignment="1" applyProtection="1">
      <alignment horizontal="center"/>
    </xf>
    <xf numFmtId="39" fontId="9" fillId="0" borderId="0" xfId="1" applyNumberFormat="1" applyFont="1" applyBorder="1" applyAlignment="1">
      <alignment horizontal="right"/>
    </xf>
    <xf numFmtId="40" fontId="9" fillId="0" borderId="0" xfId="16" applyNumberFormat="1" applyFont="1" applyFill="1" applyAlignment="1"/>
    <xf numFmtId="39" fontId="121" fillId="0" borderId="0" xfId="16" applyNumberFormat="1" applyFont="1" applyFill="1" applyAlignment="1" applyProtection="1">
      <alignment horizontal="center"/>
    </xf>
    <xf numFmtId="39" fontId="9" fillId="0" borderId="0" xfId="16" applyNumberFormat="1" applyFont="1" applyFill="1" applyAlignment="1" applyProtection="1">
      <alignment horizontal="center"/>
    </xf>
    <xf numFmtId="40" fontId="9" fillId="0" borderId="0" xfId="16" quotePrefix="1" applyNumberFormat="1" applyFont="1" applyFill="1" applyAlignment="1"/>
    <xf numFmtId="193" fontId="20" fillId="0" borderId="0" xfId="74" applyNumberFormat="1" applyFont="1" applyFill="1"/>
    <xf numFmtId="193" fontId="14" fillId="0" borderId="0" xfId="74" applyNumberFormat="1" applyFont="1" applyFill="1"/>
    <xf numFmtId="0" fontId="14" fillId="0" borderId="0" xfId="9" applyNumberFormat="1" applyFont="1" applyFill="1"/>
    <xf numFmtId="39" fontId="14" fillId="0" borderId="0" xfId="9" applyNumberFormat="1" applyFont="1" applyFill="1"/>
    <xf numFmtId="40" fontId="20" fillId="0" borderId="0" xfId="21" applyNumberFormat="1" applyFont="1" applyFill="1" applyAlignment="1"/>
    <xf numFmtId="191" fontId="20" fillId="0" borderId="0" xfId="328" applyNumberFormat="1" applyFont="1" applyFill="1"/>
    <xf numFmtId="40" fontId="14" fillId="0" borderId="0" xfId="21" applyNumberFormat="1" applyFont="1" applyFill="1" applyAlignment="1">
      <alignment horizontal="center"/>
    </xf>
    <xf numFmtId="0" fontId="14" fillId="0" borderId="0" xfId="9" applyFont="1" applyFill="1"/>
    <xf numFmtId="0" fontId="14" fillId="0" borderId="0" xfId="0" quotePrefix="1" applyFont="1" applyFill="1"/>
    <xf numFmtId="191" fontId="14" fillId="0" borderId="0" xfId="20" applyNumberFormat="1" applyFont="1" applyFill="1"/>
    <xf numFmtId="39" fontId="24" fillId="0" borderId="0" xfId="21" applyNumberFormat="1" applyFont="1" applyFill="1" applyBorder="1" applyAlignment="1">
      <alignment horizontal="left"/>
    </xf>
    <xf numFmtId="0" fontId="14" fillId="0" borderId="0" xfId="66" applyFont="1" applyFill="1"/>
    <xf numFmtId="40" fontId="14" fillId="0" borderId="0" xfId="16" applyNumberFormat="1" applyFont="1" applyFill="1" applyAlignment="1" applyProtection="1">
      <alignment horizontal="left"/>
    </xf>
    <xf numFmtId="191" fontId="14" fillId="0" borderId="0" xfId="0" applyNumberFormat="1" applyFont="1" applyFill="1"/>
    <xf numFmtId="191" fontId="9" fillId="0" borderId="0" xfId="0" applyNumberFormat="1" applyFont="1" applyFill="1"/>
    <xf numFmtId="40" fontId="9" fillId="0" borderId="0" xfId="16" quotePrefix="1" applyNumberFormat="1" applyFont="1" applyFill="1" applyAlignment="1" applyProtection="1">
      <alignment horizontal="center"/>
    </xf>
    <xf numFmtId="193" fontId="14" fillId="0" borderId="0" xfId="0" applyNumberFormat="1" applyFont="1" applyFill="1" applyBorder="1" applyAlignment="1">
      <alignment horizontal="left"/>
    </xf>
    <xf numFmtId="0" fontId="14" fillId="0" borderId="0" xfId="0" applyFont="1" applyFill="1" applyAlignment="1">
      <alignment horizontal="left"/>
    </xf>
    <xf numFmtId="0" fontId="14" fillId="0" borderId="0" xfId="66" applyFont="1" applyFill="1" applyAlignment="1">
      <alignment horizontal="left"/>
    </xf>
    <xf numFmtId="37" fontId="14" fillId="0" borderId="0" xfId="27" applyNumberFormat="1" applyFont="1" applyFill="1"/>
    <xf numFmtId="0" fontId="24" fillId="0" borderId="0" xfId="0" applyFont="1" applyFill="1" applyAlignment="1"/>
    <xf numFmtId="0" fontId="14" fillId="0" borderId="0" xfId="22" applyFont="1" applyFill="1"/>
    <xf numFmtId="191" fontId="14" fillId="0" borderId="0" xfId="22" applyNumberFormat="1" applyFont="1" applyFill="1"/>
    <xf numFmtId="0" fontId="14" fillId="0" borderId="0" xfId="24" applyFont="1" applyFill="1" applyAlignment="1"/>
    <xf numFmtId="0" fontId="14" fillId="0" borderId="0" xfId="66" applyFont="1" applyFill="1" applyAlignment="1"/>
    <xf numFmtId="0" fontId="14" fillId="0" borderId="0" xfId="0" applyFont="1" applyFill="1" applyAlignment="1">
      <alignment horizontal="center"/>
    </xf>
    <xf numFmtId="0" fontId="14" fillId="0" borderId="0" xfId="68" applyFont="1" applyFill="1" applyAlignment="1"/>
    <xf numFmtId="0" fontId="9" fillId="0" borderId="0" xfId="0" applyFont="1" applyFill="1"/>
    <xf numFmtId="40" fontId="14" fillId="0" borderId="0" xfId="0" applyNumberFormat="1" applyFont="1" applyFill="1"/>
    <xf numFmtId="193" fontId="26" fillId="0" borderId="0" xfId="0" applyNumberFormat="1" applyFont="1" applyFill="1" applyBorder="1" applyAlignment="1">
      <alignment horizontal="left"/>
    </xf>
    <xf numFmtId="40" fontId="25" fillId="0" borderId="0" xfId="16" quotePrefix="1" applyNumberFormat="1" applyFont="1" applyAlignment="1" applyProtection="1">
      <alignment horizontal="center"/>
    </xf>
    <xf numFmtId="40" fontId="25" fillId="0" borderId="0" xfId="16" applyNumberFormat="1" applyFont="1" applyAlignment="1" applyProtection="1">
      <alignment horizontal="center"/>
    </xf>
    <xf numFmtId="0" fontId="26" fillId="0" borderId="2" xfId="0" applyFont="1" applyFill="1" applyBorder="1" applyAlignment="1">
      <alignment horizontal="center"/>
    </xf>
    <xf numFmtId="40" fontId="25" fillId="0" borderId="0" xfId="0" quotePrefix="1" applyNumberFormat="1" applyFont="1" applyAlignment="1">
      <alignment horizontal="center"/>
    </xf>
    <xf numFmtId="40" fontId="25" fillId="0" borderId="0" xfId="0" applyNumberFormat="1" applyFont="1" applyAlignment="1">
      <alignment horizontal="center"/>
    </xf>
    <xf numFmtId="40" fontId="26" fillId="0" borderId="0" xfId="16" applyNumberFormat="1" applyFont="1" applyFill="1" applyAlignment="1" applyProtection="1">
      <alignment horizontal="left"/>
    </xf>
    <xf numFmtId="40" fontId="26" fillId="0" borderId="0" xfId="0" applyNumberFormat="1" applyFont="1" applyFill="1"/>
    <xf numFmtId="39" fontId="26" fillId="0" borderId="0" xfId="0" applyNumberFormat="1" applyFont="1" applyFill="1"/>
    <xf numFmtId="40" fontId="25" fillId="0" borderId="2" xfId="0" applyNumberFormat="1" applyFont="1" applyBorder="1" applyAlignment="1">
      <alignment horizontal="center"/>
    </xf>
    <xf numFmtId="39" fontId="25" fillId="0" borderId="0" xfId="16" quotePrefix="1" applyNumberFormat="1" applyFont="1" applyFill="1" applyBorder="1" applyAlignment="1">
      <alignment horizontal="center"/>
    </xf>
    <xf numFmtId="39" fontId="25" fillId="0" borderId="0" xfId="16" applyNumberFormat="1" applyFont="1" applyFill="1" applyBorder="1" applyAlignment="1">
      <alignment horizontal="center"/>
    </xf>
    <xf numFmtId="40" fontId="25" fillId="0" borderId="0" xfId="0" applyNumberFormat="1" applyFont="1" applyAlignment="1">
      <alignment horizontal="left"/>
    </xf>
    <xf numFmtId="191" fontId="25" fillId="0" borderId="0" xfId="16" applyNumberFormat="1" applyFont="1" applyFill="1" applyAlignment="1" applyProtection="1">
      <alignment horizontal="left"/>
    </xf>
    <xf numFmtId="191" fontId="25" fillId="0" borderId="0" xfId="16" applyNumberFormat="1" applyFont="1" applyFill="1" applyAlignment="1"/>
    <xf numFmtId="40" fontId="25" fillId="0" borderId="0" xfId="1" applyNumberFormat="1" applyFont="1" applyFill="1"/>
    <xf numFmtId="40" fontId="25" fillId="0" borderId="0" xfId="1" applyNumberFormat="1" applyFont="1"/>
    <xf numFmtId="40" fontId="25" fillId="0" borderId="0" xfId="16" applyNumberFormat="1" applyFont="1" applyAlignment="1">
      <alignment horizontal="left"/>
    </xf>
    <xf numFmtId="39" fontId="26" fillId="0" borderId="0" xfId="25" applyNumberFormat="1" applyFont="1" applyFill="1" applyAlignment="1" applyProtection="1">
      <alignment horizontal="left"/>
    </xf>
    <xf numFmtId="40" fontId="25" fillId="0" borderId="0" xfId="16" quotePrefix="1" applyNumberFormat="1" applyFont="1" applyBorder="1" applyAlignment="1" applyProtection="1">
      <alignment horizontal="left"/>
    </xf>
    <xf numFmtId="40" fontId="25" fillId="0" borderId="0" xfId="16" applyNumberFormat="1" applyFont="1" applyBorder="1" applyAlignment="1" applyProtection="1">
      <alignment horizontal="left"/>
    </xf>
    <xf numFmtId="40" fontId="25" fillId="0" borderId="0" xfId="1" applyNumberFormat="1" applyFont="1" applyBorder="1"/>
    <xf numFmtId="40" fontId="25" fillId="0" borderId="0" xfId="16" applyNumberFormat="1" applyFont="1"/>
    <xf numFmtId="40" fontId="25" fillId="0" borderId="0" xfId="16" quotePrefix="1" applyNumberFormat="1" applyFont="1" applyAlignment="1">
      <alignment horizontal="center"/>
    </xf>
    <xf numFmtId="0" fontId="25" fillId="0" borderId="0" xfId="16" quotePrefix="1" applyNumberFormat="1" applyFont="1" applyAlignment="1">
      <alignment horizontal="center"/>
    </xf>
    <xf numFmtId="40" fontId="31" fillId="0" borderId="0" xfId="16" applyNumberFormat="1" applyFont="1" applyAlignment="1"/>
    <xf numFmtId="190" fontId="25" fillId="0" borderId="0" xfId="16" applyNumberFormat="1" applyFont="1" applyAlignment="1" applyProtection="1">
      <alignment horizontal="left"/>
    </xf>
    <xf numFmtId="40" fontId="124" fillId="0" borderId="0" xfId="16" applyNumberFormat="1" applyFont="1" applyAlignment="1"/>
    <xf numFmtId="190" fontId="25" fillId="0" borderId="0" xfId="1" applyNumberFormat="1" applyFont="1" applyAlignment="1"/>
    <xf numFmtId="191" fontId="26" fillId="0" borderId="0" xfId="16" applyNumberFormat="1" applyFont="1" applyFill="1" applyAlignment="1" applyProtection="1">
      <alignment horizontal="left"/>
    </xf>
    <xf numFmtId="191" fontId="26" fillId="0" borderId="0" xfId="16" applyNumberFormat="1" applyFont="1" applyFill="1" applyAlignment="1"/>
    <xf numFmtId="191" fontId="26" fillId="0" borderId="0" xfId="2187" applyNumberFormat="1" applyFont="1" applyFill="1" applyAlignment="1"/>
    <xf numFmtId="39" fontId="25" fillId="0" borderId="0" xfId="17" applyFont="1" applyAlignment="1" applyProtection="1">
      <alignment horizontal="left"/>
    </xf>
    <xf numFmtId="39" fontId="25" fillId="0" borderId="0" xfId="17" applyFont="1" applyAlignment="1"/>
    <xf numFmtId="0" fontId="25" fillId="0" borderId="0" xfId="13" applyFont="1" applyBorder="1" applyAlignment="1"/>
    <xf numFmtId="0" fontId="25" fillId="0" borderId="0" xfId="13" applyFont="1" applyAlignment="1"/>
    <xf numFmtId="0" fontId="27" fillId="0" borderId="0" xfId="13" applyFont="1" applyAlignment="1"/>
    <xf numFmtId="39" fontId="26" fillId="0" borderId="0" xfId="17" applyNumberFormat="1" applyFont="1" applyFill="1"/>
    <xf numFmtId="39" fontId="26" fillId="0" borderId="0" xfId="17" applyNumberFormat="1" applyFont="1" applyFill="1" applyAlignment="1" applyProtection="1">
      <alignment horizontal="left" indent="1"/>
    </xf>
    <xf numFmtId="0" fontId="25" fillId="0" borderId="0" xfId="0" applyFont="1" applyFill="1"/>
    <xf numFmtId="0" fontId="25" fillId="0" borderId="0" xfId="0" applyNumberFormat="1" applyFont="1"/>
    <xf numFmtId="191" fontId="26" fillId="0" borderId="0" xfId="16" applyNumberFormat="1" applyFont="1" applyFill="1" applyAlignment="1">
      <alignment horizontal="left"/>
    </xf>
    <xf numFmtId="0" fontId="26" fillId="0" borderId="0" xfId="0" applyNumberFormat="1" applyFont="1" applyFill="1"/>
    <xf numFmtId="193" fontId="26" fillId="0" borderId="0" xfId="0" applyNumberFormat="1" applyFont="1" applyFill="1"/>
    <xf numFmtId="39" fontId="25" fillId="0" borderId="0" xfId="16" applyFont="1" applyFill="1" applyAlignment="1" applyProtection="1">
      <alignment horizontal="left"/>
    </xf>
    <xf numFmtId="37" fontId="25" fillId="0" borderId="0" xfId="16" applyNumberFormat="1" applyFont="1" applyAlignment="1" applyProtection="1"/>
    <xf numFmtId="0" fontId="17" fillId="0" borderId="0" xfId="0" applyFont="1"/>
    <xf numFmtId="0" fontId="17" fillId="0" borderId="0" xfId="0" applyFont="1" applyAlignment="1"/>
    <xf numFmtId="191" fontId="25" fillId="0" borderId="0" xfId="16" applyNumberFormat="1" applyFont="1" applyFill="1"/>
    <xf numFmtId="40" fontId="8" fillId="0" borderId="0" xfId="0" applyNumberFormat="1" applyFont="1" applyFill="1" applyAlignment="1"/>
    <xf numFmtId="191" fontId="15" fillId="0" borderId="0" xfId="17" applyNumberFormat="1" applyFont="1" applyFill="1" applyBorder="1" applyAlignment="1">
      <alignment horizontal="right"/>
    </xf>
    <xf numFmtId="191" fontId="15" fillId="0" borderId="3" xfId="17" applyNumberFormat="1" applyFont="1" applyFill="1" applyBorder="1" applyAlignment="1">
      <alignment horizontal="right"/>
    </xf>
    <xf numFmtId="192" fontId="15" fillId="0" borderId="0" xfId="17" applyNumberFormat="1" applyFont="1" applyFill="1" applyBorder="1" applyAlignment="1">
      <alignment horizontal="right"/>
    </xf>
    <xf numFmtId="191" fontId="15" fillId="0" borderId="4" xfId="17" applyNumberFormat="1" applyFont="1" applyFill="1" applyBorder="1" applyAlignment="1">
      <alignment horizontal="right"/>
    </xf>
    <xf numFmtId="40" fontId="25" fillId="0" borderId="0" xfId="16" applyNumberFormat="1" applyFont="1" applyFill="1" applyBorder="1" applyAlignment="1"/>
    <xf numFmtId="40" fontId="25" fillId="0" borderId="0" xfId="16" applyNumberFormat="1" applyFont="1" applyFill="1" applyBorder="1" applyAlignment="1">
      <alignment horizontal="left"/>
    </xf>
    <xf numFmtId="40" fontId="25" fillId="0" borderId="0" xfId="16" applyNumberFormat="1" applyFont="1" applyFill="1" applyBorder="1" applyAlignment="1" applyProtection="1">
      <alignment horizontal="right"/>
    </xf>
    <xf numFmtId="39" fontId="27" fillId="0" borderId="0" xfId="19" applyNumberFormat="1" applyFont="1" applyFill="1"/>
    <xf numFmtId="0" fontId="30" fillId="0" borderId="0" xfId="0" applyFont="1" applyFill="1"/>
    <xf numFmtId="0" fontId="27" fillId="0" borderId="0" xfId="6" applyFont="1" applyFill="1" applyAlignment="1">
      <alignment horizontal="right"/>
    </xf>
    <xf numFmtId="191" fontId="26" fillId="0" borderId="0" xfId="16" applyNumberFormat="1" applyFont="1" applyFill="1" applyBorder="1" applyAlignment="1" applyProtection="1">
      <alignment horizontal="center"/>
    </xf>
    <xf numFmtId="0" fontId="27" fillId="0" borderId="0" xfId="6" applyFont="1" applyFill="1" applyBorder="1"/>
    <xf numFmtId="0" fontId="26" fillId="0" borderId="0" xfId="0" applyFont="1" applyFill="1" applyBorder="1" applyAlignment="1">
      <alignment horizontal="center"/>
    </xf>
    <xf numFmtId="0" fontId="25" fillId="0" borderId="0" xfId="6" applyFont="1" applyFill="1"/>
    <xf numFmtId="0" fontId="27" fillId="0" borderId="2" xfId="6" applyFont="1" applyFill="1" applyBorder="1" applyAlignment="1">
      <alignment horizontal="center"/>
    </xf>
    <xf numFmtId="0" fontId="27" fillId="0" borderId="0" xfId="6" applyFont="1" applyFill="1" applyAlignment="1">
      <alignment horizontal="left"/>
    </xf>
    <xf numFmtId="0" fontId="27" fillId="0" borderId="3" xfId="6" applyFont="1" applyFill="1" applyBorder="1" applyAlignment="1">
      <alignment horizontal="center"/>
    </xf>
    <xf numFmtId="196" fontId="27" fillId="0" borderId="0" xfId="6" applyNumberFormat="1" applyFont="1" applyFill="1"/>
    <xf numFmtId="0" fontId="26" fillId="0" borderId="0" xfId="27" applyFont="1" applyFill="1" applyAlignment="1"/>
    <xf numFmtId="0" fontId="31" fillId="0" borderId="0" xfId="6" applyFont="1" applyFill="1"/>
    <xf numFmtId="196" fontId="27" fillId="0" borderId="3" xfId="6" applyNumberFormat="1" applyFont="1" applyFill="1" applyBorder="1"/>
    <xf numFmtId="196" fontId="25" fillId="0" borderId="3" xfId="6" applyNumberFormat="1" applyFont="1" applyFill="1" applyBorder="1"/>
    <xf numFmtId="196" fontId="27" fillId="0" borderId="0" xfId="6" applyNumberFormat="1" applyFont="1" applyFill="1" applyBorder="1"/>
    <xf numFmtId="196" fontId="27" fillId="0" borderId="5" xfId="6" applyNumberFormat="1" applyFont="1" applyFill="1" applyBorder="1"/>
    <xf numFmtId="40" fontId="32" fillId="0" borderId="0" xfId="0" applyNumberFormat="1" applyFont="1" applyFill="1"/>
    <xf numFmtId="191" fontId="26" fillId="0" borderId="0" xfId="0" applyNumberFormat="1" applyFont="1" applyFill="1"/>
    <xf numFmtId="40" fontId="32" fillId="0" borderId="0" xfId="0" applyNumberFormat="1" applyFont="1" applyFill="1" applyAlignment="1">
      <alignment horizontal="center"/>
    </xf>
    <xf numFmtId="191" fontId="25" fillId="0" borderId="0" xfId="16" quotePrefix="1" applyNumberFormat="1" applyFont="1" applyFill="1" applyBorder="1" applyAlignment="1">
      <alignment horizontal="center"/>
    </xf>
    <xf numFmtId="40" fontId="30" fillId="0" borderId="0" xfId="0" applyNumberFormat="1" applyFont="1" applyFill="1"/>
    <xf numFmtId="40" fontId="34" fillId="0" borderId="0" xfId="0" applyNumberFormat="1" applyFont="1" applyFill="1"/>
    <xf numFmtId="213" fontId="25" fillId="0" borderId="0" xfId="27" applyNumberFormat="1" applyFont="1" applyFill="1" applyAlignment="1">
      <alignment horizontal="left" indent="3"/>
    </xf>
    <xf numFmtId="213" fontId="14" fillId="0" borderId="0" xfId="0" applyNumberFormat="1" applyFont="1" applyFill="1" applyAlignment="1"/>
    <xf numFmtId="213" fontId="17" fillId="0" borderId="0" xfId="6" applyNumberFormat="1" applyFont="1"/>
    <xf numFmtId="213" fontId="17" fillId="0" borderId="0" xfId="6" applyNumberFormat="1" applyFont="1" applyFill="1"/>
    <xf numFmtId="213" fontId="27" fillId="0" borderId="0" xfId="6" applyNumberFormat="1" applyFont="1"/>
    <xf numFmtId="213" fontId="14" fillId="0" borderId="0" xfId="0" applyNumberFormat="1" applyFont="1" applyFill="1" applyAlignment="1">
      <alignment horizontal="left"/>
    </xf>
    <xf numFmtId="213" fontId="14" fillId="0" borderId="0" xfId="0" applyNumberFormat="1" applyFont="1" applyFill="1" applyAlignment="1">
      <alignment horizontal="left" indent="1"/>
    </xf>
    <xf numFmtId="213" fontId="9" fillId="0" borderId="0" xfId="15" applyNumberFormat="1" applyFont="1" applyFill="1"/>
    <xf numFmtId="213" fontId="16" fillId="0" borderId="0" xfId="15" applyNumberFormat="1" applyFont="1" applyFill="1"/>
    <xf numFmtId="213" fontId="32" fillId="0" borderId="0" xfId="15" applyNumberFormat="1" applyFont="1"/>
    <xf numFmtId="213" fontId="25" fillId="0" borderId="0" xfId="0" applyNumberFormat="1" applyFont="1" applyAlignment="1"/>
    <xf numFmtId="43" fontId="25" fillId="0" borderId="0" xfId="59" applyFont="1" applyFill="1"/>
    <xf numFmtId="43" fontId="25" fillId="0" borderId="0" xfId="59" applyFont="1" applyFill="1" applyBorder="1"/>
    <xf numFmtId="0" fontId="17" fillId="0" borderId="0" xfId="0" applyFont="1" applyFill="1" applyAlignment="1">
      <alignment vertical="center"/>
    </xf>
    <xf numFmtId="191" fontId="34" fillId="0" borderId="0" xfId="0" applyNumberFormat="1" applyFont="1" applyFill="1"/>
    <xf numFmtId="191" fontId="26" fillId="0" borderId="0" xfId="0" applyNumberFormat="1" applyFont="1" applyFill="1" applyBorder="1"/>
    <xf numFmtId="191" fontId="25" fillId="0" borderId="0" xfId="16" quotePrefix="1" applyNumberFormat="1" applyFont="1" applyFill="1" applyBorder="1" applyAlignment="1">
      <alignment horizontal="right"/>
    </xf>
    <xf numFmtId="40" fontId="39" fillId="0" borderId="0" xfId="0" applyNumberFormat="1" applyFont="1" applyFill="1" applyAlignment="1"/>
    <xf numFmtId="39" fontId="9" fillId="0" borderId="0" xfId="59" applyNumberFormat="1" applyFont="1" applyFill="1"/>
    <xf numFmtId="0" fontId="30" fillId="0" borderId="0" xfId="24" applyFont="1" applyFill="1"/>
    <xf numFmtId="40" fontId="9" fillId="0" borderId="0" xfId="16" applyNumberFormat="1" applyFont="1" applyFill="1" applyBorder="1" applyAlignment="1"/>
    <xf numFmtId="192" fontId="9" fillId="0" borderId="0" xfId="16" applyNumberFormat="1" applyFont="1" applyFill="1" applyAlignment="1"/>
    <xf numFmtId="192" fontId="25" fillId="0" borderId="0" xfId="16" applyNumberFormat="1" applyFont="1" applyFill="1" applyBorder="1" applyAlignment="1">
      <alignment horizontal="right"/>
    </xf>
    <xf numFmtId="40" fontId="9" fillId="0" borderId="0" xfId="16" quotePrefix="1" applyNumberFormat="1" applyFont="1" applyFill="1" applyAlignment="1" applyProtection="1">
      <alignment horizontal="center"/>
    </xf>
    <xf numFmtId="40" fontId="25" fillId="0" borderId="0" xfId="16" quotePrefix="1" applyNumberFormat="1" applyFont="1" applyAlignment="1" applyProtection="1">
      <alignment horizontal="center"/>
    </xf>
    <xf numFmtId="40" fontId="25" fillId="0" borderId="0" xfId="16" applyNumberFormat="1" applyFont="1" applyAlignment="1" applyProtection="1">
      <alignment horizontal="center"/>
    </xf>
    <xf numFmtId="40" fontId="25" fillId="0" borderId="0" xfId="0" applyNumberFormat="1" applyFont="1" applyAlignment="1">
      <alignment horizontal="center"/>
    </xf>
    <xf numFmtId="40" fontId="25" fillId="0" borderId="0" xfId="0" applyNumberFormat="1" applyFont="1" applyFill="1" applyAlignment="1">
      <alignment horizontal="center"/>
    </xf>
    <xf numFmtId="40" fontId="11" fillId="0" borderId="0" xfId="0" applyNumberFormat="1" applyFont="1" applyAlignment="1">
      <alignment horizontal="center"/>
    </xf>
    <xf numFmtId="192" fontId="14" fillId="0" borderId="5" xfId="28" applyNumberFormat="1" applyFont="1" applyFill="1" applyBorder="1"/>
    <xf numFmtId="0" fontId="14" fillId="0" borderId="0" xfId="28" applyFont="1" applyFill="1" applyBorder="1"/>
    <xf numFmtId="40" fontId="25" fillId="0" borderId="0" xfId="16" quotePrefix="1" applyNumberFormat="1" applyFont="1" applyAlignment="1" applyProtection="1">
      <alignment horizontal="center"/>
    </xf>
    <xf numFmtId="40" fontId="25" fillId="0" borderId="0" xfId="16" quotePrefix="1" applyNumberFormat="1" applyFont="1" applyAlignment="1" applyProtection="1">
      <alignment horizontal="center"/>
    </xf>
    <xf numFmtId="40" fontId="25" fillId="0" borderId="0" xfId="0" applyNumberFormat="1" applyFont="1" applyAlignment="1">
      <alignment horizontal="center"/>
    </xf>
    <xf numFmtId="191" fontId="26" fillId="0" borderId="2" xfId="16" applyNumberFormat="1" applyFont="1" applyBorder="1" applyAlignment="1" applyProtection="1">
      <alignment horizontal="center"/>
    </xf>
    <xf numFmtId="0" fontId="26" fillId="0" borderId="2" xfId="0" applyFont="1" applyBorder="1" applyAlignment="1">
      <alignment horizontal="center"/>
    </xf>
    <xf numFmtId="40" fontId="25" fillId="0" borderId="0" xfId="0" applyNumberFormat="1" applyFont="1" applyFill="1" applyAlignment="1">
      <alignment horizontal="center"/>
    </xf>
    <xf numFmtId="192" fontId="25" fillId="0" borderId="0" xfId="16" quotePrefix="1" applyNumberFormat="1" applyFont="1" applyFill="1" applyAlignment="1">
      <alignment horizontal="right"/>
    </xf>
    <xf numFmtId="40" fontId="14" fillId="0" borderId="0" xfId="5" applyNumberFormat="1" applyFont="1" applyFill="1" applyBorder="1" applyAlignment="1">
      <alignment horizontal="center"/>
    </xf>
    <xf numFmtId="40" fontId="25" fillId="0" borderId="0" xfId="0" quotePrefix="1" applyNumberFormat="1" applyFont="1" applyFill="1" applyAlignment="1">
      <alignment horizontal="center"/>
    </xf>
    <xf numFmtId="40" fontId="25" fillId="0" borderId="0" xfId="0" quotePrefix="1" applyNumberFormat="1" applyFont="1" applyAlignment="1">
      <alignment horizontal="center"/>
    </xf>
    <xf numFmtId="191" fontId="27" fillId="0" borderId="3" xfId="24" applyNumberFormat="1" applyFont="1" applyFill="1" applyBorder="1"/>
    <xf numFmtId="191" fontId="27" fillId="0" borderId="0" xfId="59" applyNumberFormat="1" applyFont="1" applyFill="1"/>
    <xf numFmtId="191" fontId="27" fillId="0" borderId="0" xfId="24" applyNumberFormat="1" applyFont="1" applyFill="1" applyAlignment="1"/>
    <xf numFmtId="191" fontId="27" fillId="0" borderId="0" xfId="24" applyNumberFormat="1" applyFont="1" applyFill="1"/>
    <xf numFmtId="191" fontId="27" fillId="0" borderId="0" xfId="24" applyNumberFormat="1" applyFont="1" applyFill="1" applyBorder="1"/>
    <xf numFmtId="191" fontId="27" fillId="0" borderId="0" xfId="59" applyNumberFormat="1" applyFont="1" applyFill="1" applyBorder="1"/>
    <xf numFmtId="191" fontId="27" fillId="0" borderId="0" xfId="24" applyNumberFormat="1" applyFont="1" applyFill="1" applyBorder="1" applyAlignment="1"/>
    <xf numFmtId="191" fontId="27" fillId="0" borderId="0" xfId="24" applyNumberFormat="1" applyFont="1"/>
    <xf numFmtId="191" fontId="27" fillId="0" borderId="0" xfId="59" applyNumberFormat="1" applyFont="1" applyBorder="1"/>
    <xf numFmtId="191" fontId="27" fillId="0" borderId="0" xfId="24" applyNumberFormat="1" applyFont="1" applyAlignment="1"/>
    <xf numFmtId="191" fontId="27" fillId="0" borderId="0" xfId="59" applyNumberFormat="1" applyFont="1"/>
    <xf numFmtId="191" fontId="27" fillId="0" borderId="0" xfId="16" quotePrefix="1" applyNumberFormat="1" applyFont="1" applyFill="1" applyAlignment="1">
      <alignment horizontal="right"/>
    </xf>
    <xf numFmtId="191" fontId="27" fillId="0" borderId="0" xfId="16" applyNumberFormat="1" applyFont="1" applyAlignment="1"/>
    <xf numFmtId="191" fontId="27" fillId="0" borderId="0" xfId="0" applyNumberFormat="1" applyFont="1" applyAlignment="1"/>
    <xf numFmtId="191" fontId="27" fillId="0" borderId="0" xfId="16" quotePrefix="1" applyNumberFormat="1" applyFont="1" applyAlignment="1">
      <alignment horizontal="right"/>
    </xf>
    <xf numFmtId="191" fontId="17" fillId="0" borderId="0" xfId="0" applyNumberFormat="1" applyFont="1" applyAlignment="1"/>
    <xf numFmtId="191" fontId="27" fillId="0" borderId="0" xfId="16" applyNumberFormat="1" applyFont="1" applyAlignment="1">
      <alignment horizontal="right"/>
    </xf>
    <xf numFmtId="191" fontId="27" fillId="0" borderId="0" xfId="16" applyNumberFormat="1" applyFont="1" applyFill="1" applyBorder="1" applyAlignment="1"/>
    <xf numFmtId="191" fontId="27" fillId="0" borderId="0" xfId="0" applyNumberFormat="1" applyFont="1" applyBorder="1" applyAlignment="1"/>
    <xf numFmtId="191" fontId="27" fillId="0" borderId="0" xfId="16" quotePrefix="1" applyNumberFormat="1" applyFont="1" applyFill="1" applyBorder="1" applyAlignment="1">
      <alignment horizontal="center"/>
    </xf>
    <xf numFmtId="191" fontId="27" fillId="0" borderId="0" xfId="16" applyNumberFormat="1" applyFont="1" applyBorder="1" applyAlignment="1">
      <alignment horizontal="center"/>
    </xf>
    <xf numFmtId="191" fontId="27" fillId="0" borderId="0" xfId="0" applyNumberFormat="1" applyFont="1" applyFill="1" applyBorder="1" applyAlignment="1"/>
    <xf numFmtId="191" fontId="27" fillId="0" borderId="0" xfId="16" quotePrefix="1" applyNumberFormat="1" applyFont="1" applyFill="1" applyAlignment="1">
      <alignment horizontal="center"/>
    </xf>
    <xf numFmtId="191" fontId="27" fillId="0" borderId="0" xfId="16" applyNumberFormat="1" applyFont="1" applyFill="1" applyAlignment="1">
      <alignment horizontal="center"/>
    </xf>
    <xf numFmtId="191" fontId="119" fillId="0" borderId="0" xfId="16" quotePrefix="1" applyNumberFormat="1" applyFont="1" applyFill="1" applyAlignment="1">
      <alignment horizontal="right"/>
    </xf>
    <xf numFmtId="191" fontId="27" fillId="0" borderId="0" xfId="16" applyNumberFormat="1" applyFont="1" applyBorder="1" applyAlignment="1"/>
    <xf numFmtId="191" fontId="27" fillId="0" borderId="0" xfId="16" applyNumberFormat="1" applyFont="1" applyFill="1" applyAlignment="1"/>
    <xf numFmtId="191" fontId="27" fillId="0" borderId="2" xfId="16" applyNumberFormat="1" applyFont="1" applyBorder="1" applyAlignment="1"/>
    <xf numFmtId="192" fontId="27" fillId="0" borderId="0" xfId="16" applyNumberFormat="1" applyFont="1" applyAlignment="1"/>
    <xf numFmtId="192" fontId="27" fillId="0" borderId="2" xfId="16" applyNumberFormat="1" applyFont="1" applyFill="1" applyBorder="1" applyAlignment="1"/>
    <xf numFmtId="191" fontId="27" fillId="0" borderId="2" xfId="16" applyNumberFormat="1" applyFont="1" applyFill="1" applyBorder="1" applyAlignment="1"/>
    <xf numFmtId="49" fontId="25" fillId="0" borderId="0" xfId="16" applyNumberFormat="1" applyFont="1" applyFill="1" applyBorder="1" applyAlignment="1">
      <alignment horizontal="center"/>
    </xf>
    <xf numFmtId="191" fontId="26" fillId="0" borderId="0" xfId="16" quotePrefix="1" applyNumberFormat="1" applyFont="1" applyFill="1" applyAlignment="1"/>
    <xf numFmtId="191" fontId="118" fillId="0" borderId="0" xfId="16" quotePrefix="1" applyNumberFormat="1" applyFont="1" applyFill="1" applyAlignment="1">
      <alignment horizontal="center"/>
    </xf>
    <xf numFmtId="191" fontId="25" fillId="0" borderId="0" xfId="16" quotePrefix="1" applyNumberFormat="1" applyFont="1" applyFill="1" applyAlignment="1">
      <alignment horizontal="center"/>
    </xf>
    <xf numFmtId="43" fontId="25" fillId="0" borderId="0" xfId="1" applyFont="1" applyFill="1"/>
    <xf numFmtId="191" fontId="118" fillId="0" borderId="0" xfId="17" applyNumberFormat="1" applyFont="1" applyFill="1" applyBorder="1"/>
    <xf numFmtId="192" fontId="118" fillId="0" borderId="0" xfId="17" applyNumberFormat="1" applyFont="1" applyFill="1" applyBorder="1"/>
    <xf numFmtId="191" fontId="118" fillId="0" borderId="2" xfId="17" applyNumberFormat="1" applyFont="1" applyFill="1" applyBorder="1"/>
    <xf numFmtId="40" fontId="118" fillId="0" borderId="0" xfId="0" applyNumberFormat="1" applyFont="1" applyFill="1" applyBorder="1"/>
    <xf numFmtId="196" fontId="25" fillId="0" borderId="1" xfId="27" applyNumberFormat="1" applyFont="1" applyFill="1" applyBorder="1"/>
    <xf numFmtId="0" fontId="25" fillId="0" borderId="0" xfId="27" applyFont="1" applyFill="1"/>
    <xf numFmtId="196" fontId="25" fillId="0" borderId="0" xfId="27" applyNumberFormat="1" applyFont="1" applyFill="1" applyBorder="1"/>
    <xf numFmtId="196" fontId="25" fillId="0" borderId="0" xfId="27" applyNumberFormat="1" applyFont="1" applyFill="1"/>
    <xf numFmtId="191" fontId="25" fillId="0" borderId="0" xfId="15" applyNumberFormat="1" applyFont="1" applyFill="1"/>
    <xf numFmtId="191" fontId="25" fillId="0" borderId="2" xfId="15" applyNumberFormat="1" applyFont="1" applyFill="1" applyBorder="1"/>
    <xf numFmtId="0" fontId="25" fillId="0" borderId="0" xfId="16" quotePrefix="1" applyNumberFormat="1" applyFont="1" applyFill="1" applyAlignment="1">
      <alignment horizontal="center"/>
    </xf>
    <xf numFmtId="197" fontId="25" fillId="0" borderId="4" xfId="27" applyNumberFormat="1" applyFont="1" applyFill="1" applyBorder="1"/>
    <xf numFmtId="197" fontId="27" fillId="0" borderId="4" xfId="27" applyNumberFormat="1" applyFont="1" applyFill="1" applyBorder="1"/>
    <xf numFmtId="191" fontId="26" fillId="0" borderId="0" xfId="0" applyNumberFormat="1" applyFont="1" applyFill="1" applyBorder="1" applyAlignment="1"/>
    <xf numFmtId="213" fontId="25" fillId="0" borderId="0" xfId="0" applyNumberFormat="1" applyFont="1" applyFill="1" applyAlignment="1"/>
    <xf numFmtId="43" fontId="25" fillId="0" borderId="5" xfId="1" applyFont="1" applyFill="1" applyBorder="1" applyAlignment="1">
      <alignment horizontal="left"/>
    </xf>
    <xf numFmtId="43" fontId="33" fillId="0" borderId="0" xfId="1" quotePrefix="1" applyFont="1" applyFill="1" applyAlignment="1">
      <alignment horizontal="center"/>
    </xf>
    <xf numFmtId="43" fontId="25" fillId="0" borderId="0" xfId="1" quotePrefix="1" applyFont="1" applyFill="1" applyAlignment="1">
      <alignment horizontal="center"/>
    </xf>
    <xf numFmtId="43" fontId="25" fillId="0" borderId="5" xfId="1" quotePrefix="1" applyFont="1" applyFill="1" applyBorder="1" applyAlignment="1">
      <alignment horizontal="center"/>
    </xf>
    <xf numFmtId="40" fontId="10" fillId="0" borderId="0" xfId="0" applyNumberFormat="1" applyFont="1" applyFill="1" applyAlignment="1"/>
    <xf numFmtId="39" fontId="28" fillId="0" borderId="0" xfId="16" quotePrefix="1" applyFont="1"/>
    <xf numFmtId="193" fontId="32" fillId="0" borderId="2" xfId="15" applyNumberFormat="1" applyFont="1" applyFill="1" applyBorder="1"/>
    <xf numFmtId="193" fontId="32" fillId="0" borderId="0" xfId="15" applyNumberFormat="1" applyFont="1" applyFill="1" applyBorder="1"/>
    <xf numFmtId="193" fontId="25" fillId="0" borderId="0" xfId="24" applyNumberFormat="1" applyFont="1" applyFill="1" applyBorder="1" applyAlignment="1"/>
    <xf numFmtId="199" fontId="32" fillId="0" borderId="6" xfId="12" quotePrefix="1" applyNumberFormat="1" applyFont="1" applyFill="1" applyBorder="1" applyAlignment="1">
      <alignment horizontal="right"/>
    </xf>
    <xf numFmtId="191" fontId="25" fillId="0" borderId="0" xfId="24" applyNumberFormat="1" applyFont="1" applyFill="1"/>
    <xf numFmtId="191" fontId="25" fillId="0" borderId="0" xfId="59" applyNumberFormat="1" applyFont="1" applyFill="1"/>
    <xf numFmtId="191" fontId="25" fillId="0" borderId="2" xfId="24" applyNumberFormat="1" applyFont="1" applyFill="1" applyBorder="1"/>
    <xf numFmtId="191" fontId="25" fillId="0" borderId="2" xfId="59" applyNumberFormat="1" applyFont="1" applyFill="1" applyBorder="1"/>
    <xf numFmtId="193" fontId="14" fillId="0" borderId="3" xfId="1" applyNumberFormat="1" applyFont="1" applyFill="1" applyBorder="1"/>
    <xf numFmtId="193" fontId="25" fillId="0" borderId="0" xfId="24" applyNumberFormat="1" applyFont="1" applyFill="1" applyBorder="1"/>
    <xf numFmtId="193" fontId="25" fillId="0" borderId="2" xfId="24" applyNumberFormat="1" applyFont="1" applyFill="1" applyBorder="1"/>
    <xf numFmtId="193" fontId="14" fillId="0" borderId="4" xfId="28" applyNumberFormat="1" applyFont="1" applyFill="1" applyBorder="1"/>
    <xf numFmtId="193" fontId="30" fillId="0" borderId="0" xfId="5" applyNumberFormat="1" applyFont="1"/>
    <xf numFmtId="40" fontId="25" fillId="0" borderId="0" xfId="0" applyNumberFormat="1" applyFont="1" applyAlignment="1">
      <alignment horizontal="center"/>
    </xf>
    <xf numFmtId="40" fontId="25" fillId="0" borderId="0" xfId="16" applyNumberFormat="1" applyFont="1" applyFill="1" applyBorder="1" applyAlignment="1" applyProtection="1">
      <alignment horizontal="left"/>
    </xf>
    <xf numFmtId="190" fontId="25" fillId="0" borderId="0" xfId="0" applyNumberFormat="1" applyFont="1" applyFill="1" applyBorder="1" applyAlignment="1"/>
    <xf numFmtId="191" fontId="9" fillId="0" borderId="0" xfId="16" quotePrefix="1" applyNumberFormat="1" applyFont="1" applyFill="1" applyAlignment="1">
      <alignment horizontal="left" indent="2"/>
    </xf>
    <xf numFmtId="0" fontId="9" fillId="0" borderId="0" xfId="5" applyFont="1" applyFill="1"/>
    <xf numFmtId="40" fontId="9" fillId="0" borderId="0" xfId="5" applyNumberFormat="1" applyFont="1" applyFill="1" applyAlignment="1"/>
    <xf numFmtId="191" fontId="27" fillId="0" borderId="2" xfId="0" applyNumberFormat="1" applyFont="1" applyFill="1" applyBorder="1" applyAlignment="1"/>
    <xf numFmtId="40" fontId="25" fillId="0" borderId="0" xfId="16" applyNumberFormat="1" applyFont="1" applyFill="1" applyBorder="1" applyAlignment="1">
      <alignment horizontal="center"/>
    </xf>
    <xf numFmtId="191" fontId="27" fillId="0" borderId="0" xfId="0" applyNumberFormat="1" applyFont="1" applyFill="1" applyAlignment="1"/>
    <xf numFmtId="0" fontId="124" fillId="0" borderId="0" xfId="0" applyFont="1" applyFill="1" applyAlignment="1"/>
    <xf numFmtId="0" fontId="17" fillId="0" borderId="0" xfId="0" applyFont="1" applyAlignment="1">
      <alignment horizontal="left"/>
    </xf>
    <xf numFmtId="192" fontId="9" fillId="0" borderId="0" xfId="1" applyNumberFormat="1" applyFont="1" applyBorder="1" applyAlignment="1">
      <alignment horizontal="right"/>
    </xf>
    <xf numFmtId="191" fontId="26" fillId="0" borderId="0" xfId="0" applyNumberFormat="1" applyFont="1" applyFill="1" applyAlignment="1">
      <alignment horizontal="left"/>
    </xf>
    <xf numFmtId="0" fontId="14" fillId="0" borderId="2" xfId="0" applyFont="1" applyBorder="1" applyAlignment="1">
      <alignment horizontal="center"/>
    </xf>
    <xf numFmtId="0" fontId="9" fillId="0" borderId="3" xfId="0" applyFont="1" applyBorder="1" applyAlignment="1">
      <alignment horizontal="center"/>
    </xf>
    <xf numFmtId="40" fontId="9" fillId="0" borderId="0" xfId="0" applyNumberFormat="1" applyFont="1" applyAlignment="1">
      <alignment horizontal="center"/>
    </xf>
    <xf numFmtId="192" fontId="9" fillId="0" borderId="0" xfId="16" applyNumberFormat="1" applyFont="1" applyAlignment="1">
      <alignment horizontal="right"/>
    </xf>
    <xf numFmtId="192" fontId="9" fillId="0" borderId="4" xfId="1" applyNumberFormat="1" applyFont="1" applyBorder="1" applyAlignment="1">
      <alignment horizontal="right"/>
    </xf>
    <xf numFmtId="0" fontId="9" fillId="0" borderId="0" xfId="0" quotePrefix="1" applyNumberFormat="1" applyFont="1" applyAlignment="1">
      <alignment horizontal="center"/>
    </xf>
    <xf numFmtId="213" fontId="9" fillId="0" borderId="5" xfId="59" applyNumberFormat="1" applyFont="1" applyFill="1" applyBorder="1"/>
    <xf numFmtId="213" fontId="9" fillId="0" borderId="0" xfId="59" applyNumberFormat="1" applyFont="1" applyFill="1" applyBorder="1"/>
    <xf numFmtId="213" fontId="9" fillId="0" borderId="0" xfId="59" applyNumberFormat="1" applyFont="1" applyFill="1"/>
    <xf numFmtId="213" fontId="9" fillId="0" borderId="2" xfId="16" quotePrefix="1" applyNumberFormat="1" applyFont="1" applyFill="1" applyBorder="1" applyAlignment="1">
      <alignment horizontal="right"/>
    </xf>
    <xf numFmtId="213" fontId="9" fillId="0" borderId="4" xfId="59" applyNumberFormat="1" applyFont="1" applyFill="1" applyBorder="1"/>
    <xf numFmtId="213" fontId="9" fillId="0" borderId="0" xfId="16" quotePrefix="1" applyNumberFormat="1" applyFont="1" applyFill="1" applyBorder="1" applyAlignment="1">
      <alignment horizontal="right"/>
    </xf>
    <xf numFmtId="213" fontId="9" fillId="0" borderId="4" xfId="16" quotePrefix="1" applyNumberFormat="1" applyFont="1" applyFill="1" applyBorder="1" applyAlignment="1">
      <alignment horizontal="right"/>
    </xf>
    <xf numFmtId="0" fontId="27" fillId="0" borderId="0" xfId="27" applyFont="1"/>
    <xf numFmtId="191" fontId="10" fillId="0" borderId="2" xfId="18" applyNumberFormat="1" applyFont="1" applyFill="1" applyBorder="1" applyAlignment="1"/>
    <xf numFmtId="191" fontId="10" fillId="0" borderId="3" xfId="18" applyNumberFormat="1" applyFont="1" applyFill="1" applyBorder="1" applyAlignment="1"/>
    <xf numFmtId="191" fontId="10" fillId="0" borderId="4" xfId="18" applyNumberFormat="1" applyFont="1" applyFill="1" applyBorder="1" applyAlignment="1"/>
    <xf numFmtId="40" fontId="10" fillId="0" borderId="0" xfId="16" quotePrefix="1" applyNumberFormat="1" applyFont="1" applyFill="1" applyAlignment="1" applyProtection="1">
      <alignment horizontal="center"/>
    </xf>
    <xf numFmtId="40" fontId="10" fillId="0" borderId="0" xfId="16" applyNumberFormat="1" applyFont="1" applyFill="1" applyAlignment="1" applyProtection="1">
      <alignment horizontal="center"/>
    </xf>
    <xf numFmtId="40" fontId="9" fillId="0" borderId="0" xfId="0" applyNumberFormat="1" applyFont="1" applyFill="1"/>
    <xf numFmtId="40" fontId="10" fillId="0" borderId="2" xfId="0" applyNumberFormat="1" applyFont="1" applyFill="1" applyBorder="1" applyAlignment="1">
      <alignment horizontal="centerContinuous"/>
    </xf>
    <xf numFmtId="40" fontId="10" fillId="0" borderId="0" xfId="0" applyNumberFormat="1" applyFont="1" applyFill="1" applyBorder="1" applyAlignment="1">
      <alignment vertical="center" wrapText="1"/>
    </xf>
    <xf numFmtId="40" fontId="10" fillId="0" borderId="0" xfId="0" quotePrefix="1" applyNumberFormat="1" applyFont="1" applyFill="1" applyBorder="1" applyAlignment="1">
      <alignment horizontal="center"/>
    </xf>
    <xf numFmtId="40" fontId="10" fillId="0" borderId="0" xfId="0" applyNumberFormat="1" applyFont="1" applyFill="1" applyBorder="1" applyAlignment="1">
      <alignment horizontal="center"/>
    </xf>
    <xf numFmtId="43" fontId="10" fillId="0" borderId="0" xfId="1" quotePrefix="1" applyFont="1" applyFill="1" applyBorder="1" applyAlignment="1">
      <alignment horizontal="center"/>
    </xf>
    <xf numFmtId="191" fontId="25" fillId="0" borderId="0" xfId="16" applyNumberFormat="1" applyFont="1" applyFill="1" applyAlignment="1">
      <alignment horizontal="left" indent="4"/>
    </xf>
    <xf numFmtId="191" fontId="8" fillId="0" borderId="0" xfId="16" applyNumberFormat="1" applyFont="1" applyFill="1"/>
    <xf numFmtId="191" fontId="8" fillId="0" borderId="0" xfId="0" applyNumberFormat="1" applyFont="1" applyFill="1"/>
    <xf numFmtId="191" fontId="10" fillId="0" borderId="0" xfId="0" applyNumberFormat="1" applyFont="1" applyFill="1" applyBorder="1"/>
    <xf numFmtId="191" fontId="25" fillId="0" borderId="0" xfId="16" applyNumberFormat="1" applyFont="1" applyFill="1" applyAlignment="1">
      <alignment horizontal="center"/>
    </xf>
    <xf numFmtId="39" fontId="25" fillId="0" borderId="0" xfId="16" applyFont="1" applyFill="1" applyAlignment="1">
      <alignment horizontal="left" indent="1"/>
    </xf>
    <xf numFmtId="39" fontId="25" fillId="0" borderId="0" xfId="16" applyFont="1" applyFill="1" applyAlignment="1"/>
    <xf numFmtId="40" fontId="25" fillId="0" borderId="0" xfId="5" applyNumberFormat="1" applyFont="1" applyAlignment="1">
      <alignment horizontal="left"/>
    </xf>
    <xf numFmtId="43" fontId="9" fillId="0" borderId="0" xfId="1" applyFont="1" applyFill="1" applyAlignment="1"/>
    <xf numFmtId="192" fontId="9" fillId="0" borderId="0" xfId="16" quotePrefix="1" applyNumberFormat="1" applyFont="1" applyFill="1" applyAlignment="1"/>
    <xf numFmtId="43" fontId="9" fillId="0" borderId="4" xfId="1" applyFont="1" applyFill="1" applyBorder="1" applyAlignment="1"/>
    <xf numFmtId="192" fontId="9" fillId="0" borderId="4" xfId="16" applyNumberFormat="1" applyFont="1" applyFill="1" applyBorder="1" applyAlignment="1"/>
    <xf numFmtId="43" fontId="9" fillId="0" borderId="0" xfId="1" applyFont="1" applyFill="1" applyBorder="1" applyAlignment="1"/>
    <xf numFmtId="43" fontId="9" fillId="0" borderId="0" xfId="1" applyFont="1" applyFill="1" applyBorder="1" applyAlignment="1">
      <alignment horizontal="right"/>
    </xf>
    <xf numFmtId="192" fontId="9" fillId="0" borderId="0" xfId="16" applyNumberFormat="1" applyFont="1" applyFill="1" applyBorder="1" applyAlignment="1"/>
    <xf numFmtId="39" fontId="9" fillId="0" borderId="0" xfId="0" applyNumberFormat="1" applyFont="1"/>
    <xf numFmtId="40" fontId="22" fillId="0" borderId="0" xfId="0" applyNumberFormat="1" applyFont="1" applyFill="1" applyAlignment="1"/>
    <xf numFmtId="192" fontId="9" fillId="0" borderId="0" xfId="16" applyNumberFormat="1" applyFont="1" applyFill="1" applyBorder="1" applyAlignment="1">
      <alignment horizontal="right"/>
    </xf>
    <xf numFmtId="0" fontId="22" fillId="0" borderId="0" xfId="0" applyFont="1" applyFill="1"/>
    <xf numFmtId="192" fontId="9" fillId="0" borderId="0" xfId="16" applyNumberFormat="1" applyFont="1" applyFill="1" applyAlignment="1">
      <alignment horizontal="right"/>
    </xf>
    <xf numFmtId="40" fontId="22" fillId="0" borderId="0" xfId="0" applyNumberFormat="1" applyFont="1" applyAlignment="1"/>
    <xf numFmtId="40" fontId="25" fillId="0" borderId="0" xfId="24" applyNumberFormat="1" applyFont="1" applyFill="1" applyAlignment="1"/>
    <xf numFmtId="0" fontId="0" fillId="0" borderId="0" xfId="0" applyFill="1"/>
    <xf numFmtId="213" fontId="25" fillId="0" borderId="0" xfId="24" applyNumberFormat="1" applyFont="1" applyFill="1" applyBorder="1"/>
    <xf numFmtId="213" fontId="14" fillId="0" borderId="0" xfId="28" applyNumberFormat="1" applyFont="1" applyFill="1"/>
    <xf numFmtId="213" fontId="14" fillId="0" borderId="2" xfId="28" applyNumberFormat="1" applyFont="1" applyFill="1" applyBorder="1"/>
    <xf numFmtId="0" fontId="9" fillId="0" borderId="0" xfId="0" applyFont="1" applyFill="1" applyAlignment="1">
      <alignment horizontal="center"/>
    </xf>
    <xf numFmtId="0" fontId="9" fillId="0" borderId="0" xfId="0" applyFont="1" applyFill="1" applyAlignment="1"/>
    <xf numFmtId="192" fontId="9" fillId="0" borderId="0" xfId="1" applyNumberFormat="1" applyFont="1" applyFill="1" applyBorder="1" applyAlignment="1">
      <alignment horizontal="right"/>
    </xf>
    <xf numFmtId="191" fontId="26" fillId="0" borderId="2" xfId="16" applyNumberFormat="1" applyFont="1" applyBorder="1" applyAlignment="1" applyProtection="1">
      <alignment horizontal="center"/>
    </xf>
    <xf numFmtId="0" fontId="9" fillId="0" borderId="3" xfId="0" applyFont="1" applyBorder="1" applyAlignment="1">
      <alignment horizontal="center"/>
    </xf>
    <xf numFmtId="37" fontId="14" fillId="0" borderId="0" xfId="2189" applyNumberFormat="1" applyFont="1" applyFill="1" applyAlignment="1" applyProtection="1"/>
    <xf numFmtId="191" fontId="14" fillId="0" borderId="0" xfId="16" applyNumberFormat="1" applyFont="1" applyFill="1" applyAlignment="1"/>
    <xf numFmtId="191" fontId="14" fillId="0" borderId="2" xfId="16" applyNumberFormat="1" applyFont="1" applyFill="1" applyBorder="1" applyAlignment="1"/>
    <xf numFmtId="191" fontId="14" fillId="0" borderId="2" xfId="16" applyNumberFormat="1" applyFont="1" applyFill="1" applyBorder="1" applyAlignment="1">
      <alignment horizontal="center"/>
    </xf>
    <xf numFmtId="191" fontId="14" fillId="0" borderId="0" xfId="16" applyNumberFormat="1" applyFont="1" applyFill="1" applyAlignment="1">
      <alignment horizontal="center"/>
    </xf>
    <xf numFmtId="191" fontId="14" fillId="0" borderId="2" xfId="0" applyNumberFormat="1" applyFont="1" applyFill="1" applyBorder="1" applyAlignment="1">
      <alignment horizontal="center"/>
    </xf>
    <xf numFmtId="0" fontId="14" fillId="0" borderId="3" xfId="16" applyNumberFormat="1" applyFont="1" applyFill="1" applyBorder="1" applyAlignment="1">
      <alignment horizontal="center"/>
    </xf>
    <xf numFmtId="191" fontId="14" fillId="0" borderId="0" xfId="0" applyNumberFormat="1" applyFont="1" applyFill="1" applyAlignment="1">
      <alignment horizontal="center"/>
    </xf>
    <xf numFmtId="191" fontId="14" fillId="0" borderId="4" xfId="0" applyNumberFormat="1" applyFont="1" applyFill="1" applyBorder="1" applyAlignment="1"/>
    <xf numFmtId="191" fontId="25" fillId="0" borderId="0" xfId="24" applyNumberFormat="1" applyFont="1" applyFill="1" applyAlignment="1">
      <alignment horizontal="left"/>
    </xf>
    <xf numFmtId="40" fontId="9" fillId="0" borderId="0" xfId="16" quotePrefix="1" applyNumberFormat="1" applyFont="1" applyFill="1" applyAlignment="1" applyProtection="1">
      <alignment horizontal="center"/>
    </xf>
    <xf numFmtId="0" fontId="38" fillId="0" borderId="0" xfId="0" applyFont="1" applyAlignment="1">
      <alignment horizontal="center"/>
    </xf>
    <xf numFmtId="40" fontId="25" fillId="0" borderId="0" xfId="0" applyNumberFormat="1" applyFont="1" applyAlignment="1">
      <alignment horizontal="center"/>
    </xf>
    <xf numFmtId="40" fontId="25" fillId="0" borderId="0" xfId="0" quotePrefix="1" applyNumberFormat="1" applyFont="1" applyAlignment="1">
      <alignment horizontal="center"/>
    </xf>
    <xf numFmtId="40" fontId="25" fillId="0" borderId="0" xfId="0" applyNumberFormat="1" applyFont="1" applyFill="1" applyAlignment="1">
      <alignment horizontal="center"/>
    </xf>
    <xf numFmtId="191" fontId="26" fillId="0" borderId="2" xfId="16" applyNumberFormat="1" applyFont="1" applyBorder="1" applyAlignment="1" applyProtection="1">
      <alignment horizontal="center"/>
    </xf>
    <xf numFmtId="0" fontId="26" fillId="0" borderId="2" xfId="0" applyFont="1" applyFill="1" applyBorder="1" applyAlignment="1">
      <alignment horizontal="center"/>
    </xf>
    <xf numFmtId="190" fontId="9" fillId="0" borderId="0" xfId="16" applyNumberFormat="1" applyFont="1" applyFill="1"/>
    <xf numFmtId="40" fontId="9" fillId="0" borderId="0" xfId="16" applyNumberFormat="1" applyFont="1" applyFill="1" applyAlignment="1">
      <alignment horizontal="center"/>
    </xf>
    <xf numFmtId="49" fontId="9" fillId="0" borderId="0" xfId="16" applyNumberFormat="1" applyFont="1" applyFill="1" applyBorder="1" applyAlignment="1">
      <alignment horizontal="center"/>
    </xf>
    <xf numFmtId="40" fontId="9" fillId="0" borderId="0" xfId="0" applyNumberFormat="1" applyFont="1" applyFill="1" applyAlignment="1">
      <alignment horizontal="center"/>
    </xf>
    <xf numFmtId="191" fontId="9" fillId="0" borderId="4" xfId="0" applyNumberFormat="1" applyFont="1" applyFill="1" applyBorder="1" applyAlignment="1"/>
    <xf numFmtId="191" fontId="9" fillId="0" borderId="0" xfId="0" applyNumberFormat="1" applyFont="1" applyFill="1" applyBorder="1" applyAlignment="1"/>
    <xf numFmtId="191" fontId="25" fillId="0" borderId="0" xfId="0" applyNumberFormat="1" applyFont="1" applyFill="1" applyBorder="1" applyAlignment="1"/>
    <xf numFmtId="191" fontId="26" fillId="0" borderId="2" xfId="16" applyNumberFormat="1" applyFont="1" applyFill="1" applyBorder="1" applyAlignment="1" applyProtection="1">
      <alignment horizontal="centerContinuous"/>
    </xf>
    <xf numFmtId="0" fontId="25" fillId="0" borderId="3" xfId="0" applyNumberFormat="1" applyFont="1" applyFill="1" applyBorder="1" applyAlignment="1">
      <alignment horizontal="centerContinuous"/>
    </xf>
    <xf numFmtId="191" fontId="25" fillId="0" borderId="0" xfId="0" applyNumberFormat="1" applyFont="1" applyFill="1" applyBorder="1" applyAlignment="1">
      <alignment horizontal="center"/>
    </xf>
    <xf numFmtId="191" fontId="25" fillId="0" borderId="2" xfId="0" applyNumberFormat="1" applyFont="1" applyFill="1" applyBorder="1" applyAlignment="1">
      <alignment horizontal="center"/>
    </xf>
    <xf numFmtId="191" fontId="25" fillId="0" borderId="5" xfId="0" applyNumberFormat="1" applyFont="1" applyFill="1" applyBorder="1" applyAlignment="1"/>
    <xf numFmtId="40" fontId="25" fillId="0" borderId="0" xfId="16" applyNumberFormat="1" applyFont="1" applyFill="1" applyAlignment="1" applyProtection="1">
      <alignment horizontal="center"/>
    </xf>
    <xf numFmtId="192" fontId="25" fillId="0" borderId="0" xfId="16" applyNumberFormat="1" applyFont="1" applyFill="1" applyAlignment="1">
      <alignment horizontal="right"/>
    </xf>
    <xf numFmtId="192" fontId="25" fillId="0" borderId="3" xfId="16" applyNumberFormat="1" applyFont="1" applyFill="1" applyBorder="1" applyAlignment="1">
      <alignment horizontal="right"/>
    </xf>
    <xf numFmtId="192" fontId="25" fillId="0" borderId="5" xfId="16" applyNumberFormat="1" applyFont="1" applyFill="1" applyBorder="1" applyAlignment="1">
      <alignment horizontal="right"/>
    </xf>
    <xf numFmtId="40" fontId="25" fillId="0" borderId="0" xfId="20" applyNumberFormat="1" applyFont="1" applyFill="1" applyAlignment="1"/>
    <xf numFmtId="4" fontId="17" fillId="0" borderId="0" xfId="0" applyNumberFormat="1" applyFont="1" applyAlignment="1">
      <alignment horizontal="right" vertical="center" wrapText="1"/>
    </xf>
    <xf numFmtId="0" fontId="26" fillId="0" borderId="2" xfId="0" applyFont="1" applyFill="1" applyBorder="1" applyAlignment="1"/>
    <xf numFmtId="191" fontId="9" fillId="0" borderId="0" xfId="24" applyNumberFormat="1" applyFont="1" applyFill="1" applyBorder="1"/>
    <xf numFmtId="39" fontId="26" fillId="0" borderId="0" xfId="2077" applyNumberFormat="1" applyFont="1" applyFill="1"/>
    <xf numFmtId="0" fontId="26" fillId="0" borderId="2" xfId="0" applyFont="1" applyFill="1" applyBorder="1" applyAlignment="1">
      <alignment horizontal="center"/>
    </xf>
    <xf numFmtId="40" fontId="9" fillId="0" borderId="0" xfId="0" applyNumberFormat="1" applyFont="1" applyAlignment="1">
      <alignment horizontal="center"/>
    </xf>
    <xf numFmtId="192" fontId="9" fillId="0" borderId="0" xfId="16" applyNumberFormat="1" applyFont="1" applyFill="1" applyAlignment="1"/>
    <xf numFmtId="40" fontId="9" fillId="0" borderId="0" xfId="16" quotePrefix="1" applyNumberFormat="1" applyFont="1" applyFill="1" applyAlignment="1" applyProtection="1">
      <alignment horizontal="left"/>
    </xf>
    <xf numFmtId="191" fontId="14" fillId="0" borderId="0" xfId="22" quotePrefix="1" applyNumberFormat="1" applyFont="1" applyFill="1"/>
    <xf numFmtId="0" fontId="20" fillId="0" borderId="0" xfId="0" applyFont="1" applyFill="1" applyAlignment="1"/>
    <xf numFmtId="40" fontId="25" fillId="0" borderId="0" xfId="16" quotePrefix="1" applyNumberFormat="1" applyFont="1" applyAlignment="1" applyProtection="1">
      <alignment horizontal="center"/>
    </xf>
    <xf numFmtId="40" fontId="25" fillId="0" borderId="0" xfId="16" quotePrefix="1" applyNumberFormat="1" applyFont="1" applyAlignment="1" applyProtection="1">
      <alignment horizontal="center"/>
    </xf>
    <xf numFmtId="40" fontId="25" fillId="0" borderId="0" xfId="16" applyNumberFormat="1" applyFont="1" applyAlignment="1" applyProtection="1">
      <alignment horizontal="center"/>
    </xf>
    <xf numFmtId="40" fontId="25" fillId="0" borderId="0" xfId="0" applyNumberFormat="1" applyFont="1" applyAlignment="1">
      <alignment horizontal="center"/>
    </xf>
    <xf numFmtId="40" fontId="25" fillId="0" borderId="2" xfId="0" applyNumberFormat="1" applyFont="1" applyBorder="1" applyAlignment="1">
      <alignment horizontal="center"/>
    </xf>
    <xf numFmtId="191" fontId="16" fillId="0" borderId="0" xfId="15" applyNumberFormat="1" applyFont="1" applyFill="1" applyAlignment="1">
      <alignment vertical="center"/>
    </xf>
    <xf numFmtId="0" fontId="25" fillId="0" borderId="0" xfId="5" applyFont="1" applyAlignment="1">
      <alignment vertical="center"/>
    </xf>
    <xf numFmtId="43" fontId="25" fillId="0" borderId="0" xfId="2" applyFont="1" applyAlignment="1">
      <alignment vertical="center"/>
    </xf>
    <xf numFmtId="191" fontId="25" fillId="0" borderId="0" xfId="24" applyNumberFormat="1" applyFont="1" applyFill="1" applyBorder="1" applyAlignment="1">
      <alignment vertical="center"/>
    </xf>
    <xf numFmtId="191" fontId="25" fillId="0" borderId="0" xfId="59" applyNumberFormat="1" applyFont="1" applyFill="1" applyBorder="1" applyAlignment="1">
      <alignment vertical="center"/>
    </xf>
    <xf numFmtId="191" fontId="9" fillId="0" borderId="0" xfId="24" applyNumberFormat="1" applyFont="1" applyFill="1" applyBorder="1" applyAlignment="1">
      <alignment vertical="center"/>
    </xf>
    <xf numFmtId="191" fontId="30" fillId="0" borderId="0" xfId="24" applyNumberFormat="1" applyFont="1" applyFill="1" applyBorder="1" applyAlignment="1">
      <alignment vertical="center"/>
    </xf>
    <xf numFmtId="0" fontId="9" fillId="0" borderId="0" xfId="0" applyFont="1" applyAlignment="1">
      <alignment vertical="center"/>
    </xf>
    <xf numFmtId="39" fontId="25" fillId="0" borderId="0" xfId="16" applyFont="1" applyFill="1" applyAlignment="1">
      <alignment vertical="center"/>
    </xf>
    <xf numFmtId="191" fontId="9" fillId="0" borderId="0" xfId="24" applyNumberFormat="1" applyFont="1" applyFill="1" applyAlignment="1">
      <alignment vertical="center"/>
    </xf>
    <xf numFmtId="39" fontId="25" fillId="0" borderId="0" xfId="16" applyFont="1" applyAlignment="1">
      <alignment vertical="center"/>
    </xf>
    <xf numFmtId="191" fontId="9" fillId="0" borderId="0" xfId="24" applyNumberFormat="1" applyFont="1" applyAlignment="1">
      <alignment vertical="center"/>
    </xf>
    <xf numFmtId="0" fontId="25" fillId="0" borderId="0" xfId="0" applyFont="1" applyAlignment="1">
      <alignment horizontal="left" indent="6"/>
    </xf>
    <xf numFmtId="40" fontId="9" fillId="0" borderId="0" xfId="0" applyNumberFormat="1" applyFont="1" applyAlignment="1">
      <alignment horizontal="left" indent="6"/>
    </xf>
    <xf numFmtId="0" fontId="26" fillId="0" borderId="0" xfId="0" applyFont="1" applyBorder="1" applyAlignment="1">
      <alignment horizontal="center"/>
    </xf>
    <xf numFmtId="0" fontId="25" fillId="0" borderId="1" xfId="16" quotePrefix="1" applyNumberFormat="1" applyFont="1" applyBorder="1" applyAlignment="1">
      <alignment horizontal="center"/>
    </xf>
    <xf numFmtId="191" fontId="32" fillId="0" borderId="0" xfId="15" applyNumberFormat="1" applyFont="1" applyFill="1" applyBorder="1" applyAlignment="1">
      <alignment horizontal="center"/>
    </xf>
    <xf numFmtId="40" fontId="25" fillId="0" borderId="0" xfId="16" quotePrefix="1" applyNumberFormat="1" applyFont="1" applyBorder="1" applyAlignment="1" applyProtection="1">
      <alignment horizontal="center"/>
    </xf>
    <xf numFmtId="0" fontId="14" fillId="0" borderId="1" xfId="28" quotePrefix="1" applyFont="1" applyFill="1" applyBorder="1" applyAlignment="1">
      <alignment horizontal="center"/>
    </xf>
    <xf numFmtId="0" fontId="14" fillId="0" borderId="1" xfId="28" applyFont="1" applyFill="1" applyBorder="1" applyAlignment="1">
      <alignment horizontal="center"/>
    </xf>
    <xf numFmtId="192" fontId="14" fillId="0" borderId="1" xfId="28" quotePrefix="1" applyNumberFormat="1" applyFont="1" applyFill="1" applyBorder="1" applyAlignment="1">
      <alignment horizontal="center"/>
    </xf>
    <xf numFmtId="192" fontId="14" fillId="0" borderId="1" xfId="28" applyNumberFormat="1" applyFont="1" applyFill="1" applyBorder="1" applyAlignment="1">
      <alignment horizontal="center"/>
    </xf>
    <xf numFmtId="40" fontId="11" fillId="0" borderId="0" xfId="0" applyNumberFormat="1" applyFont="1" applyAlignment="1">
      <alignment horizontal="left"/>
    </xf>
    <xf numFmtId="0" fontId="120" fillId="0" borderId="0" xfId="0" applyFont="1" applyAlignment="1"/>
    <xf numFmtId="192" fontId="9" fillId="0" borderId="0" xfId="16" applyNumberFormat="1" applyFont="1" applyFill="1" applyAlignment="1"/>
    <xf numFmtId="40" fontId="9" fillId="0" borderId="4" xfId="0" applyNumberFormat="1" applyFont="1" applyBorder="1" applyAlignment="1"/>
    <xf numFmtId="40" fontId="25" fillId="0" borderId="0" xfId="16" quotePrefix="1" applyNumberFormat="1" applyFont="1" applyAlignment="1" applyProtection="1">
      <alignment horizontal="center"/>
    </xf>
    <xf numFmtId="192" fontId="9" fillId="0" borderId="0" xfId="16" quotePrefix="1" applyNumberFormat="1" applyFont="1" applyFill="1" applyAlignment="1">
      <alignment horizontal="right"/>
    </xf>
    <xf numFmtId="192" fontId="9" fillId="0" borderId="0" xfId="16" applyNumberFormat="1" applyFont="1" applyFill="1" applyAlignment="1">
      <alignment horizontal="right"/>
    </xf>
    <xf numFmtId="192" fontId="9" fillId="0" borderId="2" xfId="16" applyNumberFormat="1" applyFont="1" applyFill="1" applyBorder="1" applyAlignment="1">
      <alignment horizontal="right"/>
    </xf>
    <xf numFmtId="43" fontId="9" fillId="0" borderId="4" xfId="1" applyFont="1" applyFill="1" applyBorder="1" applyAlignment="1">
      <alignment horizontal="right"/>
    </xf>
    <xf numFmtId="192" fontId="9" fillId="0" borderId="0" xfId="16" applyNumberFormat="1" applyFont="1" applyFill="1" applyAlignment="1"/>
    <xf numFmtId="40" fontId="9" fillId="0" borderId="0" xfId="0" quotePrefix="1" applyNumberFormat="1" applyFont="1" applyAlignment="1">
      <alignment horizontal="center"/>
    </xf>
    <xf numFmtId="40" fontId="9" fillId="0" borderId="0" xfId="0" applyNumberFormat="1" applyFont="1" applyAlignment="1">
      <alignment horizontal="center"/>
    </xf>
    <xf numFmtId="0" fontId="38" fillId="0" borderId="0" xfId="0" applyFont="1" applyFill="1" applyAlignment="1">
      <alignment horizontal="right"/>
    </xf>
    <xf numFmtId="0" fontId="17" fillId="0" borderId="0" xfId="0" applyFont="1" applyFill="1" applyAlignment="1"/>
    <xf numFmtId="191" fontId="32" fillId="0" borderId="5" xfId="15" applyNumberFormat="1" applyFont="1" applyFill="1" applyBorder="1" applyAlignment="1">
      <alignment horizontal="center"/>
    </xf>
    <xf numFmtId="192" fontId="9" fillId="0" borderId="0" xfId="16" applyNumberFormat="1" applyFont="1" applyFill="1" applyAlignment="1"/>
    <xf numFmtId="192" fontId="9" fillId="0" borderId="0" xfId="16" applyNumberFormat="1" applyFont="1" applyFill="1" applyAlignment="1"/>
    <xf numFmtId="190" fontId="25" fillId="0" borderId="0" xfId="16" applyNumberFormat="1" applyFont="1" applyAlignment="1">
      <alignment horizontal="left" indent="1"/>
    </xf>
    <xf numFmtId="40" fontId="35" fillId="0" borderId="0" xfId="0" applyNumberFormat="1" applyFont="1" applyFill="1" applyAlignment="1"/>
    <xf numFmtId="190" fontId="25" fillId="0" borderId="0" xfId="16" applyNumberFormat="1" applyFont="1" applyFill="1"/>
    <xf numFmtId="190" fontId="25" fillId="0" borderId="0" xfId="0" applyNumberFormat="1" applyFont="1" applyFill="1"/>
    <xf numFmtId="190" fontId="25" fillId="0" borderId="0" xfId="16" applyNumberFormat="1" applyFont="1" applyFill="1" applyAlignment="1">
      <alignment horizontal="left" indent="1"/>
    </xf>
    <xf numFmtId="40" fontId="25" fillId="0" borderId="0" xfId="16" applyNumberFormat="1" applyFont="1" applyFill="1" applyAlignment="1" applyProtection="1">
      <alignment horizontal="left" indent="2"/>
    </xf>
    <xf numFmtId="40" fontId="25" fillId="0" borderId="0" xfId="16" quotePrefix="1" applyNumberFormat="1" applyFont="1" applyFill="1" applyAlignment="1" applyProtection="1">
      <alignment horizontal="left" indent="2"/>
    </xf>
    <xf numFmtId="194" fontId="25" fillId="0" borderId="0" xfId="16" applyNumberFormat="1" applyFont="1" applyFill="1" applyBorder="1" applyAlignment="1"/>
    <xf numFmtId="0" fontId="9" fillId="0" borderId="2" xfId="0" applyFont="1" applyFill="1" applyBorder="1" applyAlignment="1"/>
    <xf numFmtId="40" fontId="9" fillId="0" borderId="0" xfId="0" quotePrefix="1" applyNumberFormat="1" applyFont="1" applyFill="1" applyAlignment="1">
      <alignment horizontal="center"/>
    </xf>
    <xf numFmtId="40" fontId="9" fillId="0" borderId="1" xfId="0" quotePrefix="1" applyNumberFormat="1" applyFont="1" applyFill="1" applyBorder="1" applyAlignment="1">
      <alignment horizontal="center"/>
    </xf>
    <xf numFmtId="40" fontId="9" fillId="0" borderId="0" xfId="16" applyNumberFormat="1" applyFont="1" applyFill="1" applyAlignment="1" applyProtection="1">
      <alignment horizontal="left" indent="2"/>
    </xf>
    <xf numFmtId="40" fontId="9" fillId="0" borderId="0" xfId="16" quotePrefix="1" applyNumberFormat="1" applyFont="1" applyFill="1" applyAlignment="1" applyProtection="1">
      <alignment horizontal="left" indent="2"/>
    </xf>
    <xf numFmtId="40" fontId="9" fillId="0" borderId="0" xfId="16" applyNumberFormat="1" applyFont="1" applyFill="1" applyAlignment="1" applyProtection="1">
      <alignment horizontal="center"/>
    </xf>
    <xf numFmtId="40" fontId="9" fillId="0" borderId="0" xfId="16" quotePrefix="1" applyNumberFormat="1" applyFont="1" applyFill="1" applyAlignment="1" applyProtection="1">
      <alignment horizontal="center"/>
    </xf>
    <xf numFmtId="39" fontId="9" fillId="0" borderId="0" xfId="16" quotePrefix="1" applyNumberFormat="1" applyFont="1" applyFill="1" applyAlignment="1" applyProtection="1">
      <alignment horizontal="center"/>
    </xf>
    <xf numFmtId="40" fontId="25" fillId="0" borderId="0" xfId="16" quotePrefix="1" applyNumberFormat="1" applyFont="1" applyAlignment="1" applyProtection="1">
      <alignment horizontal="center"/>
    </xf>
    <xf numFmtId="40" fontId="25" fillId="0" borderId="0" xfId="16" applyNumberFormat="1" applyFont="1" applyAlignment="1" applyProtection="1">
      <alignment horizontal="center"/>
    </xf>
    <xf numFmtId="40" fontId="25" fillId="0" borderId="0" xfId="0" applyNumberFormat="1" applyFont="1" applyAlignment="1">
      <alignment horizontal="center"/>
    </xf>
    <xf numFmtId="40" fontId="25" fillId="0" borderId="2" xfId="0" applyNumberFormat="1" applyFont="1" applyBorder="1" applyAlignment="1">
      <alignment horizontal="center"/>
    </xf>
    <xf numFmtId="191" fontId="26" fillId="0" borderId="2" xfId="16" applyNumberFormat="1" applyFont="1" applyBorder="1" applyAlignment="1" applyProtection="1">
      <alignment horizontal="center"/>
    </xf>
    <xf numFmtId="0" fontId="26" fillId="0" borderId="2" xfId="0" applyFont="1" applyBorder="1" applyAlignment="1">
      <alignment horizontal="center"/>
    </xf>
    <xf numFmtId="191" fontId="9" fillId="0" borderId="2" xfId="16" applyNumberFormat="1" applyFont="1" applyFill="1" applyBorder="1" applyAlignment="1" applyProtection="1">
      <alignment horizontal="center"/>
    </xf>
    <xf numFmtId="191" fontId="9" fillId="0" borderId="2" xfId="16" applyNumberFormat="1" applyFont="1" applyFill="1" applyBorder="1" applyAlignment="1">
      <alignment horizontal="center"/>
    </xf>
    <xf numFmtId="0" fontId="120" fillId="0" borderId="2" xfId="0" applyFont="1" applyBorder="1" applyAlignment="1">
      <alignment horizontal="center" vertical="center"/>
    </xf>
    <xf numFmtId="191" fontId="26" fillId="0" borderId="2" xfId="16" applyNumberFormat="1" applyFont="1" applyFill="1" applyBorder="1" applyAlignment="1" applyProtection="1">
      <alignment horizontal="center"/>
    </xf>
    <xf numFmtId="0" fontId="26" fillId="0" borderId="2" xfId="0" applyFont="1" applyFill="1" applyBorder="1" applyAlignment="1">
      <alignment horizontal="center"/>
    </xf>
    <xf numFmtId="191" fontId="14" fillId="0" borderId="2" xfId="16" applyNumberFormat="1" applyFont="1" applyBorder="1" applyAlignment="1" applyProtection="1">
      <alignment horizontal="center"/>
    </xf>
    <xf numFmtId="0" fontId="14" fillId="0" borderId="2" xfId="0" applyFont="1" applyBorder="1" applyAlignment="1">
      <alignment horizontal="center"/>
    </xf>
    <xf numFmtId="40" fontId="25" fillId="0" borderId="0" xfId="0" applyNumberFormat="1" applyFont="1" applyFill="1" applyAlignment="1">
      <alignment horizontal="center"/>
    </xf>
    <xf numFmtId="0" fontId="9" fillId="0" borderId="3" xfId="0" applyFont="1" applyBorder="1" applyAlignment="1">
      <alignment horizontal="center"/>
    </xf>
    <xf numFmtId="40" fontId="9" fillId="0" borderId="0" xfId="0" quotePrefix="1" applyNumberFormat="1" applyFont="1" applyAlignment="1">
      <alignment horizontal="center"/>
    </xf>
    <xf numFmtId="40" fontId="9" fillId="0" borderId="0" xfId="0" applyNumberFormat="1" applyFont="1" applyAlignment="1">
      <alignment horizontal="center"/>
    </xf>
    <xf numFmtId="192" fontId="9" fillId="0" borderId="0" xfId="16" applyNumberFormat="1" applyFont="1" applyAlignment="1">
      <alignment horizontal="right"/>
    </xf>
    <xf numFmtId="192" fontId="9" fillId="0" borderId="4" xfId="1" applyNumberFormat="1" applyFont="1" applyBorder="1" applyAlignment="1">
      <alignment horizontal="right"/>
    </xf>
    <xf numFmtId="192" fontId="9" fillId="0" borderId="0" xfId="16" applyNumberFormat="1" applyFont="1" applyBorder="1" applyAlignment="1">
      <alignment horizontal="right"/>
    </xf>
    <xf numFmtId="0" fontId="9" fillId="0" borderId="0" xfId="0" quotePrefix="1" applyNumberFormat="1" applyFont="1" applyAlignment="1">
      <alignment horizontal="center"/>
    </xf>
    <xf numFmtId="192" fontId="9" fillId="0" borderId="0" xfId="16" applyNumberFormat="1" applyFont="1" applyFill="1" applyAlignment="1"/>
    <xf numFmtId="40" fontId="14" fillId="0" borderId="0" xfId="5" applyNumberFormat="1" applyFont="1" applyFill="1" applyBorder="1" applyAlignment="1">
      <alignment horizontal="center"/>
    </xf>
    <xf numFmtId="40" fontId="25" fillId="0" borderId="0" xfId="0" quotePrefix="1" applyNumberFormat="1" applyFont="1" applyFill="1" applyAlignment="1">
      <alignment horizontal="center"/>
    </xf>
    <xf numFmtId="196" fontId="9" fillId="0" borderId="0" xfId="27" applyNumberFormat="1" applyFont="1" applyFill="1" applyBorder="1" applyAlignment="1">
      <alignment horizontal="center"/>
    </xf>
    <xf numFmtId="40" fontId="25" fillId="0" borderId="0" xfId="0" quotePrefix="1" applyNumberFormat="1" applyFont="1" applyAlignment="1">
      <alignment horizontal="center"/>
    </xf>
    <xf numFmtId="191" fontId="14" fillId="0" borderId="0" xfId="16" applyNumberFormat="1" applyFont="1" applyFill="1" applyAlignment="1">
      <alignment horizontal="center"/>
    </xf>
    <xf numFmtId="191" fontId="17" fillId="0" borderId="2" xfId="16" applyNumberFormat="1" applyFont="1" applyFill="1" applyBorder="1" applyAlignment="1">
      <alignment horizontal="center"/>
    </xf>
    <xf numFmtId="40" fontId="10" fillId="0" borderId="3" xfId="0" applyNumberFormat="1" applyFont="1" applyFill="1" applyBorder="1" applyAlignment="1">
      <alignment horizontal="center" vertical="center" wrapText="1"/>
    </xf>
    <xf numFmtId="40" fontId="10" fillId="0" borderId="3" xfId="0" applyNumberFormat="1" applyFont="1" applyFill="1" applyBorder="1" applyAlignment="1">
      <alignment horizontal="center"/>
    </xf>
    <xf numFmtId="40" fontId="10" fillId="0" borderId="2" xfId="0" applyNumberFormat="1" applyFont="1" applyFill="1" applyBorder="1" applyAlignment="1">
      <alignment horizontal="center" vertical="center" wrapText="1"/>
    </xf>
  </cellXfs>
  <cellStyles count="2190">
    <cellStyle name="20% - Accent1 10" xfId="502"/>
    <cellStyle name="20% - Accent1 11" xfId="503"/>
    <cellStyle name="20% - Accent1 12" xfId="504"/>
    <cellStyle name="20% - Accent1 13" xfId="505"/>
    <cellStyle name="20% - Accent1 14" xfId="506"/>
    <cellStyle name="20% - Accent1 15" xfId="507"/>
    <cellStyle name="20% - Accent1 16" xfId="508"/>
    <cellStyle name="20% - Accent1 17" xfId="509"/>
    <cellStyle name="20% - Accent1 18" xfId="510"/>
    <cellStyle name="20% - Accent1 19" xfId="511"/>
    <cellStyle name="20% - Accent1 2" xfId="86"/>
    <cellStyle name="20% - Accent1 20" xfId="512"/>
    <cellStyle name="20% - Accent1 21" xfId="513"/>
    <cellStyle name="20% - Accent1 22" xfId="514"/>
    <cellStyle name="20% - Accent1 23" xfId="515"/>
    <cellStyle name="20% - Accent1 24" xfId="516"/>
    <cellStyle name="20% - Accent1 25" xfId="517"/>
    <cellStyle name="20% - Accent1 26" xfId="518"/>
    <cellStyle name="20% - Accent1 27" xfId="519"/>
    <cellStyle name="20% - Accent1 28" xfId="520"/>
    <cellStyle name="20% - Accent1 29" xfId="521"/>
    <cellStyle name="20% - Accent1 3" xfId="87"/>
    <cellStyle name="20% - Accent1 30" xfId="522"/>
    <cellStyle name="20% - Accent1 31" xfId="523"/>
    <cellStyle name="20% - Accent1 32" xfId="524"/>
    <cellStyle name="20% - Accent1 33" xfId="525"/>
    <cellStyle name="20% - Accent1 34" xfId="526"/>
    <cellStyle name="20% - Accent1 35" xfId="527"/>
    <cellStyle name="20% - Accent1 36" xfId="528"/>
    <cellStyle name="20% - Accent1 37" xfId="529"/>
    <cellStyle name="20% - Accent1 38" xfId="530"/>
    <cellStyle name="20% - Accent1 39" xfId="531"/>
    <cellStyle name="20% - Accent1 4" xfId="532"/>
    <cellStyle name="20% - Accent1 40" xfId="85"/>
    <cellStyle name="20% - Accent1 5" xfId="533"/>
    <cellStyle name="20% - Accent1 6" xfId="534"/>
    <cellStyle name="20% - Accent1 7" xfId="535"/>
    <cellStyle name="20% - Accent1 8" xfId="536"/>
    <cellStyle name="20% - Accent1 9" xfId="537"/>
    <cellStyle name="20% - Accent2 10" xfId="538"/>
    <cellStyle name="20% - Accent2 11" xfId="539"/>
    <cellStyle name="20% - Accent2 12" xfId="540"/>
    <cellStyle name="20% - Accent2 13" xfId="541"/>
    <cellStyle name="20% - Accent2 14" xfId="542"/>
    <cellStyle name="20% - Accent2 15" xfId="543"/>
    <cellStyle name="20% - Accent2 16" xfId="544"/>
    <cellStyle name="20% - Accent2 17" xfId="545"/>
    <cellStyle name="20% - Accent2 18" xfId="546"/>
    <cellStyle name="20% - Accent2 19" xfId="547"/>
    <cellStyle name="20% - Accent2 2" xfId="89"/>
    <cellStyle name="20% - Accent2 20" xfId="548"/>
    <cellStyle name="20% - Accent2 21" xfId="549"/>
    <cellStyle name="20% - Accent2 22" xfId="550"/>
    <cellStyle name="20% - Accent2 23" xfId="551"/>
    <cellStyle name="20% - Accent2 24" xfId="552"/>
    <cellStyle name="20% - Accent2 25" xfId="553"/>
    <cellStyle name="20% - Accent2 26" xfId="554"/>
    <cellStyle name="20% - Accent2 27" xfId="555"/>
    <cellStyle name="20% - Accent2 28" xfId="556"/>
    <cellStyle name="20% - Accent2 29" xfId="557"/>
    <cellStyle name="20% - Accent2 3" xfId="90"/>
    <cellStyle name="20% - Accent2 30" xfId="558"/>
    <cellStyle name="20% - Accent2 31" xfId="559"/>
    <cellStyle name="20% - Accent2 32" xfId="560"/>
    <cellStyle name="20% - Accent2 33" xfId="561"/>
    <cellStyle name="20% - Accent2 34" xfId="562"/>
    <cellStyle name="20% - Accent2 35" xfId="563"/>
    <cellStyle name="20% - Accent2 36" xfId="564"/>
    <cellStyle name="20% - Accent2 37" xfId="565"/>
    <cellStyle name="20% - Accent2 38" xfId="566"/>
    <cellStyle name="20% - Accent2 39" xfId="567"/>
    <cellStyle name="20% - Accent2 4" xfId="568"/>
    <cellStyle name="20% - Accent2 40" xfId="88"/>
    <cellStyle name="20% - Accent2 5" xfId="569"/>
    <cellStyle name="20% - Accent2 6" xfId="570"/>
    <cellStyle name="20% - Accent2 7" xfId="571"/>
    <cellStyle name="20% - Accent2 8" xfId="572"/>
    <cellStyle name="20% - Accent2 9" xfId="573"/>
    <cellStyle name="20% - Accent3 10" xfId="574"/>
    <cellStyle name="20% - Accent3 11" xfId="575"/>
    <cellStyle name="20% - Accent3 12" xfId="576"/>
    <cellStyle name="20% - Accent3 13" xfId="577"/>
    <cellStyle name="20% - Accent3 14" xfId="578"/>
    <cellStyle name="20% - Accent3 15" xfId="579"/>
    <cellStyle name="20% - Accent3 16" xfId="580"/>
    <cellStyle name="20% - Accent3 17" xfId="581"/>
    <cellStyle name="20% - Accent3 18" xfId="582"/>
    <cellStyle name="20% - Accent3 19" xfId="583"/>
    <cellStyle name="20% - Accent3 2" xfId="92"/>
    <cellStyle name="20% - Accent3 20" xfId="584"/>
    <cellStyle name="20% - Accent3 21" xfId="585"/>
    <cellStyle name="20% - Accent3 22" xfId="586"/>
    <cellStyle name="20% - Accent3 23" xfId="587"/>
    <cellStyle name="20% - Accent3 24" xfId="588"/>
    <cellStyle name="20% - Accent3 25" xfId="589"/>
    <cellStyle name="20% - Accent3 26" xfId="590"/>
    <cellStyle name="20% - Accent3 27" xfId="591"/>
    <cellStyle name="20% - Accent3 28" xfId="592"/>
    <cellStyle name="20% - Accent3 29" xfId="593"/>
    <cellStyle name="20% - Accent3 3" xfId="93"/>
    <cellStyle name="20% - Accent3 30" xfId="594"/>
    <cellStyle name="20% - Accent3 31" xfId="595"/>
    <cellStyle name="20% - Accent3 32" xfId="596"/>
    <cellStyle name="20% - Accent3 33" xfId="597"/>
    <cellStyle name="20% - Accent3 34" xfId="598"/>
    <cellStyle name="20% - Accent3 35" xfId="599"/>
    <cellStyle name="20% - Accent3 36" xfId="600"/>
    <cellStyle name="20% - Accent3 37" xfId="601"/>
    <cellStyle name="20% - Accent3 38" xfId="602"/>
    <cellStyle name="20% - Accent3 39" xfId="603"/>
    <cellStyle name="20% - Accent3 4" xfId="604"/>
    <cellStyle name="20% - Accent3 40" xfId="91"/>
    <cellStyle name="20% - Accent3 5" xfId="605"/>
    <cellStyle name="20% - Accent3 6" xfId="606"/>
    <cellStyle name="20% - Accent3 7" xfId="607"/>
    <cellStyle name="20% - Accent3 8" xfId="608"/>
    <cellStyle name="20% - Accent3 9" xfId="609"/>
    <cellStyle name="20% - Accent4 10" xfId="610"/>
    <cellStyle name="20% - Accent4 11" xfId="611"/>
    <cellStyle name="20% - Accent4 12" xfId="612"/>
    <cellStyle name="20% - Accent4 13" xfId="613"/>
    <cellStyle name="20% - Accent4 14" xfId="614"/>
    <cellStyle name="20% - Accent4 15" xfId="615"/>
    <cellStyle name="20% - Accent4 16" xfId="616"/>
    <cellStyle name="20% - Accent4 17" xfId="617"/>
    <cellStyle name="20% - Accent4 18" xfId="618"/>
    <cellStyle name="20% - Accent4 19" xfId="619"/>
    <cellStyle name="20% - Accent4 2" xfId="95"/>
    <cellStyle name="20% - Accent4 20" xfId="620"/>
    <cellStyle name="20% - Accent4 21" xfId="621"/>
    <cellStyle name="20% - Accent4 22" xfId="622"/>
    <cellStyle name="20% - Accent4 23" xfId="623"/>
    <cellStyle name="20% - Accent4 24" xfId="624"/>
    <cellStyle name="20% - Accent4 25" xfId="625"/>
    <cellStyle name="20% - Accent4 26" xfId="626"/>
    <cellStyle name="20% - Accent4 27" xfId="627"/>
    <cellStyle name="20% - Accent4 28" xfId="628"/>
    <cellStyle name="20% - Accent4 29" xfId="629"/>
    <cellStyle name="20% - Accent4 3" xfId="96"/>
    <cellStyle name="20% - Accent4 30" xfId="630"/>
    <cellStyle name="20% - Accent4 31" xfId="631"/>
    <cellStyle name="20% - Accent4 32" xfId="632"/>
    <cellStyle name="20% - Accent4 33" xfId="633"/>
    <cellStyle name="20% - Accent4 34" xfId="634"/>
    <cellStyle name="20% - Accent4 35" xfId="635"/>
    <cellStyle name="20% - Accent4 36" xfId="636"/>
    <cellStyle name="20% - Accent4 37" xfId="637"/>
    <cellStyle name="20% - Accent4 38" xfId="638"/>
    <cellStyle name="20% - Accent4 39" xfId="639"/>
    <cellStyle name="20% - Accent4 4" xfId="640"/>
    <cellStyle name="20% - Accent4 40" xfId="94"/>
    <cellStyle name="20% - Accent4 5" xfId="641"/>
    <cellStyle name="20% - Accent4 6" xfId="642"/>
    <cellStyle name="20% - Accent4 7" xfId="643"/>
    <cellStyle name="20% - Accent4 8" xfId="644"/>
    <cellStyle name="20% - Accent4 9" xfId="645"/>
    <cellStyle name="20% - Accent5 10" xfId="646"/>
    <cellStyle name="20% - Accent5 11" xfId="647"/>
    <cellStyle name="20% - Accent5 12" xfId="648"/>
    <cellStyle name="20% - Accent5 13" xfId="649"/>
    <cellStyle name="20% - Accent5 14" xfId="650"/>
    <cellStyle name="20% - Accent5 15" xfId="651"/>
    <cellStyle name="20% - Accent5 16" xfId="652"/>
    <cellStyle name="20% - Accent5 17" xfId="653"/>
    <cellStyle name="20% - Accent5 18" xfId="654"/>
    <cellStyle name="20% - Accent5 19" xfId="655"/>
    <cellStyle name="20% - Accent5 2" xfId="98"/>
    <cellStyle name="20% - Accent5 20" xfId="656"/>
    <cellStyle name="20% - Accent5 21" xfId="657"/>
    <cellStyle name="20% - Accent5 22" xfId="658"/>
    <cellStyle name="20% - Accent5 23" xfId="659"/>
    <cellStyle name="20% - Accent5 24" xfId="660"/>
    <cellStyle name="20% - Accent5 25" xfId="661"/>
    <cellStyle name="20% - Accent5 26" xfId="662"/>
    <cellStyle name="20% - Accent5 27" xfId="663"/>
    <cellStyle name="20% - Accent5 28" xfId="664"/>
    <cellStyle name="20% - Accent5 29" xfId="665"/>
    <cellStyle name="20% - Accent5 3" xfId="99"/>
    <cellStyle name="20% - Accent5 30" xfId="666"/>
    <cellStyle name="20% - Accent5 31" xfId="667"/>
    <cellStyle name="20% - Accent5 32" xfId="668"/>
    <cellStyle name="20% - Accent5 33" xfId="669"/>
    <cellStyle name="20% - Accent5 34" xfId="670"/>
    <cellStyle name="20% - Accent5 35" xfId="671"/>
    <cellStyle name="20% - Accent5 36" xfId="672"/>
    <cellStyle name="20% - Accent5 37" xfId="673"/>
    <cellStyle name="20% - Accent5 38" xfId="674"/>
    <cellStyle name="20% - Accent5 39" xfId="675"/>
    <cellStyle name="20% - Accent5 4" xfId="676"/>
    <cellStyle name="20% - Accent5 40" xfId="97"/>
    <cellStyle name="20% - Accent5 5" xfId="677"/>
    <cellStyle name="20% - Accent5 6" xfId="678"/>
    <cellStyle name="20% - Accent5 7" xfId="679"/>
    <cellStyle name="20% - Accent5 8" xfId="680"/>
    <cellStyle name="20% - Accent5 9" xfId="681"/>
    <cellStyle name="20% - Accent6 10" xfId="682"/>
    <cellStyle name="20% - Accent6 11" xfId="683"/>
    <cellStyle name="20% - Accent6 12" xfId="684"/>
    <cellStyle name="20% - Accent6 13" xfId="685"/>
    <cellStyle name="20% - Accent6 14" xfId="686"/>
    <cellStyle name="20% - Accent6 15" xfId="687"/>
    <cellStyle name="20% - Accent6 16" xfId="688"/>
    <cellStyle name="20% - Accent6 17" xfId="689"/>
    <cellStyle name="20% - Accent6 18" xfId="690"/>
    <cellStyle name="20% - Accent6 19" xfId="691"/>
    <cellStyle name="20% - Accent6 2" xfId="101"/>
    <cellStyle name="20% - Accent6 20" xfId="692"/>
    <cellStyle name="20% - Accent6 21" xfId="693"/>
    <cellStyle name="20% - Accent6 22" xfId="694"/>
    <cellStyle name="20% - Accent6 23" xfId="695"/>
    <cellStyle name="20% - Accent6 24" xfId="696"/>
    <cellStyle name="20% - Accent6 25" xfId="697"/>
    <cellStyle name="20% - Accent6 26" xfId="698"/>
    <cellStyle name="20% - Accent6 27" xfId="699"/>
    <cellStyle name="20% - Accent6 28" xfId="700"/>
    <cellStyle name="20% - Accent6 29" xfId="701"/>
    <cellStyle name="20% - Accent6 3" xfId="102"/>
    <cellStyle name="20% - Accent6 30" xfId="702"/>
    <cellStyle name="20% - Accent6 31" xfId="703"/>
    <cellStyle name="20% - Accent6 32" xfId="704"/>
    <cellStyle name="20% - Accent6 33" xfId="705"/>
    <cellStyle name="20% - Accent6 34" xfId="706"/>
    <cellStyle name="20% - Accent6 35" xfId="707"/>
    <cellStyle name="20% - Accent6 36" xfId="708"/>
    <cellStyle name="20% - Accent6 37" xfId="709"/>
    <cellStyle name="20% - Accent6 38" xfId="710"/>
    <cellStyle name="20% - Accent6 39" xfId="711"/>
    <cellStyle name="20% - Accent6 4" xfId="712"/>
    <cellStyle name="20% - Accent6 40" xfId="100"/>
    <cellStyle name="20% - Accent6 5" xfId="713"/>
    <cellStyle name="20% - Accent6 6" xfId="714"/>
    <cellStyle name="20% - Accent6 7" xfId="715"/>
    <cellStyle name="20% - Accent6 8" xfId="716"/>
    <cellStyle name="20% - Accent6 9" xfId="717"/>
    <cellStyle name="20% - ส่วนที่ถูกเน้น1" xfId="2003"/>
    <cellStyle name="20% - ส่วนที่ถูกเน้น2" xfId="2004"/>
    <cellStyle name="20% - ส่วนที่ถูกเน้น3" xfId="2005"/>
    <cellStyle name="20% - ส่วนที่ถูกเน้น4" xfId="2006"/>
    <cellStyle name="20% - ส่วนที่ถูกเน้น5" xfId="2007"/>
    <cellStyle name="20% - ส่วนที่ถูกเน้น6" xfId="2008"/>
    <cellStyle name="40% - Accent1 10" xfId="718"/>
    <cellStyle name="40% - Accent1 11" xfId="719"/>
    <cellStyle name="40% - Accent1 12" xfId="720"/>
    <cellStyle name="40% - Accent1 13" xfId="721"/>
    <cellStyle name="40% - Accent1 14" xfId="722"/>
    <cellStyle name="40% - Accent1 15" xfId="723"/>
    <cellStyle name="40% - Accent1 16" xfId="724"/>
    <cellStyle name="40% - Accent1 17" xfId="725"/>
    <cellStyle name="40% - Accent1 18" xfId="726"/>
    <cellStyle name="40% - Accent1 19" xfId="727"/>
    <cellStyle name="40% - Accent1 2" xfId="104"/>
    <cellStyle name="40% - Accent1 20" xfId="728"/>
    <cellStyle name="40% - Accent1 21" xfId="729"/>
    <cellStyle name="40% - Accent1 22" xfId="730"/>
    <cellStyle name="40% - Accent1 23" xfId="731"/>
    <cellStyle name="40% - Accent1 24" xfId="732"/>
    <cellStyle name="40% - Accent1 25" xfId="733"/>
    <cellStyle name="40% - Accent1 26" xfId="734"/>
    <cellStyle name="40% - Accent1 27" xfId="735"/>
    <cellStyle name="40% - Accent1 28" xfId="736"/>
    <cellStyle name="40% - Accent1 29" xfId="737"/>
    <cellStyle name="40% - Accent1 3" xfId="105"/>
    <cellStyle name="40% - Accent1 30" xfId="738"/>
    <cellStyle name="40% - Accent1 31" xfId="739"/>
    <cellStyle name="40% - Accent1 32" xfId="740"/>
    <cellStyle name="40% - Accent1 33" xfId="741"/>
    <cellStyle name="40% - Accent1 34" xfId="742"/>
    <cellStyle name="40% - Accent1 35" xfId="743"/>
    <cellStyle name="40% - Accent1 36" xfId="744"/>
    <cellStyle name="40% - Accent1 37" xfId="745"/>
    <cellStyle name="40% - Accent1 38" xfId="746"/>
    <cellStyle name="40% - Accent1 39" xfId="747"/>
    <cellStyle name="40% - Accent1 4" xfId="748"/>
    <cellStyle name="40% - Accent1 40" xfId="103"/>
    <cellStyle name="40% - Accent1 5" xfId="749"/>
    <cellStyle name="40% - Accent1 6" xfId="750"/>
    <cellStyle name="40% - Accent1 7" xfId="751"/>
    <cellStyle name="40% - Accent1 8" xfId="752"/>
    <cellStyle name="40% - Accent1 9" xfId="753"/>
    <cellStyle name="40% - Accent2 10" xfId="754"/>
    <cellStyle name="40% - Accent2 11" xfId="755"/>
    <cellStyle name="40% - Accent2 12" xfId="756"/>
    <cellStyle name="40% - Accent2 13" xfId="757"/>
    <cellStyle name="40% - Accent2 14" xfId="758"/>
    <cellStyle name="40% - Accent2 15" xfId="759"/>
    <cellStyle name="40% - Accent2 16" xfId="760"/>
    <cellStyle name="40% - Accent2 17" xfId="761"/>
    <cellStyle name="40% - Accent2 18" xfId="762"/>
    <cellStyle name="40% - Accent2 19" xfId="763"/>
    <cellStyle name="40% - Accent2 2" xfId="107"/>
    <cellStyle name="40% - Accent2 20" xfId="764"/>
    <cellStyle name="40% - Accent2 21" xfId="765"/>
    <cellStyle name="40% - Accent2 22" xfId="766"/>
    <cellStyle name="40% - Accent2 23" xfId="767"/>
    <cellStyle name="40% - Accent2 24" xfId="768"/>
    <cellStyle name="40% - Accent2 25" xfId="769"/>
    <cellStyle name="40% - Accent2 26" xfId="770"/>
    <cellStyle name="40% - Accent2 27" xfId="771"/>
    <cellStyle name="40% - Accent2 28" xfId="772"/>
    <cellStyle name="40% - Accent2 29" xfId="773"/>
    <cellStyle name="40% - Accent2 3" xfId="108"/>
    <cellStyle name="40% - Accent2 30" xfId="774"/>
    <cellStyle name="40% - Accent2 31" xfId="775"/>
    <cellStyle name="40% - Accent2 32" xfId="776"/>
    <cellStyle name="40% - Accent2 33" xfId="777"/>
    <cellStyle name="40% - Accent2 34" xfId="778"/>
    <cellStyle name="40% - Accent2 35" xfId="779"/>
    <cellStyle name="40% - Accent2 36" xfId="780"/>
    <cellStyle name="40% - Accent2 37" xfId="781"/>
    <cellStyle name="40% - Accent2 38" xfId="782"/>
    <cellStyle name="40% - Accent2 39" xfId="783"/>
    <cellStyle name="40% - Accent2 4" xfId="784"/>
    <cellStyle name="40% - Accent2 40" xfId="106"/>
    <cellStyle name="40% - Accent2 5" xfId="785"/>
    <cellStyle name="40% - Accent2 6" xfId="786"/>
    <cellStyle name="40% - Accent2 7" xfId="787"/>
    <cellStyle name="40% - Accent2 8" xfId="788"/>
    <cellStyle name="40% - Accent2 9" xfId="789"/>
    <cellStyle name="40% - Accent3 10" xfId="790"/>
    <cellStyle name="40% - Accent3 11" xfId="791"/>
    <cellStyle name="40% - Accent3 12" xfId="792"/>
    <cellStyle name="40% - Accent3 13" xfId="793"/>
    <cellStyle name="40% - Accent3 14" xfId="794"/>
    <cellStyle name="40% - Accent3 15" xfId="795"/>
    <cellStyle name="40% - Accent3 16" xfId="796"/>
    <cellStyle name="40% - Accent3 17" xfId="797"/>
    <cellStyle name="40% - Accent3 18" xfId="798"/>
    <cellStyle name="40% - Accent3 19" xfId="799"/>
    <cellStyle name="40% - Accent3 2" xfId="110"/>
    <cellStyle name="40% - Accent3 20" xfId="800"/>
    <cellStyle name="40% - Accent3 21" xfId="801"/>
    <cellStyle name="40% - Accent3 22" xfId="802"/>
    <cellStyle name="40% - Accent3 23" xfId="803"/>
    <cellStyle name="40% - Accent3 24" xfId="804"/>
    <cellStyle name="40% - Accent3 25" xfId="805"/>
    <cellStyle name="40% - Accent3 26" xfId="806"/>
    <cellStyle name="40% - Accent3 27" xfId="807"/>
    <cellStyle name="40% - Accent3 28" xfId="808"/>
    <cellStyle name="40% - Accent3 29" xfId="809"/>
    <cellStyle name="40% - Accent3 3" xfId="111"/>
    <cellStyle name="40% - Accent3 30" xfId="810"/>
    <cellStyle name="40% - Accent3 31" xfId="811"/>
    <cellStyle name="40% - Accent3 32" xfId="812"/>
    <cellStyle name="40% - Accent3 33" xfId="813"/>
    <cellStyle name="40% - Accent3 34" xfId="814"/>
    <cellStyle name="40% - Accent3 35" xfId="815"/>
    <cellStyle name="40% - Accent3 36" xfId="816"/>
    <cellStyle name="40% - Accent3 37" xfId="817"/>
    <cellStyle name="40% - Accent3 38" xfId="818"/>
    <cellStyle name="40% - Accent3 39" xfId="819"/>
    <cellStyle name="40% - Accent3 4" xfId="820"/>
    <cellStyle name="40% - Accent3 40" xfId="109"/>
    <cellStyle name="40% - Accent3 5" xfId="821"/>
    <cellStyle name="40% - Accent3 6" xfId="822"/>
    <cellStyle name="40% - Accent3 7" xfId="823"/>
    <cellStyle name="40% - Accent3 8" xfId="824"/>
    <cellStyle name="40% - Accent3 9" xfId="825"/>
    <cellStyle name="40% - Accent4 10" xfId="826"/>
    <cellStyle name="40% - Accent4 11" xfId="827"/>
    <cellStyle name="40% - Accent4 12" xfId="828"/>
    <cellStyle name="40% - Accent4 13" xfId="829"/>
    <cellStyle name="40% - Accent4 14" xfId="830"/>
    <cellStyle name="40% - Accent4 15" xfId="831"/>
    <cellStyle name="40% - Accent4 16" xfId="832"/>
    <cellStyle name="40% - Accent4 17" xfId="833"/>
    <cellStyle name="40% - Accent4 18" xfId="834"/>
    <cellStyle name="40% - Accent4 19" xfId="835"/>
    <cellStyle name="40% - Accent4 2" xfId="113"/>
    <cellStyle name="40% - Accent4 20" xfId="836"/>
    <cellStyle name="40% - Accent4 21" xfId="837"/>
    <cellStyle name="40% - Accent4 22" xfId="838"/>
    <cellStyle name="40% - Accent4 23" xfId="839"/>
    <cellStyle name="40% - Accent4 24" xfId="840"/>
    <cellStyle name="40% - Accent4 25" xfId="841"/>
    <cellStyle name="40% - Accent4 26" xfId="842"/>
    <cellStyle name="40% - Accent4 27" xfId="843"/>
    <cellStyle name="40% - Accent4 28" xfId="844"/>
    <cellStyle name="40% - Accent4 29" xfId="845"/>
    <cellStyle name="40% - Accent4 3" xfId="114"/>
    <cellStyle name="40% - Accent4 30" xfId="846"/>
    <cellStyle name="40% - Accent4 31" xfId="847"/>
    <cellStyle name="40% - Accent4 32" xfId="848"/>
    <cellStyle name="40% - Accent4 33" xfId="849"/>
    <cellStyle name="40% - Accent4 34" xfId="850"/>
    <cellStyle name="40% - Accent4 35" xfId="851"/>
    <cellStyle name="40% - Accent4 36" xfId="852"/>
    <cellStyle name="40% - Accent4 37" xfId="853"/>
    <cellStyle name="40% - Accent4 38" xfId="854"/>
    <cellStyle name="40% - Accent4 39" xfId="855"/>
    <cellStyle name="40% - Accent4 4" xfId="856"/>
    <cellStyle name="40% - Accent4 40" xfId="112"/>
    <cellStyle name="40% - Accent4 5" xfId="857"/>
    <cellStyle name="40% - Accent4 6" xfId="858"/>
    <cellStyle name="40% - Accent4 7" xfId="859"/>
    <cellStyle name="40% - Accent4 8" xfId="860"/>
    <cellStyle name="40% - Accent4 9" xfId="861"/>
    <cellStyle name="40% - Accent5 10" xfId="862"/>
    <cellStyle name="40% - Accent5 11" xfId="863"/>
    <cellStyle name="40% - Accent5 12" xfId="864"/>
    <cellStyle name="40% - Accent5 13" xfId="865"/>
    <cellStyle name="40% - Accent5 14" xfId="866"/>
    <cellStyle name="40% - Accent5 15" xfId="867"/>
    <cellStyle name="40% - Accent5 16" xfId="868"/>
    <cellStyle name="40% - Accent5 17" xfId="869"/>
    <cellStyle name="40% - Accent5 18" xfId="870"/>
    <cellStyle name="40% - Accent5 19" xfId="871"/>
    <cellStyle name="40% - Accent5 2" xfId="116"/>
    <cellStyle name="40% - Accent5 20" xfId="872"/>
    <cellStyle name="40% - Accent5 21" xfId="873"/>
    <cellStyle name="40% - Accent5 22" xfId="874"/>
    <cellStyle name="40% - Accent5 23" xfId="875"/>
    <cellStyle name="40% - Accent5 24" xfId="876"/>
    <cellStyle name="40% - Accent5 25" xfId="877"/>
    <cellStyle name="40% - Accent5 26" xfId="878"/>
    <cellStyle name="40% - Accent5 27" xfId="879"/>
    <cellStyle name="40% - Accent5 28" xfId="880"/>
    <cellStyle name="40% - Accent5 29" xfId="881"/>
    <cellStyle name="40% - Accent5 3" xfId="117"/>
    <cellStyle name="40% - Accent5 30" xfId="882"/>
    <cellStyle name="40% - Accent5 31" xfId="883"/>
    <cellStyle name="40% - Accent5 32" xfId="884"/>
    <cellStyle name="40% - Accent5 33" xfId="885"/>
    <cellStyle name="40% - Accent5 34" xfId="886"/>
    <cellStyle name="40% - Accent5 35" xfId="887"/>
    <cellStyle name="40% - Accent5 36" xfId="888"/>
    <cellStyle name="40% - Accent5 37" xfId="889"/>
    <cellStyle name="40% - Accent5 38" xfId="890"/>
    <cellStyle name="40% - Accent5 39" xfId="891"/>
    <cellStyle name="40% - Accent5 4" xfId="892"/>
    <cellStyle name="40% - Accent5 40" xfId="115"/>
    <cellStyle name="40% - Accent5 5" xfId="893"/>
    <cellStyle name="40% - Accent5 6" xfId="894"/>
    <cellStyle name="40% - Accent5 7" xfId="895"/>
    <cellStyle name="40% - Accent5 8" xfId="896"/>
    <cellStyle name="40% - Accent5 9" xfId="897"/>
    <cellStyle name="40% - Accent6 10" xfId="898"/>
    <cellStyle name="40% - Accent6 11" xfId="899"/>
    <cellStyle name="40% - Accent6 12" xfId="900"/>
    <cellStyle name="40% - Accent6 13" xfId="901"/>
    <cellStyle name="40% - Accent6 14" xfId="902"/>
    <cellStyle name="40% - Accent6 15" xfId="903"/>
    <cellStyle name="40% - Accent6 16" xfId="904"/>
    <cellStyle name="40% - Accent6 17" xfId="905"/>
    <cellStyle name="40% - Accent6 18" xfId="906"/>
    <cellStyle name="40% - Accent6 19" xfId="907"/>
    <cellStyle name="40% - Accent6 2" xfId="119"/>
    <cellStyle name="40% - Accent6 20" xfId="908"/>
    <cellStyle name="40% - Accent6 21" xfId="909"/>
    <cellStyle name="40% - Accent6 22" xfId="910"/>
    <cellStyle name="40% - Accent6 23" xfId="911"/>
    <cellStyle name="40% - Accent6 24" xfId="912"/>
    <cellStyle name="40% - Accent6 25" xfId="913"/>
    <cellStyle name="40% - Accent6 26" xfId="914"/>
    <cellStyle name="40% - Accent6 27" xfId="915"/>
    <cellStyle name="40% - Accent6 28" xfId="916"/>
    <cellStyle name="40% - Accent6 29" xfId="917"/>
    <cellStyle name="40% - Accent6 3" xfId="120"/>
    <cellStyle name="40% - Accent6 30" xfId="918"/>
    <cellStyle name="40% - Accent6 31" xfId="919"/>
    <cellStyle name="40% - Accent6 32" xfId="920"/>
    <cellStyle name="40% - Accent6 33" xfId="921"/>
    <cellStyle name="40% - Accent6 34" xfId="922"/>
    <cellStyle name="40% - Accent6 35" xfId="923"/>
    <cellStyle name="40% - Accent6 36" xfId="924"/>
    <cellStyle name="40% - Accent6 37" xfId="925"/>
    <cellStyle name="40% - Accent6 38" xfId="926"/>
    <cellStyle name="40% - Accent6 39" xfId="927"/>
    <cellStyle name="40% - Accent6 4" xfId="928"/>
    <cellStyle name="40% - Accent6 40" xfId="118"/>
    <cellStyle name="40% - Accent6 5" xfId="929"/>
    <cellStyle name="40% - Accent6 6" xfId="930"/>
    <cellStyle name="40% - Accent6 7" xfId="931"/>
    <cellStyle name="40% - Accent6 8" xfId="932"/>
    <cellStyle name="40% - Accent6 9" xfId="933"/>
    <cellStyle name="40% - ส่วนที่ถูกเน้น1" xfId="2009"/>
    <cellStyle name="40% - ส่วนที่ถูกเน้น2" xfId="2010"/>
    <cellStyle name="40% - ส่วนที่ถูกเน้น3" xfId="2011"/>
    <cellStyle name="40% - ส่วนที่ถูกเน้น4" xfId="2012"/>
    <cellStyle name="40% - ส่วนที่ถูกเน้น5" xfId="2013"/>
    <cellStyle name="40% - ส่วนที่ถูกเน้น6" xfId="2014"/>
    <cellStyle name="60% - Accent1 10" xfId="934"/>
    <cellStyle name="60% - Accent1 11" xfId="935"/>
    <cellStyle name="60% - Accent1 12" xfId="936"/>
    <cellStyle name="60% - Accent1 13" xfId="937"/>
    <cellStyle name="60% - Accent1 14" xfId="938"/>
    <cellStyle name="60% - Accent1 15" xfId="939"/>
    <cellStyle name="60% - Accent1 16" xfId="940"/>
    <cellStyle name="60% - Accent1 17" xfId="941"/>
    <cellStyle name="60% - Accent1 18" xfId="942"/>
    <cellStyle name="60% - Accent1 19" xfId="943"/>
    <cellStyle name="60% - Accent1 2" xfId="122"/>
    <cellStyle name="60% - Accent1 20" xfId="944"/>
    <cellStyle name="60% - Accent1 21" xfId="945"/>
    <cellStyle name="60% - Accent1 22" xfId="946"/>
    <cellStyle name="60% - Accent1 23" xfId="947"/>
    <cellStyle name="60% - Accent1 24" xfId="948"/>
    <cellStyle name="60% - Accent1 25" xfId="949"/>
    <cellStyle name="60% - Accent1 26" xfId="950"/>
    <cellStyle name="60% - Accent1 27" xfId="951"/>
    <cellStyle name="60% - Accent1 28" xfId="952"/>
    <cellStyle name="60% - Accent1 29" xfId="953"/>
    <cellStyle name="60% - Accent1 3" xfId="123"/>
    <cellStyle name="60% - Accent1 30" xfId="954"/>
    <cellStyle name="60% - Accent1 31" xfId="955"/>
    <cellStyle name="60% - Accent1 32" xfId="956"/>
    <cellStyle name="60% - Accent1 33" xfId="957"/>
    <cellStyle name="60% - Accent1 34" xfId="958"/>
    <cellStyle name="60% - Accent1 35" xfId="959"/>
    <cellStyle name="60% - Accent1 36" xfId="960"/>
    <cellStyle name="60% - Accent1 37" xfId="961"/>
    <cellStyle name="60% - Accent1 38" xfId="962"/>
    <cellStyle name="60% - Accent1 39" xfId="963"/>
    <cellStyle name="60% - Accent1 4" xfId="964"/>
    <cellStyle name="60% - Accent1 40" xfId="121"/>
    <cellStyle name="60% - Accent1 5" xfId="965"/>
    <cellStyle name="60% - Accent1 6" xfId="966"/>
    <cellStyle name="60% - Accent1 7" xfId="967"/>
    <cellStyle name="60% - Accent1 8" xfId="968"/>
    <cellStyle name="60% - Accent1 9" xfId="969"/>
    <cellStyle name="60% - Accent2 10" xfId="970"/>
    <cellStyle name="60% - Accent2 11" xfId="971"/>
    <cellStyle name="60% - Accent2 12" xfId="972"/>
    <cellStyle name="60% - Accent2 13" xfId="973"/>
    <cellStyle name="60% - Accent2 14" xfId="974"/>
    <cellStyle name="60% - Accent2 15" xfId="975"/>
    <cellStyle name="60% - Accent2 16" xfId="976"/>
    <cellStyle name="60% - Accent2 17" xfId="977"/>
    <cellStyle name="60% - Accent2 18" xfId="978"/>
    <cellStyle name="60% - Accent2 19" xfId="979"/>
    <cellStyle name="60% - Accent2 2" xfId="125"/>
    <cellStyle name="60% - Accent2 20" xfId="980"/>
    <cellStyle name="60% - Accent2 21" xfId="981"/>
    <cellStyle name="60% - Accent2 22" xfId="982"/>
    <cellStyle name="60% - Accent2 23" xfId="983"/>
    <cellStyle name="60% - Accent2 24" xfId="984"/>
    <cellStyle name="60% - Accent2 25" xfId="985"/>
    <cellStyle name="60% - Accent2 26" xfId="986"/>
    <cellStyle name="60% - Accent2 27" xfId="987"/>
    <cellStyle name="60% - Accent2 28" xfId="988"/>
    <cellStyle name="60% - Accent2 29" xfId="989"/>
    <cellStyle name="60% - Accent2 3" xfId="126"/>
    <cellStyle name="60% - Accent2 30" xfId="990"/>
    <cellStyle name="60% - Accent2 31" xfId="991"/>
    <cellStyle name="60% - Accent2 32" xfId="992"/>
    <cellStyle name="60% - Accent2 33" xfId="993"/>
    <cellStyle name="60% - Accent2 34" xfId="994"/>
    <cellStyle name="60% - Accent2 35" xfId="995"/>
    <cellStyle name="60% - Accent2 36" xfId="996"/>
    <cellStyle name="60% - Accent2 37" xfId="997"/>
    <cellStyle name="60% - Accent2 38" xfId="998"/>
    <cellStyle name="60% - Accent2 39" xfId="999"/>
    <cellStyle name="60% - Accent2 4" xfId="1000"/>
    <cellStyle name="60% - Accent2 40" xfId="124"/>
    <cellStyle name="60% - Accent2 5" xfId="1001"/>
    <cellStyle name="60% - Accent2 6" xfId="1002"/>
    <cellStyle name="60% - Accent2 7" xfId="1003"/>
    <cellStyle name="60% - Accent2 8" xfId="1004"/>
    <cellStyle name="60% - Accent2 9" xfId="1005"/>
    <cellStyle name="60% - Accent3 10" xfId="1006"/>
    <cellStyle name="60% - Accent3 11" xfId="1007"/>
    <cellStyle name="60% - Accent3 12" xfId="1008"/>
    <cellStyle name="60% - Accent3 13" xfId="1009"/>
    <cellStyle name="60% - Accent3 14" xfId="1010"/>
    <cellStyle name="60% - Accent3 15" xfId="1011"/>
    <cellStyle name="60% - Accent3 16" xfId="1012"/>
    <cellStyle name="60% - Accent3 17" xfId="1013"/>
    <cellStyle name="60% - Accent3 18" xfId="1014"/>
    <cellStyle name="60% - Accent3 19" xfId="1015"/>
    <cellStyle name="60% - Accent3 2" xfId="128"/>
    <cellStyle name="60% - Accent3 20" xfId="1016"/>
    <cellStyle name="60% - Accent3 21" xfId="1017"/>
    <cellStyle name="60% - Accent3 22" xfId="1018"/>
    <cellStyle name="60% - Accent3 23" xfId="1019"/>
    <cellStyle name="60% - Accent3 24" xfId="1020"/>
    <cellStyle name="60% - Accent3 25" xfId="1021"/>
    <cellStyle name="60% - Accent3 26" xfId="1022"/>
    <cellStyle name="60% - Accent3 27" xfId="1023"/>
    <cellStyle name="60% - Accent3 28" xfId="1024"/>
    <cellStyle name="60% - Accent3 29" xfId="1025"/>
    <cellStyle name="60% - Accent3 3" xfId="129"/>
    <cellStyle name="60% - Accent3 30" xfId="1026"/>
    <cellStyle name="60% - Accent3 31" xfId="1027"/>
    <cellStyle name="60% - Accent3 32" xfId="1028"/>
    <cellStyle name="60% - Accent3 33" xfId="1029"/>
    <cellStyle name="60% - Accent3 34" xfId="1030"/>
    <cellStyle name="60% - Accent3 35" xfId="1031"/>
    <cellStyle name="60% - Accent3 36" xfId="1032"/>
    <cellStyle name="60% - Accent3 37" xfId="1033"/>
    <cellStyle name="60% - Accent3 38" xfId="1034"/>
    <cellStyle name="60% - Accent3 39" xfId="1035"/>
    <cellStyle name="60% - Accent3 4" xfId="1036"/>
    <cellStyle name="60% - Accent3 40" xfId="127"/>
    <cellStyle name="60% - Accent3 5" xfId="1037"/>
    <cellStyle name="60% - Accent3 6" xfId="1038"/>
    <cellStyle name="60% - Accent3 7" xfId="1039"/>
    <cellStyle name="60% - Accent3 8" xfId="1040"/>
    <cellStyle name="60% - Accent3 9" xfId="1041"/>
    <cellStyle name="60% - Accent4 10" xfId="1042"/>
    <cellStyle name="60% - Accent4 11" xfId="1043"/>
    <cellStyle name="60% - Accent4 12" xfId="1044"/>
    <cellStyle name="60% - Accent4 13" xfId="1045"/>
    <cellStyle name="60% - Accent4 14" xfId="1046"/>
    <cellStyle name="60% - Accent4 15" xfId="1047"/>
    <cellStyle name="60% - Accent4 16" xfId="1048"/>
    <cellStyle name="60% - Accent4 17" xfId="1049"/>
    <cellStyle name="60% - Accent4 18" xfId="1050"/>
    <cellStyle name="60% - Accent4 19" xfId="1051"/>
    <cellStyle name="60% - Accent4 2" xfId="131"/>
    <cellStyle name="60% - Accent4 20" xfId="1052"/>
    <cellStyle name="60% - Accent4 21" xfId="1053"/>
    <cellStyle name="60% - Accent4 22" xfId="1054"/>
    <cellStyle name="60% - Accent4 23" xfId="1055"/>
    <cellStyle name="60% - Accent4 24" xfId="1056"/>
    <cellStyle name="60% - Accent4 25" xfId="1057"/>
    <cellStyle name="60% - Accent4 26" xfId="1058"/>
    <cellStyle name="60% - Accent4 27" xfId="1059"/>
    <cellStyle name="60% - Accent4 28" xfId="1060"/>
    <cellStyle name="60% - Accent4 29" xfId="1061"/>
    <cellStyle name="60% - Accent4 3" xfId="132"/>
    <cellStyle name="60% - Accent4 30" xfId="1062"/>
    <cellStyle name="60% - Accent4 31" xfId="1063"/>
    <cellStyle name="60% - Accent4 32" xfId="1064"/>
    <cellStyle name="60% - Accent4 33" xfId="1065"/>
    <cellStyle name="60% - Accent4 34" xfId="1066"/>
    <cellStyle name="60% - Accent4 35" xfId="1067"/>
    <cellStyle name="60% - Accent4 36" xfId="1068"/>
    <cellStyle name="60% - Accent4 37" xfId="1069"/>
    <cellStyle name="60% - Accent4 38" xfId="1070"/>
    <cellStyle name="60% - Accent4 39" xfId="1071"/>
    <cellStyle name="60% - Accent4 4" xfId="1072"/>
    <cellStyle name="60% - Accent4 40" xfId="130"/>
    <cellStyle name="60% - Accent4 5" xfId="1073"/>
    <cellStyle name="60% - Accent4 6" xfId="1074"/>
    <cellStyle name="60% - Accent4 7" xfId="1075"/>
    <cellStyle name="60% - Accent4 8" xfId="1076"/>
    <cellStyle name="60% - Accent4 9" xfId="1077"/>
    <cellStyle name="60% - Accent5 10" xfId="1078"/>
    <cellStyle name="60% - Accent5 11" xfId="1079"/>
    <cellStyle name="60% - Accent5 12" xfId="1080"/>
    <cellStyle name="60% - Accent5 13" xfId="1081"/>
    <cellStyle name="60% - Accent5 14" xfId="1082"/>
    <cellStyle name="60% - Accent5 15" xfId="1083"/>
    <cellStyle name="60% - Accent5 16" xfId="1084"/>
    <cellStyle name="60% - Accent5 17" xfId="1085"/>
    <cellStyle name="60% - Accent5 18" xfId="1086"/>
    <cellStyle name="60% - Accent5 19" xfId="1087"/>
    <cellStyle name="60% - Accent5 2" xfId="134"/>
    <cellStyle name="60% - Accent5 20" xfId="1088"/>
    <cellStyle name="60% - Accent5 21" xfId="1089"/>
    <cellStyle name="60% - Accent5 22" xfId="1090"/>
    <cellStyle name="60% - Accent5 23" xfId="1091"/>
    <cellStyle name="60% - Accent5 24" xfId="1092"/>
    <cellStyle name="60% - Accent5 25" xfId="1093"/>
    <cellStyle name="60% - Accent5 26" xfId="1094"/>
    <cellStyle name="60% - Accent5 27" xfId="1095"/>
    <cellStyle name="60% - Accent5 28" xfId="1096"/>
    <cellStyle name="60% - Accent5 29" xfId="1097"/>
    <cellStyle name="60% - Accent5 3" xfId="135"/>
    <cellStyle name="60% - Accent5 30" xfId="1098"/>
    <cellStyle name="60% - Accent5 31" xfId="1099"/>
    <cellStyle name="60% - Accent5 32" xfId="1100"/>
    <cellStyle name="60% - Accent5 33" xfId="1101"/>
    <cellStyle name="60% - Accent5 34" xfId="1102"/>
    <cellStyle name="60% - Accent5 35" xfId="1103"/>
    <cellStyle name="60% - Accent5 36" xfId="1104"/>
    <cellStyle name="60% - Accent5 37" xfId="1105"/>
    <cellStyle name="60% - Accent5 38" xfId="1106"/>
    <cellStyle name="60% - Accent5 39" xfId="1107"/>
    <cellStyle name="60% - Accent5 4" xfId="1108"/>
    <cellStyle name="60% - Accent5 40" xfId="133"/>
    <cellStyle name="60% - Accent5 5" xfId="1109"/>
    <cellStyle name="60% - Accent5 6" xfId="1110"/>
    <cellStyle name="60% - Accent5 7" xfId="1111"/>
    <cellStyle name="60% - Accent5 8" xfId="1112"/>
    <cellStyle name="60% - Accent5 9" xfId="1113"/>
    <cellStyle name="60% - Accent6 10" xfId="1114"/>
    <cellStyle name="60% - Accent6 11" xfId="1115"/>
    <cellStyle name="60% - Accent6 12" xfId="1116"/>
    <cellStyle name="60% - Accent6 13" xfId="1117"/>
    <cellStyle name="60% - Accent6 14" xfId="1118"/>
    <cellStyle name="60% - Accent6 15" xfId="1119"/>
    <cellStyle name="60% - Accent6 16" xfId="1120"/>
    <cellStyle name="60% - Accent6 17" xfId="1121"/>
    <cellStyle name="60% - Accent6 18" xfId="1122"/>
    <cellStyle name="60% - Accent6 19" xfId="1123"/>
    <cellStyle name="60% - Accent6 2" xfId="137"/>
    <cellStyle name="60% - Accent6 20" xfId="1124"/>
    <cellStyle name="60% - Accent6 21" xfId="1125"/>
    <cellStyle name="60% - Accent6 22" xfId="1126"/>
    <cellStyle name="60% - Accent6 23" xfId="1127"/>
    <cellStyle name="60% - Accent6 24" xfId="1128"/>
    <cellStyle name="60% - Accent6 25" xfId="1129"/>
    <cellStyle name="60% - Accent6 26" xfId="1130"/>
    <cellStyle name="60% - Accent6 27" xfId="1131"/>
    <cellStyle name="60% - Accent6 28" xfId="1132"/>
    <cellStyle name="60% - Accent6 29" xfId="1133"/>
    <cellStyle name="60% - Accent6 3" xfId="138"/>
    <cellStyle name="60% - Accent6 30" xfId="1134"/>
    <cellStyle name="60% - Accent6 31" xfId="1135"/>
    <cellStyle name="60% - Accent6 32" xfId="1136"/>
    <cellStyle name="60% - Accent6 33" xfId="1137"/>
    <cellStyle name="60% - Accent6 34" xfId="1138"/>
    <cellStyle name="60% - Accent6 35" xfId="1139"/>
    <cellStyle name="60% - Accent6 36" xfId="1140"/>
    <cellStyle name="60% - Accent6 37" xfId="1141"/>
    <cellStyle name="60% - Accent6 38" xfId="1142"/>
    <cellStyle name="60% - Accent6 39" xfId="1143"/>
    <cellStyle name="60% - Accent6 4" xfId="1144"/>
    <cellStyle name="60% - Accent6 40" xfId="136"/>
    <cellStyle name="60% - Accent6 5" xfId="1145"/>
    <cellStyle name="60% - Accent6 6" xfId="1146"/>
    <cellStyle name="60% - Accent6 7" xfId="1147"/>
    <cellStyle name="60% - Accent6 8" xfId="1148"/>
    <cellStyle name="60% - Accent6 9" xfId="1149"/>
    <cellStyle name="60% - ส่วนที่ถูกเน้น1" xfId="2015"/>
    <cellStyle name="60% - ส่วนที่ถูกเน้น2" xfId="2016"/>
    <cellStyle name="60% - ส่วนที่ถูกเน้น3" xfId="2017"/>
    <cellStyle name="60% - ส่วนที่ถูกเน้น4" xfId="2018"/>
    <cellStyle name="60% - ส่วนที่ถูกเน้น5" xfId="2019"/>
    <cellStyle name="60% - ส่วนที่ถูกเน้น6" xfId="2020"/>
    <cellStyle name="Accent1 10" xfId="1150"/>
    <cellStyle name="Accent1 11" xfId="1151"/>
    <cellStyle name="Accent1 12" xfId="1152"/>
    <cellStyle name="Accent1 13" xfId="1153"/>
    <cellStyle name="Accent1 14" xfId="1154"/>
    <cellStyle name="Accent1 15" xfId="1155"/>
    <cellStyle name="Accent1 16" xfId="1156"/>
    <cellStyle name="Accent1 17" xfId="1157"/>
    <cellStyle name="Accent1 18" xfId="1158"/>
    <cellStyle name="Accent1 19" xfId="1159"/>
    <cellStyle name="Accent1 2" xfId="140"/>
    <cellStyle name="Accent1 20" xfId="1160"/>
    <cellStyle name="Accent1 21" xfId="1161"/>
    <cellStyle name="Accent1 22" xfId="1162"/>
    <cellStyle name="Accent1 23" xfId="1163"/>
    <cellStyle name="Accent1 24" xfId="1164"/>
    <cellStyle name="Accent1 25" xfId="1165"/>
    <cellStyle name="Accent1 26" xfId="1166"/>
    <cellStyle name="Accent1 27" xfId="1167"/>
    <cellStyle name="Accent1 28" xfId="1168"/>
    <cellStyle name="Accent1 29" xfId="1169"/>
    <cellStyle name="Accent1 3" xfId="141"/>
    <cellStyle name="Accent1 30" xfId="1170"/>
    <cellStyle name="Accent1 31" xfId="1171"/>
    <cellStyle name="Accent1 32" xfId="1172"/>
    <cellStyle name="Accent1 33" xfId="1173"/>
    <cellStyle name="Accent1 34" xfId="1174"/>
    <cellStyle name="Accent1 35" xfId="1175"/>
    <cellStyle name="Accent1 36" xfId="1176"/>
    <cellStyle name="Accent1 37" xfId="1177"/>
    <cellStyle name="Accent1 38" xfId="1178"/>
    <cellStyle name="Accent1 39" xfId="1179"/>
    <cellStyle name="Accent1 4" xfId="1180"/>
    <cellStyle name="Accent1 40" xfId="139"/>
    <cellStyle name="Accent1 5" xfId="1181"/>
    <cellStyle name="Accent1 6" xfId="1182"/>
    <cellStyle name="Accent1 7" xfId="1183"/>
    <cellStyle name="Accent1 8" xfId="1184"/>
    <cellStyle name="Accent1 9" xfId="1185"/>
    <cellStyle name="Accent2 10" xfId="1186"/>
    <cellStyle name="Accent2 11" xfId="1187"/>
    <cellStyle name="Accent2 12" xfId="1188"/>
    <cellStyle name="Accent2 13" xfId="1189"/>
    <cellStyle name="Accent2 14" xfId="1190"/>
    <cellStyle name="Accent2 15" xfId="1191"/>
    <cellStyle name="Accent2 16" xfId="1192"/>
    <cellStyle name="Accent2 17" xfId="1193"/>
    <cellStyle name="Accent2 18" xfId="1194"/>
    <cellStyle name="Accent2 19" xfId="1195"/>
    <cellStyle name="Accent2 2" xfId="143"/>
    <cellStyle name="Accent2 20" xfId="1196"/>
    <cellStyle name="Accent2 21" xfId="1197"/>
    <cellStyle name="Accent2 22" xfId="1198"/>
    <cellStyle name="Accent2 23" xfId="1199"/>
    <cellStyle name="Accent2 24" xfId="1200"/>
    <cellStyle name="Accent2 25" xfId="1201"/>
    <cellStyle name="Accent2 26" xfId="1202"/>
    <cellStyle name="Accent2 27" xfId="1203"/>
    <cellStyle name="Accent2 28" xfId="1204"/>
    <cellStyle name="Accent2 29" xfId="1205"/>
    <cellStyle name="Accent2 3" xfId="144"/>
    <cellStyle name="Accent2 30" xfId="1206"/>
    <cellStyle name="Accent2 31" xfId="1207"/>
    <cellStyle name="Accent2 32" xfId="1208"/>
    <cellStyle name="Accent2 33" xfId="1209"/>
    <cellStyle name="Accent2 34" xfId="1210"/>
    <cellStyle name="Accent2 35" xfId="1211"/>
    <cellStyle name="Accent2 36" xfId="1212"/>
    <cellStyle name="Accent2 37" xfId="1213"/>
    <cellStyle name="Accent2 38" xfId="1214"/>
    <cellStyle name="Accent2 39" xfId="1215"/>
    <cellStyle name="Accent2 4" xfId="1216"/>
    <cellStyle name="Accent2 40" xfId="142"/>
    <cellStyle name="Accent2 5" xfId="1217"/>
    <cellStyle name="Accent2 6" xfId="1218"/>
    <cellStyle name="Accent2 7" xfId="1219"/>
    <cellStyle name="Accent2 8" xfId="1220"/>
    <cellStyle name="Accent2 9" xfId="1221"/>
    <cellStyle name="Accent3 10" xfId="1222"/>
    <cellStyle name="Accent3 11" xfId="1223"/>
    <cellStyle name="Accent3 12" xfId="1224"/>
    <cellStyle name="Accent3 13" xfId="1225"/>
    <cellStyle name="Accent3 14" xfId="1226"/>
    <cellStyle name="Accent3 15" xfId="1227"/>
    <cellStyle name="Accent3 16" xfId="1228"/>
    <cellStyle name="Accent3 17" xfId="1229"/>
    <cellStyle name="Accent3 18" xfId="1230"/>
    <cellStyle name="Accent3 19" xfId="1231"/>
    <cellStyle name="Accent3 2" xfId="146"/>
    <cellStyle name="Accent3 20" xfId="1232"/>
    <cellStyle name="Accent3 21" xfId="1233"/>
    <cellStyle name="Accent3 22" xfId="1234"/>
    <cellStyle name="Accent3 23" xfId="1235"/>
    <cellStyle name="Accent3 24" xfId="1236"/>
    <cellStyle name="Accent3 25" xfId="1237"/>
    <cellStyle name="Accent3 26" xfId="1238"/>
    <cellStyle name="Accent3 27" xfId="1239"/>
    <cellStyle name="Accent3 28" xfId="1240"/>
    <cellStyle name="Accent3 29" xfId="1241"/>
    <cellStyle name="Accent3 3" xfId="147"/>
    <cellStyle name="Accent3 30" xfId="1242"/>
    <cellStyle name="Accent3 31" xfId="1243"/>
    <cellStyle name="Accent3 32" xfId="1244"/>
    <cellStyle name="Accent3 33" xfId="1245"/>
    <cellStyle name="Accent3 34" xfId="1246"/>
    <cellStyle name="Accent3 35" xfId="1247"/>
    <cellStyle name="Accent3 36" xfId="1248"/>
    <cellStyle name="Accent3 37" xfId="1249"/>
    <cellStyle name="Accent3 38" xfId="1250"/>
    <cellStyle name="Accent3 39" xfId="1251"/>
    <cellStyle name="Accent3 4" xfId="1252"/>
    <cellStyle name="Accent3 40" xfId="145"/>
    <cellStyle name="Accent3 5" xfId="1253"/>
    <cellStyle name="Accent3 6" xfId="1254"/>
    <cellStyle name="Accent3 7" xfId="1255"/>
    <cellStyle name="Accent3 8" xfId="1256"/>
    <cellStyle name="Accent3 9" xfId="1257"/>
    <cellStyle name="Accent4 10" xfId="1258"/>
    <cellStyle name="Accent4 11" xfId="1259"/>
    <cellStyle name="Accent4 12" xfId="1260"/>
    <cellStyle name="Accent4 13" xfId="1261"/>
    <cellStyle name="Accent4 14" xfId="1262"/>
    <cellStyle name="Accent4 15" xfId="1263"/>
    <cellStyle name="Accent4 16" xfId="1264"/>
    <cellStyle name="Accent4 17" xfId="1265"/>
    <cellStyle name="Accent4 18" xfId="1266"/>
    <cellStyle name="Accent4 19" xfId="1267"/>
    <cellStyle name="Accent4 2" xfId="149"/>
    <cellStyle name="Accent4 20" xfId="1268"/>
    <cellStyle name="Accent4 21" xfId="1269"/>
    <cellStyle name="Accent4 22" xfId="1270"/>
    <cellStyle name="Accent4 23" xfId="1271"/>
    <cellStyle name="Accent4 24" xfId="1272"/>
    <cellStyle name="Accent4 25" xfId="1273"/>
    <cellStyle name="Accent4 26" xfId="1274"/>
    <cellStyle name="Accent4 27" xfId="1275"/>
    <cellStyle name="Accent4 28" xfId="1276"/>
    <cellStyle name="Accent4 29" xfId="1277"/>
    <cellStyle name="Accent4 3" xfId="150"/>
    <cellStyle name="Accent4 30" xfId="1278"/>
    <cellStyle name="Accent4 31" xfId="1279"/>
    <cellStyle name="Accent4 32" xfId="1280"/>
    <cellStyle name="Accent4 33" xfId="1281"/>
    <cellStyle name="Accent4 34" xfId="1282"/>
    <cellStyle name="Accent4 35" xfId="1283"/>
    <cellStyle name="Accent4 36" xfId="1284"/>
    <cellStyle name="Accent4 37" xfId="1285"/>
    <cellStyle name="Accent4 38" xfId="1286"/>
    <cellStyle name="Accent4 39" xfId="1287"/>
    <cellStyle name="Accent4 4" xfId="1288"/>
    <cellStyle name="Accent4 40" xfId="148"/>
    <cellStyle name="Accent4 5" xfId="1289"/>
    <cellStyle name="Accent4 6" xfId="1290"/>
    <cellStyle name="Accent4 7" xfId="1291"/>
    <cellStyle name="Accent4 8" xfId="1292"/>
    <cellStyle name="Accent4 9" xfId="1293"/>
    <cellStyle name="Accent5 10" xfId="1294"/>
    <cellStyle name="Accent5 11" xfId="1295"/>
    <cellStyle name="Accent5 12" xfId="1296"/>
    <cellStyle name="Accent5 13" xfId="1297"/>
    <cellStyle name="Accent5 14" xfId="1298"/>
    <cellStyle name="Accent5 15" xfId="1299"/>
    <cellStyle name="Accent5 16" xfId="1300"/>
    <cellStyle name="Accent5 17" xfId="1301"/>
    <cellStyle name="Accent5 18" xfId="1302"/>
    <cellStyle name="Accent5 19" xfId="1303"/>
    <cellStyle name="Accent5 2" xfId="152"/>
    <cellStyle name="Accent5 20" xfId="1304"/>
    <cellStyle name="Accent5 21" xfId="1305"/>
    <cellStyle name="Accent5 22" xfId="1306"/>
    <cellStyle name="Accent5 23" xfId="1307"/>
    <cellStyle name="Accent5 24" xfId="1308"/>
    <cellStyle name="Accent5 25" xfId="1309"/>
    <cellStyle name="Accent5 26" xfId="1310"/>
    <cellStyle name="Accent5 27" xfId="1311"/>
    <cellStyle name="Accent5 28" xfId="1312"/>
    <cellStyle name="Accent5 29" xfId="1313"/>
    <cellStyle name="Accent5 3" xfId="153"/>
    <cellStyle name="Accent5 30" xfId="1314"/>
    <cellStyle name="Accent5 31" xfId="1315"/>
    <cellStyle name="Accent5 32" xfId="1316"/>
    <cellStyle name="Accent5 33" xfId="1317"/>
    <cellStyle name="Accent5 34" xfId="1318"/>
    <cellStyle name="Accent5 35" xfId="1319"/>
    <cellStyle name="Accent5 36" xfId="1320"/>
    <cellStyle name="Accent5 37" xfId="1321"/>
    <cellStyle name="Accent5 38" xfId="1322"/>
    <cellStyle name="Accent5 39" xfId="1323"/>
    <cellStyle name="Accent5 4" xfId="1324"/>
    <cellStyle name="Accent5 40" xfId="151"/>
    <cellStyle name="Accent5 5" xfId="1325"/>
    <cellStyle name="Accent5 6" xfId="1326"/>
    <cellStyle name="Accent5 7" xfId="1327"/>
    <cellStyle name="Accent5 8" xfId="1328"/>
    <cellStyle name="Accent5 9" xfId="1329"/>
    <cellStyle name="Accent6 10" xfId="1330"/>
    <cellStyle name="Accent6 11" xfId="1331"/>
    <cellStyle name="Accent6 12" xfId="1332"/>
    <cellStyle name="Accent6 13" xfId="1333"/>
    <cellStyle name="Accent6 14" xfId="1334"/>
    <cellStyle name="Accent6 15" xfId="1335"/>
    <cellStyle name="Accent6 16" xfId="1336"/>
    <cellStyle name="Accent6 17" xfId="1337"/>
    <cellStyle name="Accent6 18" xfId="1338"/>
    <cellStyle name="Accent6 19" xfId="1339"/>
    <cellStyle name="Accent6 2" xfId="155"/>
    <cellStyle name="Accent6 20" xfId="1340"/>
    <cellStyle name="Accent6 21" xfId="1341"/>
    <cellStyle name="Accent6 22" xfId="1342"/>
    <cellStyle name="Accent6 23" xfId="1343"/>
    <cellStyle name="Accent6 24" xfId="1344"/>
    <cellStyle name="Accent6 25" xfId="1345"/>
    <cellStyle name="Accent6 26" xfId="1346"/>
    <cellStyle name="Accent6 27" xfId="1347"/>
    <cellStyle name="Accent6 28" xfId="1348"/>
    <cellStyle name="Accent6 29" xfId="1349"/>
    <cellStyle name="Accent6 3" xfId="156"/>
    <cellStyle name="Accent6 30" xfId="1350"/>
    <cellStyle name="Accent6 31" xfId="1351"/>
    <cellStyle name="Accent6 32" xfId="1352"/>
    <cellStyle name="Accent6 33" xfId="1353"/>
    <cellStyle name="Accent6 34" xfId="1354"/>
    <cellStyle name="Accent6 35" xfId="1355"/>
    <cellStyle name="Accent6 36" xfId="1356"/>
    <cellStyle name="Accent6 37" xfId="1357"/>
    <cellStyle name="Accent6 38" xfId="1358"/>
    <cellStyle name="Accent6 39" xfId="1359"/>
    <cellStyle name="Accent6 4" xfId="1360"/>
    <cellStyle name="Accent6 40" xfId="154"/>
    <cellStyle name="Accent6 5" xfId="1361"/>
    <cellStyle name="Accent6 6" xfId="1362"/>
    <cellStyle name="Accent6 7" xfId="1363"/>
    <cellStyle name="Accent6 8" xfId="1364"/>
    <cellStyle name="Accent6 9" xfId="1365"/>
    <cellStyle name="Bad 10" xfId="1366"/>
    <cellStyle name="Bad 11" xfId="1367"/>
    <cellStyle name="Bad 12" xfId="1368"/>
    <cellStyle name="Bad 13" xfId="1369"/>
    <cellStyle name="Bad 14" xfId="1370"/>
    <cellStyle name="Bad 15" xfId="1371"/>
    <cellStyle name="Bad 16" xfId="1372"/>
    <cellStyle name="Bad 17" xfId="1373"/>
    <cellStyle name="Bad 18" xfId="1374"/>
    <cellStyle name="Bad 19" xfId="1375"/>
    <cellStyle name="Bad 2" xfId="158"/>
    <cellStyle name="Bad 20" xfId="1376"/>
    <cellStyle name="Bad 21" xfId="1377"/>
    <cellStyle name="Bad 22" xfId="1378"/>
    <cellStyle name="Bad 23" xfId="1379"/>
    <cellStyle name="Bad 24" xfId="1380"/>
    <cellStyle name="Bad 25" xfId="1381"/>
    <cellStyle name="Bad 26" xfId="1382"/>
    <cellStyle name="Bad 27" xfId="1383"/>
    <cellStyle name="Bad 28" xfId="1384"/>
    <cellStyle name="Bad 29" xfId="1385"/>
    <cellStyle name="Bad 3" xfId="159"/>
    <cellStyle name="Bad 30" xfId="1386"/>
    <cellStyle name="Bad 31" xfId="1387"/>
    <cellStyle name="Bad 32" xfId="1388"/>
    <cellStyle name="Bad 33" xfId="1389"/>
    <cellStyle name="Bad 34" xfId="1390"/>
    <cellStyle name="Bad 35" xfId="1391"/>
    <cellStyle name="Bad 36" xfId="1392"/>
    <cellStyle name="Bad 37" xfId="1393"/>
    <cellStyle name="Bad 38" xfId="1394"/>
    <cellStyle name="Bad 39" xfId="1395"/>
    <cellStyle name="Bad 4" xfId="1396"/>
    <cellStyle name="Bad 40" xfId="157"/>
    <cellStyle name="Bad 5" xfId="1397"/>
    <cellStyle name="Bad 6" xfId="1398"/>
    <cellStyle name="Bad 7" xfId="1399"/>
    <cellStyle name="Bad 8" xfId="1400"/>
    <cellStyle name="Bad 9" xfId="1401"/>
    <cellStyle name="Calculation 10" xfId="1402"/>
    <cellStyle name="Calculation 11" xfId="1403"/>
    <cellStyle name="Calculation 12" xfId="1404"/>
    <cellStyle name="Calculation 13" xfId="1405"/>
    <cellStyle name="Calculation 14" xfId="1406"/>
    <cellStyle name="Calculation 15" xfId="1407"/>
    <cellStyle name="Calculation 16" xfId="1408"/>
    <cellStyle name="Calculation 17" xfId="1409"/>
    <cellStyle name="Calculation 18" xfId="1410"/>
    <cellStyle name="Calculation 19" xfId="1411"/>
    <cellStyle name="Calculation 2" xfId="161"/>
    <cellStyle name="Calculation 20" xfId="1412"/>
    <cellStyle name="Calculation 21" xfId="1413"/>
    <cellStyle name="Calculation 22" xfId="1414"/>
    <cellStyle name="Calculation 23" xfId="1415"/>
    <cellStyle name="Calculation 24" xfId="1416"/>
    <cellStyle name="Calculation 25" xfId="1417"/>
    <cellStyle name="Calculation 26" xfId="1418"/>
    <cellStyle name="Calculation 27" xfId="1419"/>
    <cellStyle name="Calculation 28" xfId="1420"/>
    <cellStyle name="Calculation 29" xfId="1421"/>
    <cellStyle name="Calculation 3" xfId="162"/>
    <cellStyle name="Calculation 30" xfId="1422"/>
    <cellStyle name="Calculation 31" xfId="1423"/>
    <cellStyle name="Calculation 32" xfId="1424"/>
    <cellStyle name="Calculation 33" xfId="1425"/>
    <cellStyle name="Calculation 34" xfId="1426"/>
    <cellStyle name="Calculation 35" xfId="1427"/>
    <cellStyle name="Calculation 36" xfId="1428"/>
    <cellStyle name="Calculation 37" xfId="1429"/>
    <cellStyle name="Calculation 38" xfId="1430"/>
    <cellStyle name="Calculation 39" xfId="1431"/>
    <cellStyle name="Calculation 4" xfId="1432"/>
    <cellStyle name="Calculation 40" xfId="160"/>
    <cellStyle name="Calculation 5" xfId="1433"/>
    <cellStyle name="Calculation 6" xfId="1434"/>
    <cellStyle name="Calculation 7" xfId="1435"/>
    <cellStyle name="Calculation 8" xfId="1436"/>
    <cellStyle name="Calculation 9" xfId="1437"/>
    <cellStyle name="Check Cell 10" xfId="1438"/>
    <cellStyle name="Check Cell 11" xfId="1439"/>
    <cellStyle name="Check Cell 12" xfId="1440"/>
    <cellStyle name="Check Cell 13" xfId="1441"/>
    <cellStyle name="Check Cell 14" xfId="1442"/>
    <cellStyle name="Check Cell 15" xfId="1443"/>
    <cellStyle name="Check Cell 16" xfId="1444"/>
    <cellStyle name="Check Cell 17" xfId="1445"/>
    <cellStyle name="Check Cell 18" xfId="1446"/>
    <cellStyle name="Check Cell 19" xfId="1447"/>
    <cellStyle name="Check Cell 2" xfId="164"/>
    <cellStyle name="Check Cell 20" xfId="1448"/>
    <cellStyle name="Check Cell 21" xfId="1449"/>
    <cellStyle name="Check Cell 22" xfId="1450"/>
    <cellStyle name="Check Cell 23" xfId="1451"/>
    <cellStyle name="Check Cell 24" xfId="1452"/>
    <cellStyle name="Check Cell 25" xfId="1453"/>
    <cellStyle name="Check Cell 26" xfId="1454"/>
    <cellStyle name="Check Cell 27" xfId="1455"/>
    <cellStyle name="Check Cell 28" xfId="1456"/>
    <cellStyle name="Check Cell 29" xfId="1457"/>
    <cellStyle name="Check Cell 3" xfId="165"/>
    <cellStyle name="Check Cell 30" xfId="1458"/>
    <cellStyle name="Check Cell 31" xfId="1459"/>
    <cellStyle name="Check Cell 32" xfId="1460"/>
    <cellStyle name="Check Cell 33" xfId="1461"/>
    <cellStyle name="Check Cell 34" xfId="1462"/>
    <cellStyle name="Check Cell 35" xfId="1463"/>
    <cellStyle name="Check Cell 36" xfId="1464"/>
    <cellStyle name="Check Cell 37" xfId="1465"/>
    <cellStyle name="Check Cell 38" xfId="1466"/>
    <cellStyle name="Check Cell 39" xfId="1467"/>
    <cellStyle name="Check Cell 4" xfId="1468"/>
    <cellStyle name="Check Cell 40" xfId="163"/>
    <cellStyle name="Check Cell 5" xfId="1469"/>
    <cellStyle name="Check Cell 6" xfId="1470"/>
    <cellStyle name="Check Cell 7" xfId="1471"/>
    <cellStyle name="Check Cell 8" xfId="1472"/>
    <cellStyle name="Check Cell 9" xfId="1473"/>
    <cellStyle name="Comma" xfId="1" builtinId="3"/>
    <cellStyle name="Comma 10" xfId="167"/>
    <cellStyle name="Comma 10 2" xfId="168"/>
    <cellStyle name="Comma 11" xfId="169"/>
    <cellStyle name="Comma 12" xfId="170"/>
    <cellStyle name="Comma 12 2" xfId="171"/>
    <cellStyle name="Comma 12_Lead -  NU 31-3-54" xfId="172"/>
    <cellStyle name="Comma 13" xfId="173"/>
    <cellStyle name="Comma 14" xfId="174"/>
    <cellStyle name="Comma 15" xfId="175"/>
    <cellStyle name="Comma 16" xfId="176"/>
    <cellStyle name="Comma 17" xfId="177"/>
    <cellStyle name="Comma 18" xfId="178"/>
    <cellStyle name="Comma 19" xfId="179"/>
    <cellStyle name="Comma 2" xfId="2"/>
    <cellStyle name="Comma 2 2" xfId="3"/>
    <cellStyle name="Comma 2 2 2" xfId="59"/>
    <cellStyle name="Comma 2 2 2 2" xfId="182"/>
    <cellStyle name="Comma 2 2 2 3" xfId="181"/>
    <cellStyle name="Comma 2 2 3" xfId="183"/>
    <cellStyle name="Comma 2 2 4" xfId="184"/>
    <cellStyle name="Comma 2 2 5" xfId="180"/>
    <cellStyle name="Comma 2 2 6" xfId="30"/>
    <cellStyle name="Comma 2 2_ทะเบียนที่ดิน" xfId="185"/>
    <cellStyle name="Comma 2 3" xfId="58"/>
    <cellStyle name="Comma 2 3 2" xfId="187"/>
    <cellStyle name="Comma 2 3 3" xfId="188"/>
    <cellStyle name="Comma 2 3 4" xfId="186"/>
    <cellStyle name="Comma 2 4" xfId="189"/>
    <cellStyle name="Comma 2 5" xfId="190"/>
    <cellStyle name="Comma 2 5 2" xfId="191"/>
    <cellStyle name="Comma 2 5 2 2" xfId="192"/>
    <cellStyle name="Comma 2 6" xfId="1987"/>
    <cellStyle name="Comma 2 6 2" xfId="2068"/>
    <cellStyle name="Comma 2 6 2 2" xfId="2113"/>
    <cellStyle name="Comma 2 6 3" xfId="2140"/>
    <cellStyle name="Comma 2 6 4" xfId="2162"/>
    <cellStyle name="Comma 2 6 5" xfId="2105"/>
    <cellStyle name="Comma 2 7" xfId="29"/>
    <cellStyle name="Comma 2 9" xfId="1474"/>
    <cellStyle name="Comma 2_ประหน้าecl-19-4-54(แพน)" xfId="193"/>
    <cellStyle name="Comma 20" xfId="194"/>
    <cellStyle name="Comma 21" xfId="195"/>
    <cellStyle name="Comma 22" xfId="196"/>
    <cellStyle name="Comma 23" xfId="197"/>
    <cellStyle name="Comma 24" xfId="198"/>
    <cellStyle name="Comma 25" xfId="199"/>
    <cellStyle name="Comma 26" xfId="200"/>
    <cellStyle name="Comma 27" xfId="201"/>
    <cellStyle name="Comma 28" xfId="202"/>
    <cellStyle name="Comma 29" xfId="203"/>
    <cellStyle name="Comma 3" xfId="31"/>
    <cellStyle name="Comma 3 2" xfId="32"/>
    <cellStyle name="Comma 3 2 2" xfId="61"/>
    <cellStyle name="Comma 3 2 2 2" xfId="205"/>
    <cellStyle name="Comma 3 2 3" xfId="204"/>
    <cellStyle name="Comma 3 3" xfId="60"/>
    <cellStyle name="Comma 3 3 2" xfId="206"/>
    <cellStyle name="Comma 3 4" xfId="1990"/>
    <cellStyle name="Comma 3_ประหน้าecl-19-4-54(แพน)" xfId="207"/>
    <cellStyle name="Comma 30" xfId="208"/>
    <cellStyle name="Comma 30 2" xfId="209"/>
    <cellStyle name="Comma 31" xfId="210"/>
    <cellStyle name="Comma 31 2" xfId="211"/>
    <cellStyle name="Comma 31 2 2" xfId="2114"/>
    <cellStyle name="Comma 31 2 3" xfId="2088"/>
    <cellStyle name="Comma 32" xfId="212"/>
    <cellStyle name="Comma 32 2" xfId="213"/>
    <cellStyle name="Comma 32 2 2" xfId="2115"/>
    <cellStyle name="Comma 32 2 3" xfId="2089"/>
    <cellStyle name="Comma 33" xfId="214"/>
    <cellStyle name="Comma 34" xfId="215"/>
    <cellStyle name="Comma 34 2" xfId="216"/>
    <cellStyle name="Comma 34 2 2" xfId="1991"/>
    <cellStyle name="Comma 35" xfId="217"/>
    <cellStyle name="Comma 35 2" xfId="218"/>
    <cellStyle name="Comma 36" xfId="219"/>
    <cellStyle name="Comma 36 2" xfId="220"/>
    <cellStyle name="Comma 37" xfId="221"/>
    <cellStyle name="Comma 38" xfId="499"/>
    <cellStyle name="Comma 39" xfId="1984"/>
    <cellStyle name="Comma 4" xfId="33"/>
    <cellStyle name="Comma 4 2" xfId="223"/>
    <cellStyle name="Comma 4 3" xfId="224"/>
    <cellStyle name="Comma 4 4" xfId="1992"/>
    <cellStyle name="Comma 4 5" xfId="222"/>
    <cellStyle name="Comma 40" xfId="166"/>
    <cellStyle name="Comma 41" xfId="81"/>
    <cellStyle name="Comma 41 2" xfId="2058"/>
    <cellStyle name="Comma 41 2 2" xfId="2116"/>
    <cellStyle name="Comma 41 3" xfId="2141"/>
    <cellStyle name="Comma 41 4" xfId="2163"/>
    <cellStyle name="Comma 41 5" xfId="2087"/>
    <cellStyle name="Comma 46" xfId="225"/>
    <cellStyle name="Comma 46 2" xfId="2117"/>
    <cellStyle name="Comma 46 3" xfId="2090"/>
    <cellStyle name="Comma 5" xfId="34"/>
    <cellStyle name="Comma 5 2" xfId="227"/>
    <cellStyle name="Comma 5 3" xfId="228"/>
    <cellStyle name="Comma 5 4" xfId="500"/>
    <cellStyle name="Comma 5 5" xfId="226"/>
    <cellStyle name="Comma 53" xfId="229"/>
    <cellStyle name="Comma 6" xfId="35"/>
    <cellStyle name="Comma 6 2" xfId="231"/>
    <cellStyle name="Comma 6 3" xfId="1993"/>
    <cellStyle name="Comma 6 4" xfId="230"/>
    <cellStyle name="Comma 7" xfId="36"/>
    <cellStyle name="Comma 7 2" xfId="233"/>
    <cellStyle name="Comma 7 2 2" xfId="234"/>
    <cellStyle name="Comma 7 2_Lead -  NU 31-3-54" xfId="235"/>
    <cellStyle name="Comma 7 3" xfId="236"/>
    <cellStyle name="Comma 7 4" xfId="1994"/>
    <cellStyle name="Comma 7 5" xfId="1995"/>
    <cellStyle name="Comma 7 6" xfId="232"/>
    <cellStyle name="Comma 7_PRE-BUILTQ1-54" xfId="237"/>
    <cellStyle name="Comma 8" xfId="37"/>
    <cellStyle name="Comma 8 2" xfId="239"/>
    <cellStyle name="Comma 8 3" xfId="240"/>
    <cellStyle name="Comma 8 4" xfId="238"/>
    <cellStyle name="Comma 9" xfId="73"/>
    <cellStyle name="Comma 9 2" xfId="242"/>
    <cellStyle name="Comma 9 3" xfId="241"/>
    <cellStyle name="Comma 9_Q2-54+บิล แลนด์-นุ่น(1)" xfId="243"/>
    <cellStyle name="comma zerodec" xfId="244"/>
    <cellStyle name="comma zerodec 2" xfId="245"/>
    <cellStyle name="comma zerodec 3" xfId="246"/>
    <cellStyle name="comma zerodec 4" xfId="247"/>
    <cellStyle name="comma zerodec_Lead -  NU 31-3-54" xfId="248"/>
    <cellStyle name="Currency 2" xfId="249"/>
    <cellStyle name="Currency1" xfId="250"/>
    <cellStyle name="Currency1 2" xfId="251"/>
    <cellStyle name="Currency1 28" xfId="4"/>
    <cellStyle name="Currency1 28 2" xfId="62"/>
    <cellStyle name="Currency1 28 3" xfId="38"/>
    <cellStyle name="Currency1 3" xfId="252"/>
    <cellStyle name="Currency1 4" xfId="253"/>
    <cellStyle name="Currency1_FA" xfId="254"/>
    <cellStyle name="Dollar (zero dec)" xfId="255"/>
    <cellStyle name="Dollar (zero dec) 2" xfId="256"/>
    <cellStyle name="Dollar (zero dec) 3" xfId="257"/>
    <cellStyle name="Dollar (zero dec) 4" xfId="258"/>
    <cellStyle name="Dollar (zero dec)_FA" xfId="259"/>
    <cellStyle name="Explanatory Text 10" xfId="1475"/>
    <cellStyle name="Explanatory Text 11" xfId="1476"/>
    <cellStyle name="Explanatory Text 12" xfId="1477"/>
    <cellStyle name="Explanatory Text 13" xfId="1478"/>
    <cellStyle name="Explanatory Text 14" xfId="1479"/>
    <cellStyle name="Explanatory Text 15" xfId="1480"/>
    <cellStyle name="Explanatory Text 16" xfId="1481"/>
    <cellStyle name="Explanatory Text 17" xfId="1482"/>
    <cellStyle name="Explanatory Text 18" xfId="1483"/>
    <cellStyle name="Explanatory Text 19" xfId="1484"/>
    <cellStyle name="Explanatory Text 2" xfId="261"/>
    <cellStyle name="Explanatory Text 20" xfId="1485"/>
    <cellStyle name="Explanatory Text 21" xfId="1486"/>
    <cellStyle name="Explanatory Text 22" xfId="1487"/>
    <cellStyle name="Explanatory Text 23" xfId="1488"/>
    <cellStyle name="Explanatory Text 24" xfId="1489"/>
    <cellStyle name="Explanatory Text 25" xfId="1490"/>
    <cellStyle name="Explanatory Text 26" xfId="1491"/>
    <cellStyle name="Explanatory Text 27" xfId="1492"/>
    <cellStyle name="Explanatory Text 28" xfId="1493"/>
    <cellStyle name="Explanatory Text 29" xfId="1494"/>
    <cellStyle name="Explanatory Text 3" xfId="262"/>
    <cellStyle name="Explanatory Text 30" xfId="1495"/>
    <cellStyle name="Explanatory Text 31" xfId="1496"/>
    <cellStyle name="Explanatory Text 32" xfId="1497"/>
    <cellStyle name="Explanatory Text 33" xfId="1498"/>
    <cellStyle name="Explanatory Text 34" xfId="1499"/>
    <cellStyle name="Explanatory Text 35" xfId="1500"/>
    <cellStyle name="Explanatory Text 36" xfId="1501"/>
    <cellStyle name="Explanatory Text 37" xfId="1502"/>
    <cellStyle name="Explanatory Text 38" xfId="1503"/>
    <cellStyle name="Explanatory Text 39" xfId="1504"/>
    <cellStyle name="Explanatory Text 4" xfId="1505"/>
    <cellStyle name="Explanatory Text 40" xfId="260"/>
    <cellStyle name="Explanatory Text 5" xfId="1506"/>
    <cellStyle name="Explanatory Text 6" xfId="1507"/>
    <cellStyle name="Explanatory Text 7" xfId="1508"/>
    <cellStyle name="Explanatory Text 8" xfId="1509"/>
    <cellStyle name="Explanatory Text 9" xfId="1510"/>
    <cellStyle name="Good 10" xfId="1511"/>
    <cellStyle name="Good 11" xfId="1512"/>
    <cellStyle name="Good 12" xfId="1513"/>
    <cellStyle name="Good 13" xfId="1514"/>
    <cellStyle name="Good 14" xfId="1515"/>
    <cellStyle name="Good 15" xfId="1516"/>
    <cellStyle name="Good 16" xfId="1517"/>
    <cellStyle name="Good 17" xfId="1518"/>
    <cellStyle name="Good 18" xfId="1519"/>
    <cellStyle name="Good 19" xfId="1520"/>
    <cellStyle name="Good 2" xfId="264"/>
    <cellStyle name="Good 20" xfId="1521"/>
    <cellStyle name="Good 21" xfId="1522"/>
    <cellStyle name="Good 22" xfId="1523"/>
    <cellStyle name="Good 23" xfId="1524"/>
    <cellStyle name="Good 24" xfId="1525"/>
    <cellStyle name="Good 25" xfId="1526"/>
    <cellStyle name="Good 26" xfId="1527"/>
    <cellStyle name="Good 27" xfId="1528"/>
    <cellStyle name="Good 28" xfId="1529"/>
    <cellStyle name="Good 29" xfId="1530"/>
    <cellStyle name="Good 3" xfId="265"/>
    <cellStyle name="Good 30" xfId="1531"/>
    <cellStyle name="Good 31" xfId="1532"/>
    <cellStyle name="Good 32" xfId="1533"/>
    <cellStyle name="Good 33" xfId="1534"/>
    <cellStyle name="Good 34" xfId="1535"/>
    <cellStyle name="Good 35" xfId="1536"/>
    <cellStyle name="Good 36" xfId="1537"/>
    <cellStyle name="Good 37" xfId="1538"/>
    <cellStyle name="Good 38" xfId="1539"/>
    <cellStyle name="Good 39" xfId="1540"/>
    <cellStyle name="Good 4" xfId="1541"/>
    <cellStyle name="Good 40" xfId="263"/>
    <cellStyle name="Good 5" xfId="1542"/>
    <cellStyle name="Good 6" xfId="1543"/>
    <cellStyle name="Good 7" xfId="1544"/>
    <cellStyle name="Good 8" xfId="1545"/>
    <cellStyle name="Good 9" xfId="1546"/>
    <cellStyle name="Grey" xfId="266"/>
    <cellStyle name="Heading" xfId="267"/>
    <cellStyle name="Heading 1 10" xfId="1547"/>
    <cellStyle name="Heading 1 11" xfId="1548"/>
    <cellStyle name="Heading 1 12" xfId="1549"/>
    <cellStyle name="Heading 1 13" xfId="1550"/>
    <cellStyle name="Heading 1 14" xfId="1551"/>
    <cellStyle name="Heading 1 15" xfId="1552"/>
    <cellStyle name="Heading 1 16" xfId="1553"/>
    <cellStyle name="Heading 1 17" xfId="1554"/>
    <cellStyle name="Heading 1 18" xfId="1555"/>
    <cellStyle name="Heading 1 19" xfId="1556"/>
    <cellStyle name="Heading 1 2" xfId="269"/>
    <cellStyle name="Heading 1 20" xfId="1557"/>
    <cellStyle name="Heading 1 21" xfId="1558"/>
    <cellStyle name="Heading 1 22" xfId="1559"/>
    <cellStyle name="Heading 1 23" xfId="1560"/>
    <cellStyle name="Heading 1 24" xfId="1561"/>
    <cellStyle name="Heading 1 25" xfId="1562"/>
    <cellStyle name="Heading 1 26" xfId="1563"/>
    <cellStyle name="Heading 1 27" xfId="1564"/>
    <cellStyle name="Heading 1 28" xfId="1565"/>
    <cellStyle name="Heading 1 29" xfId="1566"/>
    <cellStyle name="Heading 1 3" xfId="270"/>
    <cellStyle name="Heading 1 30" xfId="1567"/>
    <cellStyle name="Heading 1 31" xfId="1568"/>
    <cellStyle name="Heading 1 32" xfId="1569"/>
    <cellStyle name="Heading 1 33" xfId="1570"/>
    <cellStyle name="Heading 1 34" xfId="1571"/>
    <cellStyle name="Heading 1 35" xfId="1572"/>
    <cellStyle name="Heading 1 36" xfId="1573"/>
    <cellStyle name="Heading 1 37" xfId="1574"/>
    <cellStyle name="Heading 1 38" xfId="1575"/>
    <cellStyle name="Heading 1 39" xfId="1576"/>
    <cellStyle name="Heading 1 4" xfId="1577"/>
    <cellStyle name="Heading 1 40" xfId="268"/>
    <cellStyle name="Heading 1 5" xfId="1578"/>
    <cellStyle name="Heading 1 6" xfId="1579"/>
    <cellStyle name="Heading 1 7" xfId="1580"/>
    <cellStyle name="Heading 1 8" xfId="1581"/>
    <cellStyle name="Heading 1 9" xfId="1582"/>
    <cellStyle name="Heading 2 10" xfId="1583"/>
    <cellStyle name="Heading 2 11" xfId="1584"/>
    <cellStyle name="Heading 2 12" xfId="1585"/>
    <cellStyle name="Heading 2 13" xfId="1586"/>
    <cellStyle name="Heading 2 14" xfId="1587"/>
    <cellStyle name="Heading 2 15" xfId="1588"/>
    <cellStyle name="Heading 2 16" xfId="1589"/>
    <cellStyle name="Heading 2 17" xfId="1590"/>
    <cellStyle name="Heading 2 18" xfId="1591"/>
    <cellStyle name="Heading 2 19" xfId="1592"/>
    <cellStyle name="Heading 2 2" xfId="272"/>
    <cellStyle name="Heading 2 20" xfId="1593"/>
    <cellStyle name="Heading 2 21" xfId="1594"/>
    <cellStyle name="Heading 2 22" xfId="1595"/>
    <cellStyle name="Heading 2 23" xfId="1596"/>
    <cellStyle name="Heading 2 24" xfId="1597"/>
    <cellStyle name="Heading 2 25" xfId="1598"/>
    <cellStyle name="Heading 2 26" xfId="1599"/>
    <cellStyle name="Heading 2 27" xfId="1600"/>
    <cellStyle name="Heading 2 28" xfId="1601"/>
    <cellStyle name="Heading 2 29" xfId="1602"/>
    <cellStyle name="Heading 2 3" xfId="273"/>
    <cellStyle name="Heading 2 30" xfId="1603"/>
    <cellStyle name="Heading 2 31" xfId="1604"/>
    <cellStyle name="Heading 2 32" xfId="1605"/>
    <cellStyle name="Heading 2 33" xfId="1606"/>
    <cellStyle name="Heading 2 34" xfId="1607"/>
    <cellStyle name="Heading 2 35" xfId="1608"/>
    <cellStyle name="Heading 2 36" xfId="1609"/>
    <cellStyle name="Heading 2 37" xfId="1610"/>
    <cellStyle name="Heading 2 38" xfId="1611"/>
    <cellStyle name="Heading 2 39" xfId="1612"/>
    <cellStyle name="Heading 2 4" xfId="1613"/>
    <cellStyle name="Heading 2 40" xfId="271"/>
    <cellStyle name="Heading 2 5" xfId="1614"/>
    <cellStyle name="Heading 2 6" xfId="1615"/>
    <cellStyle name="Heading 2 7" xfId="1616"/>
    <cellStyle name="Heading 2 8" xfId="1617"/>
    <cellStyle name="Heading 2 9" xfId="1618"/>
    <cellStyle name="Heading 3 10" xfId="1619"/>
    <cellStyle name="Heading 3 11" xfId="1620"/>
    <cellStyle name="Heading 3 12" xfId="1621"/>
    <cellStyle name="Heading 3 13" xfId="1622"/>
    <cellStyle name="Heading 3 14" xfId="1623"/>
    <cellStyle name="Heading 3 15" xfId="1624"/>
    <cellStyle name="Heading 3 16" xfId="1625"/>
    <cellStyle name="Heading 3 17" xfId="1626"/>
    <cellStyle name="Heading 3 18" xfId="1627"/>
    <cellStyle name="Heading 3 19" xfId="1628"/>
    <cellStyle name="Heading 3 2" xfId="275"/>
    <cellStyle name="Heading 3 20" xfId="1629"/>
    <cellStyle name="Heading 3 21" xfId="1630"/>
    <cellStyle name="Heading 3 22" xfId="1631"/>
    <cellStyle name="Heading 3 23" xfId="1632"/>
    <cellStyle name="Heading 3 24" xfId="1633"/>
    <cellStyle name="Heading 3 25" xfId="1634"/>
    <cellStyle name="Heading 3 26" xfId="1635"/>
    <cellStyle name="Heading 3 27" xfId="1636"/>
    <cellStyle name="Heading 3 28" xfId="1637"/>
    <cellStyle name="Heading 3 29" xfId="1638"/>
    <cellStyle name="Heading 3 3" xfId="276"/>
    <cellStyle name="Heading 3 30" xfId="1639"/>
    <cellStyle name="Heading 3 31" xfId="1640"/>
    <cellStyle name="Heading 3 32" xfId="1641"/>
    <cellStyle name="Heading 3 33" xfId="1642"/>
    <cellStyle name="Heading 3 34" xfId="1643"/>
    <cellStyle name="Heading 3 35" xfId="1644"/>
    <cellStyle name="Heading 3 36" xfId="1645"/>
    <cellStyle name="Heading 3 37" xfId="1646"/>
    <cellStyle name="Heading 3 38" xfId="1647"/>
    <cellStyle name="Heading 3 39" xfId="1648"/>
    <cellStyle name="Heading 3 4" xfId="1649"/>
    <cellStyle name="Heading 3 40" xfId="274"/>
    <cellStyle name="Heading 3 5" xfId="1650"/>
    <cellStyle name="Heading 3 6" xfId="1651"/>
    <cellStyle name="Heading 3 7" xfId="1652"/>
    <cellStyle name="Heading 3 8" xfId="1653"/>
    <cellStyle name="Heading 3 9" xfId="1654"/>
    <cellStyle name="Heading 4 10" xfId="1655"/>
    <cellStyle name="Heading 4 11" xfId="1656"/>
    <cellStyle name="Heading 4 12" xfId="1657"/>
    <cellStyle name="Heading 4 13" xfId="1658"/>
    <cellStyle name="Heading 4 14" xfId="1659"/>
    <cellStyle name="Heading 4 15" xfId="1660"/>
    <cellStyle name="Heading 4 16" xfId="1661"/>
    <cellStyle name="Heading 4 17" xfId="1662"/>
    <cellStyle name="Heading 4 18" xfId="1663"/>
    <cellStyle name="Heading 4 19" xfId="1664"/>
    <cellStyle name="Heading 4 2" xfId="278"/>
    <cellStyle name="Heading 4 20" xfId="1665"/>
    <cellStyle name="Heading 4 21" xfId="1666"/>
    <cellStyle name="Heading 4 22" xfId="1667"/>
    <cellStyle name="Heading 4 23" xfId="1668"/>
    <cellStyle name="Heading 4 24" xfId="1669"/>
    <cellStyle name="Heading 4 25" xfId="1670"/>
    <cellStyle name="Heading 4 26" xfId="1671"/>
    <cellStyle name="Heading 4 27" xfId="1672"/>
    <cellStyle name="Heading 4 28" xfId="1673"/>
    <cellStyle name="Heading 4 29" xfId="1674"/>
    <cellStyle name="Heading 4 3" xfId="279"/>
    <cellStyle name="Heading 4 30" xfId="1675"/>
    <cellStyle name="Heading 4 31" xfId="1676"/>
    <cellStyle name="Heading 4 32" xfId="1677"/>
    <cellStyle name="Heading 4 33" xfId="1678"/>
    <cellStyle name="Heading 4 34" xfId="1679"/>
    <cellStyle name="Heading 4 35" xfId="1680"/>
    <cellStyle name="Heading 4 36" xfId="1681"/>
    <cellStyle name="Heading 4 37" xfId="1682"/>
    <cellStyle name="Heading 4 38" xfId="1683"/>
    <cellStyle name="Heading 4 39" xfId="1684"/>
    <cellStyle name="Heading 4 4" xfId="1685"/>
    <cellStyle name="Heading 4 40" xfId="277"/>
    <cellStyle name="Heading 4 5" xfId="1686"/>
    <cellStyle name="Heading 4 6" xfId="1687"/>
    <cellStyle name="Heading 4 7" xfId="1688"/>
    <cellStyle name="Heading 4 8" xfId="1689"/>
    <cellStyle name="Heading 4 9" xfId="1690"/>
    <cellStyle name="Heading1" xfId="280"/>
    <cellStyle name="Hyperlink 2" xfId="281"/>
    <cellStyle name="Input [yellow]" xfId="283"/>
    <cellStyle name="Input 10" xfId="1691"/>
    <cellStyle name="Input 11" xfId="1692"/>
    <cellStyle name="Input 12" xfId="1693"/>
    <cellStyle name="Input 13" xfId="1694"/>
    <cellStyle name="Input 14" xfId="1695"/>
    <cellStyle name="Input 15" xfId="1696"/>
    <cellStyle name="Input 16" xfId="1697"/>
    <cellStyle name="Input 17" xfId="1698"/>
    <cellStyle name="Input 18" xfId="1699"/>
    <cellStyle name="Input 19" xfId="1700"/>
    <cellStyle name="Input 2" xfId="284"/>
    <cellStyle name="Input 20" xfId="1701"/>
    <cellStyle name="Input 21" xfId="1702"/>
    <cellStyle name="Input 22" xfId="1703"/>
    <cellStyle name="Input 23" xfId="1704"/>
    <cellStyle name="Input 24" xfId="1705"/>
    <cellStyle name="Input 25" xfId="1706"/>
    <cellStyle name="Input 26" xfId="1707"/>
    <cellStyle name="Input 27" xfId="1708"/>
    <cellStyle name="Input 28" xfId="1709"/>
    <cellStyle name="Input 29" xfId="1710"/>
    <cellStyle name="Input 3" xfId="285"/>
    <cellStyle name="Input 30" xfId="1711"/>
    <cellStyle name="Input 31" xfId="1712"/>
    <cellStyle name="Input 32" xfId="1713"/>
    <cellStyle name="Input 33" xfId="1714"/>
    <cellStyle name="Input 34" xfId="1715"/>
    <cellStyle name="Input 35" xfId="1716"/>
    <cellStyle name="Input 36" xfId="1717"/>
    <cellStyle name="Input 37" xfId="1718"/>
    <cellStyle name="Input 38" xfId="1719"/>
    <cellStyle name="Input 39" xfId="1720"/>
    <cellStyle name="Input 4" xfId="1721"/>
    <cellStyle name="Input 40" xfId="282"/>
    <cellStyle name="Input 5" xfId="1722"/>
    <cellStyle name="Input 6" xfId="1723"/>
    <cellStyle name="Input 7" xfId="1724"/>
    <cellStyle name="Input 8" xfId="1725"/>
    <cellStyle name="Input 9" xfId="1726"/>
    <cellStyle name="Linked Cell 10" xfId="1727"/>
    <cellStyle name="Linked Cell 11" xfId="1728"/>
    <cellStyle name="Linked Cell 12" xfId="1729"/>
    <cellStyle name="Linked Cell 13" xfId="1730"/>
    <cellStyle name="Linked Cell 14" xfId="1731"/>
    <cellStyle name="Linked Cell 15" xfId="1732"/>
    <cellStyle name="Linked Cell 16" xfId="1733"/>
    <cellStyle name="Linked Cell 17" xfId="1734"/>
    <cellStyle name="Linked Cell 18" xfId="1735"/>
    <cellStyle name="Linked Cell 19" xfId="1736"/>
    <cellStyle name="Linked Cell 2" xfId="287"/>
    <cellStyle name="Linked Cell 20" xfId="1737"/>
    <cellStyle name="Linked Cell 21" xfId="1738"/>
    <cellStyle name="Linked Cell 22" xfId="1739"/>
    <cellStyle name="Linked Cell 23" xfId="1740"/>
    <cellStyle name="Linked Cell 24" xfId="1741"/>
    <cellStyle name="Linked Cell 25" xfId="1742"/>
    <cellStyle name="Linked Cell 26" xfId="1743"/>
    <cellStyle name="Linked Cell 27" xfId="1744"/>
    <cellStyle name="Linked Cell 28" xfId="1745"/>
    <cellStyle name="Linked Cell 29" xfId="1746"/>
    <cellStyle name="Linked Cell 3" xfId="288"/>
    <cellStyle name="Linked Cell 30" xfId="1747"/>
    <cellStyle name="Linked Cell 31" xfId="1748"/>
    <cellStyle name="Linked Cell 32" xfId="1749"/>
    <cellStyle name="Linked Cell 33" xfId="1750"/>
    <cellStyle name="Linked Cell 34" xfId="1751"/>
    <cellStyle name="Linked Cell 35" xfId="1752"/>
    <cellStyle name="Linked Cell 36" xfId="1753"/>
    <cellStyle name="Linked Cell 37" xfId="1754"/>
    <cellStyle name="Linked Cell 38" xfId="1755"/>
    <cellStyle name="Linked Cell 39" xfId="1756"/>
    <cellStyle name="Linked Cell 4" xfId="1757"/>
    <cellStyle name="Linked Cell 40" xfId="286"/>
    <cellStyle name="Linked Cell 5" xfId="1758"/>
    <cellStyle name="Linked Cell 6" xfId="1759"/>
    <cellStyle name="Linked Cell 7" xfId="1760"/>
    <cellStyle name="Linked Cell 8" xfId="1761"/>
    <cellStyle name="Linked Cell 9" xfId="1762"/>
    <cellStyle name="Neutral 10" xfId="1763"/>
    <cellStyle name="Neutral 11" xfId="1764"/>
    <cellStyle name="Neutral 12" xfId="1765"/>
    <cellStyle name="Neutral 13" xfId="1766"/>
    <cellStyle name="Neutral 14" xfId="1767"/>
    <cellStyle name="Neutral 15" xfId="1768"/>
    <cellStyle name="Neutral 16" xfId="1769"/>
    <cellStyle name="Neutral 17" xfId="1770"/>
    <cellStyle name="Neutral 18" xfId="1771"/>
    <cellStyle name="Neutral 19" xfId="1772"/>
    <cellStyle name="Neutral 2" xfId="290"/>
    <cellStyle name="Neutral 20" xfId="1773"/>
    <cellStyle name="Neutral 21" xfId="1774"/>
    <cellStyle name="Neutral 22" xfId="1775"/>
    <cellStyle name="Neutral 23" xfId="1776"/>
    <cellStyle name="Neutral 24" xfId="1777"/>
    <cellStyle name="Neutral 25" xfId="1778"/>
    <cellStyle name="Neutral 26" xfId="1779"/>
    <cellStyle name="Neutral 27" xfId="1780"/>
    <cellStyle name="Neutral 28" xfId="1781"/>
    <cellStyle name="Neutral 29" xfId="1782"/>
    <cellStyle name="Neutral 3" xfId="291"/>
    <cellStyle name="Neutral 30" xfId="1783"/>
    <cellStyle name="Neutral 31" xfId="1784"/>
    <cellStyle name="Neutral 32" xfId="1785"/>
    <cellStyle name="Neutral 33" xfId="1786"/>
    <cellStyle name="Neutral 34" xfId="1787"/>
    <cellStyle name="Neutral 35" xfId="1788"/>
    <cellStyle name="Neutral 36" xfId="1789"/>
    <cellStyle name="Neutral 37" xfId="1790"/>
    <cellStyle name="Neutral 38" xfId="1791"/>
    <cellStyle name="Neutral 39" xfId="1792"/>
    <cellStyle name="Neutral 4" xfId="1793"/>
    <cellStyle name="Neutral 40" xfId="289"/>
    <cellStyle name="Neutral 5" xfId="1794"/>
    <cellStyle name="Neutral 6" xfId="1795"/>
    <cellStyle name="Neutral 7" xfId="1796"/>
    <cellStyle name="Neutral 8" xfId="1797"/>
    <cellStyle name="Neutral 9" xfId="1798"/>
    <cellStyle name="no dec" xfId="292"/>
    <cellStyle name="Normal" xfId="0" builtinId="0"/>
    <cellStyle name="Normal - Style1" xfId="293"/>
    <cellStyle name="Normal 10" xfId="39"/>
    <cellStyle name="Normal 10 2" xfId="295"/>
    <cellStyle name="Normal 10 2 2" xfId="497"/>
    <cellStyle name="Normal 10 3" xfId="294"/>
    <cellStyle name="Normal 10_Lead -  NU 31-3-54" xfId="296"/>
    <cellStyle name="Normal 11" xfId="40"/>
    <cellStyle name="Normal 11 2" xfId="298"/>
    <cellStyle name="Normal 11 3" xfId="297"/>
    <cellStyle name="Normal 12" xfId="57"/>
    <cellStyle name="Normal 12 2" xfId="300"/>
    <cellStyle name="Normal 12 3" xfId="299"/>
    <cellStyle name="Normal 13" xfId="70"/>
    <cellStyle name="Normal 13 2" xfId="78"/>
    <cellStyle name="Normal 13 2 2" xfId="2056"/>
    <cellStyle name="Normal 13 2 2 2" xfId="2119"/>
    <cellStyle name="Normal 13 2 3" xfId="2143"/>
    <cellStyle name="Normal 13 2 4" xfId="2165"/>
    <cellStyle name="Normal 13 2 5" xfId="2085"/>
    <cellStyle name="Normal 13 3" xfId="301"/>
    <cellStyle name="Normal 13 4" xfId="2052"/>
    <cellStyle name="Normal 13 4 2" xfId="2118"/>
    <cellStyle name="Normal 13 5" xfId="2142"/>
    <cellStyle name="Normal 13 6" xfId="2164"/>
    <cellStyle name="Normal 13 7" xfId="2081"/>
    <cellStyle name="Normal 14" xfId="72"/>
    <cellStyle name="Normal 14 2" xfId="303"/>
    <cellStyle name="Normal 14 3" xfId="302"/>
    <cellStyle name="Normal 14 4" xfId="2120"/>
    <cellStyle name="Normal 14_Q2-54+บิล แลนด์-นุ่น(1)" xfId="304"/>
    <cellStyle name="Normal 15" xfId="71"/>
    <cellStyle name="Normal 15 2" xfId="306"/>
    <cellStyle name="Normal 15 3" xfId="305"/>
    <cellStyle name="Normal 15 4" xfId="2053"/>
    <cellStyle name="Normal 15 4 2" xfId="2121"/>
    <cellStyle name="Normal 15 5" xfId="2144"/>
    <cellStyle name="Normal 15 6" xfId="2166"/>
    <cellStyle name="Normal 15 7" xfId="2082"/>
    <cellStyle name="Normal 15_Q2-54+บิล แลนด์-นุ่น(1)" xfId="307"/>
    <cellStyle name="Normal 16" xfId="308"/>
    <cellStyle name="Normal 17" xfId="309"/>
    <cellStyle name="Normal 18" xfId="310"/>
    <cellStyle name="Normal 18 2" xfId="311"/>
    <cellStyle name="Normal 18 3" xfId="312"/>
    <cellStyle name="Normal 18_Lead - N Praram 9 31-3-54" xfId="313"/>
    <cellStyle name="Normal 19" xfId="314"/>
    <cellStyle name="Normal 2" xfId="5"/>
    <cellStyle name="Normal 2 10" xfId="24"/>
    <cellStyle name="Normal 2 2" xfId="6"/>
    <cellStyle name="Normal 2 2 2" xfId="27"/>
    <cellStyle name="Normal 2 3" xfId="7"/>
    <cellStyle name="Normal 2 3 2" xfId="74"/>
    <cellStyle name="Normal 2 3 3" xfId="41"/>
    <cellStyle name="Normal 2 4" xfId="63"/>
    <cellStyle name="Normal 2 4 2" xfId="315"/>
    <cellStyle name="Normal 2_40-1 บิลแลนด์" xfId="316"/>
    <cellStyle name="Normal 20" xfId="42"/>
    <cellStyle name="Normal 20 2" xfId="64"/>
    <cellStyle name="Normal 20 3" xfId="317"/>
    <cellStyle name="Normal 21" xfId="318"/>
    <cellStyle name="Normal 21 3" xfId="498"/>
    <cellStyle name="Normal 22" xfId="319"/>
    <cellStyle name="Normal 23" xfId="320"/>
    <cellStyle name="Normal 24" xfId="321"/>
    <cellStyle name="Normal 25" xfId="322"/>
    <cellStyle name="Normal 26" xfId="323"/>
    <cellStyle name="Normal 27" xfId="324"/>
    <cellStyle name="Normal 28" xfId="325"/>
    <cellStyle name="Normal 29" xfId="326"/>
    <cellStyle name="Normal 3" xfId="8"/>
    <cellStyle name="Normal 3 10" xfId="2075"/>
    <cellStyle name="Normal 3 2" xfId="327"/>
    <cellStyle name="Normal 3 2 2" xfId="328"/>
    <cellStyle name="Normal 3 2_FA" xfId="329"/>
    <cellStyle name="Normal 3 3" xfId="330"/>
    <cellStyle name="Normal 3 4" xfId="331"/>
    <cellStyle name="Normal 3 5" xfId="332"/>
    <cellStyle name="Normal 3 6" xfId="82"/>
    <cellStyle name="Normal 3 7" xfId="43"/>
    <cellStyle name="Normal 3 8" xfId="2049"/>
    <cellStyle name="Normal 3 9" xfId="2061"/>
    <cellStyle name="Normal 3_Book1" xfId="333"/>
    <cellStyle name="Normal 30" xfId="334"/>
    <cellStyle name="Normal 31" xfId="335"/>
    <cellStyle name="Normal 32" xfId="336"/>
    <cellStyle name="Normal 33" xfId="337"/>
    <cellStyle name="Normal 34" xfId="338"/>
    <cellStyle name="Normal 35" xfId="339"/>
    <cellStyle name="Normal 36" xfId="340"/>
    <cellStyle name="Normal 37" xfId="341"/>
    <cellStyle name="Normal 38" xfId="342"/>
    <cellStyle name="Normal 39" xfId="343"/>
    <cellStyle name="Normal 4" xfId="9"/>
    <cellStyle name="Normal 4 2" xfId="345"/>
    <cellStyle name="Normal 4 3" xfId="346"/>
    <cellStyle name="Normal 4 3 2" xfId="1997"/>
    <cellStyle name="Normal 4 3 2 2" xfId="2070"/>
    <cellStyle name="Normal 4 3 2 2 2" xfId="2123"/>
    <cellStyle name="Normal 4 3 2 3" xfId="2146"/>
    <cellStyle name="Normal 4 3 2 4" xfId="2168"/>
    <cellStyle name="Normal 4 3 2 5" xfId="2107"/>
    <cellStyle name="Normal 4 3 3" xfId="2060"/>
    <cellStyle name="Normal 4 3 3 2" xfId="2122"/>
    <cellStyle name="Normal 4 3 4" xfId="2145"/>
    <cellStyle name="Normal 4 3 5" xfId="2167"/>
    <cellStyle name="Normal 4 3 6" xfId="2092"/>
    <cellStyle name="Normal 4 4" xfId="1996"/>
    <cellStyle name="Normal 4 4 2" xfId="2069"/>
    <cellStyle name="Normal 4 4 2 2" xfId="2124"/>
    <cellStyle name="Normal 4 4 3" xfId="2147"/>
    <cellStyle name="Normal 4 4 4" xfId="2169"/>
    <cellStyle name="Normal 4 4 5" xfId="2106"/>
    <cellStyle name="Normal 4 5" xfId="344"/>
    <cellStyle name="Normal 4 5 2" xfId="2059"/>
    <cellStyle name="Normal 4 5 2 2" xfId="2125"/>
    <cellStyle name="Normal 4 5 3" xfId="2148"/>
    <cellStyle name="Normal 4 5 4" xfId="2170"/>
    <cellStyle name="Normal 4 5 5" xfId="2091"/>
    <cellStyle name="Normal 4 6" xfId="44"/>
    <cellStyle name="Normal 4_J136_JSW_Lead_Q1'52_090710" xfId="1799"/>
    <cellStyle name="Normal 40" xfId="347"/>
    <cellStyle name="Normal 41" xfId="348"/>
    <cellStyle name="Normal 42" xfId="349"/>
    <cellStyle name="Normal 43" xfId="350"/>
    <cellStyle name="Normal 43 2 2" xfId="1800"/>
    <cellStyle name="Normal 44" xfId="351"/>
    <cellStyle name="Normal 45" xfId="45"/>
    <cellStyle name="Normal 45 2" xfId="65"/>
    <cellStyle name="Normal 45 3" xfId="352"/>
    <cellStyle name="Normal 46" xfId="353"/>
    <cellStyle name="Normal 47" xfId="354"/>
    <cellStyle name="Normal 48" xfId="355"/>
    <cellStyle name="Normal 48 2" xfId="1801"/>
    <cellStyle name="Normal 48 2 2" xfId="2066"/>
    <cellStyle name="Normal 48 2 2 2" xfId="2126"/>
    <cellStyle name="Normal 48 2 3" xfId="2149"/>
    <cellStyle name="Normal 48 2 4" xfId="2171"/>
    <cellStyle name="Normal 48 2 5" xfId="2102"/>
    <cellStyle name="Normal 49" xfId="356"/>
    <cellStyle name="Normal 5" xfId="10"/>
    <cellStyle name="Normal 5 2" xfId="357"/>
    <cellStyle name="Normal 5 3" xfId="46"/>
    <cellStyle name="Normal 5_Q2-54+บิล แลนด์-นุ่น(1)" xfId="358"/>
    <cellStyle name="Normal 50" xfId="359"/>
    <cellStyle name="Normal 50 2" xfId="1986"/>
    <cellStyle name="Normal 50 2 2" xfId="2067"/>
    <cellStyle name="Normal 50 2 2 2" xfId="2127"/>
    <cellStyle name="Normal 50 2 3" xfId="2150"/>
    <cellStyle name="Normal 50 2 4" xfId="2172"/>
    <cellStyle name="Normal 50 2 5" xfId="2104"/>
    <cellStyle name="Normal 51" xfId="501"/>
    <cellStyle name="Normal 52" xfId="1802"/>
    <cellStyle name="Normal 53" xfId="2044"/>
    <cellStyle name="Normal 54" xfId="2045"/>
    <cellStyle name="Normal 55" xfId="2046"/>
    <cellStyle name="Normal 56" xfId="2047"/>
    <cellStyle name="Normal 57" xfId="2048"/>
    <cellStyle name="Normal 58" xfId="84"/>
    <cellStyle name="Normal 59" xfId="80"/>
    <cellStyle name="Normal 59 2" xfId="2057"/>
    <cellStyle name="Normal 59 2 2" xfId="2128"/>
    <cellStyle name="Normal 59 3" xfId="2151"/>
    <cellStyle name="Normal 59 4" xfId="2173"/>
    <cellStyle name="Normal 59 5" xfId="2086"/>
    <cellStyle name="Normal 6" xfId="23"/>
    <cellStyle name="Normal 6 2" xfId="66"/>
    <cellStyle name="Normal 6 2 2" xfId="362"/>
    <cellStyle name="Normal 6 2 3" xfId="363"/>
    <cellStyle name="Normal 6 2 4" xfId="361"/>
    <cellStyle name="Normal 6 3" xfId="364"/>
    <cellStyle name="Normal 6 4" xfId="365"/>
    <cellStyle name="Normal 6 5" xfId="360"/>
    <cellStyle name="Normal 6 6" xfId="47"/>
    <cellStyle name="Normal 6_FA BL" xfId="366"/>
    <cellStyle name="Normal 60" xfId="2074"/>
    <cellStyle name="Normal 61" xfId="2076"/>
    <cellStyle name="Normal 62" xfId="2065"/>
    <cellStyle name="Normal 63" xfId="2185"/>
    <cellStyle name="Normal 64" xfId="2186"/>
    <cellStyle name="Normal 65" xfId="2184"/>
    <cellStyle name="Normal 66" xfId="2078"/>
    <cellStyle name="Normal 67" xfId="2112"/>
    <cellStyle name="Normal 68" xfId="2187"/>
    <cellStyle name="Normal 69" xfId="2103"/>
    <cellStyle name="Normal 7" xfId="48"/>
    <cellStyle name="Normal 7 2" xfId="368"/>
    <cellStyle name="Normal 7 3" xfId="367"/>
    <cellStyle name="Normal 7_FA" xfId="369"/>
    <cellStyle name="Normal 70" xfId="2111"/>
    <cellStyle name="Normal 71" xfId="2101"/>
    <cellStyle name="Normal 72" xfId="2099"/>
    <cellStyle name="Normal 73" xfId="2100"/>
    <cellStyle name="Normal 74" xfId="2098"/>
    <cellStyle name="Normal 75" xfId="2097"/>
    <cellStyle name="Normal 76" xfId="2188"/>
    <cellStyle name="Normal 8" xfId="49"/>
    <cellStyle name="Normal 8 2" xfId="50"/>
    <cellStyle name="Normal 8 2 2" xfId="67"/>
    <cellStyle name="Normal 8 3" xfId="370"/>
    <cellStyle name="Normal 9" xfId="51"/>
    <cellStyle name="Normal 9 2" xfId="372"/>
    <cellStyle name="Normal 9 3" xfId="371"/>
    <cellStyle name="Normal_C779A0245" xfId="11"/>
    <cellStyle name="Normal_W168-Dec'51-T3 วินท์คอม เทคโนโลยี" xfId="22"/>
    <cellStyle name="Note 10" xfId="1803"/>
    <cellStyle name="Note 11" xfId="1804"/>
    <cellStyle name="Note 12" xfId="1805"/>
    <cellStyle name="Note 13" xfId="1806"/>
    <cellStyle name="Note 14" xfId="1807"/>
    <cellStyle name="Note 15" xfId="1808"/>
    <cellStyle name="Note 16" xfId="1809"/>
    <cellStyle name="Note 17" xfId="1810"/>
    <cellStyle name="Note 18" xfId="1811"/>
    <cellStyle name="Note 19" xfId="1812"/>
    <cellStyle name="Note 2" xfId="374"/>
    <cellStyle name="Note 20" xfId="1813"/>
    <cellStyle name="Note 21" xfId="1814"/>
    <cellStyle name="Note 22" xfId="1815"/>
    <cellStyle name="Note 23" xfId="1816"/>
    <cellStyle name="Note 24" xfId="1817"/>
    <cellStyle name="Note 25" xfId="1818"/>
    <cellStyle name="Note 26" xfId="1819"/>
    <cellStyle name="Note 27" xfId="1820"/>
    <cellStyle name="Note 28" xfId="1821"/>
    <cellStyle name="Note 29" xfId="1822"/>
    <cellStyle name="Note 3" xfId="1823"/>
    <cellStyle name="Note 30" xfId="1824"/>
    <cellStyle name="Note 31" xfId="1825"/>
    <cellStyle name="Note 32" xfId="1826"/>
    <cellStyle name="Note 33" xfId="1827"/>
    <cellStyle name="Note 34" xfId="1828"/>
    <cellStyle name="Note 35" xfId="1829"/>
    <cellStyle name="Note 36" xfId="1830"/>
    <cellStyle name="Note 37" xfId="1831"/>
    <cellStyle name="Note 38" xfId="1832"/>
    <cellStyle name="Note 39" xfId="1833"/>
    <cellStyle name="Note 4" xfId="1834"/>
    <cellStyle name="Note 40" xfId="373"/>
    <cellStyle name="Note 5" xfId="1835"/>
    <cellStyle name="Note 6" xfId="1836"/>
    <cellStyle name="Note 7" xfId="1837"/>
    <cellStyle name="Note 8" xfId="1838"/>
    <cellStyle name="Note 9" xfId="1839"/>
    <cellStyle name="Output 10" xfId="1840"/>
    <cellStyle name="Output 11" xfId="1841"/>
    <cellStyle name="Output 12" xfId="1842"/>
    <cellStyle name="Output 13" xfId="1843"/>
    <cellStyle name="Output 14" xfId="1844"/>
    <cellStyle name="Output 15" xfId="1845"/>
    <cellStyle name="Output 16" xfId="1846"/>
    <cellStyle name="Output 17" xfId="1847"/>
    <cellStyle name="Output 18" xfId="1848"/>
    <cellStyle name="Output 19" xfId="1849"/>
    <cellStyle name="Output 2" xfId="376"/>
    <cellStyle name="Output 20" xfId="1850"/>
    <cellStyle name="Output 21" xfId="1851"/>
    <cellStyle name="Output 22" xfId="1852"/>
    <cellStyle name="Output 23" xfId="1853"/>
    <cellStyle name="Output 24" xfId="1854"/>
    <cellStyle name="Output 25" xfId="1855"/>
    <cellStyle name="Output 26" xfId="1856"/>
    <cellStyle name="Output 27" xfId="1857"/>
    <cellStyle name="Output 28" xfId="1858"/>
    <cellStyle name="Output 29" xfId="1859"/>
    <cellStyle name="Output 3" xfId="377"/>
    <cellStyle name="Output 30" xfId="1860"/>
    <cellStyle name="Output 31" xfId="1861"/>
    <cellStyle name="Output 32" xfId="1862"/>
    <cellStyle name="Output 33" xfId="1863"/>
    <cellStyle name="Output 34" xfId="1864"/>
    <cellStyle name="Output 35" xfId="1865"/>
    <cellStyle name="Output 36" xfId="1866"/>
    <cellStyle name="Output 37" xfId="1867"/>
    <cellStyle name="Output 38" xfId="1868"/>
    <cellStyle name="Output 39" xfId="1869"/>
    <cellStyle name="Output 4" xfId="1870"/>
    <cellStyle name="Output 40" xfId="375"/>
    <cellStyle name="Output 5" xfId="1871"/>
    <cellStyle name="Output 6" xfId="1872"/>
    <cellStyle name="Output 7" xfId="1873"/>
    <cellStyle name="Output 8" xfId="1874"/>
    <cellStyle name="Output 9" xfId="1875"/>
    <cellStyle name="Percent" xfId="12" builtinId="5"/>
    <cellStyle name="Percent (0)" xfId="1988"/>
    <cellStyle name="Percent [2]" xfId="379"/>
    <cellStyle name="Percent [2] 2" xfId="380"/>
    <cellStyle name="Percent [2] 3" xfId="381"/>
    <cellStyle name="Percent [2] 4" xfId="382"/>
    <cellStyle name="Percent 10" xfId="378"/>
    <cellStyle name="Percent 2" xfId="52"/>
    <cellStyle name="Percent 2 2" xfId="384"/>
    <cellStyle name="Percent 2 3" xfId="385"/>
    <cellStyle name="Percent 2 4" xfId="386"/>
    <cellStyle name="Percent 2 5" xfId="1998"/>
    <cellStyle name="Percent 2 6" xfId="383"/>
    <cellStyle name="Percent 2_Q1-54 บิลท์ แลนด์" xfId="387"/>
    <cellStyle name="Percent 3" xfId="53"/>
    <cellStyle name="Percent 3 2" xfId="389"/>
    <cellStyle name="Percent 3 3" xfId="388"/>
    <cellStyle name="Percent 4" xfId="75"/>
    <cellStyle name="Percent 4 2" xfId="390"/>
    <cellStyle name="Percent 5" xfId="391"/>
    <cellStyle name="Percent 6" xfId="392"/>
    <cellStyle name="Percent 7" xfId="393"/>
    <cellStyle name="Percent 8" xfId="394"/>
    <cellStyle name="Percent 9" xfId="1985"/>
    <cellStyle name="Quantity" xfId="395"/>
    <cellStyle name="Quantity 2" xfId="396"/>
    <cellStyle name="Quantity 3" xfId="397"/>
    <cellStyle name="Quantity 4" xfId="398"/>
    <cellStyle name="Quantity_FA BL" xfId="399"/>
    <cellStyle name="Result" xfId="400"/>
    <cellStyle name="Result2" xfId="401"/>
    <cellStyle name="Tickmark" xfId="1989"/>
    <cellStyle name="Title 10" xfId="1876"/>
    <cellStyle name="Title 11" xfId="1877"/>
    <cellStyle name="Title 12" xfId="1878"/>
    <cellStyle name="Title 13" xfId="1879"/>
    <cellStyle name="Title 14" xfId="1880"/>
    <cellStyle name="Title 15" xfId="1881"/>
    <cellStyle name="Title 16" xfId="1882"/>
    <cellStyle name="Title 17" xfId="1883"/>
    <cellStyle name="Title 18" xfId="1884"/>
    <cellStyle name="Title 19" xfId="1885"/>
    <cellStyle name="Title 2" xfId="403"/>
    <cellStyle name="Title 20" xfId="1886"/>
    <cellStyle name="Title 21" xfId="1887"/>
    <cellStyle name="Title 22" xfId="1888"/>
    <cellStyle name="Title 23" xfId="1889"/>
    <cellStyle name="Title 24" xfId="1890"/>
    <cellStyle name="Title 25" xfId="1891"/>
    <cellStyle name="Title 26" xfId="1892"/>
    <cellStyle name="Title 27" xfId="1893"/>
    <cellStyle name="Title 28" xfId="1894"/>
    <cellStyle name="Title 29" xfId="1895"/>
    <cellStyle name="Title 3" xfId="404"/>
    <cellStyle name="Title 30" xfId="1896"/>
    <cellStyle name="Title 31" xfId="1897"/>
    <cellStyle name="Title 32" xfId="1898"/>
    <cellStyle name="Title 33" xfId="1899"/>
    <cellStyle name="Title 34" xfId="1900"/>
    <cellStyle name="Title 35" xfId="1901"/>
    <cellStyle name="Title 36" xfId="1902"/>
    <cellStyle name="Title 37" xfId="1903"/>
    <cellStyle name="Title 38" xfId="1904"/>
    <cellStyle name="Title 39" xfId="1905"/>
    <cellStyle name="Title 4" xfId="1906"/>
    <cellStyle name="Title 40" xfId="402"/>
    <cellStyle name="Title 5" xfId="1907"/>
    <cellStyle name="Title 6" xfId="1908"/>
    <cellStyle name="Title 7" xfId="1909"/>
    <cellStyle name="Title 8" xfId="1910"/>
    <cellStyle name="Title 9" xfId="1911"/>
    <cellStyle name="Total 10" xfId="1912"/>
    <cellStyle name="Total 11" xfId="1913"/>
    <cellStyle name="Total 12" xfId="1914"/>
    <cellStyle name="Total 13" xfId="1915"/>
    <cellStyle name="Total 14" xfId="1916"/>
    <cellStyle name="Total 15" xfId="1917"/>
    <cellStyle name="Total 16" xfId="1918"/>
    <cellStyle name="Total 17" xfId="1919"/>
    <cellStyle name="Total 18" xfId="1920"/>
    <cellStyle name="Total 19" xfId="1921"/>
    <cellStyle name="Total 2" xfId="406"/>
    <cellStyle name="Total 20" xfId="1922"/>
    <cellStyle name="Total 21" xfId="1923"/>
    <cellStyle name="Total 22" xfId="1924"/>
    <cellStyle name="Total 23" xfId="1925"/>
    <cellStyle name="Total 24" xfId="1926"/>
    <cellStyle name="Total 25" xfId="1927"/>
    <cellStyle name="Total 26" xfId="1928"/>
    <cellStyle name="Total 27" xfId="1929"/>
    <cellStyle name="Total 28" xfId="1930"/>
    <cellStyle name="Total 29" xfId="1931"/>
    <cellStyle name="Total 3" xfId="407"/>
    <cellStyle name="Total 30" xfId="1932"/>
    <cellStyle name="Total 31" xfId="1933"/>
    <cellStyle name="Total 32" xfId="1934"/>
    <cellStyle name="Total 33" xfId="1935"/>
    <cellStyle name="Total 34" xfId="1936"/>
    <cellStyle name="Total 35" xfId="1937"/>
    <cellStyle name="Total 36" xfId="1938"/>
    <cellStyle name="Total 37" xfId="1939"/>
    <cellStyle name="Total 38" xfId="1940"/>
    <cellStyle name="Total 39" xfId="1941"/>
    <cellStyle name="Total 4" xfId="1942"/>
    <cellStyle name="Total 40" xfId="405"/>
    <cellStyle name="Total 5" xfId="1943"/>
    <cellStyle name="Total 6" xfId="1944"/>
    <cellStyle name="Total 7" xfId="1945"/>
    <cellStyle name="Total 8" xfId="1946"/>
    <cellStyle name="Total 9" xfId="1947"/>
    <cellStyle name="Warning Text 10" xfId="1948"/>
    <cellStyle name="Warning Text 11" xfId="1949"/>
    <cellStyle name="Warning Text 12" xfId="1950"/>
    <cellStyle name="Warning Text 13" xfId="1951"/>
    <cellStyle name="Warning Text 14" xfId="1952"/>
    <cellStyle name="Warning Text 15" xfId="1953"/>
    <cellStyle name="Warning Text 16" xfId="1954"/>
    <cellStyle name="Warning Text 17" xfId="1955"/>
    <cellStyle name="Warning Text 18" xfId="1956"/>
    <cellStyle name="Warning Text 19" xfId="1957"/>
    <cellStyle name="Warning Text 2" xfId="409"/>
    <cellStyle name="Warning Text 20" xfId="1958"/>
    <cellStyle name="Warning Text 21" xfId="1959"/>
    <cellStyle name="Warning Text 22" xfId="1960"/>
    <cellStyle name="Warning Text 23" xfId="1961"/>
    <cellStyle name="Warning Text 24" xfId="1962"/>
    <cellStyle name="Warning Text 25" xfId="1963"/>
    <cellStyle name="Warning Text 26" xfId="1964"/>
    <cellStyle name="Warning Text 27" xfId="1965"/>
    <cellStyle name="Warning Text 28" xfId="1966"/>
    <cellStyle name="Warning Text 29" xfId="1967"/>
    <cellStyle name="Warning Text 3" xfId="410"/>
    <cellStyle name="Warning Text 30" xfId="1968"/>
    <cellStyle name="Warning Text 31" xfId="1969"/>
    <cellStyle name="Warning Text 32" xfId="1970"/>
    <cellStyle name="Warning Text 33" xfId="1971"/>
    <cellStyle name="Warning Text 34" xfId="1972"/>
    <cellStyle name="Warning Text 35" xfId="1973"/>
    <cellStyle name="Warning Text 36" xfId="1974"/>
    <cellStyle name="Warning Text 37" xfId="1975"/>
    <cellStyle name="Warning Text 38" xfId="1976"/>
    <cellStyle name="Warning Text 39" xfId="1977"/>
    <cellStyle name="Warning Text 4" xfId="1978"/>
    <cellStyle name="Warning Text 40" xfId="408"/>
    <cellStyle name="Warning Text 5" xfId="1979"/>
    <cellStyle name="Warning Text 6" xfId="1980"/>
    <cellStyle name="Warning Text 7" xfId="1981"/>
    <cellStyle name="Warning Text 8" xfId="1982"/>
    <cellStyle name="Warning Text 9" xfId="1983"/>
    <cellStyle name="การคำนวณ" xfId="2021"/>
    <cellStyle name="ข้อความเตือน" xfId="2022"/>
    <cellStyle name="ข้อความอธิบาย" xfId="2023"/>
    <cellStyle name="เครื่องหมายจุลภาค 10" xfId="411"/>
    <cellStyle name="เครื่องหมายจุลภาค 10 2" xfId="412"/>
    <cellStyle name="เครื่องหมายจุลภาค 10 3" xfId="413"/>
    <cellStyle name="เครื่องหมายจุลภาค 10_Q2-54+บิล แลนด์-นุ่น(1)" xfId="414"/>
    <cellStyle name="เครื่องหมายจุลภาค 11" xfId="415"/>
    <cellStyle name="เครื่องหมายจุลภาค 11 2" xfId="416"/>
    <cellStyle name="เครื่องหมายจุลภาค 11 3" xfId="417"/>
    <cellStyle name="เครื่องหมายจุลภาค 12" xfId="418"/>
    <cellStyle name="เครื่องหมายจุลภาค 12 2" xfId="419"/>
    <cellStyle name="เครื่องหมายจุลภาค 13" xfId="420"/>
    <cellStyle name="เครื่องหมายจุลภาค 13 2" xfId="421"/>
    <cellStyle name="เครื่องหมายจุลภาค 14" xfId="422"/>
    <cellStyle name="เครื่องหมายจุลภาค 14 2" xfId="423"/>
    <cellStyle name="เครื่องหมายจุลภาค 15" xfId="424"/>
    <cellStyle name="เครื่องหมายจุลภาค 16" xfId="425"/>
    <cellStyle name="เครื่องหมายจุลภาค 17" xfId="426"/>
    <cellStyle name="เครื่องหมายจุลภาค 18" xfId="427"/>
    <cellStyle name="เครื่องหมายจุลภาค 19" xfId="428"/>
    <cellStyle name="เครื่องหมายจุลภาค 19 2" xfId="1999"/>
    <cellStyle name="เครื่องหมายจุลภาค 2" xfId="56"/>
    <cellStyle name="เครื่องหมายจุลภาค 2 2" xfId="430"/>
    <cellStyle name="เครื่องหมายจุลภาค 2 2 2" xfId="431"/>
    <cellStyle name="เครื่องหมายจุลภาค 2 3" xfId="432"/>
    <cellStyle name="เครื่องหมายจุลภาค 2 4" xfId="433"/>
    <cellStyle name="เครื่องหมายจุลภาค 2 5" xfId="434"/>
    <cellStyle name="เครื่องหมายจุลภาค 2 6" xfId="429"/>
    <cellStyle name="เครื่องหมายจุลภาค 2_AJE_Preb" xfId="435"/>
    <cellStyle name="เครื่องหมายจุลภาค 20" xfId="495"/>
    <cellStyle name="เครื่องหมายจุลภาค 20 2" xfId="2001"/>
    <cellStyle name="เครื่องหมายจุลภาค 20 2 2" xfId="2072"/>
    <cellStyle name="เครื่องหมายจุลภาค 20 2 2 2" xfId="2130"/>
    <cellStyle name="เครื่องหมายจุลภาค 20 2 3" xfId="2153"/>
    <cellStyle name="เครื่องหมายจุลภาค 20 2 4" xfId="2175"/>
    <cellStyle name="เครื่องหมายจุลภาค 20 2 5" xfId="2109"/>
    <cellStyle name="เครื่องหมายจุลภาค 20 3" xfId="2063"/>
    <cellStyle name="เครื่องหมายจุลภาค 20 3 2" xfId="2129"/>
    <cellStyle name="เครื่องหมายจุลภาค 20 4" xfId="2152"/>
    <cellStyle name="เครื่องหมายจุลภาค 20 5" xfId="2174"/>
    <cellStyle name="เครื่องหมายจุลภาค 20 6" xfId="2095"/>
    <cellStyle name="เครื่องหมายจุลภาค 3" xfId="79"/>
    <cellStyle name="เครื่องหมายจุลภาค 3 2" xfId="437"/>
    <cellStyle name="เครื่องหมายจุลภาค 3 3" xfId="436"/>
    <cellStyle name="เครื่องหมายจุลภาค 3_Q1-54 บิลท์ แลนด์" xfId="438"/>
    <cellStyle name="เครื่องหมายจุลภาค 4" xfId="439"/>
    <cellStyle name="เครื่องหมายจุลภาค 4 2" xfId="440"/>
    <cellStyle name="เครื่องหมายจุลภาค 5" xfId="441"/>
    <cellStyle name="เครื่องหมายจุลภาค 6" xfId="442"/>
    <cellStyle name="เครื่องหมายจุลภาค 7" xfId="443"/>
    <cellStyle name="เครื่องหมายจุลภาค 7 2" xfId="444"/>
    <cellStyle name="เครื่องหมายจุลภาค 7 2 2" xfId="2131"/>
    <cellStyle name="เครื่องหมายจุลภาค 7 2 3" xfId="2093"/>
    <cellStyle name="เครื่องหมายจุลภาค 7_Lead -  NU 31-3-54" xfId="445"/>
    <cellStyle name="เครื่องหมายจุลภาค 8" xfId="446"/>
    <cellStyle name="เครื่องหมายจุลภาค 9" xfId="447"/>
    <cellStyle name="ชื่อเรื่อง" xfId="2024"/>
    <cellStyle name="เซลล์ตรวจสอบ" xfId="2025"/>
    <cellStyle name="เซลล์ที่มีการเชื่อมโยง" xfId="2026"/>
    <cellStyle name="ดี" xfId="2027"/>
    <cellStyle name="ปกติ 10" xfId="448"/>
    <cellStyle name="ปกติ 10 2" xfId="449"/>
    <cellStyle name="ปกติ 11" xfId="450"/>
    <cellStyle name="ปกติ 11 2" xfId="451"/>
    <cellStyle name="ปกติ 12" xfId="452"/>
    <cellStyle name="ปกติ 13" xfId="453"/>
    <cellStyle name="ปกติ 14" xfId="454"/>
    <cellStyle name="ปกติ 15" xfId="494"/>
    <cellStyle name="ปกติ 15 2" xfId="2000"/>
    <cellStyle name="ปกติ 15 2 2" xfId="2071"/>
    <cellStyle name="ปกติ 15 2 2 2" xfId="2133"/>
    <cellStyle name="ปกติ 15 2 3" xfId="2155"/>
    <cellStyle name="ปกติ 15 2 4" xfId="2177"/>
    <cellStyle name="ปกติ 15 2 5" xfId="2108"/>
    <cellStyle name="ปกติ 15 3" xfId="2062"/>
    <cellStyle name="ปกติ 15 3 2" xfId="2132"/>
    <cellStyle name="ปกติ 15 4" xfId="2154"/>
    <cellStyle name="ปกติ 15 5" xfId="2176"/>
    <cellStyle name="ปกติ 15 6" xfId="2094"/>
    <cellStyle name="ปกติ 16" xfId="496"/>
    <cellStyle name="ปกติ 16 2" xfId="2002"/>
    <cellStyle name="ปกติ 16 2 2" xfId="2073"/>
    <cellStyle name="ปกติ 16 2 2 2" xfId="2135"/>
    <cellStyle name="ปกติ 16 2 3" xfId="2157"/>
    <cellStyle name="ปกติ 16 2 4" xfId="2179"/>
    <cellStyle name="ปกติ 16 2 5" xfId="2110"/>
    <cellStyle name="ปกติ 16 3" xfId="2064"/>
    <cellStyle name="ปกติ 16 3 2" xfId="2134"/>
    <cellStyle name="ปกติ 16 4" xfId="2156"/>
    <cellStyle name="ปกติ 16 5" xfId="2178"/>
    <cellStyle name="ปกติ 16 6" xfId="2096"/>
    <cellStyle name="ปกติ 2" xfId="13"/>
    <cellStyle name="ปกติ 2 2" xfId="68"/>
    <cellStyle name="ปกติ 2 2 2" xfId="456"/>
    <cellStyle name="ปกติ 2 2 3" xfId="455"/>
    <cellStyle name="ปกติ 2 3" xfId="457"/>
    <cellStyle name="ปกติ 2 4" xfId="458"/>
    <cellStyle name="ปกติ 2 5" xfId="459"/>
    <cellStyle name="ปกติ 2 6" xfId="83"/>
    <cellStyle name="ปกติ 2 7" xfId="54"/>
    <cellStyle name="ปกติ 2_40-1 บิลแลนด์" xfId="460"/>
    <cellStyle name="ปกติ 3" xfId="14"/>
    <cellStyle name="ปกติ 3 2" xfId="69"/>
    <cellStyle name="ปกติ 3 2 2" xfId="77"/>
    <cellStyle name="ปกติ 3 2 2 2" xfId="463"/>
    <cellStyle name="ปกติ 3 2 2 3" xfId="2055"/>
    <cellStyle name="ปกติ 3 2 2 3 2" xfId="2138"/>
    <cellStyle name="ปกติ 3 2 2 4" xfId="2160"/>
    <cellStyle name="ปกติ 3 2 2 5" xfId="2182"/>
    <cellStyle name="ปกติ 3 2 2 6" xfId="2084"/>
    <cellStyle name="ปกติ 3 2 3" xfId="462"/>
    <cellStyle name="ปกติ 3 2 4" xfId="2051"/>
    <cellStyle name="ปกติ 3 2 4 2" xfId="2137"/>
    <cellStyle name="ปกติ 3 2 5" xfId="2159"/>
    <cellStyle name="ปกติ 3 2 6" xfId="2181"/>
    <cellStyle name="ปกติ 3 2 7" xfId="2080"/>
    <cellStyle name="ปกติ 3 3" xfId="76"/>
    <cellStyle name="ปกติ 3 3 2" xfId="465"/>
    <cellStyle name="ปกติ 3 3 3" xfId="464"/>
    <cellStyle name="ปกติ 3 3 4" xfId="2054"/>
    <cellStyle name="ปกติ 3 3 4 2" xfId="2139"/>
    <cellStyle name="ปกติ 3 3 5" xfId="2161"/>
    <cellStyle name="ปกติ 3 3 6" xfId="2183"/>
    <cellStyle name="ปกติ 3 3 7" xfId="2083"/>
    <cellStyle name="ปกติ 3 4" xfId="461"/>
    <cellStyle name="ปกติ 3 5" xfId="55"/>
    <cellStyle name="ปกติ 3 5 2" xfId="2136"/>
    <cellStyle name="ปกติ 3 6" xfId="2050"/>
    <cellStyle name="ปกติ 3 6 2" xfId="2158"/>
    <cellStyle name="ปกติ 3 7" xfId="2180"/>
    <cellStyle name="ปกติ 3 8" xfId="2079"/>
    <cellStyle name="ปกติ 3_Index Prebuilt" xfId="466"/>
    <cellStyle name="ปกติ 4" xfId="467"/>
    <cellStyle name="ปกติ 4 2" xfId="28"/>
    <cellStyle name="ปกติ 4 2 2" xfId="468"/>
    <cellStyle name="ปกติ 4_Book2" xfId="469"/>
    <cellStyle name="ปกติ 5" xfId="470"/>
    <cellStyle name="ปกติ 6" xfId="471"/>
    <cellStyle name="ปกติ 6 2" xfId="472"/>
    <cellStyle name="ปกติ 6_PRE-BUILTQ1-54" xfId="473"/>
    <cellStyle name="ปกติ 7" xfId="474"/>
    <cellStyle name="ปกติ 8" xfId="475"/>
    <cellStyle name="ปกติ 9" xfId="476"/>
    <cellStyle name="ปกติ 9 2" xfId="477"/>
    <cellStyle name="ปกติ 9_Lead -  NU 31-3-54" xfId="478"/>
    <cellStyle name="ปกติ_Book2" xfId="15"/>
    <cellStyle name="ปกติ_Sheet1" xfId="16"/>
    <cellStyle name="ปกติ_Sheet1 2" xfId="17"/>
    <cellStyle name="ปกติ_Sheet1_a710T-Dec'49 เอสพีพี ซีรีน" xfId="25"/>
    <cellStyle name="ปกติ_Sheet1_APD-Dec46-T03" xfId="2189"/>
    <cellStyle name="ปกติ_Sheet1_Pre-Built-Mar'51-t3" xfId="18"/>
    <cellStyle name="ปกติ_Sheet1_Samchai-Jun'50-T3" xfId="19"/>
    <cellStyle name="ปกติ_Sheet1_TT037T-47 ธนาพัฒน์ แลนด์_a710T-Dec'49 เอสพีพี ซีรีน" xfId="26"/>
    <cellStyle name="ปกติ_SPC-Dec'50-T3" xfId="20"/>
    <cellStyle name="ปกติ_SPC-Dec'50-T3 2" xfId="21"/>
    <cellStyle name="ปกติ_SPC-Dec'50-T3_Note new STD" xfId="2077"/>
    <cellStyle name="ป้อนค่า" xfId="2028"/>
    <cellStyle name="ปานกลาง" xfId="2029"/>
    <cellStyle name="ปานกลาง 2" xfId="479"/>
    <cellStyle name="เปอร์เซ็นต์ 2" xfId="480"/>
    <cellStyle name="เปอร์เซ็นต์ 2 2" xfId="481"/>
    <cellStyle name="เปอร์เซ็นต์ 2 3" xfId="482"/>
    <cellStyle name="เปอร์เซ็นต์ 2 4" xfId="483"/>
    <cellStyle name="เปอร์เซ็นต์ 3" xfId="484"/>
    <cellStyle name="เปอร์เซ็นต์ 4" xfId="485"/>
    <cellStyle name="เปอร์เซ็นต์ 5" xfId="486"/>
    <cellStyle name="เปอร์เซ็นต์ 5 2" xfId="487"/>
    <cellStyle name="เปอร์เซ็นต์ 6" xfId="488"/>
    <cellStyle name="ผลรวม" xfId="2030"/>
    <cellStyle name="แย่" xfId="2031"/>
    <cellStyle name="ส่วนที่ถูกเน้น1" xfId="2032"/>
    <cellStyle name="ส่วนที่ถูกเน้น2" xfId="2033"/>
    <cellStyle name="ส่วนที่ถูกเน้น3" xfId="2034"/>
    <cellStyle name="ส่วนที่ถูกเน้น4" xfId="2035"/>
    <cellStyle name="ส่วนที่ถูกเน้น5" xfId="2036"/>
    <cellStyle name="ส่วนที่ถูกเน้น6" xfId="2037"/>
    <cellStyle name="เส้นขอบขวา" xfId="489"/>
    <cellStyle name="เส้นขอบขวา 2" xfId="490"/>
    <cellStyle name="เส้นขอบขวา 3" xfId="491"/>
    <cellStyle name="เส้นขอบขวา 4" xfId="492"/>
    <cellStyle name="เส้นขอบขวา_FA BL" xfId="493"/>
    <cellStyle name="แสดงผล" xfId="2038"/>
    <cellStyle name="หมายเหตุ" xfId="2039"/>
    <cellStyle name="หัวเรื่อง 1" xfId="2040"/>
    <cellStyle name="หัวเรื่อง 2" xfId="2041"/>
    <cellStyle name="หัวเรื่อง 3" xfId="2042"/>
    <cellStyle name="หัวเรื่อง 4" xfId="2043"/>
  </cellStyles>
  <dxfs count="1">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topLeftCell="A81" zoomScale="90" zoomScaleNormal="90" zoomScaleSheetLayoutView="100" workbookViewId="0">
      <selection activeCell="C25" sqref="C25"/>
    </sheetView>
  </sheetViews>
  <sheetFormatPr defaultRowHeight="21.75"/>
  <cols>
    <col min="1" max="1" width="14" style="437" customWidth="1"/>
    <col min="2" max="8" width="9.140625" style="437" customWidth="1"/>
    <col min="9" max="9" width="6.28515625" style="437" customWidth="1"/>
    <col min="10" max="10" width="16.42578125" style="437" customWidth="1"/>
    <col min="11" max="11" width="3.7109375" style="437" customWidth="1"/>
    <col min="12" max="16384" width="9.140625" style="437"/>
  </cols>
  <sheetData>
    <row r="1" spans="1:13" ht="25.5" customHeight="1">
      <c r="A1" s="881" t="s">
        <v>77</v>
      </c>
      <c r="B1" s="881"/>
      <c r="C1" s="881"/>
      <c r="D1" s="881"/>
      <c r="E1" s="881"/>
      <c r="F1" s="881"/>
      <c r="G1" s="881"/>
      <c r="H1" s="881"/>
      <c r="I1" s="881"/>
      <c r="J1" s="881"/>
      <c r="K1" s="487"/>
    </row>
    <row r="2" spans="1:13" ht="25.5" customHeight="1">
      <c r="A2" s="881" t="s">
        <v>56</v>
      </c>
      <c r="B2" s="881"/>
      <c r="C2" s="881"/>
      <c r="D2" s="881"/>
      <c r="E2" s="881"/>
      <c r="F2" s="881"/>
      <c r="G2" s="881"/>
      <c r="H2" s="881"/>
      <c r="I2" s="881"/>
      <c r="J2" s="881"/>
      <c r="K2" s="487"/>
    </row>
    <row r="3" spans="1:13" s="273" customFormat="1" ht="25.5" customHeight="1">
      <c r="A3" s="883" t="s">
        <v>675</v>
      </c>
      <c r="B3" s="883"/>
      <c r="C3" s="883"/>
      <c r="D3" s="883"/>
      <c r="E3" s="883"/>
      <c r="F3" s="883"/>
      <c r="G3" s="883"/>
      <c r="H3" s="883"/>
      <c r="I3" s="883"/>
      <c r="J3" s="883"/>
      <c r="L3" s="488"/>
    </row>
    <row r="4" spans="1:13" s="273" customFormat="1" ht="25.5" customHeight="1">
      <c r="A4" s="468" t="s">
        <v>451</v>
      </c>
      <c r="B4" s="468"/>
      <c r="C4" s="468"/>
      <c r="D4" s="468"/>
      <c r="E4" s="468"/>
      <c r="F4" s="468"/>
      <c r="G4" s="468"/>
      <c r="H4" s="468"/>
      <c r="I4" s="468"/>
      <c r="J4" s="468"/>
      <c r="K4" s="485"/>
      <c r="L4" s="488"/>
    </row>
    <row r="5" spans="1:13" s="273" customFormat="1" ht="25.5" customHeight="1">
      <c r="A5" s="489"/>
      <c r="B5" s="489"/>
      <c r="C5" s="489"/>
      <c r="D5" s="489"/>
      <c r="E5" s="489"/>
      <c r="F5" s="489"/>
      <c r="G5" s="489"/>
      <c r="H5" s="489"/>
      <c r="I5" s="489"/>
      <c r="J5" s="489"/>
      <c r="K5" s="485"/>
      <c r="L5" s="488"/>
    </row>
    <row r="6" spans="1:13" s="273" customFormat="1" ht="25.5" customHeight="1">
      <c r="A6" s="487" t="s">
        <v>25</v>
      </c>
      <c r="B6" s="487"/>
      <c r="C6" s="487"/>
      <c r="D6" s="487"/>
      <c r="E6" s="487"/>
      <c r="F6" s="487"/>
      <c r="G6" s="487"/>
      <c r="H6" s="487"/>
      <c r="I6" s="487"/>
      <c r="J6" s="437"/>
      <c r="L6" s="488"/>
    </row>
    <row r="7" spans="1:13" s="273" customFormat="1" ht="25.5" customHeight="1">
      <c r="A7" s="487" t="s">
        <v>501</v>
      </c>
      <c r="B7" s="437"/>
      <c r="C7" s="487"/>
      <c r="D7" s="487"/>
      <c r="E7" s="487"/>
      <c r="F7" s="487"/>
      <c r="G7" s="487"/>
      <c r="H7" s="487"/>
      <c r="I7" s="487"/>
      <c r="J7" s="157"/>
      <c r="L7" s="488"/>
    </row>
    <row r="8" spans="1:13" s="273" customFormat="1" ht="25.5" customHeight="1">
      <c r="A8" s="487" t="s">
        <v>354</v>
      </c>
      <c r="B8" s="437"/>
      <c r="C8" s="487"/>
      <c r="D8" s="487"/>
      <c r="E8" s="487"/>
      <c r="F8" s="487"/>
      <c r="G8" s="487"/>
      <c r="H8" s="487"/>
      <c r="I8" s="487"/>
      <c r="J8" s="157"/>
      <c r="L8" s="488"/>
    </row>
    <row r="9" spans="1:13" s="273" customFormat="1" ht="25.5" customHeight="1">
      <c r="A9" s="487" t="s">
        <v>306</v>
      </c>
      <c r="B9" s="437"/>
      <c r="C9" s="487"/>
      <c r="D9" s="487"/>
      <c r="E9" s="487"/>
      <c r="F9" s="487"/>
      <c r="G9" s="487"/>
      <c r="H9" s="487"/>
      <c r="I9" s="487"/>
      <c r="J9" s="157"/>
      <c r="L9" s="488"/>
    </row>
    <row r="10" spans="1:13" s="273" customFormat="1" ht="25.5" customHeight="1">
      <c r="A10" s="490" t="s">
        <v>305</v>
      </c>
      <c r="B10" s="437"/>
      <c r="C10" s="487"/>
      <c r="D10" s="487"/>
      <c r="E10" s="487"/>
      <c r="F10" s="487"/>
      <c r="G10" s="487"/>
      <c r="H10" s="487"/>
      <c r="I10" s="487"/>
      <c r="J10" s="157"/>
      <c r="L10" s="488"/>
    </row>
    <row r="11" spans="1:13" s="273" customFormat="1" ht="25.5" customHeight="1">
      <c r="A11" s="487" t="s">
        <v>314</v>
      </c>
      <c r="B11" s="437"/>
      <c r="C11" s="487"/>
      <c r="D11" s="487"/>
      <c r="E11" s="487"/>
      <c r="F11" s="487"/>
      <c r="G11" s="487"/>
      <c r="H11" s="487"/>
      <c r="I11" s="487"/>
      <c r="J11" s="437"/>
      <c r="L11" s="488"/>
    </row>
    <row r="12" spans="1:13" s="85" customFormat="1" ht="25.5" customHeight="1">
      <c r="A12" s="85" t="s">
        <v>172</v>
      </c>
      <c r="B12" s="491"/>
      <c r="C12" s="492"/>
      <c r="D12" s="492"/>
      <c r="E12" s="492"/>
      <c r="F12" s="492"/>
      <c r="G12" s="492"/>
    </row>
    <row r="13" spans="1:13" s="85" customFormat="1" ht="25.5" customHeight="1">
      <c r="A13" s="493" t="s">
        <v>171</v>
      </c>
      <c r="C13" s="494"/>
      <c r="D13" s="494"/>
      <c r="E13" s="494"/>
      <c r="F13" s="494"/>
      <c r="G13" s="494"/>
      <c r="H13" s="494"/>
      <c r="I13" s="494"/>
      <c r="J13" s="494"/>
    </row>
    <row r="14" spans="1:13" s="195" customFormat="1" ht="25.5" customHeight="1">
      <c r="A14" s="493" t="s">
        <v>577</v>
      </c>
      <c r="B14" s="493"/>
      <c r="C14" s="494"/>
      <c r="D14" s="494"/>
      <c r="E14" s="494"/>
      <c r="F14" s="494"/>
      <c r="G14" s="494"/>
      <c r="H14" s="494"/>
      <c r="I14" s="494"/>
      <c r="J14" s="85"/>
      <c r="K14" s="85"/>
      <c r="L14" s="85"/>
      <c r="M14" s="85"/>
    </row>
    <row r="15" spans="1:13" s="195" customFormat="1" ht="25.5" customHeight="1">
      <c r="A15" s="493" t="s">
        <v>355</v>
      </c>
      <c r="B15" s="494"/>
      <c r="C15" s="494"/>
      <c r="D15" s="494"/>
      <c r="E15" s="494"/>
      <c r="F15" s="494"/>
      <c r="G15" s="494"/>
      <c r="H15" s="494"/>
      <c r="I15" s="494"/>
      <c r="J15" s="85"/>
      <c r="K15" s="85"/>
      <c r="L15" s="85"/>
      <c r="M15" s="85"/>
    </row>
    <row r="16" spans="1:13" s="195" customFormat="1" ht="25.5" customHeight="1">
      <c r="A16" s="493" t="s">
        <v>491</v>
      </c>
      <c r="B16" s="494"/>
      <c r="C16" s="494"/>
      <c r="D16" s="494"/>
      <c r="E16" s="494"/>
      <c r="F16" s="494"/>
      <c r="G16" s="494"/>
      <c r="H16" s="494"/>
      <c r="I16" s="494"/>
      <c r="J16" s="85"/>
      <c r="K16" s="85"/>
      <c r="L16" s="85"/>
      <c r="M16" s="85"/>
    </row>
    <row r="17" spans="1:13" s="195" customFormat="1" ht="25.5" customHeight="1">
      <c r="A17" s="493" t="s">
        <v>496</v>
      </c>
      <c r="B17" s="494"/>
      <c r="C17" s="494"/>
      <c r="D17" s="494"/>
      <c r="E17" s="494"/>
      <c r="F17" s="494"/>
      <c r="G17" s="494"/>
      <c r="H17" s="494"/>
      <c r="I17" s="494"/>
      <c r="J17" s="85"/>
      <c r="K17" s="85"/>
      <c r="L17" s="85"/>
      <c r="M17" s="85"/>
    </row>
    <row r="18" spans="1:13" s="195" customFormat="1" ht="25.5" customHeight="1">
      <c r="A18" s="493" t="s">
        <v>358</v>
      </c>
      <c r="B18" s="494"/>
      <c r="C18" s="494"/>
      <c r="D18" s="494"/>
      <c r="E18" s="494"/>
      <c r="F18" s="494"/>
      <c r="G18" s="494"/>
      <c r="H18" s="494"/>
      <c r="I18" s="494"/>
      <c r="J18" s="85"/>
      <c r="K18" s="85"/>
      <c r="L18" s="85"/>
      <c r="M18" s="85"/>
    </row>
    <row r="19" spans="1:13" s="195" customFormat="1" ht="25.5" customHeight="1">
      <c r="A19" s="493" t="s">
        <v>359</v>
      </c>
      <c r="C19" s="85"/>
      <c r="D19" s="494"/>
      <c r="E19" s="494"/>
      <c r="F19" s="494"/>
      <c r="G19" s="494"/>
      <c r="H19" s="494"/>
      <c r="I19" s="494"/>
      <c r="J19" s="85"/>
      <c r="K19" s="85"/>
      <c r="L19" s="85"/>
      <c r="M19" s="85"/>
    </row>
    <row r="20" spans="1:13" s="194" customFormat="1" ht="25.5" customHeight="1">
      <c r="A20" s="494" t="s">
        <v>173</v>
      </c>
      <c r="C20" s="495"/>
      <c r="D20" s="496"/>
      <c r="E20" s="495"/>
      <c r="F20" s="495"/>
      <c r="G20" s="495"/>
      <c r="H20" s="497"/>
      <c r="I20" s="498"/>
      <c r="J20" s="85"/>
      <c r="K20" s="85"/>
      <c r="L20" s="85"/>
      <c r="M20" s="85"/>
    </row>
    <row r="21" spans="1:13" s="117" customFormat="1" ht="25.5" customHeight="1">
      <c r="A21" s="117" t="s">
        <v>339</v>
      </c>
      <c r="B21" s="499"/>
      <c r="D21" s="434"/>
      <c r="E21" s="434"/>
      <c r="F21" s="434"/>
      <c r="G21" s="434"/>
      <c r="H21" s="434"/>
      <c r="I21" s="435"/>
      <c r="J21" s="436"/>
      <c r="K21" s="436"/>
      <c r="L21" s="436"/>
    </row>
    <row r="22" spans="1:13" s="117" customFormat="1" ht="25.5" customHeight="1">
      <c r="A22" s="500" t="s">
        <v>360</v>
      </c>
      <c r="B22" s="499"/>
      <c r="D22" s="434"/>
      <c r="E22" s="434"/>
      <c r="F22" s="434"/>
      <c r="G22" s="434"/>
      <c r="H22" s="434"/>
      <c r="I22" s="435"/>
      <c r="J22" s="436"/>
      <c r="K22" s="436"/>
      <c r="L22" s="436"/>
    </row>
    <row r="23" spans="1:13" s="117" customFormat="1" ht="25.5" customHeight="1">
      <c r="A23" s="500" t="s">
        <v>495</v>
      </c>
      <c r="B23" s="499"/>
      <c r="D23" s="434"/>
      <c r="E23" s="434"/>
      <c r="F23" s="434"/>
      <c r="G23" s="434"/>
      <c r="H23" s="434"/>
      <c r="I23" s="435"/>
      <c r="J23" s="436"/>
      <c r="K23" s="436"/>
      <c r="L23" s="436"/>
    </row>
    <row r="24" spans="1:13" s="117" customFormat="1" ht="25.5" customHeight="1">
      <c r="A24" s="500" t="s">
        <v>270</v>
      </c>
      <c r="B24" s="499"/>
      <c r="D24" s="434"/>
      <c r="E24" s="434"/>
      <c r="F24" s="434"/>
      <c r="G24" s="434"/>
      <c r="H24" s="434"/>
      <c r="I24" s="435"/>
      <c r="J24" s="436"/>
      <c r="K24" s="436"/>
      <c r="L24" s="436"/>
    </row>
    <row r="25" spans="1:13" s="117" customFormat="1" ht="25.5" customHeight="1">
      <c r="A25" s="227" t="s">
        <v>486</v>
      </c>
      <c r="D25" s="434"/>
      <c r="E25" s="434"/>
      <c r="F25" s="434"/>
      <c r="G25" s="434"/>
      <c r="H25" s="434"/>
      <c r="I25" s="435"/>
      <c r="J25" s="436"/>
      <c r="K25" s="436"/>
      <c r="L25" s="436"/>
    </row>
    <row r="26" spans="1:13" s="117" customFormat="1" ht="25.5" customHeight="1">
      <c r="A26" s="227" t="s">
        <v>361</v>
      </c>
      <c r="B26" s="501"/>
      <c r="D26" s="434"/>
      <c r="E26" s="434"/>
      <c r="F26" s="434"/>
      <c r="G26" s="434"/>
      <c r="H26" s="434"/>
      <c r="I26" s="435"/>
      <c r="J26" s="436"/>
      <c r="K26" s="436"/>
      <c r="L26" s="436"/>
    </row>
    <row r="27" spans="1:13" s="117" customFormat="1" ht="25.5" customHeight="1">
      <c r="A27" s="502" t="s">
        <v>275</v>
      </c>
      <c r="B27" s="227"/>
      <c r="D27" s="434"/>
      <c r="E27" s="434"/>
      <c r="F27" s="434"/>
      <c r="G27" s="434"/>
      <c r="H27" s="434"/>
      <c r="I27" s="435"/>
      <c r="J27" s="436"/>
      <c r="K27" s="436"/>
      <c r="L27" s="436"/>
    </row>
    <row r="28" spans="1:13" s="117" customFormat="1" ht="25.5" customHeight="1">
      <c r="A28" s="502" t="s">
        <v>271</v>
      </c>
      <c r="B28" s="227"/>
      <c r="D28" s="434"/>
      <c r="E28" s="434"/>
      <c r="F28" s="434"/>
      <c r="G28" s="434"/>
      <c r="H28" s="434"/>
      <c r="I28" s="435"/>
      <c r="J28" s="436"/>
      <c r="K28" s="436"/>
      <c r="L28" s="436"/>
    </row>
    <row r="29" spans="1:13" s="117" customFormat="1" ht="25.5" customHeight="1">
      <c r="A29" s="502"/>
      <c r="B29" s="227"/>
      <c r="D29" s="434"/>
      <c r="E29" s="434"/>
      <c r="F29" s="434"/>
      <c r="G29" s="434"/>
      <c r="H29" s="434"/>
      <c r="I29" s="435"/>
      <c r="J29" s="436"/>
      <c r="K29" s="436"/>
      <c r="L29" s="436"/>
    </row>
    <row r="30" spans="1:13" s="117" customFormat="1" ht="25.5" customHeight="1">
      <c r="A30" s="502"/>
      <c r="B30" s="227"/>
      <c r="D30" s="434"/>
      <c r="E30" s="434"/>
      <c r="F30" s="434"/>
      <c r="G30" s="434"/>
      <c r="H30" s="434"/>
      <c r="I30" s="435"/>
      <c r="J30" s="436"/>
      <c r="K30" s="436"/>
      <c r="L30" s="436"/>
    </row>
    <row r="31" spans="1:13" s="117" customFormat="1" ht="25.5" customHeight="1">
      <c r="A31" s="503"/>
      <c r="B31" s="273"/>
      <c r="C31" s="248" t="s">
        <v>132</v>
      </c>
      <c r="D31" s="248"/>
      <c r="E31" s="504"/>
      <c r="F31" s="487"/>
      <c r="G31" s="487"/>
      <c r="H31" s="487"/>
      <c r="I31" s="487"/>
      <c r="J31" s="437"/>
    </row>
    <row r="32" spans="1:13" s="117" customFormat="1" ht="25.5" customHeight="1">
      <c r="A32" s="503"/>
      <c r="B32" s="505"/>
      <c r="C32" s="248" t="s">
        <v>530</v>
      </c>
      <c r="D32" s="248"/>
      <c r="E32" s="504"/>
      <c r="F32" s="487"/>
      <c r="G32" s="487"/>
      <c r="H32" s="487"/>
      <c r="I32" s="487"/>
      <c r="J32" s="437"/>
    </row>
    <row r="33" spans="1:12" ht="24" customHeight="1">
      <c r="A33" s="882" t="s">
        <v>203</v>
      </c>
      <c r="B33" s="882"/>
      <c r="C33" s="882"/>
      <c r="D33" s="882"/>
      <c r="E33" s="882"/>
      <c r="F33" s="882"/>
      <c r="G33" s="882"/>
      <c r="H33" s="882"/>
      <c r="I33" s="882"/>
      <c r="J33" s="882"/>
    </row>
    <row r="34" spans="1:12" ht="24" customHeight="1">
      <c r="A34" s="506"/>
      <c r="B34" s="506"/>
      <c r="C34" s="506"/>
      <c r="D34" s="506"/>
      <c r="E34" s="506"/>
      <c r="F34" s="506"/>
      <c r="G34" s="506"/>
      <c r="H34" s="506"/>
      <c r="I34" s="506"/>
      <c r="J34" s="506"/>
    </row>
    <row r="35" spans="1:12" s="117" customFormat="1" ht="24" customHeight="1">
      <c r="A35" s="227" t="s">
        <v>487</v>
      </c>
      <c r="D35" s="434"/>
      <c r="E35" s="434"/>
      <c r="F35" s="434"/>
      <c r="G35" s="434"/>
      <c r="H35" s="434"/>
      <c r="I35" s="435"/>
      <c r="J35" s="436"/>
      <c r="K35" s="436"/>
      <c r="L35" s="436"/>
    </row>
    <row r="36" spans="1:12" s="117" customFormat="1" ht="24" customHeight="1">
      <c r="A36" s="502" t="s">
        <v>362</v>
      </c>
      <c r="B36" s="501"/>
      <c r="D36" s="434"/>
      <c r="E36" s="434"/>
      <c r="F36" s="434"/>
      <c r="G36" s="434"/>
      <c r="H36" s="434"/>
      <c r="I36" s="435"/>
      <c r="J36" s="436"/>
      <c r="K36" s="436"/>
      <c r="L36" s="436"/>
    </row>
    <row r="37" spans="1:12" s="117" customFormat="1" ht="24" customHeight="1">
      <c r="A37" s="502" t="s">
        <v>278</v>
      </c>
      <c r="B37" s="227"/>
      <c r="D37" s="434"/>
      <c r="E37" s="434"/>
      <c r="F37" s="434"/>
      <c r="G37" s="434"/>
      <c r="H37" s="434"/>
      <c r="I37" s="435"/>
      <c r="J37" s="436"/>
      <c r="K37" s="436"/>
      <c r="L37" s="436"/>
    </row>
    <row r="38" spans="1:12" s="117" customFormat="1" ht="24" customHeight="1">
      <c r="A38" s="502" t="s">
        <v>279</v>
      </c>
      <c r="B38" s="227"/>
      <c r="D38" s="434"/>
      <c r="E38" s="434"/>
      <c r="F38" s="434"/>
      <c r="G38" s="434"/>
      <c r="H38" s="434"/>
      <c r="I38" s="435"/>
      <c r="J38" s="436"/>
      <c r="K38" s="436"/>
      <c r="L38" s="436"/>
    </row>
    <row r="39" spans="1:12" s="117" customFormat="1" ht="24" customHeight="1">
      <c r="A39" s="227" t="s">
        <v>363</v>
      </c>
      <c r="D39" s="434"/>
      <c r="E39" s="434"/>
      <c r="F39" s="434"/>
      <c r="G39" s="434"/>
      <c r="H39" s="434"/>
      <c r="I39" s="435"/>
      <c r="J39" s="436"/>
      <c r="K39" s="436"/>
      <c r="L39" s="436"/>
    </row>
    <row r="40" spans="1:12" s="117" customFormat="1" ht="24" customHeight="1">
      <c r="A40" s="426" t="s">
        <v>364</v>
      </c>
      <c r="B40" s="227"/>
      <c r="D40" s="434"/>
      <c r="E40" s="434"/>
      <c r="F40" s="434"/>
      <c r="G40" s="434"/>
      <c r="H40" s="434"/>
      <c r="I40" s="435"/>
      <c r="J40" s="436"/>
      <c r="K40" s="436"/>
      <c r="L40" s="436"/>
    </row>
    <row r="41" spans="1:12" s="117" customFormat="1" ht="24" customHeight="1">
      <c r="A41" s="417" t="s">
        <v>500</v>
      </c>
      <c r="B41" s="227"/>
      <c r="D41" s="434"/>
      <c r="E41" s="434"/>
      <c r="F41" s="434"/>
      <c r="G41" s="434"/>
      <c r="H41" s="434"/>
      <c r="I41" s="435"/>
      <c r="J41" s="436"/>
      <c r="K41" s="436"/>
      <c r="L41" s="436"/>
    </row>
    <row r="42" spans="1:12" s="117" customFormat="1" ht="24" customHeight="1">
      <c r="A42" s="507" t="s">
        <v>272</v>
      </c>
      <c r="B42" s="227"/>
      <c r="D42" s="434"/>
      <c r="E42" s="434"/>
      <c r="F42" s="434"/>
      <c r="G42" s="434"/>
      <c r="H42" s="434"/>
      <c r="I42" s="435"/>
      <c r="J42" s="436"/>
      <c r="K42" s="436"/>
      <c r="L42" s="436"/>
    </row>
    <row r="43" spans="1:12" s="117" customFormat="1" ht="24" customHeight="1">
      <c r="A43" s="227" t="s">
        <v>488</v>
      </c>
      <c r="B43" s="227"/>
      <c r="D43" s="434"/>
      <c r="E43" s="434"/>
      <c r="F43" s="434"/>
      <c r="G43" s="434"/>
      <c r="H43" s="434"/>
      <c r="I43" s="435"/>
      <c r="J43" s="436"/>
      <c r="K43" s="436"/>
      <c r="L43" s="436"/>
    </row>
    <row r="44" spans="1:12" s="117" customFormat="1" ht="24" customHeight="1">
      <c r="A44" s="508" t="s">
        <v>365</v>
      </c>
      <c r="B44" s="227"/>
      <c r="D44" s="434"/>
      <c r="E44" s="434"/>
      <c r="F44" s="434"/>
      <c r="G44" s="434"/>
      <c r="H44" s="434"/>
      <c r="I44" s="435"/>
      <c r="J44" s="436"/>
      <c r="K44" s="436"/>
      <c r="L44" s="436"/>
    </row>
    <row r="45" spans="1:12" s="117" customFormat="1" ht="24" customHeight="1">
      <c r="A45" s="509" t="s">
        <v>797</v>
      </c>
      <c r="B45" s="227"/>
      <c r="D45" s="434"/>
      <c r="E45" s="434"/>
      <c r="F45" s="434"/>
      <c r="G45" s="434"/>
      <c r="H45" s="434"/>
      <c r="I45" s="435"/>
      <c r="J45" s="436"/>
      <c r="K45" s="436"/>
      <c r="L45" s="436"/>
    </row>
    <row r="46" spans="1:12" s="117" customFormat="1" ht="24" customHeight="1">
      <c r="A46" s="227" t="s">
        <v>489</v>
      </c>
      <c r="D46" s="434"/>
      <c r="E46" s="434"/>
      <c r="F46" s="434"/>
      <c r="G46" s="434"/>
      <c r="H46" s="434"/>
      <c r="I46" s="435"/>
      <c r="J46" s="436"/>
      <c r="K46" s="436"/>
      <c r="L46" s="436"/>
    </row>
    <row r="47" spans="1:12" s="117" customFormat="1" ht="24" customHeight="1">
      <c r="A47" s="509" t="s">
        <v>366</v>
      </c>
      <c r="B47" s="501"/>
      <c r="D47" s="434"/>
      <c r="E47" s="434"/>
      <c r="F47" s="434"/>
      <c r="G47" s="434"/>
      <c r="H47" s="434"/>
      <c r="I47" s="435"/>
      <c r="J47" s="436"/>
      <c r="K47" s="436"/>
      <c r="L47" s="436"/>
    </row>
    <row r="48" spans="1:12" s="117" customFormat="1" ht="24" customHeight="1">
      <c r="A48" s="509" t="s">
        <v>578</v>
      </c>
      <c r="B48" s="227"/>
      <c r="D48" s="434"/>
      <c r="E48" s="434"/>
      <c r="F48" s="434"/>
      <c r="G48" s="434"/>
      <c r="H48" s="434"/>
      <c r="I48" s="435"/>
      <c r="J48" s="436"/>
      <c r="K48" s="436"/>
      <c r="L48" s="436"/>
    </row>
    <row r="49" spans="1:12" s="117" customFormat="1" ht="24" customHeight="1">
      <c r="A49" s="509" t="s">
        <v>579</v>
      </c>
      <c r="B49" s="227"/>
      <c r="D49" s="434"/>
      <c r="E49" s="434"/>
      <c r="F49" s="434"/>
      <c r="G49" s="434"/>
      <c r="H49" s="434"/>
      <c r="I49" s="435"/>
      <c r="J49" s="436"/>
      <c r="K49" s="436"/>
      <c r="L49" s="436"/>
    </row>
    <row r="50" spans="1:12" s="117" customFormat="1" ht="24" customHeight="1">
      <c r="A50" s="509" t="s">
        <v>273</v>
      </c>
      <c r="D50" s="434"/>
      <c r="E50" s="434"/>
      <c r="F50" s="434"/>
      <c r="G50" s="434"/>
      <c r="H50" s="434"/>
      <c r="I50" s="435"/>
      <c r="J50" s="436"/>
      <c r="K50" s="436"/>
      <c r="L50" s="436"/>
    </row>
    <row r="51" spans="1:12" s="117" customFormat="1" ht="24" customHeight="1">
      <c r="A51" s="227" t="s">
        <v>490</v>
      </c>
      <c r="B51" s="227"/>
      <c r="D51" s="434"/>
      <c r="E51" s="434"/>
      <c r="F51" s="434"/>
      <c r="G51" s="434"/>
      <c r="H51" s="434"/>
      <c r="I51" s="435"/>
      <c r="J51" s="436"/>
      <c r="K51" s="436"/>
      <c r="L51" s="436"/>
    </row>
    <row r="52" spans="1:12" s="117" customFormat="1" ht="24" customHeight="1">
      <c r="A52" s="502" t="s">
        <v>367</v>
      </c>
      <c r="B52" s="227"/>
      <c r="D52" s="434"/>
      <c r="E52" s="434"/>
      <c r="F52" s="434"/>
      <c r="G52" s="434"/>
      <c r="H52" s="434"/>
      <c r="I52" s="435"/>
      <c r="J52" s="436"/>
      <c r="K52" s="436"/>
      <c r="L52" s="436"/>
    </row>
    <row r="53" spans="1:12" s="117" customFormat="1" ht="24" customHeight="1">
      <c r="A53" s="502" t="s">
        <v>368</v>
      </c>
      <c r="B53" s="227"/>
      <c r="D53" s="434"/>
      <c r="E53" s="434"/>
      <c r="F53" s="434"/>
      <c r="G53" s="434"/>
      <c r="H53" s="434"/>
      <c r="I53" s="435"/>
      <c r="J53" s="436"/>
      <c r="K53" s="436"/>
      <c r="L53" s="436"/>
    </row>
    <row r="54" spans="1:12" s="117" customFormat="1" ht="24" customHeight="1">
      <c r="A54" s="227" t="s">
        <v>274</v>
      </c>
      <c r="B54" s="227"/>
      <c r="D54" s="434"/>
      <c r="E54" s="434"/>
      <c r="F54" s="434"/>
      <c r="G54" s="434"/>
      <c r="H54" s="434"/>
      <c r="I54" s="435"/>
      <c r="J54" s="436"/>
      <c r="K54" s="436"/>
      <c r="L54" s="436"/>
    </row>
    <row r="55" spans="1:12" s="117" customFormat="1" ht="24" customHeight="1">
      <c r="A55" s="355" t="s">
        <v>417</v>
      </c>
      <c r="D55" s="434"/>
      <c r="E55" s="434"/>
      <c r="F55" s="434"/>
      <c r="G55" s="434"/>
      <c r="H55" s="434"/>
      <c r="I55" s="435"/>
      <c r="J55" s="436"/>
      <c r="K55" s="436"/>
      <c r="L55" s="436"/>
    </row>
    <row r="56" spans="1:12" s="117" customFormat="1" ht="24" customHeight="1">
      <c r="A56" s="355" t="s">
        <v>802</v>
      </c>
      <c r="B56" s="227"/>
      <c r="D56" s="434"/>
      <c r="E56" s="434"/>
      <c r="F56" s="434"/>
      <c r="G56" s="434"/>
      <c r="H56" s="434"/>
      <c r="I56" s="435"/>
      <c r="J56" s="436"/>
      <c r="K56" s="436"/>
      <c r="L56" s="436"/>
    </row>
    <row r="57" spans="1:12" s="117" customFormat="1" ht="24" customHeight="1">
      <c r="A57" s="510" t="s">
        <v>805</v>
      </c>
      <c r="B57" s="227"/>
      <c r="D57" s="434"/>
      <c r="E57" s="434"/>
      <c r="F57" s="434"/>
      <c r="G57" s="434"/>
      <c r="H57" s="434"/>
      <c r="I57" s="435"/>
      <c r="J57" s="436"/>
      <c r="K57" s="436"/>
      <c r="L57" s="436"/>
    </row>
    <row r="58" spans="1:12" s="117" customFormat="1" ht="24" customHeight="1">
      <c r="A58" s="117" t="s">
        <v>806</v>
      </c>
      <c r="B58" s="227"/>
      <c r="D58" s="434"/>
      <c r="E58" s="434"/>
      <c r="F58" s="434"/>
      <c r="G58" s="434"/>
      <c r="H58" s="434"/>
      <c r="I58" s="435"/>
      <c r="J58" s="436"/>
      <c r="K58" s="436"/>
      <c r="L58" s="436"/>
    </row>
    <row r="59" spans="1:12" s="117" customFormat="1" ht="24" customHeight="1">
      <c r="A59" s="117" t="s">
        <v>803</v>
      </c>
      <c r="B59" s="511"/>
      <c r="D59" s="434"/>
      <c r="E59" s="617"/>
      <c r="F59" s="434"/>
      <c r="G59" s="434"/>
      <c r="H59" s="434"/>
      <c r="I59" s="435"/>
      <c r="J59" s="436"/>
      <c r="K59" s="436"/>
      <c r="L59" s="436"/>
    </row>
    <row r="60" spans="1:12" s="117" customFormat="1" ht="24" customHeight="1">
      <c r="A60" s="437" t="s">
        <v>807</v>
      </c>
      <c r="B60" s="511"/>
      <c r="C60" s="437"/>
      <c r="D60" s="437"/>
      <c r="E60" s="437"/>
      <c r="F60" s="437"/>
      <c r="G60" s="437"/>
      <c r="H60" s="437"/>
      <c r="I60" s="437"/>
      <c r="J60" s="437"/>
      <c r="K60" s="436"/>
      <c r="L60" s="436"/>
    </row>
    <row r="61" spans="1:12" s="117" customFormat="1" ht="24" customHeight="1">
      <c r="A61" s="227" t="s">
        <v>854</v>
      </c>
      <c r="B61" s="508"/>
      <c r="C61" s="227"/>
      <c r="D61" s="227"/>
      <c r="E61" s="227"/>
      <c r="F61" s="227"/>
      <c r="G61" s="227"/>
      <c r="H61" s="512"/>
      <c r="I61" s="512"/>
      <c r="J61" s="512"/>
      <c r="K61" s="436"/>
      <c r="L61" s="436"/>
    </row>
    <row r="62" spans="1:12" s="117" customFormat="1" ht="24" customHeight="1">
      <c r="A62" s="227" t="s">
        <v>804</v>
      </c>
      <c r="B62" s="508"/>
      <c r="C62" s="227"/>
      <c r="D62" s="227"/>
      <c r="E62" s="227"/>
      <c r="F62" s="227"/>
      <c r="G62" s="227"/>
      <c r="H62" s="512"/>
      <c r="I62" s="512"/>
      <c r="J62" s="512"/>
      <c r="K62" s="436"/>
      <c r="L62" s="436"/>
    </row>
    <row r="63" spans="1:12" s="117" customFormat="1" ht="24" customHeight="1">
      <c r="K63" s="436"/>
      <c r="L63" s="436"/>
    </row>
    <row r="64" spans="1:12" s="117" customFormat="1" ht="24" customHeight="1">
      <c r="K64" s="436"/>
      <c r="L64" s="436"/>
    </row>
    <row r="65" spans="1:12" s="117" customFormat="1" ht="24" customHeight="1">
      <c r="A65" s="503"/>
      <c r="B65" s="273"/>
      <c r="C65" s="248" t="s">
        <v>132</v>
      </c>
      <c r="D65" s="248"/>
      <c r="E65" s="504"/>
      <c r="F65" s="487"/>
      <c r="G65" s="487"/>
      <c r="H65" s="487"/>
      <c r="I65" s="487"/>
      <c r="J65" s="437"/>
    </row>
    <row r="66" spans="1:12" s="117" customFormat="1" ht="24" customHeight="1">
      <c r="A66" s="503"/>
      <c r="B66" s="505"/>
      <c r="C66" s="248" t="s">
        <v>530</v>
      </c>
      <c r="D66" s="248"/>
      <c r="E66" s="504"/>
      <c r="F66" s="487"/>
      <c r="G66" s="487"/>
      <c r="H66" s="487"/>
      <c r="I66" s="487"/>
      <c r="J66" s="437"/>
    </row>
    <row r="67" spans="1:12" ht="23.45" customHeight="1">
      <c r="A67" s="882" t="s">
        <v>204</v>
      </c>
      <c r="B67" s="882"/>
      <c r="C67" s="882"/>
      <c r="D67" s="882"/>
      <c r="E67" s="882"/>
      <c r="F67" s="882"/>
      <c r="G67" s="882"/>
      <c r="H67" s="882"/>
      <c r="I67" s="882"/>
      <c r="J67" s="882"/>
      <c r="K67" s="487"/>
    </row>
    <row r="68" spans="1:12" ht="23.45" customHeight="1">
      <c r="A68" s="790"/>
      <c r="B68" s="790"/>
      <c r="C68" s="790"/>
      <c r="D68" s="790"/>
      <c r="E68" s="790"/>
      <c r="F68" s="790"/>
      <c r="G68" s="790"/>
      <c r="H68" s="790"/>
      <c r="I68" s="790"/>
      <c r="J68" s="790"/>
      <c r="K68" s="487"/>
    </row>
    <row r="69" spans="1:12" ht="23.45" customHeight="1">
      <c r="A69" s="117" t="s">
        <v>757</v>
      </c>
      <c r="B69" s="511"/>
      <c r="C69" s="506"/>
      <c r="D69" s="506"/>
      <c r="E69" s="506"/>
      <c r="F69" s="617"/>
      <c r="G69" s="506"/>
      <c r="H69" s="506"/>
      <c r="I69" s="506"/>
      <c r="J69" s="506"/>
      <c r="K69" s="487"/>
    </row>
    <row r="70" spans="1:12" ht="23.45" customHeight="1">
      <c r="A70" s="821" t="s">
        <v>758</v>
      </c>
      <c r="B70" s="508"/>
      <c r="G70" s="623"/>
      <c r="H70" s="623"/>
      <c r="I70" s="623"/>
      <c r="J70" s="623"/>
      <c r="K70" s="487"/>
    </row>
    <row r="71" spans="1:12" ht="23.45" customHeight="1">
      <c r="A71" s="513" t="s">
        <v>798</v>
      </c>
      <c r="B71" s="508"/>
      <c r="C71" s="227"/>
      <c r="D71" s="227"/>
      <c r="E71" s="227"/>
      <c r="F71" s="227"/>
      <c r="G71" s="227"/>
      <c r="H71" s="512"/>
      <c r="I71" s="512"/>
      <c r="J71" s="512"/>
      <c r="K71" s="487"/>
    </row>
    <row r="72" spans="1:12" ht="23.45" customHeight="1">
      <c r="A72" s="513" t="s">
        <v>759</v>
      </c>
      <c r="B72" s="227"/>
      <c r="C72" s="514"/>
      <c r="D72" s="515"/>
      <c r="E72" s="117"/>
      <c r="F72" s="227"/>
      <c r="G72" s="227"/>
      <c r="H72" s="512"/>
      <c r="I72" s="512"/>
      <c r="J72" s="512"/>
      <c r="K72" s="487"/>
    </row>
    <row r="73" spans="1:12" ht="23.45" customHeight="1">
      <c r="A73" s="513" t="s">
        <v>760</v>
      </c>
      <c r="B73" s="508"/>
      <c r="C73" s="227"/>
      <c r="D73" s="227"/>
      <c r="E73" s="227"/>
      <c r="F73" s="227"/>
      <c r="G73" s="227"/>
      <c r="H73" s="512"/>
      <c r="I73" s="512"/>
      <c r="J73" s="512"/>
      <c r="K73" s="487"/>
    </row>
    <row r="74" spans="1:12" ht="23.45" customHeight="1">
      <c r="A74" s="513" t="s">
        <v>841</v>
      </c>
      <c r="B74" s="508"/>
      <c r="C74" s="227"/>
      <c r="D74" s="227"/>
      <c r="E74" s="227"/>
      <c r="F74" s="227"/>
      <c r="G74" s="227"/>
      <c r="H74" s="512"/>
      <c r="I74" s="512"/>
      <c r="J74" s="512"/>
      <c r="K74" s="487"/>
    </row>
    <row r="75" spans="1:12" ht="23.45" customHeight="1">
      <c r="A75" s="513" t="s">
        <v>761</v>
      </c>
      <c r="B75" s="508"/>
      <c r="C75" s="227"/>
      <c r="D75" s="227"/>
      <c r="E75" s="117"/>
      <c r="F75" s="227"/>
      <c r="G75" s="227"/>
      <c r="H75" s="512"/>
      <c r="I75" s="512"/>
      <c r="J75" s="512"/>
      <c r="K75" s="487"/>
    </row>
    <row r="76" spans="1:12" ht="23.45" customHeight="1">
      <c r="A76" s="822" t="s">
        <v>855</v>
      </c>
      <c r="B76" s="508"/>
      <c r="C76" s="227"/>
      <c r="D76" s="227"/>
      <c r="E76" s="117"/>
      <c r="F76" s="227"/>
      <c r="G76" s="227"/>
      <c r="H76" s="512"/>
      <c r="I76" s="512"/>
      <c r="J76" s="512"/>
      <c r="K76" s="487"/>
    </row>
    <row r="77" spans="1:12" ht="23.45" customHeight="1">
      <c r="A77" s="513" t="s">
        <v>801</v>
      </c>
      <c r="B77" s="508"/>
      <c r="C77" s="227"/>
      <c r="D77" s="227"/>
      <c r="E77" s="227"/>
      <c r="F77" s="227"/>
      <c r="G77" s="227"/>
      <c r="H77" s="516"/>
      <c r="I77" s="227"/>
      <c r="J77" s="517"/>
      <c r="K77" s="487"/>
    </row>
    <row r="78" spans="1:12" s="117" customFormat="1" ht="23.45" customHeight="1">
      <c r="A78" s="513" t="s">
        <v>856</v>
      </c>
      <c r="B78" s="508"/>
      <c r="C78" s="227"/>
      <c r="D78" s="227"/>
      <c r="E78" s="227"/>
      <c r="F78" s="227"/>
      <c r="G78" s="227"/>
      <c r="H78" s="516"/>
      <c r="I78" s="227"/>
      <c r="J78" s="517"/>
      <c r="K78" s="436"/>
      <c r="L78" s="436"/>
    </row>
    <row r="79" spans="1:12" s="117" customFormat="1" ht="23.45" customHeight="1">
      <c r="A79" s="117" t="s">
        <v>799</v>
      </c>
      <c r="K79" s="436"/>
      <c r="L79" s="436"/>
    </row>
    <row r="80" spans="1:12" s="117" customFormat="1" ht="23.45" customHeight="1">
      <c r="A80" s="361" t="s">
        <v>738</v>
      </c>
      <c r="B80" s="362"/>
      <c r="C80" s="362"/>
      <c r="D80" s="362"/>
      <c r="E80" s="362"/>
      <c r="F80" s="362"/>
      <c r="G80" s="362"/>
      <c r="H80" s="362"/>
      <c r="I80" s="362"/>
      <c r="J80" s="362"/>
      <c r="K80" s="436"/>
      <c r="L80" s="436"/>
    </row>
    <row r="81" spans="1:12" s="117" customFormat="1" ht="23.45" customHeight="1">
      <c r="A81" s="361" t="s">
        <v>369</v>
      </c>
      <c r="B81" s="362"/>
      <c r="C81" s="362"/>
      <c r="D81" s="362"/>
      <c r="E81" s="362"/>
      <c r="F81" s="362"/>
      <c r="G81" s="362"/>
      <c r="H81" s="362"/>
      <c r="I81" s="362"/>
      <c r="J81" s="362"/>
      <c r="K81" s="436"/>
      <c r="L81" s="436"/>
    </row>
    <row r="82" spans="1:12" s="117" customFormat="1" ht="23.45" customHeight="1">
      <c r="A82" s="361" t="s">
        <v>346</v>
      </c>
      <c r="B82" s="362"/>
      <c r="C82" s="362"/>
      <c r="D82" s="362"/>
      <c r="E82" s="362"/>
      <c r="F82" s="362"/>
      <c r="G82" s="362"/>
      <c r="H82" s="362"/>
      <c r="I82" s="362"/>
      <c r="J82" s="362"/>
      <c r="K82" s="436"/>
      <c r="L82" s="436"/>
    </row>
    <row r="83" spans="1:12" s="117" customFormat="1" ht="23.45" customHeight="1">
      <c r="A83" s="817" t="s">
        <v>370</v>
      </c>
      <c r="B83" s="528"/>
      <c r="C83" s="528"/>
      <c r="D83" s="362"/>
      <c r="E83" s="362"/>
      <c r="F83" s="362"/>
      <c r="G83" s="362"/>
      <c r="H83" s="362"/>
      <c r="I83" s="362"/>
      <c r="J83" s="362"/>
      <c r="K83" s="436"/>
      <c r="L83" s="436"/>
    </row>
    <row r="84" spans="1:12" s="117" customFormat="1" ht="23.45" customHeight="1">
      <c r="A84" s="361" t="s">
        <v>580</v>
      </c>
      <c r="B84" s="362"/>
      <c r="C84" s="362"/>
      <c r="D84" s="362"/>
      <c r="E84" s="362"/>
      <c r="F84" s="362"/>
      <c r="G84" s="362"/>
      <c r="H84" s="362"/>
      <c r="I84" s="362"/>
      <c r="J84" s="362"/>
      <c r="K84" s="436"/>
      <c r="L84" s="436"/>
    </row>
    <row r="85" spans="1:12" s="117" customFormat="1" ht="23.45" customHeight="1">
      <c r="A85" s="361" t="s">
        <v>371</v>
      </c>
      <c r="B85" s="362"/>
      <c r="C85" s="362"/>
      <c r="D85" s="362"/>
      <c r="E85" s="362"/>
      <c r="F85" s="362"/>
      <c r="G85" s="362"/>
      <c r="H85" s="362"/>
      <c r="I85" s="362"/>
      <c r="J85" s="362"/>
      <c r="K85" s="436"/>
      <c r="L85" s="436"/>
    </row>
    <row r="86" spans="1:12" s="117" customFormat="1" ht="23.45" customHeight="1">
      <c r="A86" s="361" t="s">
        <v>372</v>
      </c>
      <c r="B86" s="362"/>
      <c r="C86" s="362"/>
      <c r="D86" s="362"/>
      <c r="E86" s="362"/>
      <c r="F86" s="362"/>
      <c r="G86" s="362"/>
      <c r="H86" s="362"/>
      <c r="I86" s="362"/>
      <c r="J86" s="362"/>
      <c r="K86" s="436"/>
      <c r="L86" s="436"/>
    </row>
    <row r="87" spans="1:12" s="117" customFormat="1" ht="23.45" customHeight="1">
      <c r="A87" s="361" t="s">
        <v>581</v>
      </c>
      <c r="B87" s="362"/>
      <c r="C87" s="362"/>
      <c r="D87" s="362"/>
      <c r="E87" s="362"/>
      <c r="F87" s="362"/>
      <c r="G87" s="362"/>
      <c r="H87" s="362"/>
      <c r="I87" s="362"/>
      <c r="J87" s="362"/>
      <c r="K87" s="436"/>
      <c r="L87" s="436"/>
    </row>
    <row r="88" spans="1:12" s="117" customFormat="1" ht="23.45" customHeight="1">
      <c r="A88" s="361" t="s">
        <v>373</v>
      </c>
      <c r="B88" s="362"/>
      <c r="C88" s="362"/>
      <c r="D88" s="362"/>
      <c r="E88" s="362"/>
      <c r="F88" s="362"/>
      <c r="G88" s="362"/>
      <c r="H88" s="362"/>
      <c r="I88" s="362"/>
      <c r="J88" s="362"/>
      <c r="K88" s="436"/>
      <c r="L88" s="436"/>
    </row>
    <row r="89" spans="1:12" s="117" customFormat="1" ht="23.45" customHeight="1">
      <c r="A89" s="361" t="s">
        <v>330</v>
      </c>
      <c r="B89" s="362"/>
      <c r="C89" s="362"/>
      <c r="D89" s="362"/>
      <c r="E89" s="362"/>
      <c r="F89" s="362"/>
      <c r="G89" s="362"/>
      <c r="H89" s="362"/>
      <c r="I89" s="362"/>
      <c r="J89" s="362"/>
      <c r="K89" s="436"/>
      <c r="L89" s="436"/>
    </row>
    <row r="90" spans="1:12" s="117" customFormat="1" ht="23.45" customHeight="1">
      <c r="A90" s="361" t="s">
        <v>800</v>
      </c>
      <c r="B90" s="362"/>
      <c r="C90" s="362"/>
      <c r="D90" s="362"/>
      <c r="E90" s="362"/>
      <c r="F90" s="362"/>
      <c r="G90" s="362"/>
      <c r="H90" s="362"/>
      <c r="I90" s="362"/>
      <c r="J90" s="362"/>
      <c r="K90" s="436"/>
      <c r="L90" s="436"/>
    </row>
    <row r="91" spans="1:12" s="117" customFormat="1" ht="23.45" customHeight="1">
      <c r="A91" s="361" t="s">
        <v>374</v>
      </c>
      <c r="B91" s="362"/>
      <c r="D91" s="434"/>
      <c r="K91" s="436"/>
      <c r="L91" s="436"/>
    </row>
    <row r="92" spans="1:12" s="117" customFormat="1" ht="23.45" customHeight="1">
      <c r="A92" s="361" t="s">
        <v>582</v>
      </c>
      <c r="B92" s="362"/>
      <c r="C92" s="362"/>
      <c r="D92" s="362"/>
      <c r="K92" s="436"/>
      <c r="L92" s="436"/>
    </row>
    <row r="93" spans="1:12" s="117" customFormat="1" ht="23.45" customHeight="1">
      <c r="A93" s="361" t="s">
        <v>375</v>
      </c>
      <c r="B93" s="362"/>
      <c r="C93" s="362"/>
      <c r="D93" s="362"/>
      <c r="K93" s="436"/>
      <c r="L93" s="436"/>
    </row>
    <row r="94" spans="1:12" ht="23.45" customHeight="1">
      <c r="B94" s="361" t="s">
        <v>499</v>
      </c>
      <c r="C94" s="362"/>
      <c r="D94" s="362"/>
      <c r="E94" s="362"/>
      <c r="F94" s="362"/>
      <c r="G94" s="362"/>
      <c r="H94" s="362"/>
      <c r="I94" s="362"/>
      <c r="J94" s="362"/>
    </row>
    <row r="95" spans="1:12" ht="23.45" customHeight="1">
      <c r="A95" s="227"/>
      <c r="B95" s="361" t="s">
        <v>529</v>
      </c>
      <c r="C95" s="823"/>
      <c r="D95" s="227"/>
      <c r="E95" s="227"/>
      <c r="F95" s="227"/>
      <c r="G95" s="227"/>
      <c r="H95" s="227"/>
      <c r="I95" s="227"/>
      <c r="J95" s="227"/>
    </row>
    <row r="96" spans="1:12" ht="23.45" customHeight="1">
      <c r="A96" s="227"/>
      <c r="B96" s="361" t="s">
        <v>528</v>
      </c>
      <c r="C96" s="227"/>
      <c r="D96" s="227"/>
      <c r="E96" s="227"/>
      <c r="F96" s="227"/>
      <c r="G96" s="227"/>
      <c r="H96" s="227"/>
      <c r="I96" s="227"/>
      <c r="J96" s="227"/>
    </row>
    <row r="97" spans="1:12" ht="23.45" customHeight="1">
      <c r="A97" s="227"/>
      <c r="B97" s="361" t="s">
        <v>498</v>
      </c>
      <c r="C97" s="227"/>
      <c r="D97" s="227"/>
      <c r="E97" s="227"/>
      <c r="F97" s="227"/>
      <c r="G97" s="227"/>
      <c r="H97" s="227"/>
      <c r="I97" s="227"/>
      <c r="J97" s="227"/>
    </row>
    <row r="98" spans="1:12" s="117" customFormat="1" ht="23.45" customHeight="1">
      <c r="K98" s="436"/>
      <c r="L98" s="436"/>
    </row>
    <row r="99" spans="1:12" s="117" customFormat="1" ht="23.45" customHeight="1">
      <c r="K99" s="436"/>
      <c r="L99" s="436"/>
    </row>
    <row r="100" spans="1:12" s="117" customFormat="1" ht="23.45" customHeight="1">
      <c r="A100" s="503"/>
      <c r="B100" s="273"/>
      <c r="C100" s="248" t="s">
        <v>132</v>
      </c>
      <c r="D100" s="248"/>
      <c r="E100" s="504"/>
      <c r="F100" s="487"/>
      <c r="G100" s="487"/>
      <c r="H100" s="487"/>
      <c r="I100" s="487"/>
      <c r="J100" s="437"/>
    </row>
    <row r="101" spans="1:12" s="117" customFormat="1" ht="23.45" customHeight="1">
      <c r="A101" s="503"/>
      <c r="B101" s="505"/>
      <c r="C101" s="248" t="s">
        <v>530</v>
      </c>
      <c r="D101" s="248"/>
      <c r="E101" s="504"/>
      <c r="F101" s="487"/>
      <c r="G101" s="487"/>
      <c r="H101" s="487"/>
      <c r="I101" s="487"/>
      <c r="J101" s="437"/>
    </row>
  </sheetData>
  <mergeCells count="5">
    <mergeCell ref="A1:J1"/>
    <mergeCell ref="A2:J2"/>
    <mergeCell ref="A67:J67"/>
    <mergeCell ref="A33:J33"/>
    <mergeCell ref="A3:J3"/>
  </mergeCells>
  <phoneticPr fontId="0" type="noConversion"/>
  <pageMargins left="0.9055118110236221" right="0.23622047244094491" top="0.74803149606299213" bottom="0.74803149606299213" header="0.31496062992125984"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topLeftCell="A34" zoomScale="80" zoomScaleNormal="80" zoomScaleSheetLayoutView="90" workbookViewId="0">
      <selection sqref="A1:K1"/>
    </sheetView>
  </sheetViews>
  <sheetFormatPr defaultRowHeight="24" customHeight="1"/>
  <cols>
    <col min="1" max="1" width="9" style="39" customWidth="1"/>
    <col min="2" max="2" width="11.7109375" style="39" customWidth="1"/>
    <col min="3" max="3" width="9" style="39" customWidth="1"/>
    <col min="4" max="4" width="1.85546875" style="39" customWidth="1"/>
    <col min="5" max="5" width="15.7109375" style="39" customWidth="1"/>
    <col min="6" max="6" width="1.7109375" style="39" customWidth="1"/>
    <col min="7" max="7" width="15.7109375" style="39" customWidth="1"/>
    <col min="8" max="8" width="1.7109375" style="39" customWidth="1"/>
    <col min="9" max="9" width="15.7109375" style="39" customWidth="1"/>
    <col min="10" max="10" width="1.140625" style="39" customWidth="1"/>
    <col min="11" max="11" width="15.7109375" style="39" customWidth="1"/>
    <col min="12" max="12" width="3.7109375" style="39" customWidth="1"/>
    <col min="13" max="16384" width="9.140625" style="39"/>
  </cols>
  <sheetData>
    <row r="1" spans="1:12" ht="26.1" customHeight="1">
      <c r="A1" s="884" t="s">
        <v>178</v>
      </c>
      <c r="B1" s="885"/>
      <c r="C1" s="885"/>
      <c r="D1" s="885"/>
      <c r="E1" s="885"/>
      <c r="F1" s="885"/>
      <c r="G1" s="885"/>
      <c r="H1" s="885"/>
      <c r="I1" s="885"/>
      <c r="J1" s="885"/>
      <c r="K1" s="885"/>
      <c r="L1" s="477"/>
    </row>
    <row r="2" spans="1:12" ht="26.1" customHeight="1">
      <c r="A2" s="624"/>
      <c r="B2" s="625"/>
      <c r="C2" s="625"/>
      <c r="D2" s="625"/>
      <c r="E2" s="625"/>
      <c r="F2" s="625"/>
      <c r="G2" s="625"/>
      <c r="H2" s="625"/>
      <c r="I2" s="625"/>
      <c r="J2" s="625"/>
      <c r="K2" s="625"/>
      <c r="L2" s="477"/>
    </row>
    <row r="3" spans="1:12" s="437" customFormat="1" ht="26.1" customHeight="1">
      <c r="A3" s="361" t="s">
        <v>739</v>
      </c>
      <c r="D3" s="362"/>
      <c r="E3" s="362"/>
      <c r="F3" s="362"/>
      <c r="G3" s="362"/>
      <c r="H3" s="362"/>
      <c r="I3" s="362"/>
      <c r="J3" s="362"/>
    </row>
    <row r="4" spans="1:12" s="437" customFormat="1" ht="26.1" customHeight="1">
      <c r="A4" s="361" t="s">
        <v>376</v>
      </c>
      <c r="B4" s="362"/>
      <c r="C4" s="362"/>
      <c r="D4" s="362"/>
      <c r="E4" s="362"/>
      <c r="F4" s="362"/>
      <c r="G4" s="362"/>
      <c r="H4" s="362"/>
      <c r="I4" s="362"/>
      <c r="J4" s="362"/>
    </row>
    <row r="5" spans="1:12" s="437" customFormat="1" ht="26.1" customHeight="1">
      <c r="A5" s="362" t="s">
        <v>819</v>
      </c>
      <c r="B5" s="362"/>
      <c r="C5" s="362"/>
      <c r="D5" s="362"/>
      <c r="E5" s="362"/>
      <c r="F5" s="362"/>
      <c r="G5" s="362"/>
      <c r="H5" s="362"/>
      <c r="I5" s="362"/>
      <c r="J5" s="362"/>
    </row>
    <row r="6" spans="1:12" s="437" customFormat="1" ht="26.1" customHeight="1">
      <c r="A6" s="361" t="s">
        <v>331</v>
      </c>
      <c r="B6" s="362"/>
      <c r="C6" s="362"/>
      <c r="D6" s="362"/>
      <c r="E6" s="362"/>
      <c r="F6" s="362"/>
      <c r="G6" s="362"/>
      <c r="H6" s="362"/>
      <c r="I6" s="362"/>
      <c r="J6" s="362"/>
    </row>
    <row r="7" spans="1:12" s="437" customFormat="1" ht="26.1" customHeight="1">
      <c r="A7" s="361" t="s">
        <v>377</v>
      </c>
      <c r="B7" s="362"/>
      <c r="C7" s="362"/>
      <c r="D7" s="362"/>
      <c r="E7" s="362"/>
      <c r="F7" s="362"/>
      <c r="G7" s="362"/>
      <c r="H7" s="362"/>
      <c r="I7" s="362"/>
      <c r="J7" s="362"/>
    </row>
    <row r="8" spans="1:12" s="437" customFormat="1" ht="26.1" customHeight="1">
      <c r="A8" s="361" t="s">
        <v>350</v>
      </c>
      <c r="B8" s="362"/>
      <c r="C8" s="362"/>
      <c r="F8" s="362"/>
      <c r="G8" s="362"/>
      <c r="H8" s="362"/>
      <c r="I8" s="362"/>
      <c r="J8" s="362"/>
    </row>
    <row r="9" spans="1:12" s="437" customFormat="1" ht="26.1" customHeight="1">
      <c r="A9" s="361" t="s">
        <v>340</v>
      </c>
      <c r="B9" s="362"/>
      <c r="C9" s="362"/>
      <c r="D9" s="362"/>
      <c r="E9" s="362"/>
      <c r="F9" s="362"/>
      <c r="G9" s="362"/>
      <c r="H9" s="362"/>
      <c r="I9" s="362"/>
      <c r="J9" s="362"/>
    </row>
    <row r="10" spans="1:12" s="437" customFormat="1" ht="26.1" customHeight="1">
      <c r="A10" s="361"/>
      <c r="B10" s="361" t="s">
        <v>497</v>
      </c>
      <c r="C10" s="362"/>
      <c r="D10" s="362"/>
      <c r="E10" s="362" t="s">
        <v>583</v>
      </c>
      <c r="F10" s="362"/>
      <c r="G10" s="362"/>
      <c r="H10" s="362"/>
      <c r="I10" s="362"/>
      <c r="J10" s="362"/>
    </row>
    <row r="11" spans="1:12" s="437" customFormat="1" ht="26.1" customHeight="1">
      <c r="A11" s="361"/>
      <c r="B11" s="361" t="s">
        <v>857</v>
      </c>
      <c r="C11" s="362"/>
      <c r="D11" s="362"/>
      <c r="E11" s="362" t="s">
        <v>584</v>
      </c>
      <c r="F11" s="362"/>
      <c r="G11" s="362"/>
      <c r="H11" s="362"/>
      <c r="I11" s="362"/>
      <c r="J11" s="362"/>
    </row>
    <row r="12" spans="1:12" s="437" customFormat="1" ht="26.1" customHeight="1">
      <c r="A12" s="503" t="s">
        <v>85</v>
      </c>
      <c r="B12" s="519"/>
      <c r="C12" s="487"/>
      <c r="D12" s="487"/>
      <c r="E12" s="487"/>
      <c r="F12" s="487"/>
      <c r="G12" s="487"/>
      <c r="H12" s="487"/>
      <c r="I12" s="487"/>
      <c r="J12" s="487"/>
    </row>
    <row r="13" spans="1:12" s="437" customFormat="1" ht="26.1" customHeight="1">
      <c r="A13" s="503" t="s">
        <v>815</v>
      </c>
      <c r="B13" s="519"/>
      <c r="C13" s="487"/>
      <c r="D13" s="487"/>
      <c r="E13" s="487"/>
      <c r="F13" s="487"/>
      <c r="G13" s="487"/>
      <c r="H13" s="487"/>
      <c r="I13" s="487"/>
      <c r="J13" s="487"/>
    </row>
    <row r="14" spans="1:12" s="437" customFormat="1" ht="26.1" customHeight="1">
      <c r="A14" s="503" t="s">
        <v>378</v>
      </c>
      <c r="B14" s="519"/>
      <c r="C14" s="487"/>
      <c r="D14" s="487"/>
      <c r="E14" s="487"/>
      <c r="F14" s="487"/>
      <c r="G14" s="487"/>
      <c r="H14" s="487"/>
      <c r="I14" s="487"/>
      <c r="J14" s="487"/>
      <c r="K14" s="362"/>
    </row>
    <row r="15" spans="1:12" s="437" customFormat="1" ht="26.1" customHeight="1">
      <c r="A15" s="503" t="s">
        <v>814</v>
      </c>
      <c r="B15" s="519"/>
      <c r="C15" s="487"/>
      <c r="D15" s="487"/>
      <c r="E15" s="487"/>
      <c r="F15" s="487"/>
      <c r="G15" s="487"/>
      <c r="H15" s="487"/>
      <c r="I15" s="487"/>
      <c r="J15" s="487"/>
      <c r="K15" s="362"/>
    </row>
    <row r="16" spans="1:12" s="437" customFormat="1" ht="26.1" customHeight="1">
      <c r="A16" s="526" t="s">
        <v>816</v>
      </c>
      <c r="B16" s="527"/>
      <c r="C16" s="477"/>
      <c r="D16" s="477"/>
      <c r="E16" s="477"/>
      <c r="F16" s="477"/>
      <c r="G16" s="477"/>
      <c r="H16" s="477"/>
      <c r="I16" s="477"/>
      <c r="J16" s="477"/>
      <c r="K16" s="362"/>
    </row>
    <row r="17" spans="1:18" s="437" customFormat="1" ht="26.1" customHeight="1">
      <c r="A17" s="526" t="s">
        <v>817</v>
      </c>
      <c r="B17" s="527"/>
      <c r="C17" s="477"/>
      <c r="D17" s="477"/>
      <c r="E17" s="477"/>
      <c r="F17" s="477"/>
      <c r="G17" s="477"/>
      <c r="H17" s="477"/>
      <c r="I17" s="477"/>
      <c r="J17" s="477"/>
      <c r="K17" s="362"/>
    </row>
    <row r="18" spans="1:18" s="437" customFormat="1" ht="26.1" customHeight="1">
      <c r="A18" s="526" t="s">
        <v>818</v>
      </c>
      <c r="B18" s="527"/>
      <c r="C18" s="477"/>
      <c r="D18" s="477"/>
      <c r="E18" s="477"/>
      <c r="F18" s="477"/>
      <c r="G18" s="477"/>
      <c r="H18" s="477"/>
      <c r="I18" s="477"/>
      <c r="J18" s="477"/>
      <c r="K18" s="362"/>
    </row>
    <row r="19" spans="1:18" s="437" customFormat="1" ht="26.1" customHeight="1">
      <c r="A19" s="526" t="s">
        <v>651</v>
      </c>
      <c r="B19" s="527"/>
      <c r="C19" s="477"/>
      <c r="D19" s="477"/>
      <c r="E19" s="477"/>
      <c r="F19" s="477"/>
      <c r="G19" s="477"/>
      <c r="H19" s="477"/>
      <c r="I19" s="477"/>
      <c r="J19" s="477"/>
      <c r="K19" s="362"/>
    </row>
    <row r="20" spans="1:18" s="437" customFormat="1" ht="26.1" customHeight="1">
      <c r="A20" s="526" t="s">
        <v>418</v>
      </c>
      <c r="B20" s="527"/>
      <c r="C20" s="477"/>
      <c r="D20" s="477"/>
      <c r="E20" s="477"/>
      <c r="F20" s="477"/>
      <c r="G20" s="477"/>
      <c r="H20" s="477"/>
      <c r="I20" s="477"/>
      <c r="J20" s="477"/>
      <c r="K20" s="362"/>
    </row>
    <row r="21" spans="1:18" s="437" customFormat="1" ht="26.1" customHeight="1">
      <c r="A21" s="526" t="s">
        <v>652</v>
      </c>
      <c r="B21" s="527"/>
      <c r="C21" s="477"/>
      <c r="D21" s="477"/>
      <c r="E21" s="477"/>
      <c r="F21" s="477"/>
      <c r="G21" s="477"/>
      <c r="H21" s="477"/>
      <c r="I21" s="477"/>
      <c r="J21" s="477"/>
      <c r="K21" s="528"/>
    </row>
    <row r="22" spans="1:18" s="47" customFormat="1" ht="26.1" customHeight="1">
      <c r="I22" s="886" t="s">
        <v>58</v>
      </c>
      <c r="J22" s="886"/>
      <c r="K22" s="886"/>
    </row>
    <row r="23" spans="1:18" s="47" customFormat="1" ht="26.1" customHeight="1">
      <c r="B23" s="887" t="s">
        <v>205</v>
      </c>
      <c r="C23" s="887"/>
      <c r="E23" s="529" t="s">
        <v>49</v>
      </c>
      <c r="G23" s="529" t="s">
        <v>57</v>
      </c>
      <c r="I23" s="887" t="s">
        <v>59</v>
      </c>
      <c r="J23" s="887"/>
      <c r="K23" s="887"/>
    </row>
    <row r="24" spans="1:18" s="47" customFormat="1" ht="26.1" customHeight="1">
      <c r="I24" s="530" t="s">
        <v>676</v>
      </c>
      <c r="J24" s="531"/>
      <c r="K24" s="530" t="s">
        <v>281</v>
      </c>
      <c r="R24" s="48"/>
    </row>
    <row r="25" spans="1:18" s="47" customFormat="1" ht="26.1" customHeight="1">
      <c r="A25" s="47" t="s">
        <v>115</v>
      </c>
      <c r="E25" s="525" t="s">
        <v>50</v>
      </c>
      <c r="G25" s="532" t="s">
        <v>60</v>
      </c>
      <c r="I25" s="525">
        <v>99.99</v>
      </c>
      <c r="J25" s="525"/>
      <c r="K25" s="525">
        <v>99.99</v>
      </c>
    </row>
    <row r="26" spans="1:18" s="47" customFormat="1" ht="26.1" customHeight="1">
      <c r="B26" s="47" t="s">
        <v>64</v>
      </c>
      <c r="G26" s="532" t="s">
        <v>63</v>
      </c>
    </row>
    <row r="27" spans="1:18" s="47" customFormat="1" ht="26.1" customHeight="1">
      <c r="A27" s="47" t="s">
        <v>658</v>
      </c>
      <c r="E27" s="711" t="s">
        <v>50</v>
      </c>
      <c r="G27" s="532" t="s">
        <v>612</v>
      </c>
      <c r="I27" s="711">
        <v>100</v>
      </c>
      <c r="K27" s="711">
        <v>0</v>
      </c>
    </row>
    <row r="28" spans="1:18" s="47" customFormat="1" ht="26.1" customHeight="1">
      <c r="E28" s="711"/>
      <c r="G28" s="532" t="s">
        <v>615</v>
      </c>
    </row>
    <row r="29" spans="1:18" s="47" customFormat="1" ht="26.1" customHeight="1">
      <c r="E29" s="827"/>
      <c r="G29" s="532"/>
      <c r="I29" s="827"/>
      <c r="J29" s="827"/>
      <c r="K29" s="827"/>
    </row>
    <row r="30" spans="1:18" s="47" customFormat="1" ht="26.1" customHeight="1">
      <c r="E30" s="827"/>
      <c r="G30" s="532"/>
      <c r="I30" s="827"/>
      <c r="J30" s="827"/>
      <c r="K30" s="827"/>
    </row>
    <row r="31" spans="1:18" s="47" customFormat="1" ht="26.1" customHeight="1">
      <c r="C31" s="291" t="s">
        <v>132</v>
      </c>
      <c r="D31" s="291"/>
      <c r="E31" s="5"/>
      <c r="G31" s="532"/>
      <c r="I31" s="827"/>
      <c r="J31" s="827"/>
      <c r="K31" s="827"/>
    </row>
    <row r="32" spans="1:18" s="47" customFormat="1" ht="26.1" customHeight="1">
      <c r="C32" s="291" t="s">
        <v>329</v>
      </c>
      <c r="D32" s="291"/>
      <c r="E32" s="5"/>
      <c r="G32" s="532"/>
      <c r="I32" s="827"/>
      <c r="J32" s="827"/>
      <c r="K32" s="827"/>
    </row>
    <row r="33" spans="1:18" s="47" customFormat="1" ht="27.95" customHeight="1">
      <c r="A33" s="884" t="s">
        <v>321</v>
      </c>
      <c r="B33" s="885"/>
      <c r="C33" s="885"/>
      <c r="D33" s="885"/>
      <c r="E33" s="885"/>
      <c r="F33" s="885"/>
      <c r="G33" s="885"/>
      <c r="H33" s="885"/>
      <c r="I33" s="885"/>
      <c r="J33" s="885"/>
      <c r="K33" s="885"/>
    </row>
    <row r="34" spans="1:18" s="47" customFormat="1" ht="27.95" customHeight="1">
      <c r="A34" s="825"/>
      <c r="B34" s="826"/>
      <c r="C34" s="826"/>
      <c r="D34" s="826"/>
      <c r="E34" s="826"/>
      <c r="F34" s="826"/>
      <c r="G34" s="826"/>
      <c r="H34" s="826"/>
      <c r="I34" s="826"/>
      <c r="J34" s="826"/>
      <c r="K34" s="826"/>
    </row>
    <row r="35" spans="1:18" ht="27.95" customHeight="1">
      <c r="A35" s="503" t="s">
        <v>551</v>
      </c>
      <c r="B35" s="522"/>
      <c r="C35" s="522"/>
      <c r="D35" s="522"/>
      <c r="E35" s="522"/>
      <c r="F35" s="522"/>
      <c r="G35" s="522"/>
      <c r="H35" s="522"/>
      <c r="I35" s="522"/>
      <c r="J35" s="522"/>
      <c r="K35" s="522"/>
      <c r="L35" s="477"/>
    </row>
    <row r="36" spans="1:18" s="47" customFormat="1" ht="27.95" customHeight="1">
      <c r="I36" s="886" t="s">
        <v>58</v>
      </c>
      <c r="J36" s="886"/>
      <c r="K36" s="886"/>
    </row>
    <row r="37" spans="1:18" s="47" customFormat="1" ht="27.95" customHeight="1">
      <c r="B37" s="887" t="s">
        <v>205</v>
      </c>
      <c r="C37" s="887"/>
      <c r="E37" s="828" t="s">
        <v>49</v>
      </c>
      <c r="G37" s="828" t="s">
        <v>57</v>
      </c>
      <c r="I37" s="887" t="s">
        <v>59</v>
      </c>
      <c r="J37" s="887"/>
      <c r="K37" s="887"/>
    </row>
    <row r="38" spans="1:18" s="47" customFormat="1" ht="27.95" customHeight="1">
      <c r="I38" s="530" t="s">
        <v>676</v>
      </c>
      <c r="J38" s="531"/>
      <c r="K38" s="530" t="s">
        <v>281</v>
      </c>
      <c r="R38" s="48"/>
    </row>
    <row r="39" spans="1:18" s="47" customFormat="1" ht="27.95" customHeight="1">
      <c r="A39" s="47" t="s">
        <v>153</v>
      </c>
      <c r="E39" s="525" t="s">
        <v>50</v>
      </c>
      <c r="G39" s="532" t="s">
        <v>61</v>
      </c>
      <c r="I39" s="525">
        <v>0</v>
      </c>
      <c r="J39" s="525"/>
      <c r="K39" s="525">
        <v>99.99</v>
      </c>
    </row>
    <row r="40" spans="1:18" s="47" customFormat="1" ht="27.95" customHeight="1">
      <c r="E40" s="525"/>
      <c r="G40" s="532" t="s">
        <v>62</v>
      </c>
    </row>
    <row r="41" spans="1:18" s="47" customFormat="1" ht="27.95" customHeight="1">
      <c r="A41" s="47" t="s">
        <v>116</v>
      </c>
      <c r="E41" s="525" t="s">
        <v>86</v>
      </c>
      <c r="G41" s="532" t="s">
        <v>89</v>
      </c>
      <c r="I41" s="525">
        <v>0</v>
      </c>
      <c r="J41" s="525"/>
      <c r="K41" s="525">
        <v>99.97</v>
      </c>
    </row>
    <row r="42" spans="1:18" s="47" customFormat="1" ht="27.95" customHeight="1">
      <c r="E42" s="525" t="s">
        <v>154</v>
      </c>
      <c r="G42" s="532" t="s">
        <v>87</v>
      </c>
      <c r="I42" s="525"/>
      <c r="J42" s="525"/>
      <c r="K42" s="525"/>
    </row>
    <row r="43" spans="1:18" s="47" customFormat="1" ht="27.95" customHeight="1">
      <c r="A43" s="47" t="s">
        <v>531</v>
      </c>
      <c r="E43" s="525"/>
      <c r="G43" s="532"/>
      <c r="I43" s="525"/>
      <c r="J43" s="525"/>
      <c r="K43" s="525"/>
    </row>
    <row r="44" spans="1:18" s="47" customFormat="1" ht="27.95" customHeight="1">
      <c r="A44" s="47" t="s">
        <v>502</v>
      </c>
      <c r="E44" s="525"/>
      <c r="G44" s="532"/>
      <c r="I44" s="525"/>
      <c r="J44" s="525"/>
      <c r="K44" s="525"/>
    </row>
    <row r="45" spans="1:18" s="47" customFormat="1" ht="27.95" customHeight="1">
      <c r="A45" s="47" t="s">
        <v>532</v>
      </c>
      <c r="E45" s="525"/>
      <c r="G45" s="532"/>
      <c r="I45" s="525"/>
      <c r="J45" s="525"/>
      <c r="K45" s="525"/>
    </row>
    <row r="46" spans="1:18" s="47" customFormat="1" ht="27.95" customHeight="1">
      <c r="A46" s="47" t="s">
        <v>424</v>
      </c>
      <c r="E46" s="525"/>
      <c r="G46" s="532"/>
      <c r="I46" s="525"/>
      <c r="J46" s="525"/>
      <c r="K46" s="525"/>
    </row>
    <row r="47" spans="1:18" s="47" customFormat="1" ht="27.95" customHeight="1">
      <c r="A47" s="47" t="s">
        <v>419</v>
      </c>
      <c r="E47" s="525"/>
      <c r="G47" s="532"/>
      <c r="I47" s="525"/>
      <c r="J47" s="525"/>
      <c r="K47" s="525"/>
    </row>
    <row r="48" spans="1:18" s="47" customFormat="1" ht="27.95" customHeight="1">
      <c r="A48" s="47" t="s">
        <v>533</v>
      </c>
      <c r="E48" s="525"/>
      <c r="G48" s="532"/>
      <c r="I48" s="525"/>
      <c r="J48" s="525"/>
      <c r="K48" s="525"/>
    </row>
    <row r="49" spans="1:12" s="47" customFormat="1" ht="27.95" customHeight="1">
      <c r="A49" s="47" t="s">
        <v>534</v>
      </c>
      <c r="E49" s="525"/>
      <c r="G49" s="532"/>
      <c r="I49" s="525"/>
      <c r="J49" s="525"/>
      <c r="K49" s="525"/>
    </row>
    <row r="50" spans="1:12" s="47" customFormat="1" ht="27.95" customHeight="1">
      <c r="A50" s="47" t="s">
        <v>713</v>
      </c>
      <c r="E50" s="525"/>
      <c r="G50" s="532"/>
      <c r="I50" s="525"/>
      <c r="J50" s="525"/>
      <c r="K50" s="525"/>
    </row>
    <row r="51" spans="1:12" s="175" customFormat="1" ht="27.95" customHeight="1">
      <c r="A51" s="175" t="s">
        <v>492</v>
      </c>
    </row>
    <row r="52" spans="1:12" s="175" customFormat="1" ht="27.95" customHeight="1">
      <c r="A52" s="346" t="s">
        <v>535</v>
      </c>
    </row>
    <row r="53" spans="1:12" s="175" customFormat="1" ht="27.95" customHeight="1">
      <c r="A53" s="346" t="s">
        <v>585</v>
      </c>
    </row>
    <row r="54" spans="1:12" s="175" customFormat="1" ht="27.95" customHeight="1">
      <c r="A54" s="346" t="s">
        <v>661</v>
      </c>
    </row>
    <row r="55" spans="1:12" s="175" customFormat="1" ht="27.95" customHeight="1">
      <c r="A55" s="346" t="s">
        <v>662</v>
      </c>
    </row>
    <row r="56" spans="1:12" s="175" customFormat="1" ht="27.95" customHeight="1">
      <c r="A56" s="346" t="s">
        <v>670</v>
      </c>
    </row>
    <row r="57" spans="1:12" s="175" customFormat="1" ht="27.95" customHeight="1">
      <c r="A57" s="346" t="s">
        <v>664</v>
      </c>
    </row>
    <row r="58" spans="1:12" ht="27.95" customHeight="1">
      <c r="A58" s="346" t="s">
        <v>663</v>
      </c>
      <c r="C58" s="477"/>
      <c r="D58" s="477"/>
      <c r="E58" s="477"/>
      <c r="F58" s="477"/>
      <c r="G58" s="477"/>
      <c r="H58" s="477"/>
      <c r="I58" s="477"/>
      <c r="J58" s="477"/>
      <c r="K58" s="477"/>
      <c r="L58" s="477"/>
    </row>
    <row r="59" spans="1:12" ht="27.95" customHeight="1">
      <c r="A59" s="47"/>
      <c r="C59" s="477"/>
      <c r="D59" s="477"/>
      <c r="E59" s="477"/>
      <c r="F59" s="477"/>
      <c r="G59" s="477"/>
      <c r="H59" s="477"/>
      <c r="I59" s="477"/>
      <c r="J59" s="477"/>
      <c r="K59" s="477"/>
      <c r="L59" s="477"/>
    </row>
    <row r="60" spans="1:12" ht="27.95" customHeight="1">
      <c r="A60" s="47"/>
      <c r="C60" s="477"/>
      <c r="D60" s="477"/>
      <c r="E60" s="477"/>
      <c r="F60" s="477"/>
      <c r="G60" s="477"/>
      <c r="H60" s="477"/>
      <c r="I60" s="477"/>
      <c r="J60" s="477"/>
      <c r="K60" s="477"/>
      <c r="L60" s="477"/>
    </row>
    <row r="61" spans="1:12" ht="27.95" customHeight="1">
      <c r="A61" s="293"/>
      <c r="C61" s="291" t="s">
        <v>132</v>
      </c>
      <c r="D61" s="291"/>
      <c r="E61" s="5"/>
      <c r="F61" s="477"/>
      <c r="G61" s="477"/>
      <c r="H61" s="41"/>
      <c r="I61" s="42"/>
      <c r="J61" s="477"/>
      <c r="K61" s="477"/>
      <c r="L61" s="477"/>
    </row>
    <row r="62" spans="1:12" ht="27.95" customHeight="1">
      <c r="A62" s="293"/>
      <c r="C62" s="291" t="s">
        <v>329</v>
      </c>
      <c r="D62" s="291"/>
      <c r="E62" s="5"/>
      <c r="F62" s="477"/>
      <c r="G62" s="477"/>
      <c r="H62" s="41"/>
      <c r="I62" s="42"/>
      <c r="J62" s="477"/>
      <c r="K62" s="477"/>
      <c r="L62" s="477"/>
    </row>
  </sheetData>
  <mergeCells count="8">
    <mergeCell ref="A33:K33"/>
    <mergeCell ref="I36:K36"/>
    <mergeCell ref="B37:C37"/>
    <mergeCell ref="I37:K37"/>
    <mergeCell ref="A1:K1"/>
    <mergeCell ref="I22:K22"/>
    <mergeCell ref="I23:K23"/>
    <mergeCell ref="B23:C23"/>
  </mergeCells>
  <pageMargins left="0.74803149606299213" right="0.23622047244094491" top="0.6692913385826772" bottom="0.51181102362204722" header="0.35433070866141736" footer="0.27559055118110237"/>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09"/>
  <sheetViews>
    <sheetView topLeftCell="A178" zoomScale="90" zoomScaleNormal="90" zoomScaleSheetLayoutView="100" workbookViewId="0">
      <selection activeCell="F206" sqref="F206"/>
    </sheetView>
  </sheetViews>
  <sheetFormatPr defaultRowHeight="24" customHeight="1"/>
  <cols>
    <col min="1" max="1" width="10.85546875" style="39" customWidth="1"/>
    <col min="2" max="2" width="11.7109375" style="39" customWidth="1"/>
    <col min="3" max="3" width="9" style="39" customWidth="1"/>
    <col min="4" max="4" width="1.85546875" style="39" customWidth="1"/>
    <col min="5" max="5" width="14.7109375" style="39" customWidth="1"/>
    <col min="6" max="6" width="1.7109375" style="39" customWidth="1"/>
    <col min="7" max="7" width="14.7109375" style="39" customWidth="1"/>
    <col min="8" max="8" width="1.7109375" style="39" customWidth="1"/>
    <col min="9" max="9" width="14.7109375" style="39" customWidth="1"/>
    <col min="10" max="10" width="1.7109375" style="39" customWidth="1"/>
    <col min="11" max="11" width="14.7109375" style="39" customWidth="1"/>
    <col min="12" max="12" width="3.7109375" style="39" customWidth="1"/>
    <col min="13" max="16384" width="9.140625" style="39"/>
  </cols>
  <sheetData>
    <row r="1" spans="1:12" ht="21.95" customHeight="1">
      <c r="A1" s="884" t="s">
        <v>322</v>
      </c>
      <c r="B1" s="885"/>
      <c r="C1" s="885"/>
      <c r="D1" s="885"/>
      <c r="E1" s="885"/>
      <c r="F1" s="885"/>
      <c r="G1" s="885"/>
      <c r="H1" s="885"/>
      <c r="I1" s="885"/>
      <c r="J1" s="885"/>
      <c r="K1" s="885"/>
      <c r="L1" s="477"/>
    </row>
    <row r="2" spans="1:12" ht="21.95" customHeight="1">
      <c r="A2" s="521"/>
      <c r="B2" s="522"/>
      <c r="C2" s="522"/>
      <c r="D2" s="522"/>
      <c r="E2" s="522"/>
      <c r="F2" s="522"/>
      <c r="G2" s="522"/>
      <c r="H2" s="522"/>
      <c r="I2" s="522"/>
      <c r="J2" s="522"/>
      <c r="K2" s="522"/>
      <c r="L2" s="477"/>
    </row>
    <row r="3" spans="1:12" s="49" customFormat="1" ht="21.95" customHeight="1">
      <c r="A3" s="293" t="s">
        <v>12</v>
      </c>
      <c r="B3" s="477"/>
      <c r="C3" s="477"/>
      <c r="D3" s="477"/>
      <c r="E3" s="477"/>
      <c r="F3" s="477"/>
      <c r="G3" s="477"/>
      <c r="H3" s="477"/>
      <c r="I3" s="477"/>
      <c r="J3" s="477"/>
      <c r="K3" s="477"/>
    </row>
    <row r="4" spans="1:12" s="49" customFormat="1" ht="21.95" customHeight="1">
      <c r="A4" s="293" t="s">
        <v>90</v>
      </c>
      <c r="B4" s="477"/>
      <c r="C4" s="477"/>
      <c r="D4" s="477"/>
      <c r="E4" s="477"/>
      <c r="F4" s="477"/>
      <c r="G4" s="477"/>
      <c r="H4" s="477"/>
      <c r="I4" s="477"/>
      <c r="J4" s="477"/>
      <c r="K4" s="39"/>
    </row>
    <row r="5" spans="1:12" s="49" customFormat="1" ht="21.95" customHeight="1">
      <c r="A5" s="293" t="s">
        <v>425</v>
      </c>
      <c r="B5" s="39"/>
      <c r="C5" s="477"/>
      <c r="D5" s="477"/>
      <c r="E5" s="477"/>
      <c r="F5" s="477"/>
      <c r="G5" s="477"/>
      <c r="H5" s="477"/>
      <c r="I5" s="477"/>
      <c r="J5" s="477"/>
      <c r="K5" s="477"/>
    </row>
    <row r="6" spans="1:12" s="49" customFormat="1" ht="21.95" customHeight="1">
      <c r="A6" s="293" t="s">
        <v>426</v>
      </c>
      <c r="B6" s="39"/>
      <c r="C6" s="477"/>
      <c r="D6" s="477"/>
      <c r="E6" s="477"/>
      <c r="F6" s="477"/>
      <c r="G6" s="477"/>
      <c r="H6" s="477"/>
      <c r="I6" s="477"/>
      <c r="J6" s="477"/>
      <c r="K6" s="39"/>
    </row>
    <row r="7" spans="1:12" s="49" customFormat="1" ht="21.95" customHeight="1">
      <c r="A7" s="293" t="s">
        <v>427</v>
      </c>
      <c r="B7" s="39"/>
      <c r="C7" s="477"/>
      <c r="D7" s="477"/>
      <c r="E7" s="477"/>
      <c r="F7" s="477"/>
      <c r="G7" s="477"/>
      <c r="H7" s="477"/>
      <c r="I7" s="477"/>
      <c r="J7" s="477"/>
      <c r="K7" s="477"/>
    </row>
    <row r="8" spans="1:12" ht="21.95" customHeight="1">
      <c r="A8" s="293" t="s">
        <v>428</v>
      </c>
      <c r="C8" s="477"/>
      <c r="D8" s="477"/>
      <c r="E8" s="477"/>
      <c r="F8" s="477"/>
      <c r="G8" s="477"/>
      <c r="H8" s="477"/>
      <c r="I8" s="477"/>
      <c r="J8" s="477"/>
      <c r="K8" s="477"/>
      <c r="L8" s="477"/>
    </row>
    <row r="9" spans="1:12" ht="21.95" customHeight="1">
      <c r="A9" s="293" t="s">
        <v>429</v>
      </c>
      <c r="C9" s="477"/>
      <c r="D9" s="477"/>
      <c r="E9" s="477"/>
      <c r="F9" s="477"/>
      <c r="G9" s="477"/>
      <c r="H9" s="477"/>
      <c r="I9" s="477"/>
      <c r="J9" s="477"/>
      <c r="K9" s="477"/>
      <c r="L9" s="477"/>
    </row>
    <row r="10" spans="1:12" ht="21.95" customHeight="1">
      <c r="A10" s="293" t="s">
        <v>430</v>
      </c>
      <c r="C10" s="477"/>
      <c r="D10" s="477"/>
      <c r="E10" s="477"/>
      <c r="F10" s="477"/>
      <c r="G10" s="477"/>
      <c r="H10" s="477"/>
      <c r="I10" s="477"/>
      <c r="J10" s="477"/>
      <c r="K10" s="477"/>
      <c r="L10" s="477"/>
    </row>
    <row r="11" spans="1:12" ht="21.95" customHeight="1">
      <c r="A11" s="47" t="s">
        <v>431</v>
      </c>
      <c r="C11" s="477"/>
      <c r="D11" s="477"/>
      <c r="E11" s="477"/>
      <c r="F11" s="477"/>
      <c r="G11" s="477"/>
      <c r="H11" s="477"/>
      <c r="I11" s="477"/>
      <c r="J11" s="477"/>
      <c r="K11" s="477"/>
      <c r="L11" s="477"/>
    </row>
    <row r="12" spans="1:12" ht="21.95" customHeight="1">
      <c r="A12" s="293" t="s">
        <v>433</v>
      </c>
      <c r="C12" s="477"/>
      <c r="D12" s="477"/>
      <c r="E12" s="477"/>
      <c r="F12" s="477"/>
      <c r="G12" s="477"/>
      <c r="H12" s="477"/>
      <c r="I12" s="477"/>
      <c r="J12" s="477"/>
      <c r="K12" s="477"/>
      <c r="L12" s="477"/>
    </row>
    <row r="13" spans="1:12" ht="21.95" customHeight="1">
      <c r="A13" s="293" t="s">
        <v>432</v>
      </c>
      <c r="C13" s="477"/>
      <c r="D13" s="477"/>
      <c r="E13" s="477"/>
      <c r="F13" s="477"/>
      <c r="G13" s="477"/>
      <c r="H13" s="477"/>
      <c r="I13" s="477"/>
      <c r="J13" s="477"/>
      <c r="K13" s="477"/>
    </row>
    <row r="14" spans="1:12" ht="21.95" customHeight="1">
      <c r="A14" s="293" t="s">
        <v>434</v>
      </c>
      <c r="C14" s="477"/>
      <c r="D14" s="477"/>
      <c r="E14" s="477"/>
      <c r="F14" s="477"/>
      <c r="G14" s="477"/>
      <c r="H14" s="477"/>
      <c r="I14" s="477"/>
      <c r="J14" s="477"/>
      <c r="K14" s="477"/>
    </row>
    <row r="15" spans="1:12" s="175" customFormat="1" ht="21.95" customHeight="1">
      <c r="A15" s="256" t="s">
        <v>435</v>
      </c>
      <c r="C15" s="141"/>
      <c r="D15" s="141"/>
      <c r="E15" s="141"/>
      <c r="F15" s="141"/>
      <c r="G15" s="141"/>
      <c r="H15" s="141"/>
      <c r="I15" s="141"/>
      <c r="J15" s="141"/>
      <c r="K15" s="141"/>
    </row>
    <row r="16" spans="1:12" ht="21.95" customHeight="1">
      <c r="A16" s="293" t="s">
        <v>436</v>
      </c>
      <c r="C16" s="477"/>
      <c r="D16" s="477"/>
      <c r="E16" s="477"/>
      <c r="F16" s="477"/>
      <c r="G16" s="477"/>
      <c r="H16" s="477"/>
      <c r="I16" s="477"/>
      <c r="J16" s="477"/>
      <c r="K16" s="477"/>
    </row>
    <row r="17" spans="1:15" s="40" customFormat="1" ht="21.95" customHeight="1">
      <c r="A17" s="533" t="s">
        <v>586</v>
      </c>
      <c r="B17" s="50"/>
      <c r="C17" s="534"/>
      <c r="D17" s="534"/>
      <c r="E17" s="534"/>
      <c r="F17" s="534"/>
      <c r="G17" s="534"/>
      <c r="H17" s="534"/>
      <c r="I17" s="534"/>
      <c r="J17" s="534"/>
      <c r="K17" s="534"/>
      <c r="L17" s="51"/>
    </row>
    <row r="18" spans="1:15" s="40" customFormat="1" ht="21.95" customHeight="1">
      <c r="A18" s="533" t="s">
        <v>587</v>
      </c>
      <c r="B18" s="50"/>
      <c r="C18" s="534"/>
      <c r="D18" s="534"/>
      <c r="E18" s="534"/>
      <c r="F18" s="534"/>
      <c r="G18" s="534"/>
      <c r="H18" s="534"/>
      <c r="I18" s="534"/>
      <c r="J18" s="534"/>
      <c r="K18" s="534"/>
      <c r="L18" s="51"/>
    </row>
    <row r="19" spans="1:15" s="175" customFormat="1" ht="21.95" customHeight="1">
      <c r="A19" s="256" t="s">
        <v>437</v>
      </c>
      <c r="C19" s="141"/>
      <c r="D19" s="141"/>
      <c r="E19" s="141"/>
      <c r="F19" s="141"/>
      <c r="G19" s="141"/>
      <c r="H19" s="141"/>
      <c r="I19" s="141"/>
      <c r="J19" s="141"/>
      <c r="K19" s="535"/>
    </row>
    <row r="20" spans="1:15" s="175" customFormat="1" ht="21.95" customHeight="1">
      <c r="A20" s="256" t="s">
        <v>438</v>
      </c>
      <c r="C20" s="141"/>
      <c r="D20" s="141"/>
      <c r="E20" s="141"/>
      <c r="F20" s="141"/>
      <c r="G20" s="141"/>
      <c r="H20" s="141"/>
      <c r="I20" s="141"/>
      <c r="J20" s="141"/>
      <c r="K20" s="535"/>
    </row>
    <row r="21" spans="1:15" ht="21.95" customHeight="1">
      <c r="A21" s="293" t="s">
        <v>439</v>
      </c>
      <c r="C21" s="477"/>
      <c r="D21" s="477"/>
      <c r="E21" s="477"/>
      <c r="F21" s="477"/>
      <c r="G21" s="477"/>
      <c r="H21" s="477"/>
      <c r="I21" s="477"/>
      <c r="J21" s="477"/>
      <c r="K21" s="536"/>
    </row>
    <row r="22" spans="1:15" s="52" customFormat="1" ht="21.95" customHeight="1">
      <c r="A22" s="293" t="s">
        <v>91</v>
      </c>
      <c r="B22" s="39"/>
      <c r="C22" s="477"/>
      <c r="D22" s="477"/>
      <c r="E22" s="477"/>
      <c r="F22" s="477"/>
      <c r="G22" s="477"/>
      <c r="H22" s="477"/>
      <c r="I22" s="477"/>
      <c r="J22" s="477"/>
      <c r="K22" s="39"/>
    </row>
    <row r="23" spans="1:15" s="52" customFormat="1" ht="21.95" customHeight="1">
      <c r="A23" s="293" t="s">
        <v>379</v>
      </c>
      <c r="B23" s="39"/>
      <c r="C23" s="477"/>
      <c r="D23" s="477"/>
      <c r="E23" s="477"/>
      <c r="F23" s="477"/>
      <c r="G23" s="477"/>
      <c r="H23" s="477"/>
      <c r="I23" s="477"/>
      <c r="J23" s="477"/>
      <c r="K23" s="477"/>
    </row>
    <row r="24" spans="1:15" s="53" customFormat="1" ht="21.95" customHeight="1">
      <c r="A24" s="293" t="s">
        <v>186</v>
      </c>
      <c r="B24" s="39"/>
      <c r="C24" s="477"/>
      <c r="D24" s="477"/>
      <c r="E24" s="477"/>
      <c r="F24" s="477"/>
      <c r="G24" s="477"/>
      <c r="H24" s="477"/>
      <c r="I24" s="477"/>
      <c r="J24" s="477"/>
      <c r="K24" s="477"/>
    </row>
    <row r="25" spans="1:15" s="53" customFormat="1" ht="21.95" customHeight="1">
      <c r="A25" s="532" t="s">
        <v>119</v>
      </c>
      <c r="B25" s="39"/>
      <c r="C25" s="47"/>
      <c r="D25" s="47"/>
      <c r="E25" s="477"/>
      <c r="F25" s="477"/>
      <c r="G25" s="477"/>
      <c r="H25" s="477"/>
      <c r="I25" s="477"/>
      <c r="J25" s="477"/>
      <c r="K25" s="39"/>
    </row>
    <row r="26" spans="1:15" s="53" customFormat="1" ht="21.95" customHeight="1">
      <c r="A26" s="537" t="s">
        <v>380</v>
      </c>
      <c r="B26" s="39"/>
      <c r="C26" s="47"/>
      <c r="D26" s="47"/>
      <c r="E26" s="477"/>
      <c r="F26" s="477"/>
      <c r="G26" s="477"/>
      <c r="H26" s="477"/>
      <c r="I26" s="477"/>
      <c r="J26" s="477"/>
      <c r="K26" s="477"/>
      <c r="O26" s="53" t="s">
        <v>515</v>
      </c>
    </row>
    <row r="27" spans="1:15" s="53" customFormat="1" ht="21.95" customHeight="1">
      <c r="A27" s="537" t="s">
        <v>420</v>
      </c>
      <c r="B27" s="39"/>
      <c r="C27" s="47"/>
      <c r="D27" s="47"/>
      <c r="E27" s="477"/>
      <c r="F27" s="477"/>
      <c r="G27" s="477"/>
      <c r="H27" s="477"/>
      <c r="I27" s="477"/>
      <c r="J27" s="477"/>
      <c r="K27" s="477"/>
    </row>
    <row r="28" spans="1:15" s="53" customFormat="1" ht="21.95" customHeight="1">
      <c r="A28" s="293" t="s">
        <v>588</v>
      </c>
      <c r="B28" s="39"/>
      <c r="C28" s="47"/>
      <c r="D28" s="47"/>
      <c r="E28" s="477"/>
      <c r="F28" s="477"/>
      <c r="G28" s="477"/>
      <c r="H28" s="477"/>
      <c r="I28" s="477"/>
      <c r="J28" s="477"/>
      <c r="K28" s="477"/>
    </row>
    <row r="29" spans="1:15" s="53" customFormat="1" ht="21.95" customHeight="1">
      <c r="A29" s="293" t="s">
        <v>347</v>
      </c>
      <c r="B29" s="39"/>
      <c r="C29" s="47"/>
      <c r="D29" s="47"/>
      <c r="E29" s="477"/>
      <c r="F29" s="477"/>
      <c r="G29" s="477"/>
      <c r="H29" s="477"/>
      <c r="I29" s="477"/>
      <c r="J29" s="477"/>
      <c r="K29" s="477"/>
    </row>
    <row r="30" spans="1:15" s="46" customFormat="1" ht="21.95" customHeight="1">
      <c r="A30" s="46" t="s">
        <v>174</v>
      </c>
    </row>
    <row r="31" spans="1:15" s="55" customFormat="1" ht="21.95" customHeight="1">
      <c r="A31" s="55" t="s">
        <v>381</v>
      </c>
    </row>
    <row r="32" spans="1:15" s="55" customFormat="1" ht="21.95" customHeight="1">
      <c r="A32" s="520" t="s">
        <v>382</v>
      </c>
      <c r="B32" s="520"/>
    </row>
    <row r="33" spans="1:13" s="55" customFormat="1" ht="21.95" customHeight="1">
      <c r="A33" s="520" t="s">
        <v>421</v>
      </c>
      <c r="B33" s="56"/>
    </row>
    <row r="34" spans="1:13" s="55" customFormat="1" ht="21.95" customHeight="1">
      <c r="A34" s="57" t="s">
        <v>187</v>
      </c>
      <c r="B34" s="56"/>
    </row>
    <row r="35" spans="1:13" s="55" customFormat="1" ht="21.95" customHeight="1">
      <c r="A35" s="57"/>
      <c r="B35" s="56"/>
    </row>
    <row r="36" spans="1:13" s="55" customFormat="1" ht="21.95" customHeight="1">
      <c r="A36" s="57"/>
      <c r="B36" s="56"/>
    </row>
    <row r="37" spans="1:13" s="55" customFormat="1" ht="21.95" customHeight="1">
      <c r="A37" s="293"/>
      <c r="B37" s="39"/>
      <c r="C37" s="291" t="s">
        <v>132</v>
      </c>
      <c r="D37" s="291"/>
      <c r="E37" s="5"/>
      <c r="F37" s="477"/>
      <c r="G37" s="477"/>
      <c r="H37" s="41"/>
      <c r="I37" s="42"/>
      <c r="J37" s="477"/>
      <c r="K37" s="477"/>
    </row>
    <row r="38" spans="1:13" s="55" customFormat="1" ht="21.95" customHeight="1">
      <c r="A38" s="293"/>
      <c r="B38" s="39"/>
      <c r="C38" s="291" t="s">
        <v>329</v>
      </c>
      <c r="D38" s="291"/>
      <c r="E38" s="5"/>
      <c r="F38" s="477"/>
      <c r="G38" s="477"/>
      <c r="H38" s="41"/>
      <c r="I38" s="42"/>
      <c r="J38" s="477"/>
      <c r="K38" s="477"/>
    </row>
    <row r="39" spans="1:13" s="55" customFormat="1" ht="26.1" customHeight="1">
      <c r="A39" s="884" t="s">
        <v>452</v>
      </c>
      <c r="B39" s="885"/>
      <c r="C39" s="885"/>
      <c r="D39" s="885"/>
      <c r="E39" s="885"/>
      <c r="F39" s="885"/>
      <c r="G39" s="885"/>
      <c r="H39" s="885"/>
      <c r="I39" s="885"/>
      <c r="J39" s="885"/>
      <c r="K39" s="885"/>
    </row>
    <row r="40" spans="1:13" s="55" customFormat="1" ht="26.1" customHeight="1">
      <c r="A40" s="57"/>
      <c r="B40" s="56"/>
    </row>
    <row r="41" spans="1:13" s="55" customFormat="1" ht="26.1" customHeight="1">
      <c r="A41" s="293" t="s">
        <v>345</v>
      </c>
      <c r="B41" s="56"/>
    </row>
    <row r="42" spans="1:13" s="55" customFormat="1" ht="26.1" customHeight="1">
      <c r="A42" s="538" t="s">
        <v>201</v>
      </c>
      <c r="B42" s="56"/>
    </row>
    <row r="43" spans="1:13" s="55" customFormat="1" ht="26.1" customHeight="1">
      <c r="A43" s="55" t="s">
        <v>422</v>
      </c>
      <c r="B43" s="56"/>
    </row>
    <row r="44" spans="1:13" s="55" customFormat="1" ht="26.1" customHeight="1">
      <c r="A44" s="520" t="s">
        <v>423</v>
      </c>
      <c r="B44" s="56"/>
    </row>
    <row r="45" spans="1:13" s="55" customFormat="1" ht="26.1" customHeight="1">
      <c r="A45" s="520" t="s">
        <v>383</v>
      </c>
      <c r="B45" s="56"/>
    </row>
    <row r="46" spans="1:13" s="53" customFormat="1" ht="26.1" customHeight="1">
      <c r="A46" s="57" t="s">
        <v>182</v>
      </c>
      <c r="C46" s="477"/>
      <c r="D46" s="477"/>
      <c r="E46" s="477"/>
      <c r="F46" s="477"/>
      <c r="G46" s="477"/>
      <c r="H46" s="477"/>
      <c r="I46" s="39" t="s">
        <v>250</v>
      </c>
      <c r="J46" s="39"/>
      <c r="K46" s="39"/>
    </row>
    <row r="47" spans="1:13" s="53" customFormat="1" ht="26.1" customHeight="1">
      <c r="A47" s="539" t="s">
        <v>206</v>
      </c>
      <c r="B47" s="539"/>
      <c r="C47" s="12"/>
      <c r="D47" s="12"/>
      <c r="E47" s="12"/>
      <c r="F47" s="12"/>
      <c r="G47" s="12"/>
      <c r="H47" s="12"/>
      <c r="I47" s="12"/>
      <c r="J47" s="12"/>
      <c r="K47" s="163"/>
      <c r="L47" s="251"/>
      <c r="M47" s="251"/>
    </row>
    <row r="48" spans="1:13" s="53" customFormat="1" ht="26.1" customHeight="1">
      <c r="A48" s="540" t="s">
        <v>183</v>
      </c>
      <c r="B48" s="163"/>
      <c r="C48" s="12"/>
      <c r="D48" s="12"/>
      <c r="E48" s="12"/>
      <c r="F48" s="12"/>
      <c r="G48" s="12"/>
      <c r="H48" s="12"/>
      <c r="I48" s="12"/>
      <c r="J48" s="12"/>
      <c r="K48" s="541"/>
      <c r="L48" s="251"/>
      <c r="M48" s="251"/>
    </row>
    <row r="49" spans="1:13" s="53" customFormat="1" ht="26.1" customHeight="1">
      <c r="A49" s="540" t="s">
        <v>546</v>
      </c>
      <c r="B49" s="163"/>
      <c r="C49" s="12"/>
      <c r="D49" s="12"/>
      <c r="E49" s="12"/>
      <c r="F49" s="12"/>
      <c r="G49" s="12"/>
      <c r="H49" s="12"/>
      <c r="I49" s="12"/>
      <c r="J49" s="12"/>
      <c r="K49" s="541"/>
      <c r="L49" s="251"/>
      <c r="M49" s="251"/>
    </row>
    <row r="50" spans="1:13" s="53" customFormat="1" ht="26.1" customHeight="1">
      <c r="A50" s="540" t="s">
        <v>443</v>
      </c>
      <c r="B50" s="163"/>
      <c r="C50" s="12"/>
      <c r="D50" s="12"/>
      <c r="E50" s="12"/>
      <c r="F50" s="12"/>
      <c r="G50" s="12"/>
      <c r="H50" s="12"/>
      <c r="I50" s="12"/>
      <c r="J50" s="12"/>
      <c r="K50" s="541"/>
      <c r="L50" s="251"/>
      <c r="M50" s="251"/>
    </row>
    <row r="51" spans="1:13" s="53" customFormat="1" ht="26.1" customHeight="1">
      <c r="A51" s="540" t="s">
        <v>440</v>
      </c>
      <c r="B51" s="163"/>
      <c r="C51" s="12"/>
      <c r="D51" s="12"/>
      <c r="E51" s="12"/>
      <c r="F51" s="12"/>
      <c r="G51" s="12"/>
      <c r="H51" s="12"/>
      <c r="I51" s="12"/>
      <c r="J51" s="12"/>
      <c r="K51" s="541"/>
      <c r="L51" s="251"/>
      <c r="M51" s="251"/>
    </row>
    <row r="52" spans="1:13" s="53" customFormat="1" ht="26.1" customHeight="1">
      <c r="A52" s="540" t="s">
        <v>545</v>
      </c>
      <c r="B52" s="163"/>
      <c r="C52" s="12"/>
      <c r="D52" s="12"/>
      <c r="E52" s="12"/>
      <c r="F52" s="12"/>
      <c r="G52" s="12"/>
      <c r="H52" s="12"/>
      <c r="I52" s="12"/>
      <c r="J52" s="12"/>
      <c r="K52" s="541"/>
      <c r="L52" s="251"/>
      <c r="M52" s="251"/>
    </row>
    <row r="53" spans="1:13" s="53" customFormat="1" ht="26.1" customHeight="1">
      <c r="A53" s="540" t="s">
        <v>441</v>
      </c>
      <c r="B53" s="163"/>
      <c r="C53" s="12"/>
      <c r="D53" s="12"/>
      <c r="E53" s="12"/>
      <c r="F53" s="12"/>
      <c r="G53" s="12"/>
      <c r="H53" s="12"/>
      <c r="I53" s="12"/>
      <c r="J53" s="12"/>
      <c r="K53" s="541"/>
      <c r="L53" s="251"/>
      <c r="M53" s="251"/>
    </row>
    <row r="54" spans="1:13" s="53" customFormat="1" ht="26.1" customHeight="1">
      <c r="A54" s="712" t="s">
        <v>835</v>
      </c>
      <c r="B54" s="332"/>
      <c r="C54" s="574"/>
      <c r="D54" s="574"/>
      <c r="E54" s="574"/>
      <c r="F54" s="574"/>
      <c r="G54" s="574"/>
      <c r="H54" s="574"/>
      <c r="I54" s="574"/>
      <c r="J54" s="574"/>
      <c r="K54" s="574"/>
      <c r="L54" s="713"/>
      <c r="M54" s="713"/>
    </row>
    <row r="55" spans="1:13" s="53" customFormat="1" ht="26.1" customHeight="1">
      <c r="A55" s="712" t="s">
        <v>616</v>
      </c>
      <c r="B55" s="332"/>
      <c r="C55" s="574"/>
      <c r="D55" s="574"/>
      <c r="E55" s="574"/>
      <c r="F55" s="574"/>
      <c r="G55" s="574"/>
      <c r="H55" s="574"/>
      <c r="I55" s="574"/>
      <c r="J55" s="574"/>
      <c r="K55" s="574"/>
      <c r="L55" s="713"/>
      <c r="M55" s="713"/>
    </row>
    <row r="56" spans="1:13" s="53" customFormat="1" ht="26.1" customHeight="1">
      <c r="A56" s="712" t="s">
        <v>837</v>
      </c>
      <c r="B56" s="332"/>
      <c r="C56" s="574"/>
      <c r="D56" s="574"/>
      <c r="E56" s="574"/>
      <c r="F56" s="574"/>
      <c r="G56" s="574"/>
      <c r="H56" s="574"/>
      <c r="I56" s="574"/>
      <c r="J56" s="574"/>
      <c r="K56" s="574"/>
      <c r="L56" s="713"/>
      <c r="M56" s="713"/>
    </row>
    <row r="57" spans="1:13" s="53" customFormat="1" ht="26.1" customHeight="1">
      <c r="A57" s="712" t="s">
        <v>838</v>
      </c>
      <c r="B57" s="332"/>
      <c r="C57" s="574"/>
      <c r="D57" s="574"/>
      <c r="E57" s="574"/>
      <c r="F57" s="574"/>
      <c r="G57" s="574"/>
      <c r="H57" s="574"/>
      <c r="I57" s="574"/>
      <c r="J57" s="574"/>
      <c r="K57" s="574"/>
      <c r="L57" s="713"/>
      <c r="M57" s="713"/>
    </row>
    <row r="58" spans="1:13" s="53" customFormat="1" ht="26.1" customHeight="1">
      <c r="A58" s="540" t="s">
        <v>827</v>
      </c>
      <c r="B58" s="332"/>
      <c r="C58" s="574"/>
      <c r="D58" s="574"/>
      <c r="E58" s="574"/>
      <c r="F58" s="574"/>
      <c r="G58" s="574"/>
      <c r="H58" s="574"/>
      <c r="I58" s="574"/>
      <c r="J58" s="574"/>
      <c r="K58" s="574"/>
      <c r="L58" s="713"/>
      <c r="M58" s="713"/>
    </row>
    <row r="59" spans="1:13" s="53" customFormat="1" ht="26.1" customHeight="1">
      <c r="A59" s="540" t="s">
        <v>836</v>
      </c>
      <c r="B59" s="163"/>
      <c r="C59" s="12"/>
      <c r="D59" s="12"/>
      <c r="E59" s="12"/>
      <c r="F59" s="12"/>
      <c r="G59" s="12"/>
      <c r="H59" s="12"/>
      <c r="I59" s="12"/>
      <c r="J59" s="12"/>
      <c r="K59" s="12"/>
      <c r="L59" s="251"/>
      <c r="M59" s="251"/>
    </row>
    <row r="60" spans="1:13" ht="26.1" customHeight="1">
      <c r="A60" s="164" t="s">
        <v>442</v>
      </c>
      <c r="B60" s="163"/>
      <c r="C60" s="12"/>
      <c r="D60" s="12"/>
      <c r="E60" s="12"/>
      <c r="F60" s="12"/>
      <c r="G60" s="12"/>
      <c r="H60" s="12"/>
      <c r="I60" s="12"/>
      <c r="J60" s="12"/>
      <c r="K60" s="12"/>
      <c r="L60" s="12"/>
      <c r="M60" s="163"/>
    </row>
    <row r="61" spans="1:13" ht="26.1" customHeight="1">
      <c r="A61" s="164" t="s">
        <v>309</v>
      </c>
      <c r="B61" s="163"/>
      <c r="C61" s="12"/>
      <c r="D61" s="12"/>
      <c r="E61" s="12"/>
      <c r="F61" s="12"/>
      <c r="G61" s="12"/>
      <c r="H61" s="12"/>
      <c r="I61" s="12"/>
      <c r="J61" s="12"/>
      <c r="K61" s="12"/>
      <c r="L61" s="12"/>
      <c r="M61" s="163"/>
    </row>
    <row r="62" spans="1:13" ht="26.1" customHeight="1">
      <c r="A62" s="164" t="s">
        <v>384</v>
      </c>
      <c r="B62" s="163"/>
      <c r="C62" s="12"/>
      <c r="D62" s="12"/>
      <c r="E62" s="12"/>
      <c r="F62" s="12"/>
      <c r="G62" s="12"/>
      <c r="H62" s="12"/>
      <c r="I62" s="12"/>
      <c r="J62" s="12"/>
      <c r="K62" s="12"/>
      <c r="L62" s="12"/>
      <c r="M62" s="163"/>
    </row>
    <row r="63" spans="1:13" ht="26.1" customHeight="1">
      <c r="A63" s="164" t="s">
        <v>385</v>
      </c>
      <c r="B63" s="163"/>
      <c r="C63" s="12"/>
      <c r="D63" s="12"/>
      <c r="E63" s="12"/>
      <c r="F63" s="12"/>
      <c r="G63" s="12"/>
      <c r="H63" s="12"/>
      <c r="I63" s="12"/>
      <c r="J63" s="12"/>
      <c r="K63" s="12"/>
      <c r="L63" s="12"/>
      <c r="M63" s="163"/>
    </row>
    <row r="64" spans="1:13" ht="26.1" customHeight="1">
      <c r="A64" s="164" t="s">
        <v>386</v>
      </c>
      <c r="B64" s="163"/>
      <c r="C64" s="12"/>
      <c r="D64" s="12"/>
      <c r="E64" s="12"/>
      <c r="F64" s="12"/>
      <c r="G64" s="12"/>
      <c r="H64" s="12"/>
      <c r="I64" s="12"/>
      <c r="J64" s="12"/>
      <c r="K64" s="12"/>
      <c r="L64" s="12"/>
      <c r="M64" s="163"/>
    </row>
    <row r="65" spans="1:13" ht="26.1" customHeight="1">
      <c r="A65" s="164" t="s">
        <v>310</v>
      </c>
      <c r="B65" s="163"/>
      <c r="C65" s="12"/>
      <c r="D65" s="12"/>
      <c r="E65" s="12"/>
      <c r="F65" s="12"/>
      <c r="G65" s="12"/>
      <c r="H65" s="12"/>
      <c r="I65" s="12"/>
      <c r="J65" s="12"/>
      <c r="K65" s="12"/>
      <c r="L65" s="12"/>
      <c r="M65" s="163"/>
    </row>
    <row r="66" spans="1:13" ht="26.1" customHeight="1">
      <c r="A66" s="164"/>
      <c r="B66" s="163"/>
      <c r="C66" s="12"/>
      <c r="D66" s="12"/>
      <c r="E66" s="12"/>
      <c r="F66" s="12"/>
      <c r="G66" s="12"/>
      <c r="H66" s="12"/>
      <c r="I66" s="12"/>
      <c r="J66" s="12"/>
      <c r="K66" s="12"/>
      <c r="L66" s="12"/>
      <c r="M66" s="163"/>
    </row>
    <row r="67" spans="1:13" ht="26.1" customHeight="1">
      <c r="A67" s="537"/>
      <c r="B67" s="542"/>
      <c r="C67" s="542"/>
      <c r="D67" s="542"/>
      <c r="E67" s="542"/>
      <c r="F67" s="542"/>
      <c r="G67" s="542"/>
      <c r="H67" s="542"/>
      <c r="I67" s="542"/>
      <c r="J67" s="542"/>
      <c r="K67" s="49"/>
      <c r="L67" s="477"/>
    </row>
    <row r="68" spans="1:13" ht="26.1" customHeight="1">
      <c r="A68" s="537"/>
      <c r="B68" s="542"/>
      <c r="C68" s="542"/>
      <c r="D68" s="542"/>
      <c r="E68" s="542"/>
      <c r="F68" s="542"/>
      <c r="G68" s="542"/>
      <c r="H68" s="542"/>
      <c r="I68" s="542"/>
      <c r="J68" s="542"/>
      <c r="K68" s="49"/>
      <c r="L68" s="477"/>
    </row>
    <row r="69" spans="1:13" ht="26.1" customHeight="1">
      <c r="A69" s="293"/>
      <c r="C69" s="291" t="s">
        <v>132</v>
      </c>
      <c r="D69" s="291"/>
      <c r="E69" s="5"/>
      <c r="F69" s="477"/>
      <c r="G69" s="477"/>
      <c r="H69" s="41"/>
      <c r="I69" s="42"/>
      <c r="J69" s="477"/>
      <c r="K69" s="477"/>
      <c r="L69" s="477"/>
    </row>
    <row r="70" spans="1:13" ht="26.1" customHeight="1">
      <c r="A70" s="293"/>
      <c r="C70" s="291" t="s">
        <v>329</v>
      </c>
      <c r="D70" s="291"/>
      <c r="E70" s="5"/>
      <c r="F70" s="477"/>
      <c r="G70" s="477"/>
      <c r="H70" s="41"/>
      <c r="I70" s="42"/>
      <c r="J70" s="477"/>
      <c r="K70" s="477"/>
      <c r="L70" s="477"/>
    </row>
    <row r="71" spans="1:13" ht="24" customHeight="1">
      <c r="A71" s="884" t="s">
        <v>453</v>
      </c>
      <c r="B71" s="885"/>
      <c r="C71" s="885"/>
      <c r="D71" s="885"/>
      <c r="E71" s="885"/>
      <c r="F71" s="885"/>
      <c r="G71" s="885"/>
      <c r="H71" s="885"/>
      <c r="I71" s="885"/>
      <c r="J71" s="885"/>
      <c r="K71" s="885"/>
      <c r="L71" s="477"/>
    </row>
    <row r="72" spans="1:13" ht="24" customHeight="1">
      <c r="A72" s="537"/>
      <c r="B72" s="542"/>
      <c r="C72" s="542"/>
      <c r="D72" s="542"/>
      <c r="E72" s="542"/>
      <c r="F72" s="542"/>
      <c r="G72" s="542"/>
      <c r="H72" s="542"/>
      <c r="I72" s="542"/>
      <c r="J72" s="542"/>
      <c r="K72" s="49"/>
      <c r="L72" s="477"/>
    </row>
    <row r="73" spans="1:13" ht="24" customHeight="1">
      <c r="A73" s="293" t="s">
        <v>345</v>
      </c>
      <c r="B73" s="542"/>
      <c r="C73" s="542"/>
      <c r="D73" s="542"/>
      <c r="E73" s="542"/>
      <c r="F73" s="542"/>
      <c r="G73" s="542"/>
      <c r="H73" s="542"/>
      <c r="I73" s="542"/>
      <c r="J73" s="542"/>
      <c r="K73" s="49"/>
      <c r="L73" s="477"/>
    </row>
    <row r="74" spans="1:13" ht="24" customHeight="1">
      <c r="A74" s="293" t="s">
        <v>311</v>
      </c>
      <c r="B74" s="477"/>
      <c r="C74" s="477"/>
      <c r="D74" s="477"/>
      <c r="E74" s="477"/>
      <c r="F74" s="477"/>
      <c r="G74" s="477"/>
      <c r="H74" s="477"/>
      <c r="I74" s="477"/>
      <c r="J74" s="477"/>
      <c r="L74" s="477"/>
    </row>
    <row r="75" spans="1:13" ht="24" customHeight="1">
      <c r="A75" s="293" t="s">
        <v>387</v>
      </c>
      <c r="B75" s="542"/>
      <c r="C75" s="542"/>
      <c r="D75" s="542"/>
      <c r="E75" s="542"/>
      <c r="F75" s="542"/>
      <c r="G75" s="542"/>
      <c r="H75" s="542"/>
      <c r="I75" s="542"/>
      <c r="J75" s="542"/>
      <c r="K75" s="49"/>
      <c r="L75" s="477"/>
    </row>
    <row r="76" spans="1:13" ht="24" customHeight="1">
      <c r="A76" s="537" t="s">
        <v>65</v>
      </c>
      <c r="B76" s="542"/>
      <c r="C76" s="542"/>
      <c r="D76" s="542"/>
      <c r="E76" s="542"/>
      <c r="F76" s="542"/>
      <c r="G76" s="542"/>
      <c r="H76" s="542"/>
      <c r="I76" s="542"/>
      <c r="J76" s="542"/>
      <c r="K76" s="49"/>
      <c r="L76" s="477"/>
    </row>
    <row r="77" spans="1:13" ht="24" customHeight="1">
      <c r="A77" s="293" t="s">
        <v>548</v>
      </c>
      <c r="B77" s="542"/>
      <c r="C77" s="542"/>
      <c r="D77" s="542"/>
      <c r="E77" s="542"/>
      <c r="F77" s="542"/>
      <c r="G77" s="542"/>
      <c r="H77" s="542"/>
      <c r="I77" s="542"/>
      <c r="J77" s="542"/>
      <c r="K77" s="49"/>
      <c r="L77" s="477"/>
    </row>
    <row r="78" spans="1:13" ht="24" customHeight="1">
      <c r="A78" s="537" t="s">
        <v>547</v>
      </c>
      <c r="B78" s="542"/>
      <c r="C78" s="542"/>
      <c r="D78" s="542"/>
      <c r="E78" s="542"/>
      <c r="F78" s="542"/>
      <c r="G78" s="542"/>
      <c r="H78" s="542"/>
      <c r="I78" s="542"/>
      <c r="J78" s="542"/>
      <c r="K78" s="49"/>
      <c r="L78" s="477"/>
    </row>
    <row r="79" spans="1:13" ht="24" customHeight="1">
      <c r="A79" s="537" t="s">
        <v>107</v>
      </c>
      <c r="B79" s="542"/>
      <c r="C79" s="542"/>
      <c r="D79" s="542"/>
      <c r="E79" s="542"/>
      <c r="F79" s="542"/>
      <c r="G79" s="542"/>
      <c r="H79" s="542"/>
      <c r="I79" s="542"/>
      <c r="J79" s="542"/>
      <c r="K79" s="49"/>
      <c r="L79" s="477"/>
    </row>
    <row r="80" spans="1:13" ht="24" customHeight="1">
      <c r="A80" s="293" t="s">
        <v>388</v>
      </c>
      <c r="B80" s="542"/>
      <c r="C80" s="542"/>
      <c r="D80" s="542"/>
      <c r="E80" s="542"/>
      <c r="F80" s="542"/>
      <c r="G80" s="542"/>
      <c r="H80" s="542"/>
      <c r="I80" s="542"/>
      <c r="J80" s="542"/>
      <c r="K80" s="49"/>
      <c r="L80" s="477"/>
    </row>
    <row r="81" spans="1:12" ht="24" customHeight="1">
      <c r="A81" s="537" t="s">
        <v>351</v>
      </c>
      <c r="B81" s="542"/>
      <c r="C81" s="542"/>
      <c r="D81" s="542"/>
      <c r="E81" s="542"/>
      <c r="F81" s="542"/>
      <c r="G81" s="542"/>
      <c r="H81" s="542"/>
      <c r="I81" s="542"/>
      <c r="J81" s="542"/>
      <c r="K81" s="49"/>
      <c r="L81" s="477"/>
    </row>
    <row r="82" spans="1:12" ht="24" customHeight="1">
      <c r="A82" s="293"/>
      <c r="I82" s="58" t="s">
        <v>66</v>
      </c>
      <c r="K82" s="477"/>
      <c r="L82" s="477"/>
    </row>
    <row r="83" spans="1:12" ht="24" customHeight="1">
      <c r="A83" s="537"/>
      <c r="B83" s="477" t="s">
        <v>68</v>
      </c>
      <c r="C83" s="477"/>
      <c r="D83" s="477"/>
      <c r="E83" s="477"/>
      <c r="F83" s="477"/>
      <c r="H83" s="477"/>
      <c r="I83" s="543" t="s">
        <v>69</v>
      </c>
      <c r="J83" s="542"/>
      <c r="K83" s="49"/>
      <c r="L83" s="477"/>
    </row>
    <row r="84" spans="1:12" ht="24" customHeight="1">
      <c r="A84" s="537"/>
      <c r="B84" s="477" t="s">
        <v>184</v>
      </c>
      <c r="C84" s="477"/>
      <c r="D84" s="477"/>
      <c r="E84" s="477"/>
      <c r="F84" s="477"/>
      <c r="H84" s="477"/>
      <c r="I84" s="543" t="s">
        <v>185</v>
      </c>
      <c r="J84" s="542"/>
      <c r="K84" s="49"/>
      <c r="L84" s="477"/>
    </row>
    <row r="85" spans="1:12" ht="24" customHeight="1">
      <c r="A85" s="537"/>
      <c r="B85" s="141" t="s">
        <v>525</v>
      </c>
      <c r="C85" s="477"/>
      <c r="D85" s="477"/>
      <c r="E85" s="477"/>
      <c r="F85" s="477"/>
      <c r="G85" s="477"/>
      <c r="H85" s="477"/>
      <c r="I85" s="543" t="s">
        <v>67</v>
      </c>
      <c r="J85" s="542"/>
      <c r="K85" s="49"/>
      <c r="L85" s="477"/>
    </row>
    <row r="86" spans="1:12" ht="24" customHeight="1">
      <c r="A86" s="293"/>
      <c r="B86" s="477" t="s">
        <v>70</v>
      </c>
      <c r="C86" s="477"/>
      <c r="D86" s="477"/>
      <c r="E86" s="477"/>
      <c r="F86" s="477"/>
      <c r="H86" s="477"/>
      <c r="I86" s="543" t="s">
        <v>71</v>
      </c>
      <c r="K86" s="477"/>
      <c r="L86" s="477"/>
    </row>
    <row r="87" spans="1:12" ht="24" customHeight="1">
      <c r="A87" s="293"/>
      <c r="B87" s="477" t="s">
        <v>72</v>
      </c>
      <c r="C87" s="477"/>
      <c r="D87" s="477"/>
      <c r="E87" s="477"/>
      <c r="F87" s="477"/>
      <c r="G87" s="477"/>
      <c r="H87" s="477"/>
      <c r="I87" s="543" t="s">
        <v>67</v>
      </c>
      <c r="K87" s="477"/>
      <c r="L87" s="477"/>
    </row>
    <row r="88" spans="1:12" ht="24" customHeight="1">
      <c r="A88" s="293"/>
      <c r="B88" s="477" t="s">
        <v>541</v>
      </c>
      <c r="C88" s="477"/>
      <c r="D88" s="477"/>
      <c r="E88" s="477"/>
      <c r="F88" s="477"/>
      <c r="G88" s="477"/>
      <c r="H88" s="477"/>
      <c r="I88" s="543" t="s">
        <v>67</v>
      </c>
      <c r="K88" s="477"/>
      <c r="L88" s="477"/>
    </row>
    <row r="89" spans="1:12" ht="24" customHeight="1">
      <c r="A89" s="293"/>
      <c r="B89" s="39" t="s">
        <v>323</v>
      </c>
      <c r="I89" s="544">
        <v>5</v>
      </c>
      <c r="K89" s="477"/>
      <c r="L89" s="477"/>
    </row>
    <row r="90" spans="1:12" ht="24" customHeight="1">
      <c r="A90" s="293"/>
      <c r="B90" s="477" t="s">
        <v>73</v>
      </c>
      <c r="C90" s="477"/>
      <c r="D90" s="477"/>
      <c r="E90" s="477"/>
      <c r="F90" s="477"/>
      <c r="G90" s="477"/>
      <c r="H90" s="477"/>
      <c r="I90" s="543" t="s">
        <v>67</v>
      </c>
      <c r="K90" s="477"/>
      <c r="L90" s="477"/>
    </row>
    <row r="91" spans="1:12" ht="24" customHeight="1">
      <c r="A91" s="293"/>
      <c r="B91" s="477" t="s">
        <v>207</v>
      </c>
      <c r="C91" s="477"/>
      <c r="D91" s="477"/>
      <c r="E91" s="477"/>
      <c r="F91" s="477"/>
      <c r="G91" s="477"/>
      <c r="H91" s="477"/>
      <c r="I91" s="543" t="s">
        <v>67</v>
      </c>
      <c r="K91" s="477"/>
      <c r="L91" s="477"/>
    </row>
    <row r="92" spans="1:12" ht="24" customHeight="1">
      <c r="A92" s="293" t="s">
        <v>444</v>
      </c>
      <c r="B92" s="477"/>
      <c r="C92" s="477"/>
      <c r="D92" s="477"/>
      <c r="E92" s="477"/>
      <c r="F92" s="477"/>
      <c r="G92" s="477"/>
      <c r="H92" s="477"/>
      <c r="I92" s="543"/>
      <c r="J92" s="477"/>
      <c r="K92" s="477"/>
      <c r="L92" s="477"/>
    </row>
    <row r="93" spans="1:12" ht="24" customHeight="1">
      <c r="A93" s="293" t="s">
        <v>399</v>
      </c>
      <c r="B93" s="477"/>
      <c r="C93" s="477"/>
      <c r="D93" s="477"/>
      <c r="E93" s="477"/>
      <c r="F93" s="477"/>
      <c r="G93" s="477"/>
      <c r="H93" s="477"/>
      <c r="I93" s="543"/>
      <c r="J93" s="477"/>
      <c r="K93" s="477"/>
      <c r="L93" s="477"/>
    </row>
    <row r="94" spans="1:12" ht="24" customHeight="1">
      <c r="A94" s="293" t="s">
        <v>400</v>
      </c>
      <c r="B94" s="477"/>
      <c r="C94" s="477"/>
      <c r="D94" s="477"/>
      <c r="E94" s="477"/>
      <c r="F94" s="477"/>
      <c r="G94" s="477"/>
      <c r="H94" s="477"/>
      <c r="I94" s="543"/>
      <c r="J94" s="477"/>
      <c r="K94" s="477"/>
      <c r="L94" s="477"/>
    </row>
    <row r="95" spans="1:12" ht="24" customHeight="1">
      <c r="A95" s="293"/>
      <c r="B95" s="477"/>
      <c r="C95" s="477"/>
      <c r="D95" s="477"/>
      <c r="E95" s="477"/>
      <c r="F95" s="477"/>
      <c r="G95" s="477"/>
      <c r="H95" s="477"/>
      <c r="I95" s="58" t="s">
        <v>66</v>
      </c>
      <c r="J95" s="477"/>
      <c r="K95" s="477"/>
      <c r="L95" s="477"/>
    </row>
    <row r="96" spans="1:12" ht="24" customHeight="1">
      <c r="A96" s="293"/>
      <c r="B96" s="477" t="s">
        <v>68</v>
      </c>
      <c r="C96" s="477"/>
      <c r="D96" s="477"/>
      <c r="E96" s="477"/>
      <c r="F96" s="477"/>
      <c r="G96" s="477"/>
      <c r="H96" s="477"/>
      <c r="I96" s="543" t="s">
        <v>74</v>
      </c>
      <c r="J96" s="477"/>
      <c r="K96" s="477"/>
      <c r="L96" s="477"/>
    </row>
    <row r="97" spans="1:11" s="59" customFormat="1" ht="24" customHeight="1">
      <c r="A97" s="293"/>
      <c r="B97" s="477" t="s">
        <v>75</v>
      </c>
      <c r="C97" s="477"/>
      <c r="D97" s="477"/>
      <c r="E97" s="477"/>
      <c r="F97" s="477"/>
      <c r="G97" s="477"/>
      <c r="H97" s="477"/>
      <c r="I97" s="543" t="s">
        <v>76</v>
      </c>
      <c r="J97" s="477"/>
      <c r="K97" s="477"/>
    </row>
    <row r="98" spans="1:11" s="59" customFormat="1" ht="24" customHeight="1">
      <c r="A98" s="293" t="s">
        <v>445</v>
      </c>
      <c r="B98" s="545"/>
      <c r="C98" s="477"/>
      <c r="D98" s="477"/>
      <c r="E98" s="477"/>
      <c r="F98" s="477"/>
      <c r="G98" s="477"/>
      <c r="H98" s="477"/>
      <c r="I98" s="543"/>
      <c r="J98" s="477"/>
      <c r="K98" s="477"/>
    </row>
    <row r="99" spans="1:11" s="59" customFormat="1" ht="24" customHeight="1">
      <c r="A99" s="293" t="s">
        <v>446</v>
      </c>
      <c r="B99" s="545"/>
      <c r="C99" s="477"/>
      <c r="D99" s="477"/>
      <c r="E99" s="477"/>
      <c r="F99" s="477"/>
      <c r="G99" s="477"/>
      <c r="H99" s="477"/>
      <c r="I99" s="543"/>
      <c r="J99" s="477"/>
      <c r="K99" s="477"/>
    </row>
    <row r="100" spans="1:11" s="59" customFormat="1" ht="24" customHeight="1">
      <c r="A100" s="293" t="s">
        <v>447</v>
      </c>
      <c r="B100" s="545"/>
      <c r="C100" s="477"/>
      <c r="D100" s="477"/>
      <c r="E100" s="477"/>
      <c r="F100" s="477"/>
      <c r="G100" s="477"/>
      <c r="H100" s="477"/>
      <c r="I100" s="543"/>
      <c r="J100" s="477"/>
      <c r="K100" s="477"/>
    </row>
    <row r="101" spans="1:11" s="59" customFormat="1" ht="24" customHeight="1">
      <c r="A101" s="293" t="s">
        <v>120</v>
      </c>
      <c r="B101" s="545"/>
      <c r="C101" s="477"/>
      <c r="D101" s="477"/>
      <c r="E101" s="477"/>
      <c r="F101" s="477"/>
      <c r="G101" s="477"/>
      <c r="H101" s="477"/>
      <c r="I101" s="543"/>
      <c r="J101" s="477"/>
      <c r="K101" s="477"/>
    </row>
    <row r="104" spans="1:11" s="59" customFormat="1" ht="24" customHeight="1">
      <c r="A104" s="293"/>
      <c r="B104" s="39"/>
      <c r="C104" s="291" t="s">
        <v>132</v>
      </c>
      <c r="D104" s="291"/>
      <c r="E104" s="5"/>
      <c r="F104" s="477"/>
      <c r="G104" s="477"/>
      <c r="H104" s="41"/>
      <c r="I104" s="42"/>
      <c r="J104" s="477"/>
      <c r="K104" s="477"/>
    </row>
    <row r="105" spans="1:11" s="59" customFormat="1" ht="24" customHeight="1">
      <c r="A105" s="293"/>
      <c r="B105" s="39"/>
      <c r="C105" s="291" t="s">
        <v>329</v>
      </c>
      <c r="D105" s="291"/>
      <c r="E105" s="5"/>
      <c r="F105" s="477"/>
      <c r="G105" s="477"/>
      <c r="H105" s="41"/>
      <c r="I105" s="42"/>
      <c r="J105" s="477"/>
      <c r="K105" s="477"/>
    </row>
    <row r="106" spans="1:11" s="59" customFormat="1" ht="26.1" customHeight="1">
      <c r="A106" s="884" t="s">
        <v>635</v>
      </c>
      <c r="B106" s="885"/>
      <c r="C106" s="885"/>
      <c r="D106" s="885"/>
      <c r="E106" s="885"/>
      <c r="F106" s="885"/>
      <c r="G106" s="885"/>
      <c r="H106" s="885"/>
      <c r="I106" s="885"/>
      <c r="J106" s="885"/>
      <c r="K106" s="885"/>
    </row>
    <row r="107" spans="1:11" s="59" customFormat="1" ht="26.1" customHeight="1">
      <c r="A107" s="521"/>
      <c r="B107" s="522"/>
      <c r="C107" s="522"/>
      <c r="D107" s="522"/>
      <c r="E107" s="522"/>
      <c r="F107" s="522"/>
      <c r="G107" s="522"/>
      <c r="H107" s="522"/>
      <c r="I107" s="522"/>
      <c r="J107" s="522"/>
      <c r="K107" s="522"/>
    </row>
    <row r="108" spans="1:11" s="59" customFormat="1" ht="26.1" customHeight="1">
      <c r="A108" s="293" t="s">
        <v>345</v>
      </c>
      <c r="B108" s="522"/>
      <c r="C108" s="522"/>
      <c r="D108" s="522"/>
      <c r="E108" s="522"/>
      <c r="F108" s="522"/>
      <c r="G108" s="522"/>
      <c r="H108" s="522"/>
      <c r="I108" s="522"/>
      <c r="J108" s="522"/>
      <c r="K108" s="522"/>
    </row>
    <row r="109" spans="1:11" s="59" customFormat="1" ht="26.1" customHeight="1">
      <c r="A109" s="546" t="s">
        <v>312</v>
      </c>
      <c r="B109" s="547"/>
      <c r="C109" s="477"/>
      <c r="D109" s="477"/>
      <c r="E109" s="477"/>
      <c r="F109" s="477"/>
      <c r="G109" s="477"/>
      <c r="H109" s="477"/>
      <c r="I109" s="543"/>
      <c r="J109" s="477"/>
      <c r="K109" s="477"/>
    </row>
    <row r="110" spans="1:11" s="59" customFormat="1" ht="26.1" customHeight="1">
      <c r="A110" s="52" t="s">
        <v>401</v>
      </c>
      <c r="B110" s="547"/>
      <c r="C110" s="477"/>
      <c r="D110" s="477"/>
      <c r="E110" s="477"/>
      <c r="F110" s="477"/>
      <c r="G110" s="477"/>
      <c r="H110" s="477"/>
      <c r="I110" s="543"/>
      <c r="J110" s="477"/>
      <c r="K110" s="477"/>
    </row>
    <row r="111" spans="1:11" s="59" customFormat="1" ht="26.1" customHeight="1">
      <c r="A111" s="61" t="s">
        <v>402</v>
      </c>
      <c r="B111" s="547"/>
      <c r="C111" s="477"/>
      <c r="D111" s="477"/>
      <c r="E111" s="477"/>
      <c r="F111" s="477"/>
      <c r="G111" s="477"/>
      <c r="H111" s="477"/>
      <c r="I111" s="543"/>
      <c r="J111" s="477"/>
      <c r="K111" s="477"/>
    </row>
    <row r="112" spans="1:11" s="59" customFormat="1" ht="26.1" customHeight="1">
      <c r="A112" s="61" t="s">
        <v>403</v>
      </c>
      <c r="B112" s="547"/>
      <c r="C112" s="477"/>
      <c r="D112" s="477"/>
      <c r="E112" s="477"/>
      <c r="F112" s="477"/>
      <c r="G112" s="477"/>
      <c r="H112" s="477"/>
      <c r="I112" s="543"/>
      <c r="J112" s="477"/>
      <c r="K112" s="477"/>
    </row>
    <row r="113" spans="1:16" s="59" customFormat="1" ht="26.1" customHeight="1">
      <c r="A113" s="61" t="s">
        <v>589</v>
      </c>
      <c r="B113" s="547"/>
      <c r="C113" s="477"/>
      <c r="D113" s="477"/>
      <c r="E113" s="477"/>
      <c r="F113" s="477"/>
      <c r="G113" s="477"/>
      <c r="H113" s="477"/>
      <c r="I113" s="543"/>
      <c r="J113" s="477"/>
      <c r="K113" s="477"/>
    </row>
    <row r="114" spans="1:16" s="59" customFormat="1" ht="26.1" customHeight="1">
      <c r="A114" s="61" t="s">
        <v>208</v>
      </c>
      <c r="B114" s="547"/>
      <c r="C114" s="477"/>
      <c r="D114" s="477"/>
      <c r="E114" s="477"/>
      <c r="F114" s="477"/>
      <c r="G114" s="477"/>
      <c r="H114" s="477"/>
      <c r="I114" s="543"/>
      <c r="J114" s="477"/>
      <c r="K114" s="477"/>
    </row>
    <row r="115" spans="1:16" s="59" customFormat="1" ht="26.1" customHeight="1">
      <c r="A115" s="548" t="s">
        <v>404</v>
      </c>
      <c r="B115" s="547"/>
      <c r="C115" s="477"/>
      <c r="D115" s="477"/>
      <c r="E115" s="477"/>
      <c r="F115" s="477"/>
      <c r="G115" s="477"/>
      <c r="H115" s="477"/>
      <c r="I115" s="543"/>
      <c r="J115" s="477"/>
      <c r="K115" s="477"/>
    </row>
    <row r="116" spans="1:16" s="59" customFormat="1" ht="26.1" customHeight="1">
      <c r="A116" s="61" t="s">
        <v>405</v>
      </c>
      <c r="B116" s="547"/>
      <c r="C116" s="477"/>
      <c r="D116" s="477"/>
      <c r="E116" s="477"/>
      <c r="F116" s="477"/>
      <c r="G116" s="477"/>
      <c r="H116" s="477"/>
      <c r="I116" s="543"/>
      <c r="J116" s="477"/>
      <c r="K116" s="477"/>
    </row>
    <row r="117" spans="1:16" s="59" customFormat="1" ht="26.1" customHeight="1">
      <c r="A117" s="546" t="s">
        <v>313</v>
      </c>
      <c r="B117" s="547"/>
      <c r="C117" s="477"/>
      <c r="D117" s="477"/>
      <c r="E117" s="477"/>
      <c r="F117" s="477"/>
      <c r="G117" s="477"/>
      <c r="H117" s="477"/>
      <c r="I117" s="543"/>
      <c r="J117" s="477"/>
      <c r="K117" s="477"/>
    </row>
    <row r="118" spans="1:16" s="59" customFormat="1" ht="26.1" customHeight="1">
      <c r="A118" s="548" t="s">
        <v>406</v>
      </c>
      <c r="B118" s="547"/>
      <c r="C118" s="477"/>
      <c r="D118" s="477"/>
      <c r="E118" s="477"/>
      <c r="F118" s="477"/>
      <c r="G118" s="477"/>
      <c r="H118" s="477"/>
      <c r="I118" s="543"/>
      <c r="J118" s="477"/>
      <c r="K118" s="477"/>
    </row>
    <row r="119" spans="1:16" s="59" customFormat="1" ht="26.1" customHeight="1">
      <c r="A119" s="61" t="s">
        <v>407</v>
      </c>
      <c r="B119" s="547"/>
      <c r="C119" s="477"/>
      <c r="D119" s="477"/>
      <c r="E119" s="477"/>
      <c r="F119" s="477"/>
      <c r="G119" s="477"/>
      <c r="H119" s="477"/>
      <c r="I119" s="543"/>
      <c r="J119" s="477"/>
      <c r="K119" s="477"/>
    </row>
    <row r="120" spans="1:16" s="59" customFormat="1" ht="26.1" customHeight="1">
      <c r="A120" s="546" t="s">
        <v>592</v>
      </c>
      <c r="B120" s="549"/>
      <c r="C120" s="550"/>
      <c r="D120" s="550"/>
      <c r="E120" s="550"/>
      <c r="F120" s="550"/>
      <c r="G120" s="550"/>
      <c r="H120" s="550"/>
      <c r="I120" s="550"/>
      <c r="J120" s="550"/>
      <c r="K120" s="550"/>
      <c r="L120" s="550"/>
      <c r="M120" s="550"/>
      <c r="N120" s="551"/>
      <c r="O120" s="551"/>
      <c r="P120" s="551"/>
    </row>
    <row r="121" spans="1:16" s="59" customFormat="1" ht="26.1" customHeight="1">
      <c r="A121" s="567" t="s">
        <v>593</v>
      </c>
      <c r="B121" s="549"/>
      <c r="C121" s="550"/>
      <c r="D121" s="550"/>
      <c r="E121" s="550"/>
      <c r="F121" s="550"/>
      <c r="G121" s="550"/>
      <c r="H121" s="550"/>
      <c r="I121" s="550"/>
      <c r="J121" s="550"/>
      <c r="K121" s="550"/>
      <c r="L121" s="550"/>
      <c r="M121" s="550"/>
      <c r="N121" s="551"/>
      <c r="O121" s="551"/>
      <c r="P121" s="551"/>
    </row>
    <row r="122" spans="1:16" s="59" customFormat="1" ht="26.1" customHeight="1">
      <c r="A122" s="526" t="s">
        <v>594</v>
      </c>
      <c r="B122" s="549"/>
      <c r="C122" s="550"/>
      <c r="D122" s="550"/>
      <c r="E122" s="550"/>
      <c r="F122" s="550"/>
      <c r="G122" s="550"/>
      <c r="H122" s="550"/>
      <c r="I122" s="550"/>
      <c r="J122" s="550"/>
      <c r="K122" s="550"/>
      <c r="L122" s="550"/>
      <c r="M122" s="550"/>
      <c r="N122" s="551"/>
      <c r="O122" s="551"/>
      <c r="P122" s="551"/>
    </row>
    <row r="123" spans="1:16" s="59" customFormat="1" ht="26.1" customHeight="1">
      <c r="A123" s="526" t="s">
        <v>595</v>
      </c>
      <c r="B123" s="549"/>
      <c r="C123" s="550"/>
      <c r="D123" s="550"/>
      <c r="E123" s="550"/>
      <c r="F123" s="550"/>
      <c r="G123" s="550"/>
      <c r="H123" s="550"/>
      <c r="I123" s="550"/>
      <c r="J123" s="550"/>
      <c r="K123" s="550"/>
      <c r="L123" s="550"/>
      <c r="M123" s="550"/>
      <c r="N123" s="551"/>
      <c r="O123" s="551"/>
      <c r="P123" s="551"/>
    </row>
    <row r="124" spans="1:16" s="59" customFormat="1" ht="26.1" customHeight="1">
      <c r="A124" s="526" t="s">
        <v>596</v>
      </c>
      <c r="B124" s="549"/>
      <c r="C124" s="550"/>
      <c r="D124" s="550"/>
      <c r="E124" s="550"/>
      <c r="F124" s="550"/>
      <c r="G124" s="550"/>
      <c r="H124" s="550"/>
      <c r="I124" s="550"/>
      <c r="J124" s="550"/>
      <c r="K124" s="550"/>
      <c r="L124" s="550"/>
      <c r="M124" s="550"/>
      <c r="N124" s="551"/>
      <c r="O124" s="551"/>
      <c r="P124" s="551"/>
    </row>
    <row r="125" spans="1:16" s="59" customFormat="1" ht="26.1" customHeight="1">
      <c r="A125" s="566" t="s">
        <v>597</v>
      </c>
      <c r="B125" s="549"/>
      <c r="C125" s="550"/>
      <c r="D125" s="550"/>
      <c r="E125" s="550"/>
      <c r="F125" s="550"/>
      <c r="G125" s="550"/>
      <c r="H125" s="550"/>
      <c r="I125" s="550"/>
      <c r="J125" s="550"/>
      <c r="K125" s="550"/>
      <c r="L125" s="550"/>
      <c r="M125" s="550"/>
      <c r="N125" s="551"/>
      <c r="O125" s="551"/>
      <c r="P125" s="551"/>
    </row>
    <row r="126" spans="1:16" s="59" customFormat="1" ht="26.1" customHeight="1">
      <c r="A126" s="526" t="s">
        <v>590</v>
      </c>
      <c r="B126" s="549"/>
      <c r="C126" s="550"/>
      <c r="D126" s="550"/>
      <c r="E126" s="550"/>
      <c r="F126" s="550"/>
      <c r="G126" s="550"/>
      <c r="H126" s="550"/>
      <c r="I126" s="550"/>
      <c r="J126" s="550"/>
      <c r="K126" s="550"/>
      <c r="L126" s="550"/>
      <c r="M126" s="550"/>
      <c r="N126" s="551"/>
      <c r="O126" s="551"/>
      <c r="P126" s="551"/>
    </row>
    <row r="127" spans="1:16" s="59" customFormat="1" ht="26.1" customHeight="1">
      <c r="A127" s="526" t="s">
        <v>503</v>
      </c>
      <c r="B127" s="549"/>
      <c r="C127" s="550"/>
      <c r="D127" s="550"/>
      <c r="E127" s="550"/>
      <c r="F127" s="550"/>
      <c r="G127" s="550"/>
      <c r="H127" s="550"/>
      <c r="I127" s="550"/>
      <c r="J127" s="550"/>
      <c r="K127" s="550"/>
      <c r="L127" s="550"/>
      <c r="M127" s="550"/>
      <c r="N127" s="551"/>
      <c r="O127" s="551"/>
      <c r="P127" s="551"/>
    </row>
    <row r="128" spans="1:16" s="59" customFormat="1" ht="26.1" customHeight="1">
      <c r="A128" s="566" t="s">
        <v>591</v>
      </c>
      <c r="B128" s="549"/>
      <c r="C128" s="550"/>
      <c r="D128" s="550"/>
      <c r="E128" s="550"/>
      <c r="F128" s="550"/>
      <c r="G128" s="550"/>
      <c r="H128" s="550"/>
      <c r="I128" s="550"/>
      <c r="J128" s="550"/>
      <c r="K128" s="550"/>
      <c r="L128" s="550"/>
      <c r="M128" s="550"/>
      <c r="N128" s="551"/>
      <c r="O128" s="551"/>
      <c r="P128" s="551"/>
    </row>
    <row r="129" spans="1:255" s="40" customFormat="1" ht="26.1" customHeight="1">
      <c r="A129" s="552" t="s">
        <v>455</v>
      </c>
      <c r="B129" s="553"/>
      <c r="C129" s="553"/>
      <c r="D129" s="553"/>
      <c r="E129" s="553"/>
      <c r="F129" s="553"/>
      <c r="G129" s="553"/>
      <c r="H129" s="554"/>
      <c r="I129" s="555"/>
      <c r="J129" s="555"/>
      <c r="K129" s="555"/>
      <c r="L129" s="556"/>
      <c r="M129" s="556"/>
      <c r="N129" s="556"/>
      <c r="O129" s="556"/>
      <c r="P129" s="556"/>
      <c r="Q129" s="556"/>
      <c r="R129" s="556"/>
      <c r="S129" s="556"/>
      <c r="T129" s="556"/>
      <c r="U129" s="556"/>
      <c r="V129" s="556"/>
      <c r="W129" s="556"/>
      <c r="X129" s="556"/>
      <c r="Y129" s="556"/>
      <c r="Z129" s="556"/>
      <c r="AA129" s="556"/>
      <c r="AB129" s="556"/>
      <c r="AC129" s="556"/>
      <c r="AD129" s="556"/>
      <c r="AE129" s="556"/>
      <c r="AF129" s="556"/>
      <c r="AG129" s="556"/>
      <c r="AH129" s="556"/>
      <c r="AI129" s="556"/>
      <c r="AJ129" s="556"/>
      <c r="AK129" s="556"/>
      <c r="AL129" s="556"/>
      <c r="AM129" s="556"/>
      <c r="AN129" s="556"/>
      <c r="AO129" s="556"/>
      <c r="AP129" s="556"/>
      <c r="AQ129" s="556"/>
      <c r="AR129" s="556"/>
      <c r="AS129" s="556"/>
      <c r="AT129" s="556"/>
      <c r="AU129" s="556"/>
      <c r="AV129" s="556"/>
      <c r="AW129" s="556"/>
      <c r="AX129" s="556"/>
      <c r="AY129" s="556"/>
      <c r="AZ129" s="556"/>
      <c r="BA129" s="556"/>
      <c r="BB129" s="556"/>
      <c r="BC129" s="556"/>
      <c r="BD129" s="556"/>
      <c r="BE129" s="556"/>
      <c r="BF129" s="556"/>
      <c r="BG129" s="556"/>
      <c r="BH129" s="556"/>
      <c r="BI129" s="556"/>
      <c r="BJ129" s="556"/>
      <c r="BK129" s="556"/>
      <c r="BL129" s="556"/>
      <c r="BM129" s="556"/>
      <c r="BN129" s="556"/>
      <c r="BO129" s="556"/>
      <c r="BP129" s="556"/>
      <c r="BQ129" s="556"/>
      <c r="BR129" s="556"/>
      <c r="BS129" s="556"/>
      <c r="BT129" s="556"/>
      <c r="BU129" s="556"/>
      <c r="BV129" s="556"/>
      <c r="BW129" s="556"/>
      <c r="BX129" s="556"/>
      <c r="BY129" s="556"/>
      <c r="BZ129" s="556"/>
      <c r="CA129" s="556"/>
      <c r="CB129" s="556"/>
      <c r="CC129" s="556"/>
      <c r="CD129" s="556"/>
      <c r="CE129" s="556"/>
      <c r="CF129" s="556"/>
      <c r="CG129" s="556"/>
      <c r="CH129" s="556"/>
      <c r="CI129" s="556"/>
      <c r="CJ129" s="556"/>
      <c r="CK129" s="556"/>
      <c r="CL129" s="556"/>
      <c r="CM129" s="556"/>
      <c r="CN129" s="556"/>
      <c r="CO129" s="556"/>
      <c r="CP129" s="556"/>
      <c r="CQ129" s="556"/>
      <c r="CR129" s="556"/>
      <c r="CS129" s="556"/>
      <c r="CT129" s="556"/>
      <c r="CU129" s="556"/>
      <c r="CV129" s="556"/>
      <c r="CW129" s="556"/>
      <c r="CX129" s="556"/>
      <c r="CY129" s="556"/>
      <c r="CZ129" s="556"/>
      <c r="DA129" s="556"/>
      <c r="DB129" s="556"/>
      <c r="DC129" s="556"/>
      <c r="DD129" s="556"/>
      <c r="DE129" s="556"/>
      <c r="DF129" s="556"/>
      <c r="DG129" s="556"/>
      <c r="DH129" s="556"/>
      <c r="DI129" s="556"/>
      <c r="DJ129" s="556"/>
      <c r="DK129" s="556"/>
      <c r="DL129" s="556"/>
      <c r="DM129" s="556"/>
      <c r="DN129" s="556"/>
      <c r="DO129" s="556"/>
      <c r="DP129" s="556"/>
      <c r="DQ129" s="556"/>
      <c r="DR129" s="556"/>
      <c r="DS129" s="556"/>
      <c r="DT129" s="556"/>
      <c r="DU129" s="556"/>
      <c r="DV129" s="556"/>
      <c r="DW129" s="556"/>
      <c r="DX129" s="556"/>
      <c r="DY129" s="556"/>
      <c r="DZ129" s="556"/>
      <c r="EA129" s="556"/>
      <c r="EB129" s="556"/>
      <c r="EC129" s="556"/>
      <c r="ED129" s="556"/>
      <c r="EE129" s="556"/>
      <c r="EF129" s="556"/>
      <c r="EG129" s="556"/>
      <c r="EH129" s="556"/>
      <c r="EI129" s="556"/>
      <c r="EJ129" s="556"/>
      <c r="EK129" s="556"/>
      <c r="EL129" s="556"/>
      <c r="EM129" s="556"/>
      <c r="EN129" s="556"/>
      <c r="EO129" s="556"/>
      <c r="EP129" s="556"/>
      <c r="EQ129" s="556"/>
      <c r="ER129" s="556"/>
      <c r="ES129" s="556"/>
      <c r="ET129" s="556"/>
      <c r="EU129" s="556"/>
      <c r="EV129" s="556"/>
      <c r="EW129" s="556"/>
      <c r="EX129" s="556"/>
      <c r="EY129" s="556"/>
      <c r="EZ129" s="556"/>
      <c r="FA129" s="556"/>
      <c r="FB129" s="556"/>
      <c r="FC129" s="556"/>
      <c r="FD129" s="556"/>
      <c r="FE129" s="556"/>
      <c r="FF129" s="556"/>
      <c r="FG129" s="556"/>
      <c r="FH129" s="556"/>
      <c r="FI129" s="556"/>
      <c r="FJ129" s="556"/>
      <c r="FK129" s="556"/>
      <c r="FL129" s="556"/>
      <c r="FM129" s="556"/>
      <c r="FN129" s="556"/>
      <c r="FO129" s="556"/>
      <c r="FP129" s="556"/>
      <c r="FQ129" s="556"/>
      <c r="FR129" s="556"/>
      <c r="FS129" s="556"/>
      <c r="FT129" s="556"/>
      <c r="FU129" s="556"/>
      <c r="FV129" s="556"/>
      <c r="FW129" s="556"/>
      <c r="FX129" s="556"/>
      <c r="FY129" s="556"/>
      <c r="FZ129" s="556"/>
      <c r="GA129" s="556"/>
      <c r="GB129" s="556"/>
      <c r="GC129" s="556"/>
      <c r="GD129" s="556"/>
      <c r="GE129" s="556"/>
      <c r="GF129" s="556"/>
      <c r="GG129" s="556"/>
      <c r="GH129" s="556"/>
      <c r="GI129" s="556"/>
      <c r="GJ129" s="556"/>
      <c r="GK129" s="556"/>
      <c r="GL129" s="556"/>
      <c r="GM129" s="556"/>
      <c r="GN129" s="556"/>
      <c r="GO129" s="556"/>
      <c r="GP129" s="556"/>
      <c r="GQ129" s="556"/>
      <c r="GR129" s="556"/>
      <c r="GS129" s="556"/>
      <c r="GT129" s="556"/>
      <c r="GU129" s="556"/>
      <c r="GV129" s="556"/>
      <c r="GW129" s="556"/>
      <c r="GX129" s="556"/>
      <c r="GY129" s="556"/>
      <c r="GZ129" s="556"/>
      <c r="HA129" s="556"/>
      <c r="HB129" s="556"/>
      <c r="HC129" s="556"/>
      <c r="HD129" s="556"/>
      <c r="HE129" s="556"/>
      <c r="HF129" s="556"/>
      <c r="HG129" s="556"/>
      <c r="HH129" s="556"/>
      <c r="HI129" s="556"/>
      <c r="HJ129" s="556"/>
      <c r="HK129" s="556"/>
      <c r="HL129" s="556"/>
      <c r="HM129" s="556"/>
      <c r="HN129" s="556"/>
      <c r="HO129" s="556"/>
      <c r="HP129" s="556"/>
      <c r="HQ129" s="556"/>
      <c r="HR129" s="556"/>
      <c r="HS129" s="556"/>
      <c r="HT129" s="556"/>
      <c r="HU129" s="556"/>
      <c r="HV129" s="556"/>
      <c r="HW129" s="556"/>
      <c r="HX129" s="556"/>
      <c r="HY129" s="556"/>
      <c r="HZ129" s="556"/>
      <c r="IA129" s="556"/>
      <c r="IB129" s="556"/>
      <c r="IC129" s="556"/>
      <c r="ID129" s="556"/>
      <c r="IE129" s="556"/>
      <c r="IF129" s="556"/>
      <c r="IG129" s="556"/>
      <c r="IH129" s="556"/>
      <c r="II129" s="556"/>
      <c r="IJ129" s="556"/>
      <c r="IK129" s="556"/>
      <c r="IL129" s="556"/>
      <c r="IM129" s="556"/>
      <c r="IN129" s="556"/>
      <c r="IO129" s="556"/>
      <c r="IP129" s="556"/>
      <c r="IQ129" s="556"/>
      <c r="IR129" s="556"/>
      <c r="IS129" s="556"/>
      <c r="IT129" s="556"/>
      <c r="IU129" s="556"/>
    </row>
    <row r="130" spans="1:255" s="40" customFormat="1" ht="26.1" customHeight="1">
      <c r="A130" s="552" t="s">
        <v>189</v>
      </c>
      <c r="B130" s="553"/>
      <c r="C130" s="553"/>
      <c r="D130" s="553"/>
      <c r="E130" s="553"/>
      <c r="F130" s="553"/>
      <c r="G130" s="553"/>
      <c r="H130" s="553"/>
      <c r="I130" s="555"/>
      <c r="J130" s="555"/>
      <c r="K130" s="555"/>
      <c r="L130" s="556"/>
      <c r="M130" s="556"/>
      <c r="N130" s="556"/>
      <c r="O130" s="556"/>
      <c r="P130" s="556"/>
      <c r="Q130" s="556"/>
      <c r="R130" s="556"/>
      <c r="S130" s="556"/>
      <c r="T130" s="556"/>
      <c r="U130" s="556"/>
      <c r="V130" s="556"/>
      <c r="W130" s="556"/>
      <c r="X130" s="556"/>
      <c r="Y130" s="556"/>
      <c r="Z130" s="556"/>
      <c r="AA130" s="556"/>
      <c r="AB130" s="556"/>
      <c r="AC130" s="556"/>
      <c r="AD130" s="556"/>
      <c r="AE130" s="556"/>
      <c r="AF130" s="556"/>
      <c r="AG130" s="556"/>
      <c r="AH130" s="556"/>
      <c r="AI130" s="556"/>
      <c r="AJ130" s="556"/>
      <c r="AK130" s="556"/>
      <c r="AL130" s="556"/>
      <c r="AM130" s="556"/>
      <c r="AN130" s="556"/>
      <c r="AO130" s="556"/>
      <c r="AP130" s="556"/>
      <c r="AQ130" s="556"/>
      <c r="AR130" s="556"/>
      <c r="AS130" s="556"/>
      <c r="AT130" s="556"/>
      <c r="AU130" s="556"/>
      <c r="AV130" s="556"/>
      <c r="AW130" s="556"/>
      <c r="AX130" s="556"/>
      <c r="AY130" s="556"/>
      <c r="AZ130" s="556"/>
      <c r="BA130" s="556"/>
      <c r="BB130" s="556"/>
      <c r="BC130" s="556"/>
      <c r="BD130" s="556"/>
      <c r="BE130" s="556"/>
      <c r="BF130" s="556"/>
      <c r="BG130" s="556"/>
      <c r="BH130" s="556"/>
      <c r="BI130" s="556"/>
      <c r="BJ130" s="556"/>
      <c r="BK130" s="556"/>
      <c r="BL130" s="556"/>
      <c r="BM130" s="556"/>
      <c r="BN130" s="556"/>
      <c r="BO130" s="556"/>
      <c r="BP130" s="556"/>
      <c r="BQ130" s="556"/>
      <c r="BR130" s="556"/>
      <c r="BS130" s="556"/>
      <c r="BT130" s="556"/>
      <c r="BU130" s="556"/>
      <c r="BV130" s="556"/>
      <c r="BW130" s="556"/>
      <c r="BX130" s="556"/>
      <c r="BY130" s="556"/>
      <c r="BZ130" s="556"/>
      <c r="CA130" s="556"/>
      <c r="CB130" s="556"/>
      <c r="CC130" s="556"/>
      <c r="CD130" s="556"/>
      <c r="CE130" s="556"/>
      <c r="CF130" s="556"/>
      <c r="CG130" s="556"/>
      <c r="CH130" s="556"/>
      <c r="CI130" s="556"/>
      <c r="CJ130" s="556"/>
      <c r="CK130" s="556"/>
      <c r="CL130" s="556"/>
      <c r="CM130" s="556"/>
      <c r="CN130" s="556"/>
      <c r="CO130" s="556"/>
      <c r="CP130" s="556"/>
      <c r="CQ130" s="556"/>
      <c r="CR130" s="556"/>
      <c r="CS130" s="556"/>
      <c r="CT130" s="556"/>
      <c r="CU130" s="556"/>
      <c r="CV130" s="556"/>
      <c r="CW130" s="556"/>
      <c r="CX130" s="556"/>
      <c r="CY130" s="556"/>
      <c r="CZ130" s="556"/>
      <c r="DA130" s="556"/>
      <c r="DB130" s="556"/>
      <c r="DC130" s="556"/>
      <c r="DD130" s="556"/>
      <c r="DE130" s="556"/>
      <c r="DF130" s="556"/>
      <c r="DG130" s="556"/>
      <c r="DH130" s="556"/>
      <c r="DI130" s="556"/>
      <c r="DJ130" s="556"/>
      <c r="DK130" s="556"/>
      <c r="DL130" s="556"/>
      <c r="DM130" s="556"/>
      <c r="DN130" s="556"/>
      <c r="DO130" s="556"/>
      <c r="DP130" s="556"/>
      <c r="DQ130" s="556"/>
      <c r="DR130" s="556"/>
      <c r="DS130" s="556"/>
      <c r="DT130" s="556"/>
      <c r="DU130" s="556"/>
      <c r="DV130" s="556"/>
      <c r="DW130" s="556"/>
      <c r="DX130" s="556"/>
      <c r="DY130" s="556"/>
      <c r="DZ130" s="556"/>
      <c r="EA130" s="556"/>
      <c r="EB130" s="556"/>
      <c r="EC130" s="556"/>
      <c r="ED130" s="556"/>
      <c r="EE130" s="556"/>
      <c r="EF130" s="556"/>
      <c r="EG130" s="556"/>
      <c r="EH130" s="556"/>
      <c r="EI130" s="556"/>
      <c r="EJ130" s="556"/>
      <c r="EK130" s="556"/>
      <c r="EL130" s="556"/>
      <c r="EM130" s="556"/>
      <c r="EN130" s="556"/>
      <c r="EO130" s="556"/>
      <c r="EP130" s="556"/>
      <c r="EQ130" s="556"/>
      <c r="ER130" s="556"/>
      <c r="ES130" s="556"/>
      <c r="ET130" s="556"/>
      <c r="EU130" s="556"/>
      <c r="EV130" s="556"/>
      <c r="EW130" s="556"/>
      <c r="EX130" s="556"/>
      <c r="EY130" s="556"/>
      <c r="EZ130" s="556"/>
      <c r="FA130" s="556"/>
      <c r="FB130" s="556"/>
      <c r="FC130" s="556"/>
      <c r="FD130" s="556"/>
      <c r="FE130" s="556"/>
      <c r="FF130" s="556"/>
      <c r="FG130" s="556"/>
      <c r="FH130" s="556"/>
      <c r="FI130" s="556"/>
      <c r="FJ130" s="556"/>
      <c r="FK130" s="556"/>
      <c r="FL130" s="556"/>
      <c r="FM130" s="556"/>
      <c r="FN130" s="556"/>
      <c r="FO130" s="556"/>
      <c r="FP130" s="556"/>
      <c r="FQ130" s="556"/>
      <c r="FR130" s="556"/>
      <c r="FS130" s="556"/>
      <c r="FT130" s="556"/>
      <c r="FU130" s="556"/>
      <c r="FV130" s="556"/>
      <c r="FW130" s="556"/>
      <c r="FX130" s="556"/>
      <c r="FY130" s="556"/>
      <c r="FZ130" s="556"/>
      <c r="GA130" s="556"/>
      <c r="GB130" s="556"/>
      <c r="GC130" s="556"/>
      <c r="GD130" s="556"/>
      <c r="GE130" s="556"/>
      <c r="GF130" s="556"/>
      <c r="GG130" s="556"/>
      <c r="GH130" s="556"/>
      <c r="GI130" s="556"/>
      <c r="GJ130" s="556"/>
      <c r="GK130" s="556"/>
      <c r="GL130" s="556"/>
      <c r="GM130" s="556"/>
      <c r="GN130" s="556"/>
      <c r="GO130" s="556"/>
      <c r="GP130" s="556"/>
      <c r="GQ130" s="556"/>
      <c r="GR130" s="556"/>
      <c r="GS130" s="556"/>
      <c r="GT130" s="556"/>
      <c r="GU130" s="556"/>
      <c r="GV130" s="556"/>
      <c r="GW130" s="556"/>
      <c r="GX130" s="556"/>
      <c r="GY130" s="556"/>
      <c r="GZ130" s="556"/>
      <c r="HA130" s="556"/>
      <c r="HB130" s="556"/>
      <c r="HC130" s="556"/>
      <c r="HD130" s="556"/>
      <c r="HE130" s="556"/>
      <c r="HF130" s="556"/>
      <c r="HG130" s="556"/>
      <c r="HH130" s="556"/>
      <c r="HI130" s="556"/>
      <c r="HJ130" s="556"/>
      <c r="HK130" s="556"/>
      <c r="HL130" s="556"/>
      <c r="HM130" s="556"/>
      <c r="HN130" s="556"/>
      <c r="HO130" s="556"/>
      <c r="HP130" s="556"/>
      <c r="HQ130" s="556"/>
      <c r="HR130" s="556"/>
      <c r="HS130" s="556"/>
      <c r="HT130" s="556"/>
      <c r="HU130" s="556"/>
      <c r="HV130" s="556"/>
      <c r="HW130" s="556"/>
      <c r="HX130" s="556"/>
      <c r="HY130" s="556"/>
      <c r="HZ130" s="556"/>
      <c r="IA130" s="556"/>
      <c r="IB130" s="556"/>
      <c r="IC130" s="556"/>
      <c r="ID130" s="556"/>
      <c r="IE130" s="556"/>
      <c r="IF130" s="556"/>
      <c r="IG130" s="556"/>
      <c r="IH130" s="556"/>
      <c r="II130" s="556"/>
      <c r="IJ130" s="556"/>
      <c r="IK130" s="556"/>
      <c r="IL130" s="556"/>
      <c r="IM130" s="556"/>
      <c r="IN130" s="556"/>
      <c r="IO130" s="556"/>
      <c r="IP130" s="556"/>
      <c r="IQ130" s="556"/>
      <c r="IR130" s="556"/>
      <c r="IS130" s="556"/>
      <c r="IT130" s="556"/>
      <c r="IU130" s="556"/>
    </row>
    <row r="131" spans="1:255" s="40" customFormat="1" ht="26.1" customHeight="1">
      <c r="A131" s="552" t="s">
        <v>485</v>
      </c>
      <c r="B131" s="553"/>
      <c r="C131" s="553"/>
      <c r="D131" s="553"/>
      <c r="E131" s="553"/>
      <c r="F131" s="553"/>
      <c r="G131" s="553"/>
      <c r="H131" s="553"/>
      <c r="I131" s="555"/>
      <c r="J131" s="555"/>
      <c r="K131" s="555"/>
      <c r="L131" s="556"/>
      <c r="M131" s="556"/>
      <c r="N131" s="556"/>
      <c r="O131" s="556"/>
      <c r="P131" s="556"/>
      <c r="Q131" s="556"/>
      <c r="R131" s="556"/>
      <c r="S131" s="556"/>
      <c r="T131" s="556"/>
      <c r="U131" s="556"/>
      <c r="V131" s="556"/>
      <c r="W131" s="556"/>
      <c r="X131" s="556"/>
      <c r="Y131" s="556"/>
      <c r="Z131" s="556"/>
      <c r="AA131" s="556"/>
      <c r="AB131" s="556"/>
      <c r="AC131" s="556"/>
      <c r="AD131" s="556"/>
      <c r="AE131" s="556"/>
      <c r="AF131" s="556"/>
      <c r="AG131" s="556"/>
      <c r="AH131" s="556"/>
      <c r="AI131" s="556"/>
      <c r="AJ131" s="556"/>
      <c r="AK131" s="556"/>
      <c r="AL131" s="556"/>
      <c r="AM131" s="556"/>
      <c r="AN131" s="556"/>
      <c r="AO131" s="556"/>
      <c r="AP131" s="556"/>
      <c r="AQ131" s="556"/>
      <c r="AR131" s="556"/>
      <c r="AS131" s="556"/>
      <c r="AT131" s="556"/>
      <c r="AU131" s="556"/>
      <c r="AV131" s="556"/>
      <c r="AW131" s="556"/>
      <c r="AX131" s="556"/>
      <c r="AY131" s="556"/>
      <c r="AZ131" s="556"/>
      <c r="BA131" s="556"/>
      <c r="BB131" s="556"/>
      <c r="BC131" s="556"/>
      <c r="BD131" s="556"/>
      <c r="BE131" s="556"/>
      <c r="BF131" s="556"/>
      <c r="BG131" s="556"/>
      <c r="BH131" s="556"/>
      <c r="BI131" s="556"/>
      <c r="BJ131" s="556"/>
      <c r="BK131" s="556"/>
      <c r="BL131" s="556"/>
      <c r="BM131" s="556"/>
      <c r="BN131" s="556"/>
      <c r="BO131" s="556"/>
      <c r="BP131" s="556"/>
      <c r="BQ131" s="556"/>
      <c r="BR131" s="556"/>
      <c r="BS131" s="556"/>
      <c r="BT131" s="556"/>
      <c r="BU131" s="556"/>
      <c r="BV131" s="556"/>
      <c r="BW131" s="556"/>
      <c r="BX131" s="556"/>
      <c r="BY131" s="556"/>
      <c r="BZ131" s="556"/>
      <c r="CA131" s="556"/>
      <c r="CB131" s="556"/>
      <c r="CC131" s="556"/>
      <c r="CD131" s="556"/>
      <c r="CE131" s="556"/>
      <c r="CF131" s="556"/>
      <c r="CG131" s="556"/>
      <c r="CH131" s="556"/>
      <c r="CI131" s="556"/>
      <c r="CJ131" s="556"/>
      <c r="CK131" s="556"/>
      <c r="CL131" s="556"/>
      <c r="CM131" s="556"/>
      <c r="CN131" s="556"/>
      <c r="CO131" s="556"/>
      <c r="CP131" s="556"/>
      <c r="CQ131" s="556"/>
      <c r="CR131" s="556"/>
      <c r="CS131" s="556"/>
      <c r="CT131" s="556"/>
      <c r="CU131" s="556"/>
      <c r="CV131" s="556"/>
      <c r="CW131" s="556"/>
      <c r="CX131" s="556"/>
      <c r="CY131" s="556"/>
      <c r="CZ131" s="556"/>
      <c r="DA131" s="556"/>
      <c r="DB131" s="556"/>
      <c r="DC131" s="556"/>
      <c r="DD131" s="556"/>
      <c r="DE131" s="556"/>
      <c r="DF131" s="556"/>
      <c r="DG131" s="556"/>
      <c r="DH131" s="556"/>
      <c r="DI131" s="556"/>
      <c r="DJ131" s="556"/>
      <c r="DK131" s="556"/>
      <c r="DL131" s="556"/>
      <c r="DM131" s="556"/>
      <c r="DN131" s="556"/>
      <c r="DO131" s="556"/>
      <c r="DP131" s="556"/>
      <c r="DQ131" s="556"/>
      <c r="DR131" s="556"/>
      <c r="DS131" s="556"/>
      <c r="DT131" s="556"/>
      <c r="DU131" s="556"/>
      <c r="DV131" s="556"/>
      <c r="DW131" s="556"/>
      <c r="DX131" s="556"/>
      <c r="DY131" s="556"/>
      <c r="DZ131" s="556"/>
      <c r="EA131" s="556"/>
      <c r="EB131" s="556"/>
      <c r="EC131" s="556"/>
      <c r="ED131" s="556"/>
      <c r="EE131" s="556"/>
      <c r="EF131" s="556"/>
      <c r="EG131" s="556"/>
      <c r="EH131" s="556"/>
      <c r="EI131" s="556"/>
      <c r="EJ131" s="556"/>
      <c r="EK131" s="556"/>
      <c r="EL131" s="556"/>
      <c r="EM131" s="556"/>
      <c r="EN131" s="556"/>
      <c r="EO131" s="556"/>
      <c r="EP131" s="556"/>
      <c r="EQ131" s="556"/>
      <c r="ER131" s="556"/>
      <c r="ES131" s="556"/>
      <c r="ET131" s="556"/>
      <c r="EU131" s="556"/>
      <c r="EV131" s="556"/>
      <c r="EW131" s="556"/>
      <c r="EX131" s="556"/>
      <c r="EY131" s="556"/>
      <c r="EZ131" s="556"/>
      <c r="FA131" s="556"/>
      <c r="FB131" s="556"/>
      <c r="FC131" s="556"/>
      <c r="FD131" s="556"/>
      <c r="FE131" s="556"/>
      <c r="FF131" s="556"/>
      <c r="FG131" s="556"/>
      <c r="FH131" s="556"/>
      <c r="FI131" s="556"/>
      <c r="FJ131" s="556"/>
      <c r="FK131" s="556"/>
      <c r="FL131" s="556"/>
      <c r="FM131" s="556"/>
      <c r="FN131" s="556"/>
      <c r="FO131" s="556"/>
      <c r="FP131" s="556"/>
      <c r="FQ131" s="556"/>
      <c r="FR131" s="556"/>
      <c r="FS131" s="556"/>
      <c r="FT131" s="556"/>
      <c r="FU131" s="556"/>
      <c r="FV131" s="556"/>
      <c r="FW131" s="556"/>
      <c r="FX131" s="556"/>
      <c r="FY131" s="556"/>
      <c r="FZ131" s="556"/>
      <c r="GA131" s="556"/>
      <c r="GB131" s="556"/>
      <c r="GC131" s="556"/>
      <c r="GD131" s="556"/>
      <c r="GE131" s="556"/>
      <c r="GF131" s="556"/>
      <c r="GG131" s="556"/>
      <c r="GH131" s="556"/>
      <c r="GI131" s="556"/>
      <c r="GJ131" s="556"/>
      <c r="GK131" s="556"/>
      <c r="GL131" s="556"/>
      <c r="GM131" s="556"/>
      <c r="GN131" s="556"/>
      <c r="GO131" s="556"/>
      <c r="GP131" s="556"/>
      <c r="GQ131" s="556"/>
      <c r="GR131" s="556"/>
      <c r="GS131" s="556"/>
      <c r="GT131" s="556"/>
      <c r="GU131" s="556"/>
      <c r="GV131" s="556"/>
      <c r="GW131" s="556"/>
      <c r="GX131" s="556"/>
      <c r="GY131" s="556"/>
      <c r="GZ131" s="556"/>
      <c r="HA131" s="556"/>
      <c r="HB131" s="556"/>
      <c r="HC131" s="556"/>
      <c r="HD131" s="556"/>
      <c r="HE131" s="556"/>
      <c r="HF131" s="556"/>
      <c r="HG131" s="556"/>
      <c r="HH131" s="556"/>
      <c r="HI131" s="556"/>
      <c r="HJ131" s="556"/>
      <c r="HK131" s="556"/>
      <c r="HL131" s="556"/>
      <c r="HM131" s="556"/>
      <c r="HN131" s="556"/>
      <c r="HO131" s="556"/>
      <c r="HP131" s="556"/>
      <c r="HQ131" s="556"/>
      <c r="HR131" s="556"/>
      <c r="HS131" s="556"/>
      <c r="HT131" s="556"/>
      <c r="HU131" s="556"/>
      <c r="HV131" s="556"/>
      <c r="HW131" s="556"/>
      <c r="HX131" s="556"/>
      <c r="HY131" s="556"/>
      <c r="HZ131" s="556"/>
      <c r="IA131" s="556"/>
      <c r="IB131" s="556"/>
      <c r="IC131" s="556"/>
      <c r="ID131" s="556"/>
      <c r="IE131" s="556"/>
      <c r="IF131" s="556"/>
      <c r="IG131" s="556"/>
      <c r="IH131" s="556"/>
      <c r="II131" s="556"/>
      <c r="IJ131" s="556"/>
      <c r="IK131" s="556"/>
      <c r="IL131" s="556"/>
      <c r="IM131" s="556"/>
      <c r="IN131" s="556"/>
      <c r="IO131" s="556"/>
      <c r="IP131" s="556"/>
      <c r="IQ131" s="556"/>
      <c r="IR131" s="556"/>
      <c r="IS131" s="556"/>
      <c r="IT131" s="556"/>
      <c r="IU131" s="556"/>
    </row>
    <row r="132" spans="1:255" s="40" customFormat="1" ht="26.1" customHeight="1">
      <c r="A132" s="552" t="s">
        <v>353</v>
      </c>
      <c r="B132" s="553"/>
      <c r="C132" s="553"/>
      <c r="D132" s="553"/>
      <c r="E132" s="553"/>
      <c r="F132" s="553"/>
      <c r="G132" s="553"/>
      <c r="H132" s="553"/>
      <c r="I132" s="555"/>
      <c r="J132" s="555"/>
      <c r="K132" s="555"/>
      <c r="L132" s="556"/>
      <c r="M132" s="556"/>
      <c r="N132" s="556"/>
      <c r="O132" s="556"/>
      <c r="P132" s="556"/>
      <c r="Q132" s="556"/>
      <c r="R132" s="556"/>
      <c r="S132" s="556"/>
      <c r="T132" s="556"/>
      <c r="U132" s="556"/>
      <c r="V132" s="556"/>
      <c r="W132" s="556"/>
      <c r="X132" s="556"/>
      <c r="Y132" s="556"/>
      <c r="Z132" s="556"/>
      <c r="AA132" s="556"/>
      <c r="AB132" s="556"/>
      <c r="AC132" s="556"/>
      <c r="AD132" s="556"/>
      <c r="AE132" s="556"/>
      <c r="AF132" s="556"/>
      <c r="AG132" s="556"/>
      <c r="AH132" s="556"/>
      <c r="AI132" s="556"/>
      <c r="AJ132" s="556"/>
      <c r="AK132" s="556"/>
      <c r="AL132" s="556"/>
      <c r="AM132" s="556"/>
      <c r="AN132" s="556"/>
      <c r="AO132" s="556"/>
      <c r="AP132" s="556"/>
      <c r="AQ132" s="556"/>
      <c r="AR132" s="556"/>
      <c r="AS132" s="556"/>
      <c r="AT132" s="556"/>
      <c r="AU132" s="556"/>
      <c r="AV132" s="556"/>
      <c r="AW132" s="556"/>
      <c r="AX132" s="556"/>
      <c r="AY132" s="556"/>
      <c r="AZ132" s="556"/>
      <c r="BA132" s="556"/>
      <c r="BB132" s="556"/>
      <c r="BC132" s="556"/>
      <c r="BD132" s="556"/>
      <c r="BE132" s="556"/>
      <c r="BF132" s="556"/>
      <c r="BG132" s="556"/>
      <c r="BH132" s="556"/>
      <c r="BI132" s="556"/>
      <c r="BJ132" s="556"/>
      <c r="BK132" s="556"/>
      <c r="BL132" s="556"/>
      <c r="BM132" s="556"/>
      <c r="BN132" s="556"/>
      <c r="BO132" s="556"/>
      <c r="BP132" s="556"/>
      <c r="BQ132" s="556"/>
      <c r="BR132" s="556"/>
      <c r="BS132" s="556"/>
      <c r="BT132" s="556"/>
      <c r="BU132" s="556"/>
      <c r="BV132" s="556"/>
      <c r="BW132" s="556"/>
      <c r="BX132" s="556"/>
      <c r="BY132" s="556"/>
      <c r="BZ132" s="556"/>
      <c r="CA132" s="556"/>
      <c r="CB132" s="556"/>
      <c r="CC132" s="556"/>
      <c r="CD132" s="556"/>
      <c r="CE132" s="556"/>
      <c r="CF132" s="556"/>
      <c r="CG132" s="556"/>
      <c r="CH132" s="556"/>
      <c r="CI132" s="556"/>
      <c r="CJ132" s="556"/>
      <c r="CK132" s="556"/>
      <c r="CL132" s="556"/>
      <c r="CM132" s="556"/>
      <c r="CN132" s="556"/>
      <c r="CO132" s="556"/>
      <c r="CP132" s="556"/>
      <c r="CQ132" s="556"/>
      <c r="CR132" s="556"/>
      <c r="CS132" s="556"/>
      <c r="CT132" s="556"/>
      <c r="CU132" s="556"/>
      <c r="CV132" s="556"/>
      <c r="CW132" s="556"/>
      <c r="CX132" s="556"/>
      <c r="CY132" s="556"/>
      <c r="CZ132" s="556"/>
      <c r="DA132" s="556"/>
      <c r="DB132" s="556"/>
      <c r="DC132" s="556"/>
      <c r="DD132" s="556"/>
      <c r="DE132" s="556"/>
      <c r="DF132" s="556"/>
      <c r="DG132" s="556"/>
      <c r="DH132" s="556"/>
      <c r="DI132" s="556"/>
      <c r="DJ132" s="556"/>
      <c r="DK132" s="556"/>
      <c r="DL132" s="556"/>
      <c r="DM132" s="556"/>
      <c r="DN132" s="556"/>
      <c r="DO132" s="556"/>
      <c r="DP132" s="556"/>
      <c r="DQ132" s="556"/>
      <c r="DR132" s="556"/>
      <c r="DS132" s="556"/>
      <c r="DT132" s="556"/>
      <c r="DU132" s="556"/>
      <c r="DV132" s="556"/>
      <c r="DW132" s="556"/>
      <c r="DX132" s="556"/>
      <c r="DY132" s="556"/>
      <c r="DZ132" s="556"/>
      <c r="EA132" s="556"/>
      <c r="EB132" s="556"/>
      <c r="EC132" s="556"/>
      <c r="ED132" s="556"/>
      <c r="EE132" s="556"/>
      <c r="EF132" s="556"/>
      <c r="EG132" s="556"/>
      <c r="EH132" s="556"/>
      <c r="EI132" s="556"/>
      <c r="EJ132" s="556"/>
      <c r="EK132" s="556"/>
      <c r="EL132" s="556"/>
      <c r="EM132" s="556"/>
      <c r="EN132" s="556"/>
      <c r="EO132" s="556"/>
      <c r="EP132" s="556"/>
      <c r="EQ132" s="556"/>
      <c r="ER132" s="556"/>
      <c r="ES132" s="556"/>
      <c r="ET132" s="556"/>
      <c r="EU132" s="556"/>
      <c r="EV132" s="556"/>
      <c r="EW132" s="556"/>
      <c r="EX132" s="556"/>
      <c r="EY132" s="556"/>
      <c r="EZ132" s="556"/>
      <c r="FA132" s="556"/>
      <c r="FB132" s="556"/>
      <c r="FC132" s="556"/>
      <c r="FD132" s="556"/>
      <c r="FE132" s="556"/>
      <c r="FF132" s="556"/>
      <c r="FG132" s="556"/>
      <c r="FH132" s="556"/>
      <c r="FI132" s="556"/>
      <c r="FJ132" s="556"/>
      <c r="FK132" s="556"/>
      <c r="FL132" s="556"/>
      <c r="FM132" s="556"/>
      <c r="FN132" s="556"/>
      <c r="FO132" s="556"/>
      <c r="FP132" s="556"/>
      <c r="FQ132" s="556"/>
      <c r="FR132" s="556"/>
      <c r="FS132" s="556"/>
      <c r="FT132" s="556"/>
      <c r="FU132" s="556"/>
      <c r="FV132" s="556"/>
      <c r="FW132" s="556"/>
      <c r="FX132" s="556"/>
      <c r="FY132" s="556"/>
      <c r="FZ132" s="556"/>
      <c r="GA132" s="556"/>
      <c r="GB132" s="556"/>
      <c r="GC132" s="556"/>
      <c r="GD132" s="556"/>
      <c r="GE132" s="556"/>
      <c r="GF132" s="556"/>
      <c r="GG132" s="556"/>
      <c r="GH132" s="556"/>
      <c r="GI132" s="556"/>
      <c r="GJ132" s="556"/>
      <c r="GK132" s="556"/>
      <c r="GL132" s="556"/>
      <c r="GM132" s="556"/>
      <c r="GN132" s="556"/>
      <c r="GO132" s="556"/>
      <c r="GP132" s="556"/>
      <c r="GQ132" s="556"/>
      <c r="GR132" s="556"/>
      <c r="GS132" s="556"/>
      <c r="GT132" s="556"/>
      <c r="GU132" s="556"/>
      <c r="GV132" s="556"/>
      <c r="GW132" s="556"/>
      <c r="GX132" s="556"/>
      <c r="GY132" s="556"/>
      <c r="GZ132" s="556"/>
      <c r="HA132" s="556"/>
      <c r="HB132" s="556"/>
      <c r="HC132" s="556"/>
      <c r="HD132" s="556"/>
      <c r="HE132" s="556"/>
      <c r="HF132" s="556"/>
      <c r="HG132" s="556"/>
      <c r="HH132" s="556"/>
      <c r="HI132" s="556"/>
      <c r="HJ132" s="556"/>
      <c r="HK132" s="556"/>
      <c r="HL132" s="556"/>
      <c r="HM132" s="556"/>
      <c r="HN132" s="556"/>
      <c r="HO132" s="556"/>
      <c r="HP132" s="556"/>
      <c r="HQ132" s="556"/>
      <c r="HR132" s="556"/>
      <c r="HS132" s="556"/>
      <c r="HT132" s="556"/>
      <c r="HU132" s="556"/>
      <c r="HV132" s="556"/>
      <c r="HW132" s="556"/>
      <c r="HX132" s="556"/>
      <c r="HY132" s="556"/>
      <c r="HZ132" s="556"/>
      <c r="IA132" s="556"/>
      <c r="IB132" s="556"/>
      <c r="IC132" s="556"/>
      <c r="ID132" s="556"/>
      <c r="IE132" s="556"/>
      <c r="IF132" s="556"/>
      <c r="IG132" s="556"/>
      <c r="IH132" s="556"/>
      <c r="II132" s="556"/>
      <c r="IJ132" s="556"/>
      <c r="IK132" s="556"/>
      <c r="IL132" s="556"/>
      <c r="IM132" s="556"/>
      <c r="IN132" s="556"/>
      <c r="IO132" s="556"/>
      <c r="IP132" s="556"/>
      <c r="IQ132" s="556"/>
      <c r="IR132" s="556"/>
      <c r="IS132" s="556"/>
      <c r="IT132" s="556"/>
      <c r="IU132" s="556"/>
    </row>
    <row r="133" spans="1:255" s="40" customFormat="1" ht="26.1" customHeight="1">
      <c r="A133" s="552" t="s">
        <v>352</v>
      </c>
      <c r="B133" s="553"/>
      <c r="C133" s="553"/>
      <c r="D133" s="553"/>
      <c r="E133" s="553"/>
      <c r="F133" s="553"/>
      <c r="G133" s="553"/>
      <c r="H133" s="553"/>
      <c r="I133" s="555"/>
      <c r="J133" s="555"/>
      <c r="K133" s="555"/>
      <c r="L133" s="556"/>
      <c r="M133" s="556"/>
      <c r="N133" s="556"/>
      <c r="O133" s="556"/>
      <c r="P133" s="556"/>
      <c r="Q133" s="556"/>
      <c r="R133" s="556"/>
      <c r="S133" s="556"/>
      <c r="T133" s="556"/>
      <c r="U133" s="556"/>
      <c r="V133" s="556"/>
      <c r="W133" s="556"/>
      <c r="X133" s="556"/>
      <c r="Y133" s="556"/>
      <c r="Z133" s="556"/>
      <c r="AA133" s="556"/>
      <c r="AB133" s="556"/>
      <c r="AC133" s="556"/>
      <c r="AD133" s="556"/>
      <c r="AE133" s="556"/>
      <c r="AF133" s="556"/>
      <c r="AG133" s="556"/>
      <c r="AH133" s="556"/>
      <c r="AI133" s="556"/>
      <c r="AJ133" s="556"/>
      <c r="AK133" s="556"/>
      <c r="AL133" s="556"/>
      <c r="AM133" s="556"/>
      <c r="AN133" s="556"/>
      <c r="AO133" s="556"/>
      <c r="AP133" s="556"/>
      <c r="AQ133" s="556"/>
      <c r="AR133" s="556"/>
      <c r="AS133" s="556"/>
      <c r="AT133" s="556"/>
      <c r="AU133" s="556"/>
      <c r="AV133" s="556"/>
      <c r="AW133" s="556"/>
      <c r="AX133" s="556"/>
      <c r="AY133" s="556"/>
      <c r="AZ133" s="556"/>
      <c r="BA133" s="556"/>
      <c r="BB133" s="556"/>
      <c r="BC133" s="556"/>
      <c r="BD133" s="556"/>
      <c r="BE133" s="556"/>
      <c r="BF133" s="556"/>
      <c r="BG133" s="556"/>
      <c r="BH133" s="556"/>
      <c r="BI133" s="556"/>
      <c r="BJ133" s="556"/>
      <c r="BK133" s="556"/>
      <c r="BL133" s="556"/>
      <c r="BM133" s="556"/>
      <c r="BN133" s="556"/>
      <c r="BO133" s="556"/>
      <c r="BP133" s="556"/>
      <c r="BQ133" s="556"/>
      <c r="BR133" s="556"/>
      <c r="BS133" s="556"/>
      <c r="BT133" s="556"/>
      <c r="BU133" s="556"/>
      <c r="BV133" s="556"/>
      <c r="BW133" s="556"/>
      <c r="BX133" s="556"/>
      <c r="BY133" s="556"/>
      <c r="BZ133" s="556"/>
      <c r="CA133" s="556"/>
      <c r="CB133" s="556"/>
      <c r="CC133" s="556"/>
      <c r="CD133" s="556"/>
      <c r="CE133" s="556"/>
      <c r="CF133" s="556"/>
      <c r="CG133" s="556"/>
      <c r="CH133" s="556"/>
      <c r="CI133" s="556"/>
      <c r="CJ133" s="556"/>
      <c r="CK133" s="556"/>
      <c r="CL133" s="556"/>
      <c r="CM133" s="556"/>
      <c r="CN133" s="556"/>
      <c r="CO133" s="556"/>
      <c r="CP133" s="556"/>
      <c r="CQ133" s="556"/>
      <c r="CR133" s="556"/>
      <c r="CS133" s="556"/>
      <c r="CT133" s="556"/>
      <c r="CU133" s="556"/>
      <c r="CV133" s="556"/>
      <c r="CW133" s="556"/>
      <c r="CX133" s="556"/>
      <c r="CY133" s="556"/>
      <c r="CZ133" s="556"/>
      <c r="DA133" s="556"/>
      <c r="DB133" s="556"/>
      <c r="DC133" s="556"/>
      <c r="DD133" s="556"/>
      <c r="DE133" s="556"/>
      <c r="DF133" s="556"/>
      <c r="DG133" s="556"/>
      <c r="DH133" s="556"/>
      <c r="DI133" s="556"/>
      <c r="DJ133" s="556"/>
      <c r="DK133" s="556"/>
      <c r="DL133" s="556"/>
      <c r="DM133" s="556"/>
      <c r="DN133" s="556"/>
      <c r="DO133" s="556"/>
      <c r="DP133" s="556"/>
      <c r="DQ133" s="556"/>
      <c r="DR133" s="556"/>
      <c r="DS133" s="556"/>
      <c r="DT133" s="556"/>
      <c r="DU133" s="556"/>
      <c r="DV133" s="556"/>
      <c r="DW133" s="556"/>
      <c r="DX133" s="556"/>
      <c r="DY133" s="556"/>
      <c r="DZ133" s="556"/>
      <c r="EA133" s="556"/>
      <c r="EB133" s="556"/>
      <c r="EC133" s="556"/>
      <c r="ED133" s="556"/>
      <c r="EE133" s="556"/>
      <c r="EF133" s="556"/>
      <c r="EG133" s="556"/>
      <c r="EH133" s="556"/>
      <c r="EI133" s="556"/>
      <c r="EJ133" s="556"/>
      <c r="EK133" s="556"/>
      <c r="EL133" s="556"/>
      <c r="EM133" s="556"/>
      <c r="EN133" s="556"/>
      <c r="EO133" s="556"/>
      <c r="EP133" s="556"/>
      <c r="EQ133" s="556"/>
      <c r="ER133" s="556"/>
      <c r="ES133" s="556"/>
      <c r="ET133" s="556"/>
      <c r="EU133" s="556"/>
      <c r="EV133" s="556"/>
      <c r="EW133" s="556"/>
      <c r="EX133" s="556"/>
      <c r="EY133" s="556"/>
      <c r="EZ133" s="556"/>
      <c r="FA133" s="556"/>
      <c r="FB133" s="556"/>
      <c r="FC133" s="556"/>
      <c r="FD133" s="556"/>
      <c r="FE133" s="556"/>
      <c r="FF133" s="556"/>
      <c r="FG133" s="556"/>
      <c r="FH133" s="556"/>
      <c r="FI133" s="556"/>
      <c r="FJ133" s="556"/>
      <c r="FK133" s="556"/>
      <c r="FL133" s="556"/>
      <c r="FM133" s="556"/>
      <c r="FN133" s="556"/>
      <c r="FO133" s="556"/>
      <c r="FP133" s="556"/>
      <c r="FQ133" s="556"/>
      <c r="FR133" s="556"/>
      <c r="FS133" s="556"/>
      <c r="FT133" s="556"/>
      <c r="FU133" s="556"/>
      <c r="FV133" s="556"/>
      <c r="FW133" s="556"/>
      <c r="FX133" s="556"/>
      <c r="FY133" s="556"/>
      <c r="FZ133" s="556"/>
      <c r="GA133" s="556"/>
      <c r="GB133" s="556"/>
      <c r="GC133" s="556"/>
      <c r="GD133" s="556"/>
      <c r="GE133" s="556"/>
      <c r="GF133" s="556"/>
      <c r="GG133" s="556"/>
      <c r="GH133" s="556"/>
      <c r="GI133" s="556"/>
      <c r="GJ133" s="556"/>
      <c r="GK133" s="556"/>
      <c r="GL133" s="556"/>
      <c r="GM133" s="556"/>
      <c r="GN133" s="556"/>
      <c r="GO133" s="556"/>
      <c r="GP133" s="556"/>
      <c r="GQ133" s="556"/>
      <c r="GR133" s="556"/>
      <c r="GS133" s="556"/>
      <c r="GT133" s="556"/>
      <c r="GU133" s="556"/>
      <c r="GV133" s="556"/>
      <c r="GW133" s="556"/>
      <c r="GX133" s="556"/>
      <c r="GY133" s="556"/>
      <c r="GZ133" s="556"/>
      <c r="HA133" s="556"/>
      <c r="HB133" s="556"/>
      <c r="HC133" s="556"/>
      <c r="HD133" s="556"/>
      <c r="HE133" s="556"/>
      <c r="HF133" s="556"/>
      <c r="HG133" s="556"/>
      <c r="HH133" s="556"/>
      <c r="HI133" s="556"/>
      <c r="HJ133" s="556"/>
      <c r="HK133" s="556"/>
      <c r="HL133" s="556"/>
      <c r="HM133" s="556"/>
      <c r="HN133" s="556"/>
      <c r="HO133" s="556"/>
      <c r="HP133" s="556"/>
      <c r="HQ133" s="556"/>
      <c r="HR133" s="556"/>
      <c r="HS133" s="556"/>
      <c r="HT133" s="556"/>
      <c r="HU133" s="556"/>
      <c r="HV133" s="556"/>
      <c r="HW133" s="556"/>
      <c r="HX133" s="556"/>
      <c r="HY133" s="556"/>
      <c r="HZ133" s="556"/>
      <c r="IA133" s="556"/>
      <c r="IB133" s="556"/>
      <c r="IC133" s="556"/>
      <c r="ID133" s="556"/>
      <c r="IE133" s="556"/>
      <c r="IF133" s="556"/>
      <c r="IG133" s="556"/>
      <c r="IH133" s="556"/>
      <c r="II133" s="556"/>
      <c r="IJ133" s="556"/>
      <c r="IK133" s="556"/>
      <c r="IL133" s="556"/>
      <c r="IM133" s="556"/>
      <c r="IN133" s="556"/>
      <c r="IO133" s="556"/>
      <c r="IP133" s="556"/>
      <c r="IQ133" s="556"/>
      <c r="IR133" s="556"/>
      <c r="IS133" s="556"/>
      <c r="IT133" s="556"/>
      <c r="IU133" s="556"/>
    </row>
    <row r="134" spans="1:255" s="40" customFormat="1" ht="26.1" customHeight="1">
      <c r="A134" s="552"/>
      <c r="B134" s="553"/>
      <c r="C134" s="553"/>
      <c r="D134" s="553"/>
      <c r="E134" s="553"/>
      <c r="F134" s="553"/>
      <c r="G134" s="553"/>
      <c r="H134" s="553"/>
      <c r="I134" s="555"/>
      <c r="J134" s="555"/>
      <c r="K134" s="555"/>
      <c r="L134" s="556"/>
      <c r="M134" s="556"/>
      <c r="N134" s="556"/>
      <c r="O134" s="556"/>
      <c r="P134" s="556"/>
      <c r="Q134" s="556"/>
      <c r="R134" s="556"/>
      <c r="S134" s="556"/>
      <c r="T134" s="556"/>
      <c r="U134" s="556"/>
      <c r="V134" s="556"/>
      <c r="W134" s="556"/>
      <c r="X134" s="556"/>
      <c r="Y134" s="556"/>
      <c r="Z134" s="556"/>
      <c r="AA134" s="556"/>
      <c r="AB134" s="556"/>
      <c r="AC134" s="556"/>
      <c r="AD134" s="556"/>
      <c r="AE134" s="556"/>
      <c r="AF134" s="556"/>
      <c r="AG134" s="556"/>
      <c r="AH134" s="556"/>
      <c r="AI134" s="556"/>
      <c r="AJ134" s="556"/>
      <c r="AK134" s="556"/>
      <c r="AL134" s="556"/>
      <c r="AM134" s="556"/>
      <c r="AN134" s="556"/>
      <c r="AO134" s="556"/>
      <c r="AP134" s="556"/>
      <c r="AQ134" s="556"/>
      <c r="AR134" s="556"/>
      <c r="AS134" s="556"/>
      <c r="AT134" s="556"/>
      <c r="AU134" s="556"/>
      <c r="AV134" s="556"/>
      <c r="AW134" s="556"/>
      <c r="AX134" s="556"/>
      <c r="AY134" s="556"/>
      <c r="AZ134" s="556"/>
      <c r="BA134" s="556"/>
      <c r="BB134" s="556"/>
      <c r="BC134" s="556"/>
      <c r="BD134" s="556"/>
      <c r="BE134" s="556"/>
      <c r="BF134" s="556"/>
      <c r="BG134" s="556"/>
      <c r="BH134" s="556"/>
      <c r="BI134" s="556"/>
      <c r="BJ134" s="556"/>
      <c r="BK134" s="556"/>
      <c r="BL134" s="556"/>
      <c r="BM134" s="556"/>
      <c r="BN134" s="556"/>
      <c r="BO134" s="556"/>
      <c r="BP134" s="556"/>
      <c r="BQ134" s="556"/>
      <c r="BR134" s="556"/>
      <c r="BS134" s="556"/>
      <c r="BT134" s="556"/>
      <c r="BU134" s="556"/>
      <c r="BV134" s="556"/>
      <c r="BW134" s="556"/>
      <c r="BX134" s="556"/>
      <c r="BY134" s="556"/>
      <c r="BZ134" s="556"/>
      <c r="CA134" s="556"/>
      <c r="CB134" s="556"/>
      <c r="CC134" s="556"/>
      <c r="CD134" s="556"/>
      <c r="CE134" s="556"/>
      <c r="CF134" s="556"/>
      <c r="CG134" s="556"/>
      <c r="CH134" s="556"/>
      <c r="CI134" s="556"/>
      <c r="CJ134" s="556"/>
      <c r="CK134" s="556"/>
      <c r="CL134" s="556"/>
      <c r="CM134" s="556"/>
      <c r="CN134" s="556"/>
      <c r="CO134" s="556"/>
      <c r="CP134" s="556"/>
      <c r="CQ134" s="556"/>
      <c r="CR134" s="556"/>
      <c r="CS134" s="556"/>
      <c r="CT134" s="556"/>
      <c r="CU134" s="556"/>
      <c r="CV134" s="556"/>
      <c r="CW134" s="556"/>
      <c r="CX134" s="556"/>
      <c r="CY134" s="556"/>
      <c r="CZ134" s="556"/>
      <c r="DA134" s="556"/>
      <c r="DB134" s="556"/>
      <c r="DC134" s="556"/>
      <c r="DD134" s="556"/>
      <c r="DE134" s="556"/>
      <c r="DF134" s="556"/>
      <c r="DG134" s="556"/>
      <c r="DH134" s="556"/>
      <c r="DI134" s="556"/>
      <c r="DJ134" s="556"/>
      <c r="DK134" s="556"/>
      <c r="DL134" s="556"/>
      <c r="DM134" s="556"/>
      <c r="DN134" s="556"/>
      <c r="DO134" s="556"/>
      <c r="DP134" s="556"/>
      <c r="DQ134" s="556"/>
      <c r="DR134" s="556"/>
      <c r="DS134" s="556"/>
      <c r="DT134" s="556"/>
      <c r="DU134" s="556"/>
      <c r="DV134" s="556"/>
      <c r="DW134" s="556"/>
      <c r="DX134" s="556"/>
      <c r="DY134" s="556"/>
      <c r="DZ134" s="556"/>
      <c r="EA134" s="556"/>
      <c r="EB134" s="556"/>
      <c r="EC134" s="556"/>
      <c r="ED134" s="556"/>
      <c r="EE134" s="556"/>
      <c r="EF134" s="556"/>
      <c r="EG134" s="556"/>
      <c r="EH134" s="556"/>
      <c r="EI134" s="556"/>
      <c r="EJ134" s="556"/>
      <c r="EK134" s="556"/>
      <c r="EL134" s="556"/>
      <c r="EM134" s="556"/>
      <c r="EN134" s="556"/>
      <c r="EO134" s="556"/>
      <c r="EP134" s="556"/>
      <c r="EQ134" s="556"/>
      <c r="ER134" s="556"/>
      <c r="ES134" s="556"/>
      <c r="ET134" s="556"/>
      <c r="EU134" s="556"/>
      <c r="EV134" s="556"/>
      <c r="EW134" s="556"/>
      <c r="EX134" s="556"/>
      <c r="EY134" s="556"/>
      <c r="EZ134" s="556"/>
      <c r="FA134" s="556"/>
      <c r="FB134" s="556"/>
      <c r="FC134" s="556"/>
      <c r="FD134" s="556"/>
      <c r="FE134" s="556"/>
      <c r="FF134" s="556"/>
      <c r="FG134" s="556"/>
      <c r="FH134" s="556"/>
      <c r="FI134" s="556"/>
      <c r="FJ134" s="556"/>
      <c r="FK134" s="556"/>
      <c r="FL134" s="556"/>
      <c r="FM134" s="556"/>
      <c r="FN134" s="556"/>
      <c r="FO134" s="556"/>
      <c r="FP134" s="556"/>
      <c r="FQ134" s="556"/>
      <c r="FR134" s="556"/>
      <c r="FS134" s="556"/>
      <c r="FT134" s="556"/>
      <c r="FU134" s="556"/>
      <c r="FV134" s="556"/>
      <c r="FW134" s="556"/>
      <c r="FX134" s="556"/>
      <c r="FY134" s="556"/>
      <c r="FZ134" s="556"/>
      <c r="GA134" s="556"/>
      <c r="GB134" s="556"/>
      <c r="GC134" s="556"/>
      <c r="GD134" s="556"/>
      <c r="GE134" s="556"/>
      <c r="GF134" s="556"/>
      <c r="GG134" s="556"/>
      <c r="GH134" s="556"/>
      <c r="GI134" s="556"/>
      <c r="GJ134" s="556"/>
      <c r="GK134" s="556"/>
      <c r="GL134" s="556"/>
      <c r="GM134" s="556"/>
      <c r="GN134" s="556"/>
      <c r="GO134" s="556"/>
      <c r="GP134" s="556"/>
      <c r="GQ134" s="556"/>
      <c r="GR134" s="556"/>
      <c r="GS134" s="556"/>
      <c r="GT134" s="556"/>
      <c r="GU134" s="556"/>
      <c r="GV134" s="556"/>
      <c r="GW134" s="556"/>
      <c r="GX134" s="556"/>
      <c r="GY134" s="556"/>
      <c r="GZ134" s="556"/>
      <c r="HA134" s="556"/>
      <c r="HB134" s="556"/>
      <c r="HC134" s="556"/>
      <c r="HD134" s="556"/>
      <c r="HE134" s="556"/>
      <c r="HF134" s="556"/>
      <c r="HG134" s="556"/>
      <c r="HH134" s="556"/>
      <c r="HI134" s="556"/>
      <c r="HJ134" s="556"/>
      <c r="HK134" s="556"/>
      <c r="HL134" s="556"/>
      <c r="HM134" s="556"/>
      <c r="HN134" s="556"/>
      <c r="HO134" s="556"/>
      <c r="HP134" s="556"/>
      <c r="HQ134" s="556"/>
      <c r="HR134" s="556"/>
      <c r="HS134" s="556"/>
      <c r="HT134" s="556"/>
      <c r="HU134" s="556"/>
      <c r="HV134" s="556"/>
      <c r="HW134" s="556"/>
      <c r="HX134" s="556"/>
      <c r="HY134" s="556"/>
      <c r="HZ134" s="556"/>
      <c r="IA134" s="556"/>
      <c r="IB134" s="556"/>
      <c r="IC134" s="556"/>
      <c r="ID134" s="556"/>
      <c r="IE134" s="556"/>
      <c r="IF134" s="556"/>
      <c r="IG134" s="556"/>
      <c r="IH134" s="556"/>
      <c r="II134" s="556"/>
      <c r="IJ134" s="556"/>
      <c r="IK134" s="556"/>
      <c r="IL134" s="556"/>
      <c r="IM134" s="556"/>
      <c r="IN134" s="556"/>
      <c r="IO134" s="556"/>
      <c r="IP134" s="556"/>
      <c r="IQ134" s="556"/>
      <c r="IR134" s="556"/>
      <c r="IS134" s="556"/>
      <c r="IT134" s="556"/>
      <c r="IU134" s="556"/>
    </row>
    <row r="135" spans="1:255" s="528" customFormat="1" ht="26.1" customHeight="1">
      <c r="A135" s="552"/>
      <c r="B135" s="557"/>
      <c r="C135" s="557"/>
      <c r="F135" s="557"/>
      <c r="G135" s="557"/>
      <c r="H135" s="557"/>
      <c r="I135" s="557"/>
      <c r="J135" s="557"/>
      <c r="K135" s="557"/>
      <c r="L135" s="557"/>
    </row>
    <row r="136" spans="1:255" s="528" customFormat="1" ht="26.1" customHeight="1">
      <c r="A136" s="558"/>
      <c r="B136" s="557"/>
      <c r="C136" s="291" t="s">
        <v>132</v>
      </c>
      <c r="D136" s="291"/>
      <c r="E136" s="5"/>
      <c r="F136" s="557"/>
      <c r="G136" s="557"/>
      <c r="H136" s="557"/>
      <c r="I136" s="557"/>
      <c r="J136" s="557"/>
      <c r="K136" s="557"/>
      <c r="L136" s="557"/>
    </row>
    <row r="137" spans="1:255" s="528" customFormat="1" ht="26.1" customHeight="1">
      <c r="A137" s="558"/>
      <c r="B137" s="557"/>
      <c r="C137" s="291" t="s">
        <v>329</v>
      </c>
      <c r="D137" s="291"/>
      <c r="E137" s="5"/>
      <c r="F137" s="557"/>
      <c r="G137" s="557"/>
      <c r="H137" s="557"/>
      <c r="I137" s="557"/>
      <c r="J137" s="557"/>
      <c r="K137" s="557"/>
      <c r="L137" s="557"/>
    </row>
    <row r="138" spans="1:255" s="528" customFormat="1" ht="24" customHeight="1">
      <c r="A138" s="884" t="s">
        <v>454</v>
      </c>
      <c r="B138" s="885"/>
      <c r="C138" s="885"/>
      <c r="D138" s="885"/>
      <c r="E138" s="885"/>
      <c r="F138" s="885"/>
      <c r="G138" s="885"/>
      <c r="H138" s="885"/>
      <c r="I138" s="885"/>
      <c r="J138" s="885"/>
      <c r="K138" s="885"/>
      <c r="L138" s="557"/>
    </row>
    <row r="140" spans="1:255" s="528" customFormat="1" ht="24" customHeight="1">
      <c r="A140" s="293" t="s">
        <v>345</v>
      </c>
      <c r="B140" s="557"/>
      <c r="C140" s="557"/>
      <c r="F140" s="557"/>
      <c r="G140" s="557"/>
      <c r="H140" s="557"/>
      <c r="I140" s="557"/>
      <c r="J140" s="557"/>
      <c r="K140" s="557"/>
      <c r="L140" s="557"/>
    </row>
    <row r="141" spans="1:255" s="40" customFormat="1" ht="24" customHeight="1">
      <c r="A141" s="552" t="s">
        <v>456</v>
      </c>
      <c r="B141" s="553"/>
      <c r="C141" s="553"/>
      <c r="D141" s="553"/>
      <c r="E141" s="553"/>
      <c r="F141" s="553"/>
      <c r="G141" s="553"/>
      <c r="H141" s="553"/>
      <c r="I141" s="555"/>
      <c r="J141" s="555"/>
      <c r="K141" s="555"/>
      <c r="L141" s="555"/>
      <c r="M141" s="555"/>
      <c r="N141" s="555"/>
      <c r="O141" s="555"/>
      <c r="P141" s="555"/>
      <c r="Q141" s="555"/>
      <c r="R141" s="555"/>
      <c r="S141" s="555"/>
      <c r="T141" s="555"/>
      <c r="U141" s="555"/>
      <c r="V141" s="555"/>
      <c r="W141" s="555"/>
      <c r="X141" s="555"/>
      <c r="Y141" s="555"/>
      <c r="Z141" s="555"/>
      <c r="AA141" s="555"/>
      <c r="AB141" s="555"/>
      <c r="AC141" s="555"/>
      <c r="AD141" s="555"/>
      <c r="AE141" s="555"/>
      <c r="AF141" s="555"/>
      <c r="AG141" s="555"/>
      <c r="AH141" s="555"/>
      <c r="AI141" s="555"/>
      <c r="AJ141" s="555"/>
      <c r="AK141" s="555"/>
      <c r="AL141" s="555"/>
      <c r="AM141" s="555"/>
      <c r="AN141" s="555"/>
      <c r="AO141" s="555"/>
      <c r="AP141" s="555"/>
      <c r="AQ141" s="555"/>
      <c r="AR141" s="555"/>
      <c r="AS141" s="555"/>
      <c r="AT141" s="555"/>
      <c r="AU141" s="555"/>
      <c r="AV141" s="555"/>
      <c r="AW141" s="555"/>
      <c r="AX141" s="555"/>
      <c r="AY141" s="555"/>
      <c r="AZ141" s="555"/>
      <c r="BA141" s="555"/>
      <c r="BB141" s="555"/>
      <c r="BC141" s="555"/>
      <c r="BD141" s="555"/>
      <c r="BE141" s="555"/>
      <c r="BF141" s="555"/>
      <c r="BG141" s="555"/>
      <c r="BH141" s="555"/>
      <c r="BI141" s="555"/>
      <c r="BJ141" s="555"/>
      <c r="BK141" s="555"/>
      <c r="BL141" s="555"/>
      <c r="BM141" s="555"/>
      <c r="BN141" s="555"/>
      <c r="BO141" s="555"/>
      <c r="BP141" s="555"/>
      <c r="BQ141" s="555"/>
      <c r="BR141" s="555"/>
      <c r="BS141" s="555"/>
      <c r="BT141" s="555"/>
      <c r="BU141" s="555"/>
      <c r="BV141" s="555"/>
      <c r="BW141" s="555"/>
      <c r="BX141" s="555"/>
      <c r="BY141" s="555"/>
      <c r="BZ141" s="555"/>
      <c r="CA141" s="555"/>
      <c r="CB141" s="555"/>
      <c r="CC141" s="555"/>
      <c r="CD141" s="555"/>
      <c r="CE141" s="555"/>
      <c r="CF141" s="555"/>
      <c r="CG141" s="555"/>
      <c r="CH141" s="555"/>
      <c r="CI141" s="555"/>
      <c r="CJ141" s="555"/>
      <c r="CK141" s="555"/>
      <c r="CL141" s="555"/>
      <c r="CM141" s="555"/>
      <c r="CN141" s="555"/>
      <c r="CO141" s="555"/>
      <c r="CP141" s="555"/>
      <c r="CQ141" s="555"/>
      <c r="CR141" s="555"/>
      <c r="CS141" s="555"/>
      <c r="CT141" s="555"/>
      <c r="CU141" s="555"/>
      <c r="CV141" s="555"/>
      <c r="CW141" s="555"/>
      <c r="CX141" s="555"/>
      <c r="CY141" s="555"/>
      <c r="CZ141" s="555"/>
      <c r="DA141" s="555"/>
      <c r="DB141" s="555"/>
      <c r="DC141" s="555"/>
      <c r="DD141" s="555"/>
      <c r="DE141" s="555"/>
      <c r="DF141" s="555"/>
      <c r="DG141" s="555"/>
      <c r="DH141" s="555"/>
      <c r="DI141" s="555"/>
      <c r="DJ141" s="555"/>
      <c r="DK141" s="555"/>
      <c r="DL141" s="555"/>
      <c r="DM141" s="555"/>
      <c r="DN141" s="555"/>
      <c r="DO141" s="555"/>
      <c r="DP141" s="555"/>
      <c r="DQ141" s="555"/>
      <c r="DR141" s="555"/>
      <c r="DS141" s="555"/>
      <c r="DT141" s="555"/>
      <c r="DU141" s="555"/>
      <c r="DV141" s="555"/>
      <c r="DW141" s="555"/>
      <c r="DX141" s="555"/>
      <c r="DY141" s="555"/>
      <c r="DZ141" s="555"/>
      <c r="EA141" s="555"/>
      <c r="EB141" s="555"/>
      <c r="EC141" s="555"/>
      <c r="ED141" s="555"/>
      <c r="EE141" s="555"/>
      <c r="EF141" s="555"/>
      <c r="EG141" s="555"/>
      <c r="EH141" s="555"/>
      <c r="EI141" s="555"/>
      <c r="EJ141" s="555"/>
      <c r="EK141" s="555"/>
      <c r="EL141" s="555"/>
      <c r="EM141" s="555"/>
      <c r="EN141" s="555"/>
      <c r="EO141" s="555"/>
      <c r="EP141" s="555"/>
      <c r="EQ141" s="555"/>
      <c r="ER141" s="555"/>
      <c r="ES141" s="555"/>
      <c r="ET141" s="555"/>
      <c r="EU141" s="555"/>
      <c r="EV141" s="555"/>
      <c r="EW141" s="555"/>
      <c r="EX141" s="555"/>
      <c r="EY141" s="555"/>
      <c r="EZ141" s="555"/>
      <c r="FA141" s="555"/>
      <c r="FB141" s="555"/>
      <c r="FC141" s="555"/>
      <c r="FD141" s="555"/>
      <c r="FE141" s="555"/>
      <c r="FF141" s="555"/>
      <c r="FG141" s="555"/>
      <c r="FH141" s="555"/>
      <c r="FI141" s="555"/>
      <c r="FJ141" s="555"/>
      <c r="FK141" s="555"/>
      <c r="FL141" s="555"/>
      <c r="FM141" s="555"/>
      <c r="FN141" s="555"/>
      <c r="FO141" s="555"/>
      <c r="FP141" s="555"/>
      <c r="FQ141" s="555"/>
      <c r="FR141" s="555"/>
      <c r="FS141" s="555"/>
      <c r="FT141" s="555"/>
      <c r="FU141" s="555"/>
      <c r="FV141" s="555"/>
      <c r="FW141" s="555"/>
      <c r="FX141" s="555"/>
      <c r="FY141" s="555"/>
      <c r="FZ141" s="555"/>
      <c r="GA141" s="555"/>
      <c r="GB141" s="555"/>
      <c r="GC141" s="555"/>
      <c r="GD141" s="555"/>
      <c r="GE141" s="555"/>
      <c r="GF141" s="555"/>
      <c r="GG141" s="555"/>
      <c r="GH141" s="555"/>
      <c r="GI141" s="555"/>
      <c r="GJ141" s="555"/>
      <c r="GK141" s="555"/>
      <c r="GL141" s="555"/>
      <c r="GM141" s="555"/>
      <c r="GN141" s="555"/>
      <c r="GO141" s="555"/>
      <c r="GP141" s="555"/>
      <c r="GQ141" s="555"/>
      <c r="GR141" s="555"/>
      <c r="GS141" s="555"/>
      <c r="GT141" s="555"/>
      <c r="GU141" s="555"/>
      <c r="GV141" s="555"/>
      <c r="GW141" s="555"/>
      <c r="GX141" s="555"/>
      <c r="GY141" s="555"/>
      <c r="GZ141" s="555"/>
      <c r="HA141" s="555"/>
      <c r="HB141" s="555"/>
      <c r="HC141" s="555"/>
      <c r="HD141" s="555"/>
      <c r="HE141" s="555"/>
      <c r="HF141" s="555"/>
      <c r="HG141" s="555"/>
      <c r="HH141" s="555"/>
      <c r="HI141" s="555"/>
      <c r="HJ141" s="555"/>
      <c r="HK141" s="555"/>
      <c r="HL141" s="555"/>
      <c r="HM141" s="555"/>
      <c r="HN141" s="555"/>
      <c r="HO141" s="555"/>
      <c r="HP141" s="555"/>
      <c r="HQ141" s="555"/>
      <c r="HR141" s="555"/>
      <c r="HS141" s="555"/>
      <c r="HT141" s="555"/>
      <c r="HU141" s="555"/>
      <c r="HV141" s="555"/>
      <c r="HW141" s="555"/>
      <c r="HX141" s="555"/>
      <c r="HY141" s="555"/>
      <c r="HZ141" s="555"/>
      <c r="IA141" s="555"/>
      <c r="IB141" s="555"/>
      <c r="IC141" s="555"/>
      <c r="ID141" s="555"/>
      <c r="IE141" s="555"/>
      <c r="IF141" s="555"/>
      <c r="IG141" s="555"/>
      <c r="IH141" s="555"/>
      <c r="II141" s="555"/>
      <c r="IJ141" s="555"/>
      <c r="IK141" s="555"/>
      <c r="IL141" s="555"/>
      <c r="IM141" s="555"/>
      <c r="IN141" s="555"/>
      <c r="IO141" s="555"/>
      <c r="IP141" s="555"/>
      <c r="IQ141" s="555"/>
      <c r="IR141" s="555"/>
      <c r="IS141" s="555"/>
      <c r="IT141" s="555"/>
      <c r="IU141" s="555"/>
    </row>
    <row r="142" spans="1:255" s="40" customFormat="1" ht="24" customHeight="1">
      <c r="A142" s="552" t="s">
        <v>236</v>
      </c>
      <c r="B142" s="553"/>
      <c r="C142" s="553"/>
      <c r="D142" s="553"/>
      <c r="E142" s="553"/>
      <c r="F142" s="553"/>
      <c r="G142" s="553"/>
      <c r="H142" s="553"/>
      <c r="I142" s="555"/>
      <c r="J142" s="555"/>
      <c r="K142" s="555"/>
      <c r="L142" s="555"/>
      <c r="M142" s="555"/>
      <c r="N142" s="555"/>
      <c r="O142" s="555"/>
      <c r="P142" s="555"/>
      <c r="Q142" s="555"/>
      <c r="R142" s="555"/>
      <c r="S142" s="555"/>
      <c r="T142" s="555"/>
      <c r="U142" s="555"/>
      <c r="V142" s="555"/>
      <c r="W142" s="555"/>
      <c r="X142" s="555"/>
      <c r="Y142" s="555"/>
      <c r="Z142" s="555"/>
      <c r="AA142" s="555"/>
      <c r="AB142" s="555"/>
      <c r="AC142" s="555"/>
      <c r="AD142" s="555"/>
      <c r="AE142" s="555"/>
      <c r="AF142" s="555"/>
      <c r="AG142" s="555"/>
      <c r="AH142" s="555"/>
      <c r="AI142" s="555"/>
      <c r="AJ142" s="555"/>
      <c r="AK142" s="555"/>
      <c r="AL142" s="555"/>
      <c r="AM142" s="555"/>
      <c r="AN142" s="555"/>
      <c r="AO142" s="555"/>
      <c r="AP142" s="555"/>
      <c r="AQ142" s="555"/>
      <c r="AR142" s="555"/>
      <c r="AS142" s="555"/>
      <c r="AT142" s="555"/>
      <c r="AU142" s="555"/>
      <c r="AV142" s="555"/>
      <c r="AW142" s="555"/>
      <c r="AX142" s="555"/>
      <c r="AY142" s="555"/>
      <c r="AZ142" s="555"/>
      <c r="BA142" s="555"/>
      <c r="BB142" s="555"/>
      <c r="BC142" s="555"/>
      <c r="BD142" s="555"/>
      <c r="BE142" s="555"/>
      <c r="BF142" s="555"/>
      <c r="BG142" s="555"/>
      <c r="BH142" s="555"/>
      <c r="BI142" s="555"/>
      <c r="BJ142" s="555"/>
      <c r="BK142" s="555"/>
      <c r="BL142" s="555"/>
      <c r="BM142" s="555"/>
      <c r="BN142" s="555"/>
      <c r="BO142" s="555"/>
      <c r="BP142" s="555"/>
      <c r="BQ142" s="555"/>
      <c r="BR142" s="555"/>
      <c r="BS142" s="555"/>
      <c r="BT142" s="555"/>
      <c r="BU142" s="555"/>
      <c r="BV142" s="555"/>
      <c r="BW142" s="555"/>
      <c r="BX142" s="555"/>
      <c r="BY142" s="555"/>
      <c r="BZ142" s="555"/>
      <c r="CA142" s="555"/>
      <c r="CB142" s="555"/>
      <c r="CC142" s="555"/>
      <c r="CD142" s="555"/>
      <c r="CE142" s="555"/>
      <c r="CF142" s="555"/>
      <c r="CG142" s="555"/>
      <c r="CH142" s="555"/>
      <c r="CI142" s="555"/>
      <c r="CJ142" s="555"/>
      <c r="CK142" s="555"/>
      <c r="CL142" s="555"/>
      <c r="CM142" s="555"/>
      <c r="CN142" s="555"/>
      <c r="CO142" s="555"/>
      <c r="CP142" s="555"/>
      <c r="CQ142" s="555"/>
      <c r="CR142" s="555"/>
      <c r="CS142" s="555"/>
      <c r="CT142" s="555"/>
      <c r="CU142" s="555"/>
      <c r="CV142" s="555"/>
      <c r="CW142" s="555"/>
      <c r="CX142" s="555"/>
      <c r="CY142" s="555"/>
      <c r="CZ142" s="555"/>
      <c r="DA142" s="555"/>
      <c r="DB142" s="555"/>
      <c r="DC142" s="555"/>
      <c r="DD142" s="555"/>
      <c r="DE142" s="555"/>
      <c r="DF142" s="555"/>
      <c r="DG142" s="555"/>
      <c r="DH142" s="555"/>
      <c r="DI142" s="555"/>
      <c r="DJ142" s="555"/>
      <c r="DK142" s="555"/>
      <c r="DL142" s="555"/>
      <c r="DM142" s="555"/>
      <c r="DN142" s="555"/>
      <c r="DO142" s="555"/>
      <c r="DP142" s="555"/>
      <c r="DQ142" s="555"/>
      <c r="DR142" s="555"/>
      <c r="DS142" s="555"/>
      <c r="DT142" s="555"/>
      <c r="DU142" s="555"/>
      <c r="DV142" s="555"/>
      <c r="DW142" s="555"/>
      <c r="DX142" s="555"/>
      <c r="DY142" s="555"/>
      <c r="DZ142" s="555"/>
      <c r="EA142" s="555"/>
      <c r="EB142" s="555"/>
      <c r="EC142" s="555"/>
      <c r="ED142" s="555"/>
      <c r="EE142" s="555"/>
      <c r="EF142" s="555"/>
      <c r="EG142" s="555"/>
      <c r="EH142" s="555"/>
      <c r="EI142" s="555"/>
      <c r="EJ142" s="555"/>
      <c r="EK142" s="555"/>
      <c r="EL142" s="555"/>
      <c r="EM142" s="555"/>
      <c r="EN142" s="555"/>
      <c r="EO142" s="555"/>
      <c r="EP142" s="555"/>
      <c r="EQ142" s="555"/>
      <c r="ER142" s="555"/>
      <c r="ES142" s="555"/>
      <c r="ET142" s="555"/>
      <c r="EU142" s="555"/>
      <c r="EV142" s="555"/>
      <c r="EW142" s="555"/>
      <c r="EX142" s="555"/>
      <c r="EY142" s="555"/>
      <c r="EZ142" s="555"/>
      <c r="FA142" s="555"/>
      <c r="FB142" s="555"/>
      <c r="FC142" s="555"/>
      <c r="FD142" s="555"/>
      <c r="FE142" s="555"/>
      <c r="FF142" s="555"/>
      <c r="FG142" s="555"/>
      <c r="FH142" s="555"/>
      <c r="FI142" s="555"/>
      <c r="FJ142" s="555"/>
      <c r="FK142" s="555"/>
      <c r="FL142" s="555"/>
      <c r="FM142" s="555"/>
      <c r="FN142" s="555"/>
      <c r="FO142" s="555"/>
      <c r="FP142" s="555"/>
      <c r="FQ142" s="555"/>
      <c r="FR142" s="555"/>
      <c r="FS142" s="555"/>
      <c r="FT142" s="555"/>
      <c r="FU142" s="555"/>
      <c r="FV142" s="555"/>
      <c r="FW142" s="555"/>
      <c r="FX142" s="555"/>
      <c r="FY142" s="555"/>
      <c r="FZ142" s="555"/>
      <c r="GA142" s="555"/>
      <c r="GB142" s="555"/>
      <c r="GC142" s="555"/>
      <c r="GD142" s="555"/>
      <c r="GE142" s="555"/>
      <c r="GF142" s="555"/>
      <c r="GG142" s="555"/>
      <c r="GH142" s="555"/>
      <c r="GI142" s="555"/>
      <c r="GJ142" s="555"/>
      <c r="GK142" s="555"/>
      <c r="GL142" s="555"/>
      <c r="GM142" s="555"/>
      <c r="GN142" s="555"/>
      <c r="GO142" s="555"/>
      <c r="GP142" s="555"/>
      <c r="GQ142" s="555"/>
      <c r="GR142" s="555"/>
      <c r="GS142" s="555"/>
      <c r="GT142" s="555"/>
      <c r="GU142" s="555"/>
      <c r="GV142" s="555"/>
      <c r="GW142" s="555"/>
      <c r="GX142" s="555"/>
      <c r="GY142" s="555"/>
      <c r="GZ142" s="555"/>
      <c r="HA142" s="555"/>
      <c r="HB142" s="555"/>
      <c r="HC142" s="555"/>
      <c r="HD142" s="555"/>
      <c r="HE142" s="555"/>
      <c r="HF142" s="555"/>
      <c r="HG142" s="555"/>
      <c r="HH142" s="555"/>
      <c r="HI142" s="555"/>
      <c r="HJ142" s="555"/>
      <c r="HK142" s="555"/>
      <c r="HL142" s="555"/>
      <c r="HM142" s="555"/>
      <c r="HN142" s="555"/>
      <c r="HO142" s="555"/>
      <c r="HP142" s="555"/>
      <c r="HQ142" s="555"/>
      <c r="HR142" s="555"/>
      <c r="HS142" s="555"/>
      <c r="HT142" s="555"/>
      <c r="HU142" s="555"/>
      <c r="HV142" s="555"/>
      <c r="HW142" s="555"/>
      <c r="HX142" s="555"/>
      <c r="HY142" s="555"/>
      <c r="HZ142" s="555"/>
      <c r="IA142" s="555"/>
      <c r="IB142" s="555"/>
      <c r="IC142" s="555"/>
      <c r="ID142" s="555"/>
      <c r="IE142" s="555"/>
      <c r="IF142" s="555"/>
      <c r="IG142" s="555"/>
      <c r="IH142" s="555"/>
      <c r="II142" s="555"/>
      <c r="IJ142" s="555"/>
      <c r="IK142" s="555"/>
      <c r="IL142" s="555"/>
      <c r="IM142" s="555"/>
      <c r="IN142" s="555"/>
      <c r="IO142" s="555"/>
      <c r="IP142" s="555"/>
      <c r="IQ142" s="555"/>
      <c r="IR142" s="555"/>
      <c r="IS142" s="555"/>
      <c r="IT142" s="555"/>
      <c r="IU142" s="555"/>
    </row>
    <row r="143" spans="1:255" s="40" customFormat="1" ht="24" customHeight="1">
      <c r="A143" s="552" t="s">
        <v>190</v>
      </c>
      <c r="B143" s="553"/>
      <c r="C143" s="553"/>
      <c r="D143" s="553"/>
      <c r="E143" s="553"/>
      <c r="F143" s="553"/>
      <c r="G143" s="553"/>
      <c r="H143" s="553"/>
      <c r="I143" s="555"/>
      <c r="J143" s="555"/>
      <c r="K143" s="555"/>
      <c r="L143" s="555"/>
      <c r="M143" s="555"/>
      <c r="N143" s="555"/>
      <c r="O143" s="555"/>
      <c r="P143" s="555"/>
      <c r="Q143" s="555"/>
      <c r="R143" s="555"/>
      <c r="S143" s="555"/>
      <c r="T143" s="555"/>
      <c r="U143" s="555"/>
      <c r="V143" s="555"/>
      <c r="W143" s="555"/>
      <c r="X143" s="555"/>
      <c r="Y143" s="555"/>
      <c r="Z143" s="555"/>
      <c r="AA143" s="555"/>
      <c r="AB143" s="555"/>
      <c r="AC143" s="555"/>
      <c r="AD143" s="555"/>
      <c r="AE143" s="555"/>
      <c r="AF143" s="555"/>
      <c r="AG143" s="555"/>
      <c r="AH143" s="555"/>
      <c r="AI143" s="555"/>
      <c r="AJ143" s="555"/>
      <c r="AK143" s="555"/>
      <c r="AL143" s="555"/>
      <c r="AM143" s="555"/>
      <c r="AN143" s="555"/>
      <c r="AO143" s="555"/>
      <c r="AP143" s="555"/>
      <c r="AQ143" s="555"/>
      <c r="AR143" s="555"/>
      <c r="AS143" s="555"/>
      <c r="AT143" s="555"/>
      <c r="AU143" s="555"/>
      <c r="AV143" s="555"/>
      <c r="AW143" s="555"/>
      <c r="AX143" s="555"/>
      <c r="AY143" s="555"/>
      <c r="AZ143" s="555"/>
      <c r="BA143" s="555"/>
      <c r="BB143" s="555"/>
      <c r="BC143" s="555"/>
      <c r="BD143" s="555"/>
      <c r="BE143" s="555"/>
      <c r="BF143" s="555"/>
      <c r="BG143" s="555"/>
      <c r="BH143" s="555"/>
      <c r="BI143" s="555"/>
      <c r="BJ143" s="555"/>
      <c r="BK143" s="555"/>
      <c r="BL143" s="555"/>
      <c r="BM143" s="555"/>
      <c r="BN143" s="555"/>
      <c r="BO143" s="555"/>
      <c r="BP143" s="555"/>
      <c r="BQ143" s="555"/>
      <c r="BR143" s="555"/>
      <c r="BS143" s="555"/>
      <c r="BT143" s="555"/>
      <c r="BU143" s="555"/>
      <c r="BV143" s="555"/>
      <c r="BW143" s="555"/>
      <c r="BX143" s="555"/>
      <c r="BY143" s="555"/>
      <c r="BZ143" s="555"/>
      <c r="CA143" s="555"/>
      <c r="CB143" s="555"/>
      <c r="CC143" s="555"/>
      <c r="CD143" s="555"/>
      <c r="CE143" s="555"/>
      <c r="CF143" s="555"/>
      <c r="CG143" s="555"/>
      <c r="CH143" s="555"/>
      <c r="CI143" s="555"/>
      <c r="CJ143" s="555"/>
      <c r="CK143" s="555"/>
      <c r="CL143" s="555"/>
      <c r="CM143" s="555"/>
      <c r="CN143" s="555"/>
      <c r="CO143" s="555"/>
      <c r="CP143" s="555"/>
      <c r="CQ143" s="555"/>
      <c r="CR143" s="555"/>
      <c r="CS143" s="555"/>
      <c r="CT143" s="555"/>
      <c r="CU143" s="555"/>
      <c r="CV143" s="555"/>
      <c r="CW143" s="555"/>
      <c r="CX143" s="555"/>
      <c r="CY143" s="555"/>
      <c r="CZ143" s="555"/>
      <c r="DA143" s="555"/>
      <c r="DB143" s="555"/>
      <c r="DC143" s="555"/>
      <c r="DD143" s="555"/>
      <c r="DE143" s="555"/>
      <c r="DF143" s="555"/>
      <c r="DG143" s="555"/>
      <c r="DH143" s="555"/>
      <c r="DI143" s="555"/>
      <c r="DJ143" s="555"/>
      <c r="DK143" s="555"/>
      <c r="DL143" s="555"/>
      <c r="DM143" s="555"/>
      <c r="DN143" s="555"/>
      <c r="DO143" s="555"/>
      <c r="DP143" s="555"/>
      <c r="DQ143" s="555"/>
      <c r="DR143" s="555"/>
      <c r="DS143" s="555"/>
      <c r="DT143" s="555"/>
      <c r="DU143" s="555"/>
      <c r="DV143" s="555"/>
      <c r="DW143" s="555"/>
      <c r="DX143" s="555"/>
      <c r="DY143" s="555"/>
      <c r="DZ143" s="555"/>
      <c r="EA143" s="555"/>
      <c r="EB143" s="555"/>
      <c r="EC143" s="555"/>
      <c r="ED143" s="555"/>
      <c r="EE143" s="555"/>
      <c r="EF143" s="555"/>
      <c r="EG143" s="555"/>
      <c r="EH143" s="555"/>
      <c r="EI143" s="555"/>
      <c r="EJ143" s="555"/>
      <c r="EK143" s="555"/>
      <c r="EL143" s="555"/>
      <c r="EM143" s="555"/>
      <c r="EN143" s="555"/>
      <c r="EO143" s="555"/>
      <c r="EP143" s="555"/>
      <c r="EQ143" s="555"/>
      <c r="ER143" s="555"/>
      <c r="ES143" s="555"/>
      <c r="ET143" s="555"/>
      <c r="EU143" s="555"/>
      <c r="EV143" s="555"/>
      <c r="EW143" s="555"/>
      <c r="EX143" s="555"/>
      <c r="EY143" s="555"/>
      <c r="EZ143" s="555"/>
      <c r="FA143" s="555"/>
      <c r="FB143" s="555"/>
      <c r="FC143" s="555"/>
      <c r="FD143" s="555"/>
      <c r="FE143" s="555"/>
      <c r="FF143" s="555"/>
      <c r="FG143" s="555"/>
      <c r="FH143" s="555"/>
      <c r="FI143" s="555"/>
      <c r="FJ143" s="555"/>
      <c r="FK143" s="555"/>
      <c r="FL143" s="555"/>
      <c r="FM143" s="555"/>
      <c r="FN143" s="555"/>
      <c r="FO143" s="555"/>
      <c r="FP143" s="555"/>
      <c r="FQ143" s="555"/>
      <c r="FR143" s="555"/>
      <c r="FS143" s="555"/>
      <c r="FT143" s="555"/>
      <c r="FU143" s="555"/>
      <c r="FV143" s="555"/>
      <c r="FW143" s="555"/>
      <c r="FX143" s="555"/>
      <c r="FY143" s="555"/>
      <c r="FZ143" s="555"/>
      <c r="GA143" s="555"/>
      <c r="GB143" s="555"/>
      <c r="GC143" s="555"/>
      <c r="GD143" s="555"/>
      <c r="GE143" s="555"/>
      <c r="GF143" s="555"/>
      <c r="GG143" s="555"/>
      <c r="GH143" s="555"/>
      <c r="GI143" s="555"/>
      <c r="GJ143" s="555"/>
      <c r="GK143" s="555"/>
      <c r="GL143" s="555"/>
      <c r="GM143" s="555"/>
      <c r="GN143" s="555"/>
      <c r="GO143" s="555"/>
      <c r="GP143" s="555"/>
      <c r="GQ143" s="555"/>
      <c r="GR143" s="555"/>
      <c r="GS143" s="555"/>
      <c r="GT143" s="555"/>
      <c r="GU143" s="555"/>
      <c r="GV143" s="555"/>
      <c r="GW143" s="555"/>
      <c r="GX143" s="555"/>
      <c r="GY143" s="555"/>
      <c r="GZ143" s="555"/>
      <c r="HA143" s="555"/>
      <c r="HB143" s="555"/>
      <c r="HC143" s="555"/>
      <c r="HD143" s="555"/>
      <c r="HE143" s="555"/>
      <c r="HF143" s="555"/>
      <c r="HG143" s="555"/>
      <c r="HH143" s="555"/>
      <c r="HI143" s="555"/>
      <c r="HJ143" s="555"/>
      <c r="HK143" s="555"/>
      <c r="HL143" s="555"/>
      <c r="HM143" s="555"/>
      <c r="HN143" s="555"/>
      <c r="HO143" s="555"/>
      <c r="HP143" s="555"/>
      <c r="HQ143" s="555"/>
      <c r="HR143" s="555"/>
      <c r="HS143" s="555"/>
      <c r="HT143" s="555"/>
      <c r="HU143" s="555"/>
      <c r="HV143" s="555"/>
      <c r="HW143" s="555"/>
      <c r="HX143" s="555"/>
      <c r="HY143" s="555"/>
      <c r="HZ143" s="555"/>
      <c r="IA143" s="555"/>
      <c r="IB143" s="555"/>
      <c r="IC143" s="555"/>
      <c r="ID143" s="555"/>
      <c r="IE143" s="555"/>
      <c r="IF143" s="555"/>
      <c r="IG143" s="555"/>
      <c r="IH143" s="555"/>
      <c r="II143" s="555"/>
      <c r="IJ143" s="555"/>
      <c r="IK143" s="555"/>
      <c r="IL143" s="555"/>
      <c r="IM143" s="555"/>
      <c r="IN143" s="555"/>
      <c r="IO143" s="555"/>
      <c r="IP143" s="555"/>
      <c r="IQ143" s="555"/>
      <c r="IR143" s="555"/>
      <c r="IS143" s="555"/>
      <c r="IT143" s="555"/>
      <c r="IU143" s="555"/>
    </row>
    <row r="144" spans="1:255" s="40" customFormat="1" ht="24" customHeight="1">
      <c r="A144" s="552" t="s">
        <v>191</v>
      </c>
      <c r="B144" s="553"/>
      <c r="C144" s="553"/>
      <c r="D144" s="553"/>
      <c r="E144" s="553"/>
      <c r="F144" s="553"/>
      <c r="G144" s="553"/>
      <c r="H144" s="553"/>
      <c r="I144" s="555"/>
      <c r="J144" s="555"/>
      <c r="K144" s="555"/>
      <c r="L144" s="555"/>
      <c r="M144" s="555"/>
      <c r="N144" s="555"/>
      <c r="O144" s="555"/>
      <c r="P144" s="555"/>
      <c r="Q144" s="555"/>
      <c r="R144" s="555"/>
      <c r="S144" s="555"/>
      <c r="T144" s="555"/>
      <c r="U144" s="555"/>
      <c r="V144" s="555"/>
      <c r="W144" s="555"/>
      <c r="X144" s="555"/>
      <c r="Y144" s="555"/>
      <c r="Z144" s="555"/>
      <c r="AA144" s="555"/>
      <c r="AB144" s="555"/>
      <c r="AC144" s="555"/>
      <c r="AD144" s="555"/>
      <c r="AE144" s="555"/>
      <c r="AF144" s="555"/>
      <c r="AG144" s="555"/>
      <c r="AH144" s="555"/>
      <c r="AI144" s="555"/>
      <c r="AJ144" s="555"/>
      <c r="AK144" s="555"/>
      <c r="AL144" s="555"/>
      <c r="AM144" s="555"/>
      <c r="AN144" s="555"/>
      <c r="AO144" s="555"/>
      <c r="AP144" s="555"/>
      <c r="AQ144" s="555"/>
      <c r="AR144" s="555"/>
      <c r="AS144" s="555"/>
      <c r="AT144" s="555"/>
      <c r="AU144" s="555"/>
      <c r="AV144" s="555"/>
      <c r="AW144" s="555"/>
      <c r="AX144" s="555"/>
      <c r="AY144" s="555"/>
      <c r="AZ144" s="555"/>
      <c r="BA144" s="555"/>
      <c r="BB144" s="555"/>
      <c r="BC144" s="555"/>
      <c r="BD144" s="555"/>
      <c r="BE144" s="555"/>
      <c r="BF144" s="555"/>
      <c r="BG144" s="555"/>
      <c r="BH144" s="555"/>
      <c r="BI144" s="555"/>
      <c r="BJ144" s="555"/>
      <c r="BK144" s="555"/>
      <c r="BL144" s="555"/>
      <c r="BM144" s="555"/>
      <c r="BN144" s="555"/>
      <c r="BO144" s="555"/>
      <c r="BP144" s="555"/>
      <c r="BQ144" s="555"/>
      <c r="BR144" s="555"/>
      <c r="BS144" s="555"/>
      <c r="BT144" s="555"/>
      <c r="BU144" s="555"/>
      <c r="BV144" s="555"/>
      <c r="BW144" s="555"/>
      <c r="BX144" s="555"/>
      <c r="BY144" s="555"/>
      <c r="BZ144" s="555"/>
      <c r="CA144" s="555"/>
      <c r="CB144" s="555"/>
      <c r="CC144" s="555"/>
      <c r="CD144" s="555"/>
      <c r="CE144" s="555"/>
      <c r="CF144" s="555"/>
      <c r="CG144" s="555"/>
      <c r="CH144" s="555"/>
      <c r="CI144" s="555"/>
      <c r="CJ144" s="555"/>
      <c r="CK144" s="555"/>
      <c r="CL144" s="555"/>
      <c r="CM144" s="555"/>
      <c r="CN144" s="555"/>
      <c r="CO144" s="555"/>
      <c r="CP144" s="555"/>
      <c r="CQ144" s="555"/>
      <c r="CR144" s="555"/>
      <c r="CS144" s="555"/>
      <c r="CT144" s="555"/>
      <c r="CU144" s="555"/>
      <c r="CV144" s="555"/>
      <c r="CW144" s="555"/>
      <c r="CX144" s="555"/>
      <c r="CY144" s="555"/>
      <c r="CZ144" s="555"/>
      <c r="DA144" s="555"/>
      <c r="DB144" s="555"/>
      <c r="DC144" s="555"/>
      <c r="DD144" s="555"/>
      <c r="DE144" s="555"/>
      <c r="DF144" s="555"/>
      <c r="DG144" s="555"/>
      <c r="DH144" s="555"/>
      <c r="DI144" s="555"/>
      <c r="DJ144" s="555"/>
      <c r="DK144" s="555"/>
      <c r="DL144" s="555"/>
      <c r="DM144" s="555"/>
      <c r="DN144" s="555"/>
      <c r="DO144" s="555"/>
      <c r="DP144" s="555"/>
      <c r="DQ144" s="555"/>
      <c r="DR144" s="555"/>
      <c r="DS144" s="555"/>
      <c r="DT144" s="555"/>
      <c r="DU144" s="555"/>
      <c r="DV144" s="555"/>
      <c r="DW144" s="555"/>
      <c r="DX144" s="555"/>
      <c r="DY144" s="555"/>
      <c r="DZ144" s="555"/>
      <c r="EA144" s="555"/>
      <c r="EB144" s="555"/>
      <c r="EC144" s="555"/>
      <c r="ED144" s="555"/>
      <c r="EE144" s="555"/>
      <c r="EF144" s="555"/>
      <c r="EG144" s="555"/>
      <c r="EH144" s="555"/>
      <c r="EI144" s="555"/>
      <c r="EJ144" s="555"/>
      <c r="EK144" s="555"/>
      <c r="EL144" s="555"/>
      <c r="EM144" s="555"/>
      <c r="EN144" s="555"/>
      <c r="EO144" s="555"/>
      <c r="EP144" s="555"/>
      <c r="EQ144" s="555"/>
      <c r="ER144" s="555"/>
      <c r="ES144" s="555"/>
      <c r="ET144" s="555"/>
      <c r="EU144" s="555"/>
      <c r="EV144" s="555"/>
      <c r="EW144" s="555"/>
      <c r="EX144" s="555"/>
      <c r="EY144" s="555"/>
      <c r="EZ144" s="555"/>
      <c r="FA144" s="555"/>
      <c r="FB144" s="555"/>
      <c r="FC144" s="555"/>
      <c r="FD144" s="555"/>
      <c r="FE144" s="555"/>
      <c r="FF144" s="555"/>
      <c r="FG144" s="555"/>
      <c r="FH144" s="555"/>
      <c r="FI144" s="555"/>
      <c r="FJ144" s="555"/>
      <c r="FK144" s="555"/>
      <c r="FL144" s="555"/>
      <c r="FM144" s="555"/>
      <c r="FN144" s="555"/>
      <c r="FO144" s="555"/>
      <c r="FP144" s="555"/>
      <c r="FQ144" s="555"/>
      <c r="FR144" s="555"/>
      <c r="FS144" s="555"/>
      <c r="FT144" s="555"/>
      <c r="FU144" s="555"/>
      <c r="FV144" s="555"/>
      <c r="FW144" s="555"/>
      <c r="FX144" s="555"/>
      <c r="FY144" s="555"/>
      <c r="FZ144" s="555"/>
      <c r="GA144" s="555"/>
      <c r="GB144" s="555"/>
      <c r="GC144" s="555"/>
      <c r="GD144" s="555"/>
      <c r="GE144" s="555"/>
      <c r="GF144" s="555"/>
      <c r="GG144" s="555"/>
      <c r="GH144" s="555"/>
      <c r="GI144" s="555"/>
      <c r="GJ144" s="555"/>
      <c r="GK144" s="555"/>
      <c r="GL144" s="555"/>
      <c r="GM144" s="555"/>
      <c r="GN144" s="555"/>
      <c r="GO144" s="555"/>
      <c r="GP144" s="555"/>
      <c r="GQ144" s="555"/>
      <c r="GR144" s="555"/>
      <c r="GS144" s="555"/>
      <c r="GT144" s="555"/>
      <c r="GU144" s="555"/>
      <c r="GV144" s="555"/>
      <c r="GW144" s="555"/>
      <c r="GX144" s="555"/>
      <c r="GY144" s="555"/>
      <c r="GZ144" s="555"/>
      <c r="HA144" s="555"/>
      <c r="HB144" s="555"/>
      <c r="HC144" s="555"/>
      <c r="HD144" s="555"/>
      <c r="HE144" s="555"/>
      <c r="HF144" s="555"/>
      <c r="HG144" s="555"/>
      <c r="HH144" s="555"/>
      <c r="HI144" s="555"/>
      <c r="HJ144" s="555"/>
      <c r="HK144" s="555"/>
      <c r="HL144" s="555"/>
      <c r="HM144" s="555"/>
      <c r="HN144" s="555"/>
      <c r="HO144" s="555"/>
      <c r="HP144" s="555"/>
      <c r="HQ144" s="555"/>
      <c r="HR144" s="555"/>
      <c r="HS144" s="555"/>
      <c r="HT144" s="555"/>
      <c r="HU144" s="555"/>
      <c r="HV144" s="555"/>
      <c r="HW144" s="555"/>
      <c r="HX144" s="555"/>
      <c r="HY144" s="555"/>
      <c r="HZ144" s="555"/>
      <c r="IA144" s="555"/>
      <c r="IB144" s="555"/>
      <c r="IC144" s="555"/>
      <c r="ID144" s="555"/>
      <c r="IE144" s="555"/>
      <c r="IF144" s="555"/>
      <c r="IG144" s="555"/>
      <c r="IH144" s="555"/>
      <c r="II144" s="555"/>
      <c r="IJ144" s="555"/>
      <c r="IK144" s="555"/>
      <c r="IL144" s="555"/>
      <c r="IM144" s="555"/>
      <c r="IN144" s="555"/>
      <c r="IO144" s="555"/>
      <c r="IP144" s="555"/>
      <c r="IQ144" s="555"/>
      <c r="IR144" s="555"/>
      <c r="IS144" s="555"/>
      <c r="IT144" s="555"/>
      <c r="IU144" s="555"/>
    </row>
    <row r="145" spans="1:255" s="40" customFormat="1" ht="24" customHeight="1">
      <c r="A145" s="552" t="s">
        <v>549</v>
      </c>
      <c r="B145" s="553"/>
      <c r="C145" s="553"/>
      <c r="D145" s="553"/>
      <c r="E145" s="553"/>
      <c r="F145" s="553"/>
      <c r="G145" s="553"/>
      <c r="H145" s="553"/>
      <c r="I145" s="555"/>
      <c r="J145" s="555"/>
      <c r="K145" s="555"/>
      <c r="L145" s="555"/>
      <c r="M145" s="555"/>
      <c r="N145" s="555"/>
      <c r="O145" s="555"/>
      <c r="P145" s="555"/>
      <c r="Q145" s="555"/>
      <c r="R145" s="555"/>
      <c r="S145" s="555"/>
      <c r="T145" s="555"/>
      <c r="U145" s="555"/>
      <c r="V145" s="555"/>
      <c r="W145" s="555"/>
      <c r="X145" s="555"/>
      <c r="Y145" s="555"/>
      <c r="Z145" s="555"/>
      <c r="AA145" s="555"/>
      <c r="AB145" s="555"/>
      <c r="AC145" s="555"/>
      <c r="AD145" s="555"/>
      <c r="AE145" s="555"/>
      <c r="AF145" s="555"/>
      <c r="AG145" s="555"/>
      <c r="AH145" s="555"/>
      <c r="AI145" s="555"/>
      <c r="AJ145" s="555"/>
      <c r="AK145" s="555"/>
      <c r="AL145" s="555"/>
      <c r="AM145" s="555"/>
      <c r="AN145" s="555"/>
      <c r="AO145" s="555"/>
      <c r="AP145" s="555"/>
      <c r="AQ145" s="555"/>
      <c r="AR145" s="555"/>
      <c r="AS145" s="555"/>
      <c r="AT145" s="555"/>
      <c r="AU145" s="555"/>
      <c r="AV145" s="555"/>
      <c r="AW145" s="555"/>
      <c r="AX145" s="555"/>
      <c r="AY145" s="555"/>
      <c r="AZ145" s="555"/>
      <c r="BA145" s="555"/>
      <c r="BB145" s="555"/>
      <c r="BC145" s="555"/>
      <c r="BD145" s="555"/>
      <c r="BE145" s="555"/>
      <c r="BF145" s="555"/>
      <c r="BG145" s="555"/>
      <c r="BH145" s="555"/>
      <c r="BI145" s="555"/>
      <c r="BJ145" s="555"/>
      <c r="BK145" s="555"/>
      <c r="BL145" s="555"/>
      <c r="BM145" s="555"/>
      <c r="BN145" s="555"/>
      <c r="BO145" s="555"/>
      <c r="BP145" s="555"/>
      <c r="BQ145" s="555"/>
      <c r="BR145" s="555"/>
      <c r="BS145" s="555"/>
      <c r="BT145" s="555"/>
      <c r="BU145" s="555"/>
      <c r="BV145" s="555"/>
      <c r="BW145" s="555"/>
      <c r="BX145" s="555"/>
      <c r="BY145" s="555"/>
      <c r="BZ145" s="555"/>
      <c r="CA145" s="555"/>
      <c r="CB145" s="555"/>
      <c r="CC145" s="555"/>
      <c r="CD145" s="555"/>
      <c r="CE145" s="555"/>
      <c r="CF145" s="555"/>
      <c r="CG145" s="555"/>
      <c r="CH145" s="555"/>
      <c r="CI145" s="555"/>
      <c r="CJ145" s="555"/>
      <c r="CK145" s="555"/>
      <c r="CL145" s="555"/>
      <c r="CM145" s="555"/>
      <c r="CN145" s="555"/>
      <c r="CO145" s="555"/>
      <c r="CP145" s="555"/>
      <c r="CQ145" s="555"/>
      <c r="CR145" s="555"/>
      <c r="CS145" s="555"/>
      <c r="CT145" s="555"/>
      <c r="CU145" s="555"/>
      <c r="CV145" s="555"/>
      <c r="CW145" s="555"/>
      <c r="CX145" s="555"/>
      <c r="CY145" s="555"/>
      <c r="CZ145" s="555"/>
      <c r="DA145" s="555"/>
      <c r="DB145" s="555"/>
      <c r="DC145" s="555"/>
      <c r="DD145" s="555"/>
      <c r="DE145" s="555"/>
      <c r="DF145" s="555"/>
      <c r="DG145" s="555"/>
      <c r="DH145" s="555"/>
      <c r="DI145" s="555"/>
      <c r="DJ145" s="555"/>
      <c r="DK145" s="555"/>
      <c r="DL145" s="555"/>
      <c r="DM145" s="555"/>
      <c r="DN145" s="555"/>
      <c r="DO145" s="555"/>
      <c r="DP145" s="555"/>
      <c r="DQ145" s="555"/>
      <c r="DR145" s="555"/>
      <c r="DS145" s="555"/>
      <c r="DT145" s="555"/>
      <c r="DU145" s="555"/>
      <c r="DV145" s="555"/>
      <c r="DW145" s="555"/>
      <c r="DX145" s="555"/>
      <c r="DY145" s="555"/>
      <c r="DZ145" s="555"/>
      <c r="EA145" s="555"/>
      <c r="EB145" s="555"/>
      <c r="EC145" s="555"/>
      <c r="ED145" s="555"/>
      <c r="EE145" s="555"/>
      <c r="EF145" s="555"/>
      <c r="EG145" s="555"/>
      <c r="EH145" s="555"/>
      <c r="EI145" s="555"/>
      <c r="EJ145" s="555"/>
      <c r="EK145" s="555"/>
      <c r="EL145" s="555"/>
      <c r="EM145" s="555"/>
      <c r="EN145" s="555"/>
      <c r="EO145" s="555"/>
      <c r="EP145" s="555"/>
      <c r="EQ145" s="555"/>
      <c r="ER145" s="555"/>
      <c r="ES145" s="555"/>
      <c r="ET145" s="555"/>
      <c r="EU145" s="555"/>
      <c r="EV145" s="555"/>
      <c r="EW145" s="555"/>
      <c r="EX145" s="555"/>
      <c r="EY145" s="555"/>
      <c r="EZ145" s="555"/>
      <c r="FA145" s="555"/>
      <c r="FB145" s="555"/>
      <c r="FC145" s="555"/>
      <c r="FD145" s="555"/>
      <c r="FE145" s="555"/>
      <c r="FF145" s="555"/>
      <c r="FG145" s="555"/>
      <c r="FH145" s="555"/>
      <c r="FI145" s="555"/>
      <c r="FJ145" s="555"/>
      <c r="FK145" s="555"/>
      <c r="FL145" s="555"/>
      <c r="FM145" s="555"/>
      <c r="FN145" s="555"/>
      <c r="FO145" s="555"/>
      <c r="FP145" s="555"/>
      <c r="FQ145" s="555"/>
      <c r="FR145" s="555"/>
      <c r="FS145" s="555"/>
      <c r="FT145" s="555"/>
      <c r="FU145" s="555"/>
      <c r="FV145" s="555"/>
      <c r="FW145" s="555"/>
      <c r="FX145" s="555"/>
      <c r="FY145" s="555"/>
      <c r="FZ145" s="555"/>
      <c r="GA145" s="555"/>
      <c r="GB145" s="555"/>
      <c r="GC145" s="555"/>
      <c r="GD145" s="555"/>
      <c r="GE145" s="555"/>
      <c r="GF145" s="555"/>
      <c r="GG145" s="555"/>
      <c r="GH145" s="555"/>
      <c r="GI145" s="555"/>
      <c r="GJ145" s="555"/>
      <c r="GK145" s="555"/>
      <c r="GL145" s="555"/>
      <c r="GM145" s="555"/>
      <c r="GN145" s="555"/>
      <c r="GO145" s="555"/>
      <c r="GP145" s="555"/>
      <c r="GQ145" s="555"/>
      <c r="GR145" s="555"/>
      <c r="GS145" s="555"/>
      <c r="GT145" s="555"/>
      <c r="GU145" s="555"/>
      <c r="GV145" s="555"/>
      <c r="GW145" s="555"/>
      <c r="GX145" s="555"/>
      <c r="GY145" s="555"/>
      <c r="GZ145" s="555"/>
      <c r="HA145" s="555"/>
      <c r="HB145" s="555"/>
      <c r="HC145" s="555"/>
      <c r="HD145" s="555"/>
      <c r="HE145" s="555"/>
      <c r="HF145" s="555"/>
      <c r="HG145" s="555"/>
      <c r="HH145" s="555"/>
      <c r="HI145" s="555"/>
      <c r="HJ145" s="555"/>
      <c r="HK145" s="555"/>
      <c r="HL145" s="555"/>
      <c r="HM145" s="555"/>
      <c r="HN145" s="555"/>
      <c r="HO145" s="555"/>
      <c r="HP145" s="555"/>
      <c r="HQ145" s="555"/>
      <c r="HR145" s="555"/>
      <c r="HS145" s="555"/>
      <c r="HT145" s="555"/>
      <c r="HU145" s="555"/>
      <c r="HV145" s="555"/>
      <c r="HW145" s="555"/>
      <c r="HX145" s="555"/>
      <c r="HY145" s="555"/>
      <c r="HZ145" s="555"/>
      <c r="IA145" s="555"/>
      <c r="IB145" s="555"/>
      <c r="IC145" s="555"/>
      <c r="ID145" s="555"/>
      <c r="IE145" s="555"/>
      <c r="IF145" s="555"/>
      <c r="IG145" s="555"/>
      <c r="IH145" s="555"/>
      <c r="II145" s="555"/>
      <c r="IJ145" s="555"/>
      <c r="IK145" s="555"/>
      <c r="IL145" s="555"/>
      <c r="IM145" s="555"/>
      <c r="IN145" s="555"/>
      <c r="IO145" s="555"/>
      <c r="IP145" s="555"/>
      <c r="IQ145" s="555"/>
      <c r="IR145" s="555"/>
      <c r="IS145" s="555"/>
      <c r="IT145" s="555"/>
      <c r="IU145" s="555"/>
    </row>
    <row r="146" spans="1:255" s="40" customFormat="1" ht="24" customHeight="1">
      <c r="A146" s="552" t="s">
        <v>536</v>
      </c>
      <c r="B146" s="553"/>
      <c r="C146" s="553"/>
      <c r="D146" s="553"/>
      <c r="E146" s="553"/>
      <c r="F146" s="553"/>
      <c r="G146" s="553"/>
      <c r="H146" s="553"/>
      <c r="I146" s="555"/>
      <c r="J146" s="555"/>
      <c r="K146" s="555"/>
      <c r="L146" s="555"/>
      <c r="M146" s="555"/>
      <c r="N146" s="555"/>
      <c r="O146" s="555"/>
      <c r="P146" s="555"/>
      <c r="Q146" s="555"/>
      <c r="R146" s="555"/>
      <c r="S146" s="555"/>
      <c r="T146" s="555"/>
      <c r="U146" s="555"/>
      <c r="V146" s="555"/>
      <c r="W146" s="555"/>
      <c r="X146" s="555"/>
      <c r="Y146" s="555"/>
      <c r="Z146" s="555"/>
      <c r="AA146" s="555"/>
      <c r="AB146" s="555"/>
      <c r="AC146" s="555"/>
      <c r="AD146" s="555"/>
      <c r="AE146" s="555"/>
      <c r="AF146" s="555"/>
      <c r="AG146" s="555"/>
      <c r="AH146" s="555"/>
      <c r="AI146" s="555"/>
      <c r="AJ146" s="555"/>
      <c r="AK146" s="555"/>
      <c r="AL146" s="555"/>
      <c r="AM146" s="555"/>
      <c r="AN146" s="555"/>
      <c r="AO146" s="555"/>
      <c r="AP146" s="555"/>
      <c r="AQ146" s="555"/>
      <c r="AR146" s="555"/>
      <c r="AS146" s="555"/>
      <c r="AT146" s="555"/>
      <c r="AU146" s="555"/>
      <c r="AV146" s="555"/>
      <c r="AW146" s="555"/>
      <c r="AX146" s="555"/>
      <c r="AY146" s="555"/>
      <c r="AZ146" s="555"/>
      <c r="BA146" s="555"/>
      <c r="BB146" s="555"/>
      <c r="BC146" s="555"/>
      <c r="BD146" s="555"/>
      <c r="BE146" s="555"/>
      <c r="BF146" s="555"/>
      <c r="BG146" s="555"/>
      <c r="BH146" s="555"/>
      <c r="BI146" s="555"/>
      <c r="BJ146" s="555"/>
      <c r="BK146" s="555"/>
      <c r="BL146" s="555"/>
      <c r="BM146" s="555"/>
      <c r="BN146" s="555"/>
      <c r="BO146" s="555"/>
      <c r="BP146" s="555"/>
      <c r="BQ146" s="555"/>
      <c r="BR146" s="555"/>
      <c r="BS146" s="555"/>
      <c r="BT146" s="555"/>
      <c r="BU146" s="555"/>
      <c r="BV146" s="555"/>
      <c r="BW146" s="555"/>
      <c r="BX146" s="555"/>
      <c r="BY146" s="555"/>
      <c r="BZ146" s="555"/>
      <c r="CA146" s="555"/>
      <c r="CB146" s="555"/>
      <c r="CC146" s="555"/>
      <c r="CD146" s="555"/>
      <c r="CE146" s="555"/>
      <c r="CF146" s="555"/>
      <c r="CG146" s="555"/>
      <c r="CH146" s="555"/>
      <c r="CI146" s="555"/>
      <c r="CJ146" s="555"/>
      <c r="CK146" s="555"/>
      <c r="CL146" s="555"/>
      <c r="CM146" s="555"/>
      <c r="CN146" s="555"/>
      <c r="CO146" s="555"/>
      <c r="CP146" s="555"/>
      <c r="CQ146" s="555"/>
      <c r="CR146" s="555"/>
      <c r="CS146" s="555"/>
      <c r="CT146" s="555"/>
      <c r="CU146" s="555"/>
      <c r="CV146" s="555"/>
      <c r="CW146" s="555"/>
      <c r="CX146" s="555"/>
      <c r="CY146" s="555"/>
      <c r="CZ146" s="555"/>
      <c r="DA146" s="555"/>
      <c r="DB146" s="555"/>
      <c r="DC146" s="555"/>
      <c r="DD146" s="555"/>
      <c r="DE146" s="555"/>
      <c r="DF146" s="555"/>
      <c r="DG146" s="555"/>
      <c r="DH146" s="555"/>
      <c r="DI146" s="555"/>
      <c r="DJ146" s="555"/>
      <c r="DK146" s="555"/>
      <c r="DL146" s="555"/>
      <c r="DM146" s="555"/>
      <c r="DN146" s="555"/>
      <c r="DO146" s="555"/>
      <c r="DP146" s="555"/>
      <c r="DQ146" s="555"/>
      <c r="DR146" s="555"/>
      <c r="DS146" s="555"/>
      <c r="DT146" s="555"/>
      <c r="DU146" s="555"/>
      <c r="DV146" s="555"/>
      <c r="DW146" s="555"/>
      <c r="DX146" s="555"/>
      <c r="DY146" s="555"/>
      <c r="DZ146" s="555"/>
      <c r="EA146" s="555"/>
      <c r="EB146" s="555"/>
      <c r="EC146" s="555"/>
      <c r="ED146" s="555"/>
      <c r="EE146" s="555"/>
      <c r="EF146" s="555"/>
      <c r="EG146" s="555"/>
      <c r="EH146" s="555"/>
      <c r="EI146" s="555"/>
      <c r="EJ146" s="555"/>
      <c r="EK146" s="555"/>
      <c r="EL146" s="555"/>
      <c r="EM146" s="555"/>
      <c r="EN146" s="555"/>
      <c r="EO146" s="555"/>
      <c r="EP146" s="555"/>
      <c r="EQ146" s="555"/>
      <c r="ER146" s="555"/>
      <c r="ES146" s="555"/>
      <c r="ET146" s="555"/>
      <c r="EU146" s="555"/>
      <c r="EV146" s="555"/>
      <c r="EW146" s="555"/>
      <c r="EX146" s="555"/>
      <c r="EY146" s="555"/>
      <c r="EZ146" s="555"/>
      <c r="FA146" s="555"/>
      <c r="FB146" s="555"/>
      <c r="FC146" s="555"/>
      <c r="FD146" s="555"/>
      <c r="FE146" s="555"/>
      <c r="FF146" s="555"/>
      <c r="FG146" s="555"/>
      <c r="FH146" s="555"/>
      <c r="FI146" s="555"/>
      <c r="FJ146" s="555"/>
      <c r="FK146" s="555"/>
      <c r="FL146" s="555"/>
      <c r="FM146" s="555"/>
      <c r="FN146" s="555"/>
      <c r="FO146" s="555"/>
      <c r="FP146" s="555"/>
      <c r="FQ146" s="555"/>
      <c r="FR146" s="555"/>
      <c r="FS146" s="555"/>
      <c r="FT146" s="555"/>
      <c r="FU146" s="555"/>
      <c r="FV146" s="555"/>
      <c r="FW146" s="555"/>
      <c r="FX146" s="555"/>
      <c r="FY146" s="555"/>
      <c r="FZ146" s="555"/>
      <c r="GA146" s="555"/>
      <c r="GB146" s="555"/>
      <c r="GC146" s="555"/>
      <c r="GD146" s="555"/>
      <c r="GE146" s="555"/>
      <c r="GF146" s="555"/>
      <c r="GG146" s="555"/>
      <c r="GH146" s="555"/>
      <c r="GI146" s="555"/>
      <c r="GJ146" s="555"/>
      <c r="GK146" s="555"/>
      <c r="GL146" s="555"/>
      <c r="GM146" s="555"/>
      <c r="GN146" s="555"/>
      <c r="GO146" s="555"/>
      <c r="GP146" s="555"/>
      <c r="GQ146" s="555"/>
      <c r="GR146" s="555"/>
      <c r="GS146" s="555"/>
      <c r="GT146" s="555"/>
      <c r="GU146" s="555"/>
      <c r="GV146" s="555"/>
      <c r="GW146" s="555"/>
      <c r="GX146" s="555"/>
      <c r="GY146" s="555"/>
      <c r="GZ146" s="555"/>
      <c r="HA146" s="555"/>
      <c r="HB146" s="555"/>
      <c r="HC146" s="555"/>
      <c r="HD146" s="555"/>
      <c r="HE146" s="555"/>
      <c r="HF146" s="555"/>
      <c r="HG146" s="555"/>
      <c r="HH146" s="555"/>
      <c r="HI146" s="555"/>
      <c r="HJ146" s="555"/>
      <c r="HK146" s="555"/>
      <c r="HL146" s="555"/>
      <c r="HM146" s="555"/>
      <c r="HN146" s="555"/>
      <c r="HO146" s="555"/>
      <c r="HP146" s="555"/>
      <c r="HQ146" s="555"/>
      <c r="HR146" s="555"/>
      <c r="HS146" s="555"/>
      <c r="HT146" s="555"/>
      <c r="HU146" s="555"/>
      <c r="HV146" s="555"/>
      <c r="HW146" s="555"/>
      <c r="HX146" s="555"/>
      <c r="HY146" s="555"/>
      <c r="HZ146" s="555"/>
      <c r="IA146" s="555"/>
      <c r="IB146" s="555"/>
      <c r="IC146" s="555"/>
      <c r="ID146" s="555"/>
      <c r="IE146" s="555"/>
      <c r="IF146" s="555"/>
      <c r="IG146" s="555"/>
      <c r="IH146" s="555"/>
      <c r="II146" s="555"/>
      <c r="IJ146" s="555"/>
      <c r="IK146" s="555"/>
      <c r="IL146" s="555"/>
      <c r="IM146" s="555"/>
      <c r="IN146" s="555"/>
      <c r="IO146" s="555"/>
      <c r="IP146" s="555"/>
      <c r="IQ146" s="555"/>
      <c r="IR146" s="555"/>
      <c r="IS146" s="555"/>
      <c r="IT146" s="555"/>
      <c r="IU146" s="555"/>
    </row>
    <row r="147" spans="1:255" s="528" customFormat="1" ht="24" customHeight="1">
      <c r="A147" s="552" t="s">
        <v>537</v>
      </c>
      <c r="B147" s="557"/>
      <c r="C147" s="557"/>
      <c r="F147" s="557"/>
      <c r="G147" s="557"/>
      <c r="H147" s="557"/>
      <c r="I147" s="557"/>
      <c r="J147" s="557"/>
      <c r="K147" s="557"/>
      <c r="L147" s="557"/>
    </row>
    <row r="148" spans="1:255" s="528" customFormat="1" ht="24" customHeight="1">
      <c r="A148" s="552" t="s">
        <v>194</v>
      </c>
      <c r="B148" s="557"/>
      <c r="C148" s="557"/>
      <c r="F148" s="557"/>
      <c r="G148" s="557"/>
      <c r="H148" s="557"/>
      <c r="I148" s="557"/>
      <c r="J148" s="557"/>
      <c r="K148" s="557"/>
      <c r="L148" s="557"/>
    </row>
    <row r="149" spans="1:255" s="528" customFormat="1" ht="24" customHeight="1">
      <c r="A149" s="552" t="s">
        <v>538</v>
      </c>
      <c r="B149" s="557"/>
      <c r="C149" s="557"/>
      <c r="F149" s="557"/>
      <c r="G149" s="557"/>
      <c r="H149" s="557"/>
      <c r="I149" s="557"/>
      <c r="J149" s="557"/>
      <c r="K149" s="557"/>
      <c r="L149" s="557"/>
    </row>
    <row r="150" spans="1:255" s="528" customFormat="1" ht="24" customHeight="1">
      <c r="A150" s="552" t="s">
        <v>539</v>
      </c>
      <c r="B150" s="557"/>
      <c r="C150" s="557"/>
      <c r="F150" s="557"/>
      <c r="G150" s="557"/>
      <c r="H150" s="557"/>
      <c r="I150" s="557"/>
      <c r="J150" s="557"/>
      <c r="K150" s="557"/>
      <c r="L150" s="557"/>
    </row>
    <row r="151" spans="1:255" s="528" customFormat="1" ht="24" customHeight="1">
      <c r="A151" s="552" t="s">
        <v>193</v>
      </c>
      <c r="B151" s="557"/>
      <c r="C151" s="557"/>
      <c r="F151" s="557"/>
      <c r="G151" s="557"/>
      <c r="H151" s="557"/>
      <c r="I151" s="557"/>
      <c r="J151" s="557"/>
      <c r="K151" s="557"/>
      <c r="L151" s="557"/>
    </row>
    <row r="152" spans="1:255" s="528" customFormat="1" ht="24" customHeight="1">
      <c r="A152" s="552" t="s">
        <v>540</v>
      </c>
      <c r="B152" s="557"/>
      <c r="C152" s="557"/>
      <c r="F152" s="557"/>
      <c r="G152" s="557"/>
      <c r="H152" s="557"/>
      <c r="I152" s="557"/>
      <c r="J152" s="557"/>
      <c r="K152" s="557"/>
      <c r="L152" s="557"/>
    </row>
    <row r="153" spans="1:255" s="528" customFormat="1" ht="24" customHeight="1">
      <c r="A153" s="552" t="s">
        <v>192</v>
      </c>
      <c r="B153" s="557"/>
      <c r="C153" s="557"/>
      <c r="F153" s="557"/>
      <c r="G153" s="557"/>
      <c r="H153" s="557"/>
      <c r="I153" s="557"/>
      <c r="J153" s="557"/>
      <c r="K153" s="557"/>
      <c r="L153" s="557"/>
    </row>
    <row r="154" spans="1:255" s="528" customFormat="1" ht="24" customHeight="1">
      <c r="A154" s="559" t="s">
        <v>478</v>
      </c>
      <c r="B154" s="557"/>
      <c r="C154" s="557"/>
      <c r="F154" s="557"/>
      <c r="G154" s="557"/>
      <c r="H154" s="557"/>
      <c r="I154" s="557"/>
      <c r="J154" s="557"/>
      <c r="K154" s="557"/>
      <c r="L154" s="557"/>
    </row>
    <row r="155" spans="1:255" s="528" customFormat="1" ht="24" customHeight="1">
      <c r="A155" s="62" t="s">
        <v>479</v>
      </c>
      <c r="B155" s="557"/>
      <c r="C155" s="557"/>
      <c r="F155" s="557"/>
      <c r="G155" s="557"/>
      <c r="H155" s="557"/>
      <c r="I155" s="557"/>
      <c r="J155" s="557"/>
      <c r="K155" s="557"/>
      <c r="L155" s="557"/>
    </row>
    <row r="156" spans="1:255" s="528" customFormat="1" ht="24" customHeight="1">
      <c r="A156" s="62" t="s">
        <v>448</v>
      </c>
      <c r="B156" s="557"/>
      <c r="C156" s="557"/>
      <c r="F156" s="557"/>
      <c r="G156" s="557"/>
      <c r="H156" s="557"/>
      <c r="I156" s="557"/>
      <c r="J156" s="557"/>
      <c r="K156" s="557"/>
      <c r="L156" s="557"/>
    </row>
    <row r="157" spans="1:255" s="62" customFormat="1" ht="24" customHeight="1">
      <c r="A157" s="62" t="s">
        <v>480</v>
      </c>
    </row>
    <row r="158" spans="1:255" s="62" customFormat="1" ht="24" customHeight="1">
      <c r="B158" s="560" t="s">
        <v>543</v>
      </c>
    </row>
    <row r="159" spans="1:255" s="62" customFormat="1" ht="24" customHeight="1">
      <c r="A159" s="560" t="s">
        <v>450</v>
      </c>
      <c r="B159" s="560"/>
    </row>
    <row r="160" spans="1:255" s="62" customFormat="1" ht="24" customHeight="1">
      <c r="A160" s="560" t="s">
        <v>449</v>
      </c>
      <c r="B160" s="560"/>
    </row>
    <row r="161" spans="1:12" s="62" customFormat="1" ht="24" customHeight="1">
      <c r="A161" s="560" t="s">
        <v>389</v>
      </c>
      <c r="B161" s="560"/>
    </row>
    <row r="162" spans="1:12" s="62" customFormat="1" ht="24" customHeight="1">
      <c r="A162" s="560" t="s">
        <v>390</v>
      </c>
      <c r="B162" s="560"/>
    </row>
    <row r="163" spans="1:12" s="62" customFormat="1" ht="24" customHeight="1">
      <c r="A163" s="62" t="s">
        <v>481</v>
      </c>
    </row>
    <row r="164" spans="1:12" s="62" customFormat="1" ht="24" customHeight="1">
      <c r="A164" s="561"/>
      <c r="B164" s="562" t="s">
        <v>542</v>
      </c>
    </row>
    <row r="165" spans="1:12" s="62" customFormat="1" ht="24" customHeight="1">
      <c r="A165" s="561" t="s">
        <v>391</v>
      </c>
      <c r="B165" s="563"/>
    </row>
    <row r="166" spans="1:12" s="62" customFormat="1" ht="24" customHeight="1">
      <c r="A166" s="561" t="s">
        <v>198</v>
      </c>
      <c r="B166" s="563"/>
    </row>
    <row r="167" spans="1:12" ht="24" customHeight="1">
      <c r="A167" s="561" t="s">
        <v>197</v>
      </c>
      <c r="B167" s="562" t="s">
        <v>598</v>
      </c>
      <c r="C167" s="62"/>
      <c r="D167" s="291"/>
      <c r="E167" s="5"/>
      <c r="F167" s="477"/>
      <c r="G167" s="477"/>
      <c r="H167" s="41"/>
      <c r="I167" s="42"/>
      <c r="J167" s="477"/>
      <c r="K167" s="477"/>
      <c r="L167" s="477"/>
    </row>
    <row r="168" spans="1:12" s="59" customFormat="1" ht="24" customHeight="1">
      <c r="A168" s="293" t="s">
        <v>209</v>
      </c>
      <c r="B168" s="39"/>
      <c r="C168" s="291"/>
      <c r="D168" s="60"/>
      <c r="E168" s="60"/>
      <c r="F168" s="60"/>
      <c r="G168" s="60"/>
      <c r="H168" s="60"/>
      <c r="I168" s="60"/>
      <c r="J168" s="52"/>
      <c r="K168" s="52"/>
    </row>
    <row r="169" spans="1:12" s="59" customFormat="1" ht="24" customHeight="1">
      <c r="A169" s="293"/>
      <c r="B169" s="39"/>
      <c r="C169" s="291"/>
      <c r="D169" s="60"/>
      <c r="E169" s="60"/>
      <c r="F169" s="60"/>
      <c r="G169" s="60"/>
      <c r="H169" s="60"/>
      <c r="I169" s="60"/>
      <c r="J169" s="52"/>
      <c r="K169" s="52"/>
    </row>
    <row r="170" spans="1:12" s="59" customFormat="1" ht="24" customHeight="1">
      <c r="A170" s="293"/>
      <c r="B170" s="39"/>
      <c r="C170" s="291"/>
      <c r="D170" s="60"/>
      <c r="E170" s="60"/>
      <c r="F170" s="60"/>
      <c r="G170" s="60"/>
      <c r="H170" s="60"/>
      <c r="I170" s="60"/>
      <c r="J170" s="52"/>
      <c r="K170" s="52"/>
    </row>
    <row r="171" spans="1:12" s="59" customFormat="1" ht="24" customHeight="1">
      <c r="A171" s="293"/>
      <c r="B171" s="39"/>
      <c r="C171" s="291" t="s">
        <v>132</v>
      </c>
      <c r="D171" s="291"/>
      <c r="E171" s="5"/>
      <c r="F171" s="60"/>
      <c r="G171" s="60"/>
      <c r="H171" s="60"/>
      <c r="I171" s="60"/>
      <c r="J171" s="52"/>
      <c r="K171" s="52"/>
    </row>
    <row r="172" spans="1:12" s="59" customFormat="1" ht="24" customHeight="1">
      <c r="A172" s="293"/>
      <c r="B172" s="39"/>
      <c r="C172" s="291" t="s">
        <v>329</v>
      </c>
      <c r="D172" s="291"/>
      <c r="E172" s="5"/>
      <c r="F172" s="60"/>
      <c r="G172" s="60"/>
      <c r="H172" s="60"/>
      <c r="I172" s="60"/>
      <c r="J172" s="52"/>
      <c r="K172" s="52"/>
    </row>
    <row r="173" spans="1:12" s="59" customFormat="1" ht="22.5" customHeight="1">
      <c r="A173" s="884" t="s">
        <v>210</v>
      </c>
      <c r="B173" s="885"/>
      <c r="C173" s="885"/>
      <c r="D173" s="885"/>
      <c r="E173" s="885"/>
      <c r="F173" s="885"/>
      <c r="G173" s="885"/>
      <c r="H173" s="885"/>
      <c r="I173" s="885"/>
      <c r="J173" s="885"/>
      <c r="K173" s="885"/>
    </row>
    <row r="174" spans="1:12" s="59" customFormat="1" ht="22.5" customHeight="1">
      <c r="A174" s="293"/>
      <c r="B174" s="39"/>
      <c r="C174" s="291"/>
      <c r="D174" s="60"/>
      <c r="E174" s="60"/>
      <c r="F174" s="60"/>
      <c r="G174" s="60"/>
      <c r="H174" s="60"/>
      <c r="I174" s="60"/>
      <c r="J174" s="52"/>
      <c r="K174" s="52"/>
    </row>
    <row r="175" spans="1:12" s="59" customFormat="1" ht="22.5" customHeight="1">
      <c r="A175" s="293" t="s">
        <v>345</v>
      </c>
      <c r="B175" s="39"/>
      <c r="C175" s="291"/>
      <c r="D175" s="60"/>
      <c r="E175" s="60"/>
      <c r="F175" s="60"/>
      <c r="G175" s="60"/>
      <c r="H175" s="60"/>
      <c r="I175" s="60"/>
      <c r="J175" s="52"/>
      <c r="K175" s="52"/>
    </row>
    <row r="176" spans="1:12" s="59" customFormat="1" ht="22.5" customHeight="1">
      <c r="A176" s="52" t="s">
        <v>482</v>
      </c>
      <c r="B176" s="39"/>
      <c r="C176" s="291"/>
      <c r="D176" s="60"/>
      <c r="E176" s="60"/>
      <c r="F176" s="60"/>
      <c r="G176" s="60"/>
      <c r="H176" s="60"/>
      <c r="I176" s="60"/>
      <c r="J176" s="52"/>
      <c r="K176" s="52"/>
    </row>
    <row r="177" spans="1:14" s="59" customFormat="1" ht="22.5" customHeight="1">
      <c r="A177" s="60" t="s">
        <v>237</v>
      </c>
      <c r="B177" s="39"/>
      <c r="C177" s="291"/>
      <c r="D177" s="60"/>
      <c r="E177" s="60"/>
      <c r="F177" s="60"/>
      <c r="G177" s="60"/>
      <c r="H177" s="60"/>
      <c r="I177" s="60"/>
      <c r="J177" s="52"/>
      <c r="K177" s="52"/>
    </row>
    <row r="178" spans="1:14" s="59" customFormat="1" ht="22.5" customHeight="1">
      <c r="A178" s="60" t="s">
        <v>617</v>
      </c>
      <c r="B178" s="39"/>
      <c r="C178" s="291"/>
      <c r="D178" s="60"/>
      <c r="E178" s="60"/>
      <c r="F178" s="60"/>
      <c r="G178" s="60"/>
      <c r="H178" s="60"/>
      <c r="I178" s="60"/>
      <c r="J178" s="52"/>
      <c r="K178" s="52"/>
    </row>
    <row r="179" spans="1:14" s="59" customFormat="1" ht="22.5" customHeight="1">
      <c r="A179" s="61" t="s">
        <v>618</v>
      </c>
      <c r="B179" s="39"/>
      <c r="C179" s="291"/>
      <c r="D179" s="60"/>
      <c r="E179" s="60"/>
      <c r="F179" s="60"/>
      <c r="G179" s="60"/>
      <c r="H179" s="60"/>
      <c r="I179" s="60"/>
      <c r="J179" s="52"/>
      <c r="K179" s="52"/>
    </row>
    <row r="180" spans="1:14" s="59" customFormat="1" ht="22.5" customHeight="1">
      <c r="A180" s="564" t="s">
        <v>483</v>
      </c>
      <c r="B180" s="39"/>
      <c r="C180" s="291"/>
      <c r="D180" s="60"/>
      <c r="E180" s="60"/>
      <c r="F180" s="60"/>
      <c r="G180" s="60"/>
      <c r="H180" s="60"/>
      <c r="I180" s="60"/>
      <c r="J180" s="52"/>
      <c r="K180" s="52"/>
    </row>
    <row r="181" spans="1:14" s="59" customFormat="1" ht="22.5" customHeight="1">
      <c r="A181" s="565" t="s">
        <v>599</v>
      </c>
      <c r="B181" s="39"/>
      <c r="C181" s="291"/>
      <c r="D181" s="60"/>
      <c r="E181" s="60"/>
      <c r="F181" s="60"/>
      <c r="G181" s="60"/>
      <c r="H181" s="60"/>
      <c r="I181" s="60"/>
      <c r="J181" s="52"/>
      <c r="K181" s="52"/>
    </row>
    <row r="182" spans="1:14" s="59" customFormat="1" ht="22.5" customHeight="1">
      <c r="A182" s="565" t="s">
        <v>392</v>
      </c>
      <c r="B182" s="39"/>
      <c r="C182" s="291"/>
      <c r="D182" s="60"/>
      <c r="E182" s="60"/>
      <c r="F182" s="60"/>
      <c r="G182" s="60"/>
      <c r="H182" s="60"/>
      <c r="I182" s="60"/>
      <c r="J182" s="52"/>
      <c r="K182" s="52"/>
    </row>
    <row r="183" spans="1:14" s="59" customFormat="1" ht="22.5" customHeight="1">
      <c r="A183" s="565" t="s">
        <v>188</v>
      </c>
      <c r="B183" s="39"/>
      <c r="C183" s="291"/>
      <c r="D183" s="60"/>
      <c r="E183" s="60"/>
      <c r="F183" s="60"/>
      <c r="G183" s="60"/>
      <c r="H183" s="60"/>
      <c r="I183" s="60"/>
      <c r="J183" s="52"/>
      <c r="K183" s="52"/>
    </row>
    <row r="184" spans="1:14" s="59" customFormat="1" ht="22.5" customHeight="1">
      <c r="A184" s="62" t="s">
        <v>484</v>
      </c>
      <c r="B184" s="39"/>
      <c r="C184" s="291"/>
      <c r="D184" s="60"/>
      <c r="E184" s="60"/>
      <c r="F184" s="60"/>
      <c r="G184" s="60"/>
      <c r="H184" s="60"/>
      <c r="I184" s="60"/>
      <c r="J184" s="52"/>
      <c r="K184" s="52"/>
    </row>
    <row r="185" spans="1:14" s="59" customFormat="1" ht="22.5" customHeight="1">
      <c r="A185" s="565" t="s">
        <v>393</v>
      </c>
      <c r="B185" s="39"/>
      <c r="C185" s="291"/>
      <c r="D185" s="60"/>
      <c r="E185" s="60"/>
      <c r="F185" s="60"/>
      <c r="G185" s="60"/>
      <c r="H185" s="60"/>
      <c r="I185" s="60"/>
      <c r="J185" s="52"/>
      <c r="K185" s="52"/>
    </row>
    <row r="186" spans="1:14" s="59" customFormat="1" ht="22.5" customHeight="1">
      <c r="A186" s="62" t="s">
        <v>195</v>
      </c>
      <c r="B186" s="39"/>
      <c r="C186" s="291"/>
      <c r="D186" s="60"/>
      <c r="E186" s="60"/>
      <c r="F186" s="60"/>
      <c r="G186" s="60"/>
      <c r="H186" s="60"/>
      <c r="I186" s="60"/>
      <c r="J186" s="52"/>
      <c r="K186" s="52"/>
    </row>
    <row r="187" spans="1:14" s="59" customFormat="1" ht="22.5" customHeight="1">
      <c r="A187" s="62" t="s">
        <v>196</v>
      </c>
      <c r="B187" s="39"/>
      <c r="C187" s="291"/>
      <c r="D187" s="60"/>
      <c r="E187" s="60"/>
      <c r="F187" s="60"/>
      <c r="G187" s="60"/>
      <c r="H187" s="60"/>
      <c r="I187" s="60"/>
      <c r="J187" s="52"/>
      <c r="K187" s="52"/>
    </row>
    <row r="188" spans="1:14" s="59" customFormat="1" ht="22.5" customHeight="1">
      <c r="A188" s="62" t="s">
        <v>238</v>
      </c>
      <c r="B188" s="39"/>
      <c r="C188" s="291"/>
      <c r="D188" s="60"/>
      <c r="E188" s="60"/>
      <c r="F188" s="60"/>
      <c r="G188" s="60"/>
      <c r="H188" s="60"/>
      <c r="I188" s="60"/>
      <c r="J188" s="52"/>
      <c r="K188" s="52"/>
    </row>
    <row r="189" spans="1:14" s="59" customFormat="1" ht="22.5" customHeight="1">
      <c r="A189" s="62" t="s">
        <v>394</v>
      </c>
      <c r="B189" s="39"/>
      <c r="C189" s="291"/>
      <c r="D189" s="60"/>
      <c r="E189" s="60"/>
      <c r="F189" s="60"/>
      <c r="G189" s="60"/>
      <c r="H189" s="60"/>
      <c r="I189" s="60"/>
      <c r="J189" s="52"/>
      <c r="K189" s="52"/>
    </row>
    <row r="190" spans="1:14" s="59" customFormat="1" ht="22.5" customHeight="1">
      <c r="A190" s="62" t="s">
        <v>199</v>
      </c>
      <c r="B190" s="39"/>
      <c r="C190" s="291"/>
      <c r="D190" s="60"/>
      <c r="E190" s="60"/>
      <c r="F190" s="60"/>
      <c r="G190" s="60"/>
      <c r="H190" s="60"/>
      <c r="I190" s="60"/>
      <c r="J190" s="52"/>
      <c r="K190" s="52"/>
    </row>
    <row r="191" spans="1:14" customFormat="1" ht="22.5" customHeight="1">
      <c r="A191" s="8" t="s">
        <v>655</v>
      </c>
      <c r="B191" s="293"/>
      <c r="C191" s="10"/>
      <c r="D191" s="477"/>
      <c r="E191" s="477"/>
      <c r="F191" s="477"/>
      <c r="G191" s="477"/>
      <c r="H191" s="477"/>
      <c r="I191" s="12"/>
      <c r="J191" s="477"/>
      <c r="K191" s="12"/>
      <c r="L191" s="10"/>
      <c r="M191" s="133"/>
      <c r="N191" s="121"/>
    </row>
    <row r="192" spans="1:14" customFormat="1" ht="22.5" customHeight="1">
      <c r="A192" s="8" t="s">
        <v>789</v>
      </c>
      <c r="B192" s="293"/>
      <c r="C192" s="10"/>
      <c r="D192" s="477"/>
      <c r="E192" s="477"/>
      <c r="F192" s="477"/>
      <c r="G192" s="477"/>
      <c r="H192" s="477"/>
      <c r="I192" s="12"/>
      <c r="J192" s="477"/>
      <c r="K192" s="12"/>
      <c r="L192" s="477"/>
      <c r="M192" s="125"/>
      <c r="N192" s="125"/>
    </row>
    <row r="193" spans="1:14" customFormat="1" ht="22.5" customHeight="1">
      <c r="A193" s="8" t="s">
        <v>790</v>
      </c>
      <c r="B193" s="293"/>
      <c r="C193" s="10"/>
      <c r="D193" s="477"/>
      <c r="E193" s="477"/>
      <c r="F193" s="477"/>
      <c r="G193" s="477"/>
      <c r="H193" s="477"/>
      <c r="I193" s="12"/>
      <c r="J193" s="477"/>
      <c r="K193" s="12"/>
      <c r="L193" s="477"/>
      <c r="M193" s="125"/>
      <c r="N193" s="125"/>
    </row>
    <row r="194" spans="1:14" customFormat="1" ht="22.5" customHeight="1">
      <c r="A194" s="8" t="s">
        <v>794</v>
      </c>
      <c r="B194" s="293"/>
      <c r="C194" s="10"/>
      <c r="D194" s="477"/>
      <c r="E194" s="477"/>
      <c r="F194" s="477"/>
      <c r="G194" s="477"/>
      <c r="H194" s="477"/>
      <c r="I194" s="12"/>
      <c r="J194" s="477"/>
      <c r="K194" s="12"/>
      <c r="L194" s="477"/>
      <c r="M194" s="125"/>
      <c r="N194" s="125"/>
    </row>
    <row r="195" spans="1:14" customFormat="1" ht="22.5" customHeight="1">
      <c r="A195" s="8" t="s">
        <v>791</v>
      </c>
      <c r="B195" s="293"/>
      <c r="C195" s="10"/>
      <c r="D195" s="477"/>
      <c r="E195" s="477"/>
      <c r="F195" s="477"/>
      <c r="G195" s="477"/>
      <c r="H195" s="477"/>
      <c r="I195" s="12"/>
      <c r="J195" s="477"/>
      <c r="K195" s="12"/>
      <c r="L195" s="477"/>
      <c r="M195" s="125"/>
      <c r="N195" s="125"/>
    </row>
    <row r="196" spans="1:14" customFormat="1" ht="22.5" customHeight="1">
      <c r="A196" s="8" t="s">
        <v>792</v>
      </c>
      <c r="B196" s="293"/>
      <c r="C196" s="10"/>
      <c r="D196" s="477"/>
      <c r="E196" s="477"/>
      <c r="F196" s="477"/>
      <c r="G196" s="477"/>
      <c r="H196" s="477"/>
      <c r="I196" s="12"/>
      <c r="J196" s="477"/>
      <c r="K196" s="12"/>
      <c r="L196" s="477"/>
      <c r="M196" s="125"/>
      <c r="N196" s="125"/>
    </row>
    <row r="197" spans="1:14" customFormat="1" ht="22.5" customHeight="1">
      <c r="A197" s="8" t="s">
        <v>793</v>
      </c>
      <c r="B197" s="293"/>
      <c r="C197" s="10"/>
      <c r="D197" s="477"/>
      <c r="E197" s="477"/>
      <c r="F197" s="477"/>
      <c r="G197" s="477"/>
      <c r="H197" s="477"/>
      <c r="I197" s="12"/>
      <c r="J197" s="477"/>
      <c r="K197" s="12"/>
      <c r="L197" s="477"/>
      <c r="M197" s="125"/>
      <c r="N197" s="125"/>
    </row>
    <row r="198" spans="1:14" customFormat="1" ht="22.5" customHeight="1">
      <c r="A198" s="8"/>
      <c r="B198" s="9" t="s">
        <v>7</v>
      </c>
      <c r="C198" s="10"/>
      <c r="D198" s="477"/>
      <c r="E198" s="477"/>
      <c r="F198" s="11" t="s">
        <v>49</v>
      </c>
      <c r="G198" s="10"/>
      <c r="H198" s="10"/>
      <c r="I198" s="10"/>
      <c r="J198" s="10"/>
      <c r="K198" s="12"/>
      <c r="L198" s="477"/>
      <c r="M198" s="121"/>
      <c r="N198" s="121"/>
    </row>
    <row r="199" spans="1:14" customFormat="1" ht="22.5" customHeight="1">
      <c r="A199" s="8" t="s">
        <v>283</v>
      </c>
      <c r="B199" s="293"/>
      <c r="C199" s="10"/>
      <c r="D199" s="477"/>
      <c r="E199" s="477"/>
      <c r="F199" s="477" t="s">
        <v>50</v>
      </c>
      <c r="G199" s="477"/>
      <c r="H199" s="10"/>
      <c r="I199" s="12"/>
      <c r="J199" s="10"/>
      <c r="K199" s="12"/>
      <c r="L199" s="477"/>
      <c r="M199" s="121"/>
      <c r="N199" s="121"/>
    </row>
    <row r="200" spans="1:14" s="771" customFormat="1" ht="22.5" customHeight="1">
      <c r="A200" s="465" t="s">
        <v>659</v>
      </c>
      <c r="B200" s="256"/>
      <c r="C200" s="123"/>
      <c r="D200" s="141"/>
      <c r="E200" s="141"/>
      <c r="F200" s="141" t="s">
        <v>653</v>
      </c>
      <c r="G200" s="141"/>
      <c r="H200" s="123"/>
      <c r="I200" s="574"/>
      <c r="J200" s="123"/>
      <c r="K200" s="574"/>
      <c r="L200" s="141"/>
      <c r="M200" s="280"/>
      <c r="N200" s="280"/>
    </row>
    <row r="201" spans="1:14" s="771" customFormat="1" ht="22.5" customHeight="1">
      <c r="A201" s="465" t="s">
        <v>660</v>
      </c>
      <c r="B201" s="256"/>
      <c r="C201" s="123"/>
      <c r="D201" s="141"/>
      <c r="E201" s="141"/>
      <c r="F201" s="141" t="s">
        <v>640</v>
      </c>
      <c r="G201" s="141"/>
      <c r="H201" s="123"/>
      <c r="I201" s="574"/>
      <c r="J201" s="123"/>
      <c r="K201" s="574"/>
      <c r="L201" s="141"/>
      <c r="M201" s="280"/>
      <c r="N201" s="280"/>
    </row>
    <row r="202" spans="1:14" s="771" customFormat="1" ht="22.5" customHeight="1">
      <c r="A202" s="465" t="s">
        <v>619</v>
      </c>
      <c r="B202" s="256"/>
      <c r="C202" s="123"/>
      <c r="D202" s="141"/>
      <c r="E202" s="141"/>
      <c r="F202" s="141" t="s">
        <v>654</v>
      </c>
      <c r="G202" s="141"/>
      <c r="H202" s="123"/>
      <c r="I202" s="574"/>
      <c r="J202" s="123"/>
      <c r="K202" s="574"/>
      <c r="L202" s="141"/>
      <c r="M202" s="280"/>
      <c r="N202" s="280"/>
    </row>
    <row r="203" spans="1:14" customFormat="1" ht="22.5" customHeight="1">
      <c r="A203" s="8" t="s">
        <v>620</v>
      </c>
      <c r="B203" s="293"/>
      <c r="C203" s="10"/>
      <c r="D203" s="477"/>
      <c r="E203" s="477"/>
      <c r="F203" s="477" t="s">
        <v>156</v>
      </c>
      <c r="G203" s="477"/>
      <c r="H203" s="10"/>
      <c r="I203" s="12"/>
      <c r="J203" s="10"/>
      <c r="K203" s="12"/>
      <c r="L203" s="477"/>
      <c r="M203" s="121"/>
      <c r="N203" s="121"/>
    </row>
    <row r="204" spans="1:14" s="59" customFormat="1" ht="22.5" customHeight="1">
      <c r="A204" s="57" t="s">
        <v>858</v>
      </c>
      <c r="B204" s="39"/>
      <c r="C204" s="291"/>
      <c r="D204" s="60"/>
      <c r="E204" s="60"/>
      <c r="F204" s="870" t="s">
        <v>925</v>
      </c>
      <c r="G204" s="870"/>
      <c r="H204" s="870"/>
      <c r="I204" s="870"/>
      <c r="J204" s="871"/>
      <c r="K204" s="871"/>
    </row>
    <row r="205" spans="1:14" s="59" customFormat="1" ht="22.5" customHeight="1">
      <c r="A205" s="293"/>
      <c r="B205" s="39"/>
      <c r="C205" s="291"/>
      <c r="D205" s="60"/>
      <c r="E205" s="60"/>
      <c r="F205" s="872" t="s">
        <v>926</v>
      </c>
      <c r="G205" s="870"/>
      <c r="H205" s="870"/>
      <c r="I205" s="870"/>
      <c r="J205" s="871"/>
      <c r="K205" s="871"/>
    </row>
    <row r="206" spans="1:14" s="59" customFormat="1" ht="22.5" customHeight="1">
      <c r="A206" s="293"/>
      <c r="B206" s="39"/>
      <c r="C206" s="291"/>
      <c r="D206" s="60"/>
      <c r="E206" s="60"/>
      <c r="F206" s="868"/>
      <c r="G206" s="60"/>
      <c r="H206" s="60"/>
      <c r="I206" s="60"/>
      <c r="J206" s="52"/>
      <c r="K206" s="52"/>
    </row>
    <row r="207" spans="1:14" s="59" customFormat="1" ht="22.5" customHeight="1">
      <c r="A207" s="293"/>
      <c r="B207" s="39"/>
      <c r="C207" s="291"/>
      <c r="D207" s="60"/>
      <c r="E207" s="60"/>
      <c r="F207" s="868"/>
      <c r="G207" s="60"/>
      <c r="H207" s="60"/>
      <c r="I207" s="60"/>
      <c r="J207" s="52"/>
      <c r="K207" s="52"/>
    </row>
    <row r="208" spans="1:14" s="59" customFormat="1" ht="22.5" customHeight="1">
      <c r="A208" s="293"/>
      <c r="B208" s="39"/>
      <c r="C208" s="291" t="s">
        <v>132</v>
      </c>
      <c r="D208" s="291"/>
      <c r="E208" s="5"/>
      <c r="F208" s="477"/>
      <c r="G208" s="477"/>
      <c r="H208" s="41"/>
      <c r="I208" s="42"/>
      <c r="J208" s="477"/>
      <c r="K208" s="477"/>
    </row>
    <row r="209" spans="1:11" s="59" customFormat="1" ht="22.5" customHeight="1">
      <c r="A209" s="293"/>
      <c r="B209" s="39"/>
      <c r="C209" s="291" t="s">
        <v>329</v>
      </c>
      <c r="D209" s="291"/>
      <c r="E209" s="5"/>
      <c r="F209" s="477"/>
      <c r="G209" s="477"/>
      <c r="H209" s="41"/>
      <c r="I209" s="42"/>
      <c r="J209" s="477"/>
      <c r="K209" s="477"/>
    </row>
  </sheetData>
  <mergeCells count="6">
    <mergeCell ref="A173:K173"/>
    <mergeCell ref="A71:K71"/>
    <mergeCell ref="A106:K106"/>
    <mergeCell ref="A138:K138"/>
    <mergeCell ref="A1:K1"/>
    <mergeCell ref="A39:K39"/>
  </mergeCells>
  <pageMargins left="0.9055118110236221" right="0.23622047244094491" top="0.73" bottom="0.51181102362204722" header="0.35433070866141736" footer="0.27559055118110237"/>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topLeftCell="A5" zoomScale="90" zoomScaleNormal="90" zoomScaleSheetLayoutView="80" workbookViewId="0">
      <selection activeCell="C26" sqref="C26"/>
    </sheetView>
  </sheetViews>
  <sheetFormatPr defaultRowHeight="24.95" customHeight="1"/>
  <cols>
    <col min="1" max="1" width="4.7109375" style="10" customWidth="1"/>
    <col min="2" max="2" width="10.7109375" style="10" customWidth="1"/>
    <col min="3" max="3" width="11.7109375" style="10" customWidth="1"/>
    <col min="4" max="4" width="9.7109375" style="10" customWidth="1"/>
    <col min="5" max="5" width="0.85546875" style="10" customWidth="1"/>
    <col min="6" max="6" width="15.140625" style="10" customWidth="1"/>
    <col min="7" max="7" width="0.85546875" style="10" customWidth="1"/>
    <col min="8" max="8" width="15.140625" style="10" customWidth="1"/>
    <col min="9" max="9" width="0.85546875" style="10" customWidth="1"/>
    <col min="10" max="10" width="15.140625" style="10" customWidth="1"/>
    <col min="11" max="11" width="0.85546875" style="10" customWidth="1"/>
    <col min="12" max="12" width="15.140625" style="10" customWidth="1"/>
    <col min="13" max="13" width="2.5703125" style="10" customWidth="1"/>
    <col min="14" max="14" width="9.140625" style="10" customWidth="1"/>
  </cols>
  <sheetData>
    <row r="1" spans="1:14" ht="21.75" customHeight="1">
      <c r="A1" s="884" t="s">
        <v>211</v>
      </c>
      <c r="B1" s="884"/>
      <c r="C1" s="884"/>
      <c r="D1" s="884"/>
      <c r="E1" s="884"/>
      <c r="F1" s="884"/>
      <c r="G1" s="884"/>
      <c r="H1" s="884"/>
      <c r="I1" s="884"/>
      <c r="J1" s="884"/>
      <c r="K1" s="884"/>
      <c r="L1" s="884"/>
      <c r="M1" s="125"/>
      <c r="N1" s="125"/>
    </row>
    <row r="2" spans="1:14" ht="21.75" customHeight="1">
      <c r="A2" s="484"/>
      <c r="B2" s="8"/>
      <c r="C2" s="484"/>
      <c r="D2" s="484"/>
      <c r="E2" s="484"/>
      <c r="F2" s="484"/>
      <c r="G2" s="484"/>
      <c r="H2" s="484"/>
      <c r="I2" s="484"/>
      <c r="J2" s="484"/>
      <c r="K2" s="484"/>
      <c r="L2" s="484"/>
      <c r="M2" s="125"/>
      <c r="N2" s="125"/>
    </row>
    <row r="3" spans="1:14" ht="21.75" customHeight="1">
      <c r="A3" s="8" t="s">
        <v>656</v>
      </c>
      <c r="B3" s="631"/>
      <c r="C3" s="631"/>
      <c r="D3" s="631"/>
      <c r="E3" s="631"/>
      <c r="F3" s="631"/>
      <c r="G3" s="631"/>
      <c r="H3" s="631"/>
      <c r="I3" s="631"/>
      <c r="J3" s="631"/>
      <c r="K3" s="631"/>
      <c r="L3" s="631"/>
      <c r="M3" s="125"/>
      <c r="N3" s="125"/>
    </row>
    <row r="4" spans="1:14" ht="21.75" customHeight="1">
      <c r="A4" s="8"/>
      <c r="B4" s="293" t="s">
        <v>348</v>
      </c>
      <c r="D4" s="292"/>
      <c r="E4" s="292"/>
      <c r="F4" s="292"/>
      <c r="G4" s="292"/>
      <c r="I4" s="12"/>
      <c r="K4" s="12"/>
      <c r="L4" s="292"/>
      <c r="M4" s="121"/>
      <c r="N4" s="121"/>
    </row>
    <row r="5" spans="1:14" ht="21.75" customHeight="1">
      <c r="A5" s="8"/>
      <c r="B5" s="890" t="s">
        <v>7</v>
      </c>
      <c r="C5" s="890"/>
      <c r="D5" s="890"/>
      <c r="E5" s="382"/>
      <c r="F5" s="891" t="s">
        <v>284</v>
      </c>
      <c r="G5" s="891"/>
      <c r="H5" s="891"/>
      <c r="I5" s="387"/>
      <c r="J5" s="892" t="s">
        <v>285</v>
      </c>
      <c r="K5" s="892"/>
      <c r="L5" s="892"/>
      <c r="M5" s="121"/>
      <c r="N5" s="121"/>
    </row>
    <row r="6" spans="1:14" ht="21.75" customHeight="1">
      <c r="A6" s="8"/>
      <c r="B6" s="327" t="s">
        <v>286</v>
      </c>
      <c r="C6" s="297"/>
      <c r="D6" s="382"/>
      <c r="E6" s="382"/>
      <c r="F6" s="382" t="s">
        <v>52</v>
      </c>
      <c r="G6" s="382"/>
      <c r="H6" s="382"/>
      <c r="I6" s="382"/>
      <c r="J6" s="852" t="s">
        <v>823</v>
      </c>
      <c r="K6" s="386"/>
      <c r="L6" s="297"/>
      <c r="M6" s="121"/>
      <c r="N6" s="121"/>
    </row>
    <row r="7" spans="1:14" ht="21.75" customHeight="1">
      <c r="A7" s="8"/>
      <c r="B7" s="327"/>
      <c r="C7" s="297"/>
      <c r="D7" s="382"/>
      <c r="E7" s="382"/>
      <c r="F7" s="382"/>
      <c r="G7" s="382"/>
      <c r="H7" s="382"/>
      <c r="I7" s="382"/>
      <c r="J7" s="852" t="s">
        <v>349</v>
      </c>
      <c r="K7" s="386"/>
      <c r="L7" s="297"/>
      <c r="M7" s="121"/>
      <c r="N7" s="121"/>
    </row>
    <row r="8" spans="1:14" ht="21.75" customHeight="1">
      <c r="A8" s="8"/>
      <c r="B8" s="327"/>
      <c r="C8" s="297"/>
      <c r="D8" s="382"/>
      <c r="E8" s="382"/>
      <c r="F8" s="382" t="s">
        <v>843</v>
      </c>
      <c r="G8" s="382"/>
      <c r="H8" s="382"/>
      <c r="I8" s="382"/>
      <c r="J8" s="852" t="s">
        <v>820</v>
      </c>
      <c r="K8" s="386"/>
      <c r="L8" s="297"/>
      <c r="M8" s="121"/>
      <c r="N8" s="121"/>
    </row>
    <row r="9" spans="1:14" ht="21.75" customHeight="1">
      <c r="A9" s="8"/>
      <c r="B9" s="327"/>
      <c r="C9" s="297"/>
      <c r="D9" s="382"/>
      <c r="E9" s="382"/>
      <c r="F9" s="382"/>
      <c r="G9" s="382"/>
      <c r="H9" s="382"/>
      <c r="I9" s="382"/>
      <c r="J9" s="852" t="s">
        <v>821</v>
      </c>
      <c r="K9" s="386"/>
      <c r="L9" s="297"/>
      <c r="M9" s="121"/>
      <c r="N9" s="121"/>
    </row>
    <row r="10" spans="1:14" ht="21.75" customHeight="1">
      <c r="A10" s="8"/>
      <c r="B10" s="327"/>
      <c r="C10" s="297"/>
      <c r="D10" s="382"/>
      <c r="E10" s="382"/>
      <c r="F10" s="382" t="s">
        <v>600</v>
      </c>
      <c r="G10" s="382"/>
      <c r="H10" s="382"/>
      <c r="I10" s="382"/>
      <c r="J10" s="852" t="s">
        <v>292</v>
      </c>
      <c r="K10" s="386"/>
      <c r="L10" s="297"/>
      <c r="M10" s="121"/>
      <c r="N10" s="121"/>
    </row>
    <row r="11" spans="1:14" ht="21.75" customHeight="1">
      <c r="A11" s="8"/>
      <c r="B11" s="327"/>
      <c r="C11" s="297"/>
      <c r="D11" s="382"/>
      <c r="E11" s="382"/>
      <c r="F11" s="382" t="s">
        <v>288</v>
      </c>
      <c r="G11" s="382"/>
      <c r="H11" s="382"/>
      <c r="I11" s="382"/>
      <c r="J11" s="852" t="s">
        <v>289</v>
      </c>
      <c r="K11" s="386"/>
      <c r="L11" s="297"/>
      <c r="M11" s="121"/>
      <c r="N11" s="121"/>
    </row>
    <row r="12" spans="1:14" ht="21.75" customHeight="1">
      <c r="A12" s="8"/>
      <c r="B12" s="327" t="s">
        <v>200</v>
      </c>
      <c r="C12" s="297"/>
      <c r="D12" s="382"/>
      <c r="E12" s="382"/>
      <c r="F12" s="382" t="s">
        <v>288</v>
      </c>
      <c r="G12" s="382"/>
      <c r="H12" s="382"/>
      <c r="I12" s="382"/>
      <c r="J12" s="382" t="s">
        <v>289</v>
      </c>
      <c r="K12" s="386"/>
      <c r="L12" s="297"/>
      <c r="M12" s="121"/>
      <c r="N12" s="121"/>
    </row>
    <row r="13" spans="1:14" ht="21.75" customHeight="1">
      <c r="A13" s="8"/>
      <c r="B13" s="327" t="s">
        <v>82</v>
      </c>
      <c r="C13" s="297"/>
      <c r="D13" s="382"/>
      <c r="E13" s="382"/>
      <c r="F13" s="382" t="s">
        <v>53</v>
      </c>
      <c r="G13" s="382"/>
      <c r="H13" s="382"/>
      <c r="I13" s="382"/>
      <c r="J13" s="382" t="s">
        <v>289</v>
      </c>
      <c r="K13" s="386"/>
      <c r="L13" s="297"/>
      <c r="M13" s="121"/>
      <c r="N13" s="121"/>
    </row>
    <row r="14" spans="1:14" ht="21.75" customHeight="1">
      <c r="A14" s="8"/>
      <c r="B14" s="327" t="s">
        <v>774</v>
      </c>
      <c r="C14" s="297"/>
      <c r="D14" s="382"/>
      <c r="E14" s="382"/>
      <c r="F14" s="382" t="s">
        <v>844</v>
      </c>
      <c r="G14" s="382"/>
      <c r="H14" s="382"/>
      <c r="I14" s="382"/>
      <c r="J14" s="386" t="s">
        <v>783</v>
      </c>
      <c r="K14" s="386"/>
      <c r="L14" s="297"/>
      <c r="M14" s="121"/>
      <c r="N14" s="121"/>
    </row>
    <row r="15" spans="1:14" ht="21.75" customHeight="1">
      <c r="A15" s="8"/>
      <c r="B15" s="327" t="s">
        <v>859</v>
      </c>
      <c r="C15" s="297"/>
      <c r="D15" s="382"/>
      <c r="E15" s="382"/>
      <c r="F15" s="382" t="s">
        <v>844</v>
      </c>
      <c r="G15" s="382"/>
      <c r="H15" s="382"/>
      <c r="I15" s="382"/>
      <c r="J15" s="386" t="s">
        <v>936</v>
      </c>
      <c r="K15" s="386"/>
      <c r="L15" s="297"/>
      <c r="M15" s="121"/>
      <c r="N15" s="121"/>
    </row>
    <row r="16" spans="1:14" ht="21.75" customHeight="1">
      <c r="A16" s="8"/>
      <c r="B16" s="327"/>
      <c r="C16" s="297"/>
      <c r="D16" s="382"/>
      <c r="E16" s="382"/>
      <c r="F16" s="382"/>
      <c r="G16" s="382"/>
      <c r="H16" s="382"/>
      <c r="I16" s="382"/>
      <c r="J16" s="852" t="s">
        <v>937</v>
      </c>
      <c r="K16" s="386"/>
      <c r="L16" s="297"/>
      <c r="M16" s="121"/>
      <c r="N16" s="121"/>
    </row>
    <row r="17" spans="1:14" ht="21.75" customHeight="1">
      <c r="A17" s="8"/>
      <c r="B17" s="327"/>
      <c r="C17" s="297"/>
      <c r="D17" s="382"/>
      <c r="E17" s="382"/>
      <c r="F17" s="382"/>
      <c r="G17" s="382"/>
      <c r="H17" s="382"/>
      <c r="I17" s="382"/>
      <c r="J17" s="852" t="s">
        <v>938</v>
      </c>
      <c r="K17" s="386"/>
      <c r="L17" s="297"/>
      <c r="M17" s="121"/>
      <c r="N17" s="121"/>
    </row>
    <row r="18" spans="1:14" ht="21.75" customHeight="1">
      <c r="A18" s="8"/>
      <c r="B18" s="327" t="s">
        <v>287</v>
      </c>
      <c r="C18" s="297"/>
      <c r="D18" s="382"/>
      <c r="E18" s="382"/>
      <c r="F18" s="382" t="s">
        <v>291</v>
      </c>
      <c r="G18" s="382"/>
      <c r="H18" s="382"/>
      <c r="I18" s="382"/>
      <c r="J18" s="382" t="s">
        <v>290</v>
      </c>
      <c r="K18" s="386"/>
      <c r="L18" s="297"/>
      <c r="M18" s="121"/>
      <c r="N18" s="121"/>
    </row>
    <row r="19" spans="1:14" ht="21.75" customHeight="1">
      <c r="A19" s="8"/>
      <c r="B19" s="293" t="s">
        <v>677</v>
      </c>
      <c r="D19" s="292"/>
      <c r="E19" s="292"/>
      <c r="F19" s="292"/>
      <c r="G19" s="292"/>
      <c r="I19" s="12"/>
      <c r="K19" s="12"/>
      <c r="L19" s="292"/>
      <c r="M19" s="125"/>
      <c r="N19" s="125"/>
    </row>
    <row r="20" spans="1:14" ht="21.75" customHeight="1">
      <c r="A20" s="266" t="s">
        <v>494</v>
      </c>
      <c r="B20" s="293"/>
      <c r="C20" s="267"/>
      <c r="D20" s="292"/>
      <c r="E20" s="292"/>
      <c r="F20" s="292"/>
      <c r="G20" s="292"/>
      <c r="H20" s="267"/>
      <c r="I20" s="12"/>
      <c r="J20" s="267"/>
      <c r="K20" s="12"/>
      <c r="L20" s="292"/>
      <c r="M20" s="125"/>
      <c r="N20" s="125"/>
    </row>
    <row r="21" spans="1:14" ht="21.75" customHeight="1">
      <c r="E21" s="292"/>
      <c r="F21" s="292"/>
      <c r="G21" s="292"/>
      <c r="H21" s="292"/>
      <c r="I21" s="292"/>
      <c r="J21" s="59"/>
      <c r="K21" s="59"/>
      <c r="L21" s="199" t="s">
        <v>122</v>
      </c>
    </row>
    <row r="22" spans="1:14" ht="21.75" customHeight="1">
      <c r="E22" s="178"/>
      <c r="F22" s="888" t="s">
        <v>23</v>
      </c>
      <c r="G22" s="888"/>
      <c r="H22" s="888"/>
      <c r="I22" s="64"/>
      <c r="J22" s="889" t="s">
        <v>31</v>
      </c>
      <c r="K22" s="889"/>
      <c r="L22" s="889"/>
    </row>
    <row r="23" spans="1:14" ht="21.75" customHeight="1">
      <c r="A23" s="121"/>
      <c r="B23" s="130"/>
      <c r="C23" s="121"/>
      <c r="D23" s="124"/>
      <c r="E23" s="340"/>
      <c r="F23" s="340" t="s">
        <v>676</v>
      </c>
      <c r="G23" s="341"/>
      <c r="H23" s="340" t="s">
        <v>281</v>
      </c>
      <c r="I23" s="342"/>
      <c r="J23" s="340" t="str">
        <f>+F23</f>
        <v>September 30, 2017</v>
      </c>
      <c r="K23" s="341"/>
      <c r="L23" s="340" t="str">
        <f>+H23</f>
        <v>December 31, 2016</v>
      </c>
    </row>
    <row r="24" spans="1:14" ht="21.75" customHeight="1">
      <c r="A24" s="63" t="s">
        <v>102</v>
      </c>
      <c r="B24" s="121"/>
      <c r="C24" s="121"/>
      <c r="D24" s="124"/>
      <c r="E24" s="121"/>
      <c r="F24" s="121"/>
      <c r="G24" s="121"/>
      <c r="H24" s="121"/>
      <c r="I24" s="121"/>
      <c r="J24" s="121"/>
      <c r="K24" s="121"/>
      <c r="L24" s="121"/>
    </row>
    <row r="25" spans="1:14" ht="21.75" customHeight="1">
      <c r="A25" s="255" t="s">
        <v>154</v>
      </c>
      <c r="B25" s="121"/>
      <c r="C25" s="124"/>
      <c r="E25" s="320"/>
      <c r="F25" s="320">
        <v>0</v>
      </c>
      <c r="G25" s="321"/>
      <c r="H25" s="320">
        <v>0</v>
      </c>
      <c r="I25" s="320"/>
      <c r="J25" s="320">
        <v>0</v>
      </c>
      <c r="K25" s="322"/>
      <c r="L25" s="320">
        <v>127962884.20999999</v>
      </c>
    </row>
    <row r="26" spans="1:14" ht="21.75" customHeight="1">
      <c r="A26" s="63" t="s">
        <v>99</v>
      </c>
      <c r="B26" s="121"/>
      <c r="C26" s="124"/>
      <c r="E26" s="320"/>
      <c r="F26" s="320"/>
      <c r="G26" s="321"/>
      <c r="H26" s="320"/>
      <c r="I26" s="320"/>
      <c r="J26" s="320"/>
      <c r="K26" s="322"/>
      <c r="L26" s="320"/>
    </row>
    <row r="27" spans="1:14" ht="21.75" customHeight="1">
      <c r="A27" s="255" t="s">
        <v>154</v>
      </c>
      <c r="B27" s="121"/>
      <c r="C27" s="124"/>
      <c r="E27" s="320"/>
      <c r="F27" s="320">
        <v>0</v>
      </c>
      <c r="G27" s="321"/>
      <c r="H27" s="320">
        <v>0</v>
      </c>
      <c r="I27" s="320"/>
      <c r="J27" s="320">
        <v>0</v>
      </c>
      <c r="K27" s="322"/>
      <c r="L27" s="320">
        <v>17753.77</v>
      </c>
    </row>
    <row r="28" spans="1:14" ht="21.75" customHeight="1">
      <c r="A28" s="132" t="s">
        <v>51</v>
      </c>
      <c r="B28" s="132"/>
      <c r="C28" s="132"/>
      <c r="D28" s="132"/>
      <c r="E28" s="316"/>
      <c r="F28" s="316"/>
      <c r="G28" s="324"/>
      <c r="H28" s="316"/>
      <c r="I28" s="320"/>
      <c r="J28" s="320"/>
      <c r="K28" s="322"/>
      <c r="L28" s="320"/>
      <c r="M28" s="121"/>
      <c r="N28" s="121"/>
    </row>
    <row r="29" spans="1:14" ht="21.75" customHeight="1">
      <c r="A29" s="255" t="s">
        <v>154</v>
      </c>
      <c r="B29" s="121"/>
      <c r="C29" s="132"/>
      <c r="D29" s="132"/>
      <c r="E29" s="316"/>
      <c r="F29" s="316">
        <v>0</v>
      </c>
      <c r="G29" s="324"/>
      <c r="H29" s="316">
        <v>0</v>
      </c>
      <c r="I29" s="320"/>
      <c r="J29" s="618">
        <v>0</v>
      </c>
      <c r="K29" s="322"/>
      <c r="L29" s="316">
        <v>1201549.6100000001</v>
      </c>
      <c r="M29" s="121"/>
      <c r="N29" s="121"/>
    </row>
    <row r="30" spans="1:14" ht="21.75" customHeight="1">
      <c r="A30" s="255" t="s">
        <v>774</v>
      </c>
      <c r="B30" s="121"/>
      <c r="C30" s="132"/>
      <c r="D30" s="132"/>
      <c r="E30" s="316"/>
      <c r="F30" s="316">
        <v>43921.93</v>
      </c>
      <c r="G30" s="324"/>
      <c r="H30" s="316">
        <v>0</v>
      </c>
      <c r="I30" s="320"/>
      <c r="J30" s="316">
        <v>0</v>
      </c>
      <c r="K30" s="322"/>
      <c r="L30" s="316">
        <v>0</v>
      </c>
      <c r="M30" s="121"/>
      <c r="N30" s="121"/>
    </row>
    <row r="31" spans="1:14" ht="21.75" customHeight="1">
      <c r="A31" s="132" t="s">
        <v>144</v>
      </c>
      <c r="B31" s="131"/>
      <c r="C31" s="132"/>
      <c r="D31" s="132"/>
      <c r="E31" s="142"/>
      <c r="F31" s="143"/>
      <c r="G31" s="143"/>
      <c r="H31" s="139"/>
      <c r="I31" s="140"/>
      <c r="J31" s="144"/>
      <c r="K31" s="135"/>
      <c r="L31" s="144"/>
      <c r="M31" s="121"/>
      <c r="N31" s="121"/>
    </row>
    <row r="32" spans="1:14" ht="21.75" customHeight="1">
      <c r="A32" s="255" t="s">
        <v>154</v>
      </c>
      <c r="C32" s="132"/>
      <c r="D32" s="132"/>
      <c r="E32" s="324"/>
      <c r="F32" s="324">
        <v>0</v>
      </c>
      <c r="G32" s="321"/>
      <c r="H32" s="315">
        <v>0</v>
      </c>
      <c r="I32" s="320"/>
      <c r="J32" s="315">
        <v>0</v>
      </c>
      <c r="K32" s="322"/>
      <c r="L32" s="316">
        <v>280003619.61000001</v>
      </c>
      <c r="M32" s="121"/>
      <c r="N32" s="121"/>
    </row>
    <row r="33" spans="1:14" ht="21.75" customHeight="1">
      <c r="A33" s="255" t="s">
        <v>774</v>
      </c>
      <c r="C33" s="132"/>
      <c r="D33" s="132"/>
      <c r="E33" s="324"/>
      <c r="F33" s="324">
        <v>14350220</v>
      </c>
      <c r="G33" s="321"/>
      <c r="H33" s="315">
        <v>0</v>
      </c>
      <c r="I33" s="320"/>
      <c r="J33" s="324">
        <v>0</v>
      </c>
      <c r="K33" s="322"/>
      <c r="L33" s="316">
        <v>0</v>
      </c>
      <c r="M33" s="121"/>
      <c r="N33" s="121"/>
    </row>
    <row r="34" spans="1:14" ht="21.75" customHeight="1">
      <c r="A34" s="255" t="s">
        <v>859</v>
      </c>
      <c r="C34" s="132"/>
      <c r="D34" s="132"/>
      <c r="E34" s="324"/>
      <c r="F34" s="324">
        <v>100000000</v>
      </c>
      <c r="G34" s="321"/>
      <c r="H34" s="315">
        <v>0</v>
      </c>
      <c r="I34" s="320"/>
      <c r="J34" s="324">
        <v>100000000</v>
      </c>
      <c r="K34" s="322"/>
      <c r="L34" s="316">
        <v>0</v>
      </c>
      <c r="M34" s="121"/>
      <c r="N34" s="121"/>
    </row>
    <row r="35" spans="1:14" ht="21.75" customHeight="1">
      <c r="A35" s="255"/>
      <c r="C35" s="132"/>
      <c r="D35" s="132"/>
      <c r="E35" s="324"/>
      <c r="F35" s="324"/>
      <c r="G35" s="321"/>
      <c r="H35" s="315"/>
      <c r="I35" s="320"/>
      <c r="J35" s="324"/>
      <c r="K35" s="322"/>
      <c r="L35" s="316"/>
      <c r="M35" s="121"/>
      <c r="N35" s="121"/>
    </row>
    <row r="36" spans="1:14" ht="21.75" customHeight="1">
      <c r="A36" s="132"/>
    </row>
    <row r="37" spans="1:14" ht="21.75" customHeight="1">
      <c r="B37" s="291"/>
      <c r="D37" s="291" t="s">
        <v>132</v>
      </c>
    </row>
    <row r="38" spans="1:14" ht="21.75" customHeight="1">
      <c r="B38" s="122"/>
      <c r="D38" s="291" t="s">
        <v>329</v>
      </c>
    </row>
    <row r="39" spans="1:14" ht="24" customHeight="1">
      <c r="A39" s="884" t="s">
        <v>212</v>
      </c>
      <c r="B39" s="884"/>
      <c r="C39" s="884"/>
      <c r="D39" s="884"/>
      <c r="E39" s="884"/>
      <c r="F39" s="884"/>
      <c r="G39" s="884"/>
      <c r="H39" s="884"/>
      <c r="I39" s="884"/>
      <c r="J39" s="884"/>
      <c r="K39" s="884"/>
      <c r="L39" s="884"/>
      <c r="M39" s="125"/>
      <c r="N39" s="125"/>
    </row>
    <row r="40" spans="1:14" ht="24" customHeight="1">
      <c r="A40" s="409"/>
      <c r="B40" s="409"/>
      <c r="C40" s="409"/>
      <c r="D40" s="409"/>
      <c r="E40" s="409"/>
      <c r="F40" s="409"/>
      <c r="G40" s="409"/>
      <c r="H40" s="409"/>
      <c r="I40" s="409"/>
      <c r="J40" s="409"/>
      <c r="K40" s="409"/>
      <c r="L40" s="409"/>
      <c r="M40" s="125"/>
      <c r="N40" s="125"/>
    </row>
    <row r="41" spans="1:14" ht="24" customHeight="1">
      <c r="A41" s="8" t="s">
        <v>656</v>
      </c>
      <c r="B41" s="121"/>
      <c r="C41" s="121"/>
      <c r="D41" s="121"/>
      <c r="E41" s="121"/>
      <c r="F41" s="121"/>
      <c r="G41" s="121"/>
      <c r="H41" s="121"/>
      <c r="I41" s="121"/>
      <c r="J41" s="121"/>
      <c r="K41" s="121"/>
      <c r="L41" s="121"/>
    </row>
    <row r="42" spans="1:14" ht="24" customHeight="1">
      <c r="A42" s="86"/>
      <c r="B42" s="104"/>
      <c r="C42" s="86"/>
      <c r="D42" s="86"/>
      <c r="E42" s="104"/>
      <c r="F42" s="96"/>
      <c r="G42" s="96"/>
      <c r="H42" s="86"/>
      <c r="I42" s="112"/>
      <c r="J42" s="112"/>
      <c r="K42" s="112"/>
      <c r="L42" s="212" t="s">
        <v>166</v>
      </c>
      <c r="M42" s="121"/>
      <c r="N42" s="121"/>
    </row>
    <row r="43" spans="1:14" ht="24" customHeight="1">
      <c r="A43" s="86"/>
      <c r="B43" s="104"/>
      <c r="C43" s="86"/>
      <c r="D43" s="86"/>
      <c r="E43" s="86"/>
      <c r="F43" s="888" t="s">
        <v>23</v>
      </c>
      <c r="G43" s="888"/>
      <c r="H43" s="888"/>
      <c r="I43" s="64"/>
      <c r="J43" s="889" t="s">
        <v>31</v>
      </c>
      <c r="K43" s="889"/>
      <c r="L43" s="889"/>
      <c r="M43" s="121"/>
      <c r="N43" s="121"/>
    </row>
    <row r="44" spans="1:14" ht="24" customHeight="1">
      <c r="A44" s="86"/>
      <c r="B44" s="104"/>
      <c r="C44" s="86"/>
      <c r="D44" s="86"/>
      <c r="E44" s="86"/>
      <c r="F44" s="360">
        <v>2017</v>
      </c>
      <c r="G44" s="360"/>
      <c r="H44" s="360">
        <v>2016</v>
      </c>
      <c r="I44" s="290"/>
      <c r="J44" s="360">
        <f>+F44</f>
        <v>2017</v>
      </c>
      <c r="K44" s="360"/>
      <c r="L44" s="360">
        <f>+H44</f>
        <v>2016</v>
      </c>
      <c r="M44" s="121"/>
      <c r="N44" s="121"/>
    </row>
    <row r="45" spans="1:14" ht="24" customHeight="1">
      <c r="A45" s="63" t="s">
        <v>93</v>
      </c>
      <c r="C45" s="121"/>
      <c r="D45" s="124"/>
      <c r="E45" s="37"/>
      <c r="F45" s="454"/>
      <c r="G45" s="290"/>
      <c r="H45" s="78"/>
      <c r="I45" s="58"/>
      <c r="J45" s="320"/>
      <c r="K45" s="290"/>
      <c r="L45" s="78"/>
    </row>
    <row r="46" spans="1:14" ht="24" customHeight="1">
      <c r="A46" s="255" t="s">
        <v>154</v>
      </c>
      <c r="B46" s="121"/>
      <c r="D46" s="124"/>
      <c r="E46" s="323"/>
      <c r="F46" s="323">
        <v>0</v>
      </c>
      <c r="G46" s="324"/>
      <c r="H46" s="323">
        <v>0</v>
      </c>
      <c r="I46" s="320"/>
      <c r="J46" s="320">
        <v>0</v>
      </c>
      <c r="K46" s="322"/>
      <c r="L46" s="320">
        <v>39273276.729999997</v>
      </c>
    </row>
    <row r="47" spans="1:14" ht="24" customHeight="1">
      <c r="A47" s="132" t="s">
        <v>55</v>
      </c>
      <c r="B47" s="132"/>
      <c r="C47" s="132"/>
      <c r="D47" s="132"/>
      <c r="E47" s="126"/>
      <c r="F47" s="126"/>
      <c r="G47" s="136"/>
      <c r="H47" s="126"/>
      <c r="I47" s="137"/>
      <c r="J47" s="320"/>
      <c r="K47" s="138"/>
      <c r="L47" s="114"/>
      <c r="M47" s="280"/>
      <c r="N47" s="280"/>
    </row>
    <row r="48" spans="1:14" ht="24" customHeight="1">
      <c r="A48" s="255" t="s">
        <v>82</v>
      </c>
      <c r="C48" s="132"/>
      <c r="D48" s="132"/>
      <c r="E48" s="316"/>
      <c r="F48" s="316">
        <v>0</v>
      </c>
      <c r="G48" s="315"/>
      <c r="H48" s="316">
        <v>0</v>
      </c>
      <c r="I48" s="323"/>
      <c r="J48" s="323">
        <v>20526650.879999999</v>
      </c>
      <c r="K48" s="322"/>
      <c r="L48" s="323">
        <v>24708501.079999998</v>
      </c>
      <c r="M48" s="280"/>
      <c r="N48" s="280"/>
    </row>
    <row r="49" spans="1:14" ht="24" customHeight="1">
      <c r="A49" s="321" t="s">
        <v>304</v>
      </c>
      <c r="B49" s="296"/>
      <c r="C49" s="321"/>
      <c r="D49" s="321"/>
      <c r="E49" s="321"/>
      <c r="F49" s="316"/>
      <c r="G49" s="315"/>
      <c r="H49" s="316"/>
      <c r="I49" s="323"/>
      <c r="J49" s="323"/>
      <c r="K49" s="322"/>
      <c r="L49" s="323"/>
      <c r="M49" s="280"/>
      <c r="N49" s="280"/>
    </row>
    <row r="50" spans="1:14" ht="24" customHeight="1">
      <c r="A50" s="402" t="s">
        <v>154</v>
      </c>
      <c r="B50" s="296"/>
      <c r="C50" s="321"/>
      <c r="D50" s="321"/>
      <c r="E50" s="321"/>
      <c r="F50" s="316">
        <v>0</v>
      </c>
      <c r="G50" s="315"/>
      <c r="H50" s="316">
        <v>0</v>
      </c>
      <c r="I50" s="323"/>
      <c r="J50" s="323">
        <v>0</v>
      </c>
      <c r="K50" s="322"/>
      <c r="L50" s="323">
        <v>2361082</v>
      </c>
      <c r="M50" s="280"/>
      <c r="N50" s="280"/>
    </row>
    <row r="51" spans="1:14" ht="24" customHeight="1">
      <c r="A51" s="131"/>
      <c r="B51" s="121" t="s">
        <v>714</v>
      </c>
      <c r="C51" s="132"/>
      <c r="D51" s="132"/>
      <c r="E51" s="144"/>
      <c r="F51" s="144"/>
      <c r="G51" s="144"/>
      <c r="H51" s="144"/>
      <c r="I51" s="114"/>
      <c r="J51" s="144"/>
      <c r="K51" s="134"/>
      <c r="L51" s="144"/>
      <c r="M51" s="404"/>
      <c r="N51" s="404"/>
    </row>
    <row r="52" spans="1:14" ht="24" customHeight="1">
      <c r="A52" s="131" t="s">
        <v>550</v>
      </c>
      <c r="B52" s="121"/>
      <c r="C52" s="132"/>
      <c r="D52" s="132"/>
      <c r="E52" s="144"/>
      <c r="F52" s="144"/>
      <c r="G52" s="144"/>
      <c r="H52" s="144"/>
      <c r="I52" s="114"/>
      <c r="J52" s="144"/>
      <c r="K52" s="134"/>
      <c r="L52" s="144"/>
      <c r="M52" s="404"/>
      <c r="N52" s="404"/>
    </row>
    <row r="53" spans="1:14" ht="24" customHeight="1">
      <c r="E53" s="292"/>
      <c r="F53" s="292"/>
      <c r="G53" s="292"/>
      <c r="H53" s="292"/>
      <c r="I53" s="292"/>
      <c r="J53" s="59"/>
      <c r="K53" s="59"/>
      <c r="L53" s="199" t="s">
        <v>122</v>
      </c>
      <c r="M53" s="404"/>
      <c r="N53" s="404"/>
    </row>
    <row r="54" spans="1:14" ht="24" customHeight="1">
      <c r="F54" s="888" t="s">
        <v>23</v>
      </c>
      <c r="G54" s="888"/>
      <c r="H54" s="888"/>
      <c r="I54" s="64"/>
      <c r="J54" s="889" t="s">
        <v>31</v>
      </c>
      <c r="K54" s="889"/>
      <c r="L54" s="889"/>
      <c r="M54" s="121"/>
      <c r="N54" s="121"/>
    </row>
    <row r="55" spans="1:14" ht="24" customHeight="1">
      <c r="A55" s="121"/>
      <c r="B55" s="130"/>
      <c r="C55" s="121"/>
      <c r="D55" s="124"/>
      <c r="F55" s="360">
        <v>2017</v>
      </c>
      <c r="G55" s="360"/>
      <c r="H55" s="360">
        <v>2016</v>
      </c>
      <c r="I55" s="290"/>
      <c r="J55" s="360">
        <f>+F55</f>
        <v>2017</v>
      </c>
      <c r="K55" s="360"/>
      <c r="L55" s="360">
        <f>+H55</f>
        <v>2016</v>
      </c>
      <c r="M55" s="121"/>
      <c r="N55" s="121"/>
    </row>
    <row r="56" spans="1:14" ht="24" customHeight="1">
      <c r="A56" s="63" t="s">
        <v>52</v>
      </c>
      <c r="B56" s="130"/>
      <c r="C56" s="121"/>
      <c r="D56" s="124"/>
      <c r="E56" s="125"/>
      <c r="F56" s="122"/>
      <c r="G56" s="136"/>
      <c r="H56" s="122"/>
      <c r="I56" s="145"/>
      <c r="J56" s="145"/>
      <c r="K56" s="146"/>
      <c r="L56" s="145"/>
      <c r="M56" s="125"/>
      <c r="N56" s="125"/>
    </row>
    <row r="57" spans="1:14" ht="24" customHeight="1">
      <c r="A57" s="255" t="s">
        <v>154</v>
      </c>
      <c r="B57" s="121"/>
      <c r="D57" s="124"/>
      <c r="E57" s="125"/>
      <c r="F57" s="648">
        <v>0</v>
      </c>
      <c r="G57" s="649"/>
      <c r="H57" s="648">
        <v>0</v>
      </c>
      <c r="I57" s="650"/>
      <c r="J57" s="650">
        <v>0</v>
      </c>
      <c r="K57" s="648"/>
      <c r="L57" s="643">
        <v>49650925.810000002</v>
      </c>
      <c r="M57" s="125"/>
      <c r="N57" s="125"/>
    </row>
    <row r="58" spans="1:14" ht="24" customHeight="1">
      <c r="A58" s="88" t="s">
        <v>291</v>
      </c>
      <c r="B58" s="404"/>
      <c r="C58" s="405"/>
      <c r="D58" s="124"/>
      <c r="E58" s="125"/>
      <c r="F58" s="645"/>
      <c r="G58" s="642"/>
      <c r="H58" s="645"/>
      <c r="I58" s="643"/>
      <c r="J58" s="645"/>
      <c r="K58" s="644"/>
      <c r="L58" s="645"/>
      <c r="M58" s="125"/>
      <c r="N58" s="125"/>
    </row>
    <row r="59" spans="1:14" ht="24" customHeight="1">
      <c r="A59" s="714" t="s">
        <v>621</v>
      </c>
      <c r="B59" s="715"/>
      <c r="C59" s="716"/>
      <c r="D59" s="124"/>
      <c r="E59" s="125"/>
      <c r="F59" s="645">
        <v>0</v>
      </c>
      <c r="G59" s="642"/>
      <c r="H59" s="645">
        <v>6458192.6699999999</v>
      </c>
      <c r="I59" s="643"/>
      <c r="J59" s="645">
        <v>0</v>
      </c>
      <c r="K59" s="644"/>
      <c r="L59" s="645">
        <v>0</v>
      </c>
      <c r="M59" s="125"/>
      <c r="N59" s="125"/>
    </row>
    <row r="60" spans="1:14" ht="24" customHeight="1">
      <c r="A60" s="63" t="s">
        <v>24</v>
      </c>
      <c r="B60" s="130"/>
      <c r="C60" s="121"/>
      <c r="D60" s="124"/>
      <c r="E60" s="125"/>
      <c r="F60" s="8"/>
      <c r="G60" s="124"/>
      <c r="H60" s="8"/>
      <c r="J60" s="267"/>
      <c r="K60" s="148"/>
      <c r="L60" s="132"/>
      <c r="M60" s="125"/>
      <c r="N60" s="125"/>
    </row>
    <row r="61" spans="1:14" ht="24" customHeight="1">
      <c r="A61" s="255" t="s">
        <v>154</v>
      </c>
      <c r="C61" s="121"/>
      <c r="D61" s="124"/>
      <c r="E61" s="125"/>
      <c r="F61" s="644">
        <v>0</v>
      </c>
      <c r="G61" s="642"/>
      <c r="H61" s="644">
        <v>0</v>
      </c>
      <c r="I61" s="643"/>
      <c r="J61" s="643">
        <v>0</v>
      </c>
      <c r="K61" s="648"/>
      <c r="L61" s="644">
        <v>6492977.1299999999</v>
      </c>
      <c r="M61" s="125"/>
      <c r="N61" s="125"/>
    </row>
    <row r="62" spans="1:14" ht="24" customHeight="1">
      <c r="A62" s="255" t="s">
        <v>859</v>
      </c>
      <c r="C62" s="121"/>
      <c r="D62" s="124"/>
      <c r="E62" s="125"/>
      <c r="F62" s="644">
        <v>1105958.8999999999</v>
      </c>
      <c r="G62" s="642"/>
      <c r="H62" s="644">
        <v>0</v>
      </c>
      <c r="I62" s="643"/>
      <c r="J62" s="643">
        <v>1105958.8999999999</v>
      </c>
      <c r="K62" s="648"/>
      <c r="L62" s="644">
        <v>0</v>
      </c>
      <c r="M62" s="125"/>
      <c r="N62" s="125"/>
    </row>
    <row r="63" spans="1:14" ht="24" customHeight="1">
      <c r="A63" s="131"/>
      <c r="B63" s="121" t="s">
        <v>3</v>
      </c>
      <c r="C63" s="121"/>
      <c r="D63" s="124"/>
      <c r="E63" s="125"/>
      <c r="F63" s="641">
        <f>SUM(F61:F62)</f>
        <v>1105958.8999999999</v>
      </c>
      <c r="G63" s="642"/>
      <c r="H63" s="641">
        <f>SUM(H61:H62)</f>
        <v>0</v>
      </c>
      <c r="I63" s="643"/>
      <c r="J63" s="641">
        <f>SUM(J61:J62)</f>
        <v>1105958.8999999999</v>
      </c>
      <c r="K63" s="644"/>
      <c r="L63" s="641">
        <f>SUM(L61:L62)</f>
        <v>6492977.1299999999</v>
      </c>
      <c r="M63" s="297"/>
    </row>
    <row r="64" spans="1:14" ht="24" customHeight="1">
      <c r="A64" s="63" t="s">
        <v>735</v>
      </c>
      <c r="B64" s="121"/>
      <c r="C64" s="121"/>
      <c r="D64" s="124"/>
      <c r="E64" s="125"/>
      <c r="F64" s="644"/>
      <c r="G64" s="642"/>
      <c r="H64" s="644"/>
      <c r="I64" s="643"/>
      <c r="J64" s="643"/>
      <c r="K64" s="644"/>
      <c r="L64" s="644"/>
      <c r="M64" s="125"/>
      <c r="N64" s="125"/>
    </row>
    <row r="65" spans="1:14" ht="24" customHeight="1">
      <c r="A65" s="279" t="s">
        <v>154</v>
      </c>
      <c r="B65" s="280"/>
      <c r="C65" s="280"/>
      <c r="D65" s="281"/>
      <c r="E65" s="125"/>
      <c r="F65" s="644">
        <v>0</v>
      </c>
      <c r="G65" s="642"/>
      <c r="H65" s="644">
        <v>0</v>
      </c>
      <c r="I65" s="643"/>
      <c r="J65" s="644">
        <v>0</v>
      </c>
      <c r="K65" s="644"/>
      <c r="L65" s="644">
        <v>296152.14</v>
      </c>
      <c r="M65" s="124"/>
      <c r="N65" s="121"/>
    </row>
    <row r="66" spans="1:14" ht="24" customHeight="1">
      <c r="A66" s="279" t="s">
        <v>200</v>
      </c>
      <c r="B66" s="280"/>
      <c r="C66" s="280"/>
      <c r="D66" s="281"/>
      <c r="E66" s="125"/>
      <c r="F66" s="644">
        <v>0</v>
      </c>
      <c r="G66" s="642"/>
      <c r="H66" s="644">
        <v>0</v>
      </c>
      <c r="I66" s="643"/>
      <c r="J66" s="644">
        <v>0</v>
      </c>
      <c r="K66" s="644"/>
      <c r="L66" s="644">
        <v>29411.22</v>
      </c>
      <c r="M66" s="354"/>
    </row>
    <row r="67" spans="1:14" ht="24" customHeight="1">
      <c r="A67" s="131"/>
      <c r="B67" s="121" t="s">
        <v>3</v>
      </c>
      <c r="C67" s="121"/>
      <c r="D67" s="124"/>
      <c r="E67" s="125"/>
      <c r="F67" s="641">
        <f>SUM(F65:G66)</f>
        <v>0</v>
      </c>
      <c r="G67" s="642"/>
      <c r="H67" s="641">
        <f>SUM(H65:H66)</f>
        <v>0</v>
      </c>
      <c r="I67" s="643"/>
      <c r="J67" s="641">
        <f>SUM(J65:J66)</f>
        <v>0</v>
      </c>
      <c r="K67" s="644"/>
      <c r="L67" s="641">
        <f>SUM(L65:L66)</f>
        <v>325563.36</v>
      </c>
      <c r="M67" s="297"/>
    </row>
    <row r="68" spans="1:14" ht="24" customHeight="1">
      <c r="A68" s="63" t="s">
        <v>54</v>
      </c>
      <c r="B68" s="125"/>
      <c r="C68" s="125"/>
      <c r="D68" s="124"/>
      <c r="E68" s="147"/>
      <c r="F68" s="642"/>
      <c r="G68" s="644"/>
      <c r="H68" s="642"/>
      <c r="I68" s="644"/>
      <c r="J68" s="642"/>
      <c r="K68" s="644"/>
      <c r="L68" s="644"/>
      <c r="M68" s="297"/>
    </row>
    <row r="69" spans="1:14" ht="24" customHeight="1">
      <c r="A69" s="255" t="s">
        <v>82</v>
      </c>
      <c r="C69" s="121"/>
      <c r="D69" s="124"/>
      <c r="E69" s="325">
        <v>0</v>
      </c>
      <c r="F69" s="645">
        <v>0</v>
      </c>
      <c r="G69" s="646"/>
      <c r="H69" s="645">
        <v>0</v>
      </c>
      <c r="I69" s="646"/>
      <c r="J69" s="647">
        <v>33654234.700000003</v>
      </c>
      <c r="K69" s="645"/>
      <c r="L69" s="647">
        <v>19111021.870000001</v>
      </c>
      <c r="M69" s="297"/>
    </row>
    <row r="70" spans="1:14" ht="24" customHeight="1">
      <c r="A70" s="255"/>
      <c r="C70" s="121"/>
      <c r="D70" s="124"/>
      <c r="E70" s="481"/>
      <c r="F70" s="645"/>
      <c r="G70" s="646"/>
      <c r="H70" s="645"/>
      <c r="I70" s="646"/>
      <c r="J70" s="647"/>
      <c r="K70" s="645"/>
      <c r="L70" s="647"/>
      <c r="M70" s="297"/>
    </row>
    <row r="71" spans="1:14" ht="24" customHeight="1">
      <c r="A71" s="255"/>
      <c r="C71" s="121"/>
      <c r="D71" s="124"/>
      <c r="E71" s="481"/>
      <c r="F71" s="326"/>
      <c r="G71" s="326"/>
      <c r="H71" s="481"/>
      <c r="I71" s="326"/>
      <c r="J71" s="354"/>
      <c r="K71" s="301"/>
      <c r="L71" s="354"/>
      <c r="M71" s="297"/>
    </row>
    <row r="72" spans="1:14" ht="24" customHeight="1">
      <c r="A72" s="121"/>
      <c r="B72" s="291"/>
      <c r="D72" s="291" t="s">
        <v>132</v>
      </c>
      <c r="E72" s="121"/>
      <c r="F72" s="121"/>
      <c r="G72" s="121"/>
      <c r="H72" s="121"/>
      <c r="I72" s="121"/>
      <c r="J72" s="121"/>
      <c r="K72" s="121"/>
      <c r="L72" s="121"/>
      <c r="M72" s="121"/>
      <c r="N72" s="121"/>
    </row>
    <row r="73" spans="1:14" ht="24" customHeight="1">
      <c r="A73" s="121"/>
      <c r="B73" s="122"/>
      <c r="D73" s="291" t="s">
        <v>329</v>
      </c>
      <c r="E73" s="121"/>
      <c r="F73" s="121"/>
      <c r="G73" s="121"/>
      <c r="H73" s="121"/>
      <c r="I73" s="121"/>
      <c r="J73" s="121"/>
      <c r="K73" s="121"/>
      <c r="L73" s="121"/>
      <c r="M73" s="121"/>
      <c r="N73" s="121"/>
    </row>
    <row r="74" spans="1:14" ht="22.5" customHeight="1">
      <c r="A74" s="884" t="s">
        <v>263</v>
      </c>
      <c r="B74" s="884"/>
      <c r="C74" s="884"/>
      <c r="D74" s="884"/>
      <c r="E74" s="884"/>
      <c r="F74" s="884"/>
      <c r="G74" s="884"/>
      <c r="H74" s="884"/>
      <c r="I74" s="884"/>
      <c r="J74" s="884"/>
      <c r="K74" s="884"/>
      <c r="L74" s="884"/>
      <c r="M74" s="125"/>
    </row>
    <row r="75" spans="1:14" ht="22.5" customHeight="1">
      <c r="A75" s="632"/>
      <c r="B75" s="632"/>
      <c r="C75" s="632"/>
      <c r="D75" s="632"/>
      <c r="E75" s="632"/>
      <c r="F75" s="632"/>
      <c r="G75" s="632"/>
      <c r="H75" s="632"/>
      <c r="I75" s="632"/>
      <c r="J75" s="632"/>
      <c r="K75" s="632"/>
      <c r="L75" s="632"/>
      <c r="M75" s="125"/>
    </row>
    <row r="76" spans="1:14" ht="22.5" customHeight="1">
      <c r="A76" s="8" t="s">
        <v>656</v>
      </c>
      <c r="B76" s="121"/>
      <c r="C76" s="121"/>
      <c r="D76" s="121"/>
      <c r="E76" s="121"/>
      <c r="F76" s="121"/>
      <c r="G76" s="121"/>
      <c r="H76" s="121"/>
      <c r="I76" s="121"/>
      <c r="J76" s="121"/>
      <c r="K76" s="121"/>
      <c r="L76" s="121"/>
    </row>
    <row r="77" spans="1:14" ht="22.5" customHeight="1">
      <c r="A77" s="131"/>
      <c r="B77" s="121" t="s">
        <v>678</v>
      </c>
      <c r="C77" s="132"/>
      <c r="D77" s="132"/>
      <c r="E77" s="144"/>
      <c r="F77" s="144"/>
      <c r="G77" s="144"/>
      <c r="H77" s="144"/>
      <c r="I77" s="114"/>
      <c r="J77" s="144"/>
      <c r="K77" s="134"/>
      <c r="L77" s="144"/>
      <c r="M77" s="404"/>
    </row>
    <row r="78" spans="1:14" ht="22.5" customHeight="1">
      <c r="A78" s="131" t="s">
        <v>822</v>
      </c>
      <c r="B78" s="121"/>
      <c r="C78" s="132"/>
      <c r="D78" s="132"/>
      <c r="E78" s="144"/>
      <c r="F78" s="144"/>
      <c r="G78" s="144"/>
      <c r="H78" s="144"/>
      <c r="I78" s="114"/>
      <c r="J78" s="144"/>
      <c r="K78" s="134"/>
      <c r="L78" s="144"/>
      <c r="M78" s="404"/>
    </row>
    <row r="79" spans="1:14" ht="22.5" customHeight="1">
      <c r="E79" s="477"/>
      <c r="F79" s="477"/>
      <c r="G79" s="477"/>
      <c r="H79" s="477"/>
      <c r="I79" s="477"/>
      <c r="J79" s="59"/>
      <c r="K79" s="59"/>
      <c r="L79" s="199" t="s">
        <v>122</v>
      </c>
      <c r="M79" s="404"/>
    </row>
    <row r="80" spans="1:14" ht="22.5" customHeight="1">
      <c r="F80" s="634"/>
      <c r="G80" s="634" t="s">
        <v>23</v>
      </c>
      <c r="H80" s="634"/>
      <c r="I80" s="64"/>
      <c r="J80" s="635"/>
      <c r="K80" s="635" t="s">
        <v>31</v>
      </c>
      <c r="L80" s="635"/>
      <c r="M80" s="121"/>
    </row>
    <row r="81" spans="1:14" ht="22.5" customHeight="1">
      <c r="A81" s="121"/>
      <c r="B81" s="130"/>
      <c r="C81" s="121"/>
      <c r="D81" s="124"/>
      <c r="F81" s="360">
        <v>2017</v>
      </c>
      <c r="G81" s="360"/>
      <c r="H81" s="360">
        <v>2016</v>
      </c>
      <c r="I81" s="290"/>
      <c r="J81" s="360">
        <f>+F81</f>
        <v>2017</v>
      </c>
      <c r="K81" s="360"/>
      <c r="L81" s="360">
        <f>+H81</f>
        <v>2016</v>
      </c>
      <c r="M81" s="121"/>
    </row>
    <row r="82" spans="1:14" ht="22.5" customHeight="1">
      <c r="A82" s="63" t="s">
        <v>52</v>
      </c>
      <c r="B82" s="130"/>
      <c r="C82" s="121"/>
      <c r="D82" s="124"/>
      <c r="E82" s="125"/>
      <c r="F82" s="122"/>
      <c r="G82" s="136"/>
      <c r="H82" s="122"/>
      <c r="I82" s="145"/>
      <c r="J82" s="145"/>
      <c r="K82" s="146"/>
      <c r="L82" s="145"/>
      <c r="M82" s="125"/>
    </row>
    <row r="83" spans="1:14" ht="22.5" customHeight="1">
      <c r="A83" s="255" t="s">
        <v>154</v>
      </c>
      <c r="B83" s="121"/>
      <c r="D83" s="124"/>
      <c r="E83" s="125"/>
      <c r="F83" s="648">
        <v>0</v>
      </c>
      <c r="G83" s="649"/>
      <c r="H83" s="648">
        <v>0</v>
      </c>
      <c r="I83" s="650"/>
      <c r="J83" s="650">
        <v>0</v>
      </c>
      <c r="K83" s="648"/>
      <c r="L83" s="650">
        <v>320006090.05000001</v>
      </c>
      <c r="M83" s="125"/>
    </row>
    <row r="84" spans="1:14" ht="22.5" customHeight="1">
      <c r="A84" s="63" t="s">
        <v>671</v>
      </c>
      <c r="B84" s="121"/>
      <c r="C84" s="255"/>
      <c r="D84" s="611"/>
      <c r="E84" s="619"/>
      <c r="F84" s="644"/>
      <c r="G84" s="646"/>
      <c r="H84" s="644"/>
      <c r="I84" s="643"/>
      <c r="J84" s="643"/>
      <c r="K84" s="644"/>
      <c r="L84" s="643"/>
      <c r="M84" s="619"/>
      <c r="N84" s="460"/>
    </row>
    <row r="85" spans="1:14" s="771" customFormat="1" ht="22.5" customHeight="1">
      <c r="A85" s="279" t="s">
        <v>154</v>
      </c>
      <c r="B85" s="462"/>
      <c r="C85" s="770"/>
      <c r="D85" s="611"/>
      <c r="E85" s="619"/>
      <c r="F85" s="644">
        <v>0</v>
      </c>
      <c r="G85" s="646"/>
      <c r="H85" s="644">
        <v>0</v>
      </c>
      <c r="I85" s="643"/>
      <c r="J85" s="643">
        <v>38682355.670000002</v>
      </c>
      <c r="K85" s="644"/>
      <c r="L85" s="643">
        <v>0</v>
      </c>
      <c r="M85" s="619"/>
      <c r="N85" s="619"/>
    </row>
    <row r="86" spans="1:14" ht="22.5" customHeight="1">
      <c r="A86" s="88" t="s">
        <v>291</v>
      </c>
      <c r="B86" s="404"/>
      <c r="C86" s="405"/>
      <c r="D86" s="124"/>
      <c r="E86" s="125"/>
      <c r="F86" s="645"/>
      <c r="G86" s="642"/>
      <c r="H86" s="645"/>
      <c r="I86" s="643"/>
      <c r="J86" s="645"/>
      <c r="K86" s="644"/>
      <c r="L86" s="645"/>
      <c r="M86" s="125"/>
    </row>
    <row r="87" spans="1:14" ht="22.5" customHeight="1">
      <c r="A87" s="403" t="s">
        <v>742</v>
      </c>
      <c r="B87" s="715"/>
      <c r="C87" s="716"/>
      <c r="D87" s="124"/>
      <c r="E87" s="125"/>
      <c r="F87" s="645">
        <v>0</v>
      </c>
      <c r="G87" s="642"/>
      <c r="H87" s="645">
        <v>2336227.87</v>
      </c>
      <c r="I87" s="643"/>
      <c r="J87" s="645">
        <v>0</v>
      </c>
      <c r="K87" s="644"/>
      <c r="L87" s="645">
        <v>0</v>
      </c>
      <c r="M87" s="125"/>
    </row>
    <row r="88" spans="1:14" ht="22.5" customHeight="1">
      <c r="A88" s="714" t="s">
        <v>621</v>
      </c>
      <c r="B88" s="715"/>
      <c r="C88" s="716"/>
      <c r="D88" s="124"/>
      <c r="E88" s="125"/>
      <c r="F88" s="645">
        <v>0</v>
      </c>
      <c r="G88" s="642"/>
      <c r="H88" s="645">
        <v>10961409.67</v>
      </c>
      <c r="I88" s="643"/>
      <c r="J88" s="645">
        <v>0</v>
      </c>
      <c r="K88" s="644"/>
      <c r="L88" s="645">
        <v>0</v>
      </c>
      <c r="M88" s="125"/>
    </row>
    <row r="89" spans="1:14" ht="22.5" customHeight="1">
      <c r="A89" s="403" t="s">
        <v>715</v>
      </c>
      <c r="B89" s="404"/>
      <c r="C89" s="405"/>
      <c r="D89" s="124"/>
      <c r="E89" s="125"/>
      <c r="F89" s="645">
        <v>0</v>
      </c>
      <c r="G89" s="642"/>
      <c r="H89" s="645">
        <v>4421812.0199999996</v>
      </c>
      <c r="I89" s="643"/>
      <c r="J89" s="645">
        <v>0</v>
      </c>
      <c r="K89" s="644"/>
      <c r="L89" s="645">
        <v>0</v>
      </c>
      <c r="M89" s="125"/>
    </row>
    <row r="90" spans="1:14" ht="22.5" customHeight="1">
      <c r="A90" s="403"/>
      <c r="B90" s="121" t="s">
        <v>3</v>
      </c>
      <c r="C90" s="405"/>
      <c r="D90" s="124"/>
      <c r="E90" s="125"/>
      <c r="F90" s="641">
        <f>SUM(F87:F89)</f>
        <v>0</v>
      </c>
      <c r="G90" s="642"/>
      <c r="H90" s="641">
        <f>SUM(H87:H89)</f>
        <v>17719449.559999999</v>
      </c>
      <c r="I90" s="643"/>
      <c r="J90" s="641">
        <f>SUM(J87:J89)</f>
        <v>0</v>
      </c>
      <c r="K90" s="644"/>
      <c r="L90" s="641">
        <f>SUM(L87:L89)</f>
        <v>0</v>
      </c>
      <c r="M90" s="125"/>
    </row>
    <row r="91" spans="1:14" ht="22.5" customHeight="1">
      <c r="A91" s="211" t="s">
        <v>504</v>
      </c>
      <c r="B91" s="121"/>
      <c r="C91" s="405"/>
      <c r="D91" s="124"/>
      <c r="E91" s="125"/>
      <c r="F91" s="645"/>
      <c r="G91" s="642"/>
      <c r="H91" s="645"/>
      <c r="I91" s="643"/>
      <c r="J91" s="645"/>
      <c r="K91" s="644"/>
      <c r="L91" s="645"/>
      <c r="M91" s="125"/>
    </row>
    <row r="92" spans="1:14" ht="22.5" customHeight="1">
      <c r="A92" s="255" t="s">
        <v>154</v>
      </c>
      <c r="B92" s="121"/>
      <c r="C92" s="405"/>
      <c r="D92" s="124"/>
      <c r="E92" s="125"/>
      <c r="F92" s="645">
        <v>0</v>
      </c>
      <c r="G92" s="642"/>
      <c r="H92" s="645">
        <v>0</v>
      </c>
      <c r="I92" s="643"/>
      <c r="J92" s="645">
        <v>0</v>
      </c>
      <c r="K92" s="644"/>
      <c r="L92" s="645">
        <v>3000000</v>
      </c>
      <c r="M92" s="125"/>
    </row>
    <row r="93" spans="1:14" ht="22.5" customHeight="1">
      <c r="A93" s="63" t="s">
        <v>24</v>
      </c>
      <c r="B93" s="130"/>
      <c r="C93" s="121"/>
      <c r="D93" s="124"/>
      <c r="E93" s="125"/>
      <c r="F93" s="644"/>
      <c r="G93" s="642"/>
      <c r="H93" s="644"/>
      <c r="I93" s="643"/>
      <c r="J93" s="643"/>
      <c r="K93" s="648"/>
      <c r="L93" s="651"/>
      <c r="M93" s="125"/>
    </row>
    <row r="94" spans="1:14" ht="22.5" customHeight="1">
      <c r="A94" s="255" t="s">
        <v>154</v>
      </c>
      <c r="C94" s="121"/>
      <c r="D94" s="124"/>
      <c r="E94" s="125"/>
      <c r="F94" s="644">
        <v>0</v>
      </c>
      <c r="G94" s="642"/>
      <c r="H94" s="644">
        <v>0</v>
      </c>
      <c r="I94" s="643"/>
      <c r="J94" s="643">
        <v>4398580.57</v>
      </c>
      <c r="K94" s="648"/>
      <c r="L94" s="644">
        <v>19337779.719999999</v>
      </c>
      <c r="M94" s="125"/>
    </row>
    <row r="95" spans="1:14" ht="22.5" customHeight="1">
      <c r="A95" s="255" t="s">
        <v>859</v>
      </c>
      <c r="C95" s="121"/>
      <c r="D95" s="124"/>
      <c r="E95" s="125"/>
      <c r="F95" s="644">
        <v>1105958.8999999999</v>
      </c>
      <c r="G95" s="642"/>
      <c r="H95" s="644">
        <v>0</v>
      </c>
      <c r="I95" s="643"/>
      <c r="J95" s="643">
        <v>1105958.8999999999</v>
      </c>
      <c r="K95" s="648"/>
      <c r="L95" s="644">
        <v>0</v>
      </c>
      <c r="M95" s="125"/>
    </row>
    <row r="96" spans="1:14" ht="22.5" customHeight="1">
      <c r="A96" s="255"/>
      <c r="B96" s="121" t="s">
        <v>3</v>
      </c>
      <c r="C96" s="121"/>
      <c r="D96" s="124"/>
      <c r="E96" s="125"/>
      <c r="F96" s="641">
        <f>SUM(F94:F95)</f>
        <v>1105958.8999999999</v>
      </c>
      <c r="G96" s="642"/>
      <c r="H96" s="641">
        <f>SUM(H94:H95)</f>
        <v>0</v>
      </c>
      <c r="I96" s="643"/>
      <c r="J96" s="641">
        <f>SUM(J94:J95)</f>
        <v>5504539.4700000007</v>
      </c>
      <c r="K96" s="644"/>
      <c r="L96" s="641">
        <f>SUM(L94:L95)</f>
        <v>19337779.719999999</v>
      </c>
      <c r="M96" s="125"/>
    </row>
    <row r="97" spans="1:14" ht="22.5" customHeight="1">
      <c r="A97" s="63" t="s">
        <v>524</v>
      </c>
      <c r="B97" s="130"/>
      <c r="C97" s="121"/>
      <c r="D97" s="124"/>
      <c r="E97" s="125"/>
      <c r="F97" s="644"/>
      <c r="G97" s="642"/>
      <c r="H97" s="644"/>
      <c r="I97" s="643"/>
      <c r="J97" s="643"/>
      <c r="K97" s="644"/>
      <c r="L97" s="644"/>
      <c r="M97" s="125"/>
    </row>
    <row r="98" spans="1:14" ht="22.5" customHeight="1">
      <c r="A98" s="255" t="s">
        <v>154</v>
      </c>
      <c r="C98" s="121"/>
      <c r="D98" s="124"/>
      <c r="E98" s="125"/>
      <c r="F98" s="644">
        <v>0</v>
      </c>
      <c r="G98" s="642"/>
      <c r="H98" s="644">
        <v>0</v>
      </c>
      <c r="I98" s="643"/>
      <c r="J98" s="643">
        <v>299999998</v>
      </c>
      <c r="K98" s="644"/>
      <c r="L98" s="644">
        <v>0</v>
      </c>
      <c r="M98" s="125"/>
    </row>
    <row r="99" spans="1:14" ht="22.5" customHeight="1">
      <c r="A99" s="255" t="s">
        <v>82</v>
      </c>
      <c r="C99" s="121"/>
      <c r="D99" s="124"/>
      <c r="E99" s="125"/>
      <c r="F99" s="644">
        <v>0</v>
      </c>
      <c r="G99" s="642"/>
      <c r="H99" s="644">
        <v>0</v>
      </c>
      <c r="I99" s="643"/>
      <c r="J99" s="643">
        <v>669299.52</v>
      </c>
      <c r="K99" s="644"/>
      <c r="L99" s="644">
        <v>9990992.7899999991</v>
      </c>
      <c r="M99" s="125"/>
    </row>
    <row r="100" spans="1:14" ht="22.5" customHeight="1">
      <c r="A100" s="255"/>
      <c r="B100" s="121" t="s">
        <v>3</v>
      </c>
      <c r="C100" s="121"/>
      <c r="D100" s="124"/>
      <c r="E100" s="125"/>
      <c r="F100" s="641">
        <f>SUM(F98:F99)</f>
        <v>0</v>
      </c>
      <c r="G100" s="642"/>
      <c r="H100" s="641">
        <f>SUM(H98:H99)</f>
        <v>0</v>
      </c>
      <c r="I100" s="643"/>
      <c r="J100" s="641">
        <f>SUM(J98:J99)</f>
        <v>300669297.51999998</v>
      </c>
      <c r="K100" s="644"/>
      <c r="L100" s="641">
        <f>SUM(L98:L99)</f>
        <v>9990992.7899999991</v>
      </c>
      <c r="M100" s="125"/>
    </row>
    <row r="101" spans="1:14" ht="22.5" customHeight="1">
      <c r="A101" s="63" t="s">
        <v>735</v>
      </c>
      <c r="B101" s="121"/>
      <c r="C101" s="121"/>
      <c r="D101" s="124"/>
      <c r="E101" s="125"/>
      <c r="F101" s="644"/>
      <c r="G101" s="642"/>
      <c r="H101" s="644"/>
      <c r="I101" s="643"/>
      <c r="J101" s="643"/>
      <c r="K101" s="644"/>
      <c r="L101" s="644"/>
      <c r="M101" s="125"/>
    </row>
    <row r="102" spans="1:14" ht="22.5" customHeight="1">
      <c r="A102" s="279" t="s">
        <v>154</v>
      </c>
      <c r="B102" s="280"/>
      <c r="C102" s="280"/>
      <c r="D102" s="281"/>
      <c r="E102" s="125"/>
      <c r="F102" s="644">
        <v>0</v>
      </c>
      <c r="G102" s="642"/>
      <c r="H102" s="644">
        <v>0</v>
      </c>
      <c r="I102" s="643"/>
      <c r="J102" s="644">
        <v>493586.9</v>
      </c>
      <c r="K102" s="644"/>
      <c r="L102" s="644">
        <v>888456.42</v>
      </c>
      <c r="M102" s="124"/>
    </row>
    <row r="103" spans="1:14" ht="22.5" customHeight="1">
      <c r="A103" s="279" t="s">
        <v>200</v>
      </c>
      <c r="B103" s="280"/>
      <c r="C103" s="280"/>
      <c r="D103" s="281"/>
      <c r="E103" s="125"/>
      <c r="F103" s="644">
        <v>0</v>
      </c>
      <c r="G103" s="642"/>
      <c r="H103" s="644">
        <v>0</v>
      </c>
      <c r="I103" s="643"/>
      <c r="J103" s="644">
        <v>49018.7</v>
      </c>
      <c r="K103" s="644"/>
      <c r="L103" s="644">
        <v>88233.600000000006</v>
      </c>
      <c r="M103" s="354"/>
    </row>
    <row r="104" spans="1:14" ht="22.5" customHeight="1">
      <c r="A104" s="131"/>
      <c r="B104" s="121" t="s">
        <v>3</v>
      </c>
      <c r="C104" s="121"/>
      <c r="D104" s="124"/>
      <c r="E104" s="125"/>
      <c r="F104" s="347">
        <f>SUM(F102:F103)</f>
        <v>0</v>
      </c>
      <c r="G104" s="127"/>
      <c r="H104" s="347">
        <f>SUM(H102:H103)</f>
        <v>0</v>
      </c>
      <c r="I104" s="128"/>
      <c r="J104" s="347">
        <f>SUM(J102:J103)</f>
        <v>542605.6</v>
      </c>
      <c r="K104" s="129"/>
      <c r="L104" s="347">
        <f>SUM(L102:L103)</f>
        <v>976690.02</v>
      </c>
      <c r="M104" s="297"/>
    </row>
    <row r="105" spans="1:14" ht="22.5" customHeight="1">
      <c r="A105" s="63" t="s">
        <v>54</v>
      </c>
      <c r="B105" s="125"/>
      <c r="C105" s="125"/>
      <c r="D105" s="124"/>
      <c r="E105" s="147"/>
      <c r="F105" s="127"/>
      <c r="G105" s="127"/>
      <c r="H105" s="147"/>
      <c r="I105" s="127"/>
      <c r="J105" s="129"/>
      <c r="K105" s="129"/>
      <c r="L105" s="129"/>
      <c r="M105" s="297"/>
    </row>
    <row r="106" spans="1:14" ht="22.5" customHeight="1">
      <c r="A106" s="255" t="s">
        <v>82</v>
      </c>
      <c r="C106" s="121"/>
      <c r="D106" s="124"/>
      <c r="E106" s="481">
        <v>0</v>
      </c>
      <c r="F106" s="645">
        <v>0</v>
      </c>
      <c r="G106" s="646"/>
      <c r="H106" s="645">
        <v>0</v>
      </c>
      <c r="I106" s="646"/>
      <c r="J106" s="647">
        <v>94249717.879999995</v>
      </c>
      <c r="K106" s="645"/>
      <c r="L106" s="647">
        <v>67380582.099999994</v>
      </c>
      <c r="M106" s="297"/>
    </row>
    <row r="107" spans="1:14" ht="22.5" customHeight="1">
      <c r="A107" s="255"/>
      <c r="C107" s="121"/>
      <c r="D107" s="124"/>
      <c r="E107" s="481"/>
      <c r="F107" s="645"/>
      <c r="G107" s="646"/>
      <c r="H107" s="645"/>
      <c r="I107" s="646"/>
      <c r="J107" s="647"/>
      <c r="K107" s="645"/>
      <c r="L107" s="647"/>
      <c r="M107" s="297"/>
    </row>
    <row r="108" spans="1:14" ht="22.5" customHeight="1"/>
    <row r="109" spans="1:14" ht="22.5" customHeight="1">
      <c r="A109" s="121"/>
      <c r="B109" s="291"/>
      <c r="D109" s="291" t="s">
        <v>132</v>
      </c>
      <c r="E109" s="121"/>
      <c r="F109" s="121"/>
      <c r="G109" s="121"/>
      <c r="H109" s="121"/>
      <c r="I109" s="121"/>
      <c r="J109" s="121"/>
      <c r="K109" s="121"/>
      <c r="L109" s="121"/>
      <c r="M109" s="121"/>
    </row>
    <row r="110" spans="1:14" ht="22.5" customHeight="1">
      <c r="A110" s="121"/>
      <c r="B110" s="122"/>
      <c r="D110" s="291" t="s">
        <v>329</v>
      </c>
      <c r="E110" s="121"/>
      <c r="F110" s="121"/>
      <c r="G110" s="121"/>
      <c r="H110" s="121"/>
      <c r="I110" s="121"/>
      <c r="J110" s="121"/>
      <c r="K110" s="121"/>
      <c r="L110" s="121"/>
      <c r="M110" s="121"/>
    </row>
    <row r="112" spans="1:14" ht="24.95" customHeight="1">
      <c r="C112" s="300"/>
      <c r="D112" s="300"/>
      <c r="E112" s="300"/>
      <c r="F112" s="300"/>
      <c r="G112" s="399"/>
      <c r="H112" s="300"/>
      <c r="I112" s="399"/>
      <c r="J112" s="300"/>
      <c r="K112" s="399"/>
      <c r="L112" s="399"/>
      <c r="M112" s="399"/>
      <c r="N112" s="399"/>
    </row>
    <row r="113" spans="3:14" ht="24.95" customHeight="1">
      <c r="C113" s="300"/>
      <c r="D113" s="300"/>
      <c r="E113" s="300"/>
      <c r="F113" s="300"/>
      <c r="G113" s="399"/>
      <c r="H113" s="300"/>
      <c r="I113" s="399"/>
      <c r="J113" s="300"/>
      <c r="K113" s="399"/>
      <c r="L113" s="399"/>
      <c r="M113" s="399"/>
      <c r="N113" s="399"/>
    </row>
  </sheetData>
  <mergeCells count="12">
    <mergeCell ref="A74:L74"/>
    <mergeCell ref="F54:H54"/>
    <mergeCell ref="J54:L54"/>
    <mergeCell ref="A1:L1"/>
    <mergeCell ref="B5:D5"/>
    <mergeCell ref="F5:H5"/>
    <mergeCell ref="J5:L5"/>
    <mergeCell ref="A39:L39"/>
    <mergeCell ref="F22:H22"/>
    <mergeCell ref="J22:L22"/>
    <mergeCell ref="F43:H43"/>
    <mergeCell ref="J43:L43"/>
  </mergeCells>
  <conditionalFormatting sqref="F8:F9">
    <cfRule type="duplicateValues" dxfId="0" priority="2"/>
  </conditionalFormatting>
  <pageMargins left="0.6692913385826772" right="0.23622047244094491" top="0.71" bottom="0.51181102362204722" header="0.35433070866141736" footer="0.27559055118110237"/>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3"/>
  <sheetViews>
    <sheetView topLeftCell="A99" zoomScale="90" zoomScaleNormal="90" zoomScaleSheetLayoutView="90" workbookViewId="0">
      <selection activeCell="E112" sqref="E112"/>
    </sheetView>
  </sheetViews>
  <sheetFormatPr defaultRowHeight="24" customHeight="1"/>
  <cols>
    <col min="1" max="1" width="4.42578125" style="39" customWidth="1"/>
    <col min="2" max="2" width="9.140625" style="39" customWidth="1"/>
    <col min="3" max="3" width="9.140625" style="175" customWidth="1"/>
    <col min="4" max="4" width="11.28515625" style="175" customWidth="1"/>
    <col min="5" max="5" width="15.7109375" style="175" customWidth="1"/>
    <col min="6" max="6" width="1.7109375" style="39" customWidth="1"/>
    <col min="7" max="7" width="15.7109375" style="39" customWidth="1"/>
    <col min="8" max="8" width="1.7109375" style="39" customWidth="1"/>
    <col min="9" max="9" width="15.7109375" style="39" customWidth="1"/>
    <col min="10" max="10" width="1.7109375" style="39" customWidth="1"/>
    <col min="11" max="11" width="15.7109375" style="39" customWidth="1"/>
    <col min="12" max="12" width="3.85546875" style="39" customWidth="1"/>
    <col min="13" max="16384" width="9.140625" style="39"/>
  </cols>
  <sheetData>
    <row r="1" spans="1:14" s="59" customFormat="1" ht="21.2" customHeight="1">
      <c r="A1" s="884" t="s">
        <v>493</v>
      </c>
      <c r="B1" s="885"/>
      <c r="C1" s="885"/>
      <c r="D1" s="885"/>
      <c r="E1" s="885"/>
      <c r="F1" s="885"/>
      <c r="G1" s="885"/>
      <c r="H1" s="885"/>
      <c r="I1" s="885"/>
      <c r="J1" s="885"/>
      <c r="K1" s="885"/>
    </row>
    <row r="2" spans="1:14" s="99" customFormat="1" ht="21.2" customHeight="1">
      <c r="A2" s="103"/>
      <c r="B2" s="86"/>
      <c r="C2" s="248"/>
      <c r="D2" s="797"/>
      <c r="E2" s="797"/>
      <c r="F2" s="438"/>
      <c r="G2" s="438"/>
      <c r="H2" s="438"/>
      <c r="I2" s="438"/>
      <c r="J2" s="439"/>
      <c r="K2" s="439"/>
    </row>
    <row r="3" spans="1:14" s="99" customFormat="1" ht="21.2" customHeight="1">
      <c r="A3" s="8" t="s">
        <v>656</v>
      </c>
      <c r="B3" s="86"/>
      <c r="C3" s="248"/>
      <c r="D3" s="797"/>
      <c r="E3" s="797"/>
      <c r="F3" s="438"/>
      <c r="G3" s="438"/>
      <c r="H3" s="438"/>
      <c r="I3" s="438"/>
      <c r="J3" s="439"/>
      <c r="K3" s="439"/>
    </row>
    <row r="4" spans="1:14" customFormat="1" ht="21.2" customHeight="1">
      <c r="A4" s="10"/>
      <c r="B4" s="755" t="s">
        <v>824</v>
      </c>
      <c r="C4" s="121"/>
      <c r="D4" s="124"/>
      <c r="E4" s="481"/>
      <c r="F4" s="645"/>
      <c r="G4" s="646"/>
      <c r="H4" s="645"/>
      <c r="I4" s="646"/>
      <c r="J4" s="647"/>
      <c r="K4" s="645"/>
      <c r="L4" s="647"/>
      <c r="M4" s="297"/>
      <c r="N4" s="10"/>
    </row>
    <row r="5" spans="1:14" customFormat="1" ht="21.2" customHeight="1">
      <c r="A5" s="754" t="s">
        <v>825</v>
      </c>
      <c r="B5" s="756"/>
      <c r="C5" s="121"/>
      <c r="D5" s="124"/>
      <c r="E5" s="481"/>
      <c r="F5" s="326"/>
      <c r="G5" s="326"/>
      <c r="H5" s="481"/>
      <c r="I5" s="326"/>
      <c r="J5" s="354"/>
      <c r="K5" s="301"/>
      <c r="L5" s="354"/>
      <c r="M5" s="297"/>
      <c r="N5" s="10"/>
    </row>
    <row r="6" spans="1:14" customFormat="1" ht="21.2" customHeight="1">
      <c r="A6" s="754" t="s">
        <v>826</v>
      </c>
      <c r="B6" s="756"/>
      <c r="C6" s="121"/>
      <c r="D6" s="124"/>
      <c r="E6" s="481"/>
      <c r="F6" s="326"/>
      <c r="G6" s="326"/>
      <c r="H6" s="481"/>
      <c r="I6" s="326"/>
      <c r="J6" s="354"/>
      <c r="K6" s="301"/>
      <c r="L6" s="354"/>
      <c r="M6" s="297"/>
      <c r="N6" s="10"/>
    </row>
    <row r="7" spans="1:14" customFormat="1" ht="21.2" customHeight="1">
      <c r="A7" s="754" t="s">
        <v>777</v>
      </c>
      <c r="B7" s="755"/>
      <c r="C7" s="121"/>
      <c r="D7" s="124"/>
      <c r="E7" s="481"/>
      <c r="F7" s="326"/>
      <c r="G7" s="326"/>
      <c r="H7" s="481"/>
      <c r="I7" s="326"/>
      <c r="J7" s="354"/>
      <c r="K7" s="301"/>
      <c r="L7" s="354"/>
      <c r="M7" s="297"/>
      <c r="N7" s="10"/>
    </row>
    <row r="8" spans="1:14" s="99" customFormat="1" ht="21.2" customHeight="1">
      <c r="A8" s="829"/>
      <c r="B8" s="829" t="s">
        <v>778</v>
      </c>
      <c r="C8" s="830"/>
      <c r="D8" s="831"/>
      <c r="E8" s="832"/>
      <c r="F8" s="833"/>
      <c r="G8" s="833"/>
      <c r="H8" s="832"/>
      <c r="I8" s="833"/>
      <c r="J8" s="834"/>
      <c r="K8" s="835"/>
      <c r="L8" s="354"/>
      <c r="M8" s="297"/>
      <c r="N8" s="10"/>
    </row>
    <row r="9" spans="1:14" s="99" customFormat="1" ht="21.2" customHeight="1">
      <c r="A9" s="829" t="s">
        <v>860</v>
      </c>
      <c r="B9" s="829"/>
      <c r="C9" s="830"/>
      <c r="D9" s="831"/>
      <c r="E9" s="832"/>
      <c r="F9" s="833"/>
      <c r="G9" s="833"/>
      <c r="H9" s="832"/>
      <c r="I9" s="833"/>
      <c r="J9" s="834"/>
      <c r="K9" s="835"/>
      <c r="L9" s="354"/>
      <c r="M9" s="297"/>
      <c r="N9" s="10"/>
    </row>
    <row r="10" spans="1:14" s="99" customFormat="1" ht="21.2" customHeight="1">
      <c r="A10" s="836"/>
      <c r="B10" s="837" t="s">
        <v>779</v>
      </c>
      <c r="C10" s="838"/>
      <c r="D10" s="838"/>
      <c r="E10" s="838"/>
      <c r="F10" s="838"/>
      <c r="G10" s="838"/>
      <c r="H10" s="838"/>
      <c r="I10" s="838"/>
      <c r="J10" s="838"/>
      <c r="K10" s="838"/>
      <c r="L10" s="297"/>
      <c r="M10" s="297"/>
      <c r="N10" s="10"/>
    </row>
    <row r="11" spans="1:14" s="99" customFormat="1" ht="21.2" customHeight="1">
      <c r="A11" s="837" t="s">
        <v>780</v>
      </c>
      <c r="B11" s="838"/>
      <c r="C11" s="838"/>
      <c r="D11" s="838"/>
      <c r="E11" s="838"/>
      <c r="F11" s="838"/>
      <c r="G11" s="838"/>
      <c r="H11" s="838"/>
      <c r="I11" s="838"/>
      <c r="J11" s="838"/>
      <c r="K11" s="838"/>
      <c r="L11" s="297"/>
      <c r="M11" s="297"/>
      <c r="N11" s="10"/>
    </row>
    <row r="12" spans="1:14" s="99" customFormat="1" ht="21.2" customHeight="1">
      <c r="A12" s="837" t="s">
        <v>809</v>
      </c>
      <c r="B12" s="838"/>
      <c r="C12" s="838"/>
      <c r="D12" s="838"/>
      <c r="E12" s="838"/>
      <c r="F12" s="838"/>
      <c r="G12" s="838"/>
      <c r="H12" s="838"/>
      <c r="I12" s="838"/>
      <c r="J12" s="838"/>
      <c r="K12" s="838"/>
      <c r="L12" s="297"/>
      <c r="M12" s="297"/>
      <c r="N12" s="10"/>
    </row>
    <row r="13" spans="1:14" s="99" customFormat="1" ht="21.2" customHeight="1">
      <c r="A13" s="836"/>
      <c r="B13" s="839" t="s">
        <v>781</v>
      </c>
      <c r="C13" s="840"/>
      <c r="D13" s="840"/>
      <c r="E13" s="840"/>
      <c r="F13" s="840"/>
      <c r="G13" s="840"/>
      <c r="H13" s="840"/>
      <c r="I13" s="840"/>
      <c r="J13" s="840"/>
      <c r="K13" s="835"/>
      <c r="L13" s="354"/>
      <c r="M13" s="297"/>
      <c r="N13" s="10"/>
    </row>
    <row r="14" spans="1:14" s="99" customFormat="1" ht="21.2" customHeight="1">
      <c r="A14" s="839" t="s">
        <v>808</v>
      </c>
      <c r="B14" s="840"/>
      <c r="C14" s="840"/>
      <c r="D14" s="840"/>
      <c r="E14" s="840"/>
      <c r="F14" s="840"/>
      <c r="G14" s="840"/>
      <c r="H14" s="840"/>
      <c r="I14" s="840"/>
      <c r="J14" s="840"/>
      <c r="K14" s="835"/>
      <c r="L14" s="354"/>
      <c r="M14" s="297"/>
      <c r="N14" s="10"/>
    </row>
    <row r="15" spans="1:14" s="99" customFormat="1" ht="21.2" customHeight="1">
      <c r="A15" s="96" t="s">
        <v>332</v>
      </c>
      <c r="B15" s="103"/>
      <c r="C15" s="487"/>
      <c r="D15" s="487"/>
      <c r="E15" s="487"/>
      <c r="F15" s="96"/>
      <c r="G15" s="96"/>
      <c r="H15" s="96"/>
      <c r="I15" s="96"/>
      <c r="J15" s="96"/>
      <c r="K15" s="96"/>
    </row>
    <row r="16" spans="1:14" s="99" customFormat="1" ht="21.2" customHeight="1">
      <c r="A16" s="103" t="s">
        <v>679</v>
      </c>
      <c r="C16" s="487"/>
      <c r="D16" s="487"/>
      <c r="E16" s="487"/>
      <c r="F16" s="96"/>
      <c r="G16" s="96"/>
      <c r="H16" s="96"/>
      <c r="I16" s="96"/>
      <c r="J16" s="96"/>
      <c r="K16" s="96"/>
    </row>
    <row r="17" spans="1:11" s="99" customFormat="1" ht="21.2" customHeight="1">
      <c r="A17" s="96"/>
      <c r="B17" s="103"/>
      <c r="C17" s="487"/>
      <c r="D17" s="487"/>
      <c r="E17" s="487"/>
      <c r="F17" s="96"/>
      <c r="G17" s="96"/>
      <c r="H17" s="96"/>
      <c r="I17" s="96"/>
      <c r="J17" s="96"/>
      <c r="K17" s="199" t="s">
        <v>122</v>
      </c>
    </row>
    <row r="18" spans="1:11" s="99" customFormat="1" ht="21.2" customHeight="1">
      <c r="A18" s="96"/>
      <c r="B18" s="103"/>
      <c r="C18" s="487"/>
      <c r="D18" s="487"/>
      <c r="E18" s="895" t="s">
        <v>23</v>
      </c>
      <c r="F18" s="895"/>
      <c r="G18" s="895"/>
      <c r="H18" s="377"/>
      <c r="I18" s="896" t="s">
        <v>31</v>
      </c>
      <c r="J18" s="896"/>
      <c r="K18" s="896"/>
    </row>
    <row r="19" spans="1:11" s="86" customFormat="1" ht="21.2" customHeight="1">
      <c r="A19" s="96"/>
      <c r="B19" s="105"/>
      <c r="C19" s="798"/>
      <c r="D19" s="798"/>
      <c r="E19" s="440" t="s">
        <v>676</v>
      </c>
      <c r="F19" s="6"/>
      <c r="G19" s="440" t="s">
        <v>281</v>
      </c>
      <c r="H19" s="380"/>
      <c r="I19" s="440" t="str">
        <f>+E19</f>
        <v>September 30, 2017</v>
      </c>
      <c r="J19" s="6"/>
      <c r="K19" s="440" t="str">
        <f>+G19</f>
        <v>December 31, 2016</v>
      </c>
    </row>
    <row r="20" spans="1:11" s="99" customFormat="1" ht="21.2" customHeight="1">
      <c r="A20" s="96"/>
      <c r="B20" s="103" t="s">
        <v>0</v>
      </c>
      <c r="C20" s="487"/>
      <c r="D20" s="487"/>
      <c r="E20" s="652">
        <v>215000</v>
      </c>
      <c r="F20" s="653"/>
      <c r="G20" s="652">
        <v>215000</v>
      </c>
      <c r="H20" s="653"/>
      <c r="I20" s="654">
        <v>0</v>
      </c>
      <c r="J20" s="655"/>
      <c r="K20" s="656">
        <v>0</v>
      </c>
    </row>
    <row r="21" spans="1:11" s="99" customFormat="1" ht="21.2" customHeight="1">
      <c r="A21" s="96"/>
      <c r="B21" s="103" t="s">
        <v>328</v>
      </c>
      <c r="C21" s="487"/>
      <c r="D21" s="487"/>
      <c r="E21" s="652">
        <v>27043361.949999999</v>
      </c>
      <c r="F21" s="653"/>
      <c r="G21" s="652">
        <v>25406606.760000002</v>
      </c>
      <c r="H21" s="653"/>
      <c r="I21" s="654">
        <v>27043361.949999999</v>
      </c>
      <c r="J21" s="655"/>
      <c r="K21" s="656">
        <v>25406606.760000002</v>
      </c>
    </row>
    <row r="22" spans="1:11" s="86" customFormat="1" ht="21.2" customHeight="1">
      <c r="A22" s="96"/>
      <c r="B22" s="103" t="s">
        <v>1</v>
      </c>
      <c r="C22" s="487"/>
      <c r="D22" s="487"/>
      <c r="E22" s="652">
        <v>19844060.02</v>
      </c>
      <c r="F22" s="653"/>
      <c r="G22" s="652">
        <v>35987684.640000001</v>
      </c>
      <c r="H22" s="653"/>
      <c r="I22" s="654">
        <v>19750987.300000001</v>
      </c>
      <c r="J22" s="657"/>
      <c r="K22" s="351">
        <v>30010490.030000001</v>
      </c>
    </row>
    <row r="23" spans="1:11" s="86" customFormat="1" ht="21.2" customHeight="1">
      <c r="A23" s="96"/>
      <c r="B23" s="103" t="s">
        <v>2</v>
      </c>
      <c r="C23" s="487"/>
      <c r="D23" s="487"/>
      <c r="E23" s="652">
        <v>636878700.87</v>
      </c>
      <c r="F23" s="653"/>
      <c r="G23" s="652">
        <v>523477056.75</v>
      </c>
      <c r="H23" s="653"/>
      <c r="I23" s="653">
        <v>412292217.56</v>
      </c>
      <c r="J23" s="653"/>
      <c r="K23" s="352">
        <v>341982477.20999998</v>
      </c>
    </row>
    <row r="24" spans="1:11" s="86" customFormat="1" ht="21.2" customHeight="1">
      <c r="A24" s="96"/>
      <c r="B24" s="86" t="s">
        <v>158</v>
      </c>
      <c r="C24" s="487"/>
      <c r="D24" s="487"/>
      <c r="E24" s="652">
        <v>123223482.97</v>
      </c>
      <c r="F24" s="653"/>
      <c r="G24" s="658">
        <v>122403340.25</v>
      </c>
      <c r="H24" s="653"/>
      <c r="I24" s="653">
        <v>123223482.97</v>
      </c>
      <c r="J24" s="653"/>
      <c r="K24" s="352">
        <v>122233159.95</v>
      </c>
    </row>
    <row r="25" spans="1:11" s="86" customFormat="1" ht="21.2" customHeight="1" thickBot="1">
      <c r="A25" s="96"/>
      <c r="B25" s="103"/>
      <c r="C25" s="487" t="s">
        <v>3</v>
      </c>
      <c r="D25" s="487"/>
      <c r="E25" s="759">
        <f>SUM(E20:E24)</f>
        <v>807204605.81000006</v>
      </c>
      <c r="F25" s="96"/>
      <c r="G25" s="441">
        <f>SUM(G20:G24)</f>
        <v>707489688.39999998</v>
      </c>
      <c r="H25" s="96"/>
      <c r="I25" s="441">
        <f>SUM(I20:I24)</f>
        <v>582310049.77999997</v>
      </c>
      <c r="J25" s="96"/>
      <c r="K25" s="441">
        <f>SUM(K20:K24)</f>
        <v>519632733.94999999</v>
      </c>
    </row>
    <row r="26" spans="1:11" s="86" customFormat="1" ht="21.2" customHeight="1" thickTop="1">
      <c r="A26" s="103" t="s">
        <v>680</v>
      </c>
      <c r="C26" s="487"/>
      <c r="D26" s="487"/>
      <c r="E26" s="761"/>
      <c r="F26" s="96"/>
      <c r="G26" s="442"/>
      <c r="H26" s="96"/>
      <c r="I26" s="442"/>
      <c r="J26" s="96"/>
      <c r="K26" s="442"/>
    </row>
    <row r="27" spans="1:11" s="86" customFormat="1" ht="21.2" customHeight="1">
      <c r="A27" s="96" t="s">
        <v>768</v>
      </c>
      <c r="B27" s="103"/>
      <c r="C27" s="487"/>
      <c r="D27" s="487"/>
      <c r="E27" s="761"/>
      <c r="F27" s="96"/>
      <c r="G27" s="442"/>
      <c r="H27" s="96"/>
      <c r="I27" s="442"/>
      <c r="J27" s="96"/>
      <c r="K27" s="442"/>
    </row>
    <row r="28" spans="1:11" s="86" customFormat="1" ht="21.2" customHeight="1">
      <c r="A28" s="96" t="s">
        <v>333</v>
      </c>
      <c r="B28" s="103"/>
      <c r="C28" s="487"/>
      <c r="D28" s="487"/>
      <c r="E28" s="487"/>
      <c r="F28" s="96"/>
      <c r="G28" s="96"/>
      <c r="H28" s="96"/>
      <c r="I28" s="99"/>
      <c r="J28" s="99"/>
      <c r="K28" s="99"/>
    </row>
    <row r="29" spans="1:11" s="86" customFormat="1" ht="21.2" customHeight="1">
      <c r="A29" s="393" t="s">
        <v>681</v>
      </c>
      <c r="B29" s="103"/>
      <c r="C29" s="487"/>
      <c r="D29" s="487"/>
      <c r="E29" s="487"/>
      <c r="F29" s="96"/>
      <c r="G29" s="96"/>
      <c r="H29" s="96"/>
      <c r="I29" s="99"/>
      <c r="J29" s="99"/>
      <c r="K29" s="99"/>
    </row>
    <row r="30" spans="1:11" s="86" customFormat="1" ht="21.2" customHeight="1">
      <c r="A30" s="96"/>
      <c r="B30" s="103"/>
      <c r="C30" s="487"/>
      <c r="D30" s="487"/>
      <c r="E30" s="487"/>
      <c r="F30" s="96"/>
      <c r="G30" s="96"/>
      <c r="H30" s="96"/>
      <c r="I30" s="99"/>
      <c r="J30" s="99"/>
      <c r="K30" s="199" t="s">
        <v>122</v>
      </c>
    </row>
    <row r="31" spans="1:11" s="86" customFormat="1" ht="21.2" customHeight="1">
      <c r="A31" s="96"/>
      <c r="B31" s="103"/>
      <c r="C31" s="487"/>
      <c r="D31" s="487"/>
      <c r="E31" s="895" t="s">
        <v>23</v>
      </c>
      <c r="F31" s="895"/>
      <c r="G31" s="895"/>
      <c r="H31" s="377"/>
      <c r="I31" s="896" t="s">
        <v>31</v>
      </c>
      <c r="J31" s="896"/>
      <c r="K31" s="896"/>
    </row>
    <row r="32" spans="1:11" s="86" customFormat="1" ht="21.2" customHeight="1">
      <c r="A32" s="96"/>
      <c r="B32" s="105"/>
      <c r="C32" s="798"/>
      <c r="D32" s="798"/>
      <c r="E32" s="799" t="str">
        <f>+E19</f>
        <v>September 30, 2017</v>
      </c>
      <c r="F32" s="379"/>
      <c r="G32" s="400" t="str">
        <f>+G19</f>
        <v>December 31, 2016</v>
      </c>
      <c r="H32" s="380"/>
      <c r="I32" s="400" t="str">
        <f>+E32</f>
        <v>September 30, 2017</v>
      </c>
      <c r="J32" s="379"/>
      <c r="K32" s="400" t="str">
        <f>+K19</f>
        <v>December 31, 2016</v>
      </c>
    </row>
    <row r="33" spans="1:12" s="86" customFormat="1" ht="21.2" customHeight="1">
      <c r="A33" s="443"/>
      <c r="B33" s="86" t="s">
        <v>775</v>
      </c>
      <c r="C33" s="800"/>
      <c r="D33" s="800"/>
      <c r="E33" s="662">
        <v>261398807.93000001</v>
      </c>
      <c r="F33" s="660"/>
      <c r="G33" s="654">
        <v>243523504.16</v>
      </c>
      <c r="H33" s="661"/>
      <c r="I33" s="654">
        <v>261398807.93000001</v>
      </c>
      <c r="J33" s="660"/>
      <c r="K33" s="654">
        <v>243523504.16</v>
      </c>
    </row>
    <row r="34" spans="1:12" s="86" customFormat="1" ht="21.2" customHeight="1">
      <c r="A34" s="443"/>
      <c r="B34" s="86" t="s">
        <v>552</v>
      </c>
      <c r="C34" s="800"/>
      <c r="D34" s="800"/>
      <c r="E34" s="662">
        <v>1444999759.79</v>
      </c>
      <c r="F34" s="660"/>
      <c r="G34" s="659">
        <v>704104307.75999999</v>
      </c>
      <c r="H34" s="661"/>
      <c r="I34" s="659">
        <v>1444999759.79</v>
      </c>
      <c r="J34" s="660"/>
      <c r="K34" s="659">
        <v>704104307.75999999</v>
      </c>
    </row>
    <row r="35" spans="1:12" s="86" customFormat="1" ht="21.2" customHeight="1" thickBot="1">
      <c r="B35" s="443"/>
      <c r="C35" s="487" t="s">
        <v>3</v>
      </c>
      <c r="D35" s="800"/>
      <c r="E35" s="801">
        <f>SUM(E33:E34)</f>
        <v>1706398567.72</v>
      </c>
      <c r="F35" s="446"/>
      <c r="G35" s="445">
        <f>SUM(G33:G34)</f>
        <v>947627811.91999996</v>
      </c>
      <c r="H35" s="380"/>
      <c r="I35" s="445">
        <f>SUM(I33:I34)</f>
        <v>1706398567.72</v>
      </c>
      <c r="J35" s="446"/>
      <c r="K35" s="445">
        <f>SUM(K33:K34)</f>
        <v>947627811.91999996</v>
      </c>
    </row>
    <row r="36" spans="1:12" s="86" customFormat="1" ht="21.2" customHeight="1" thickTop="1">
      <c r="A36" s="96"/>
      <c r="B36" s="103"/>
      <c r="C36" s="487"/>
      <c r="D36" s="487"/>
      <c r="E36" s="761"/>
      <c r="F36" s="96"/>
      <c r="G36" s="442"/>
      <c r="H36" s="96"/>
      <c r="I36" s="442"/>
      <c r="J36" s="96"/>
      <c r="K36" s="442"/>
    </row>
    <row r="37" spans="1:12" s="86" customFormat="1" ht="21.2" customHeight="1">
      <c r="A37" s="96"/>
      <c r="B37" s="103"/>
      <c r="C37" s="487"/>
      <c r="D37" s="487"/>
      <c r="E37" s="761"/>
      <c r="F37" s="96"/>
      <c r="G37" s="442"/>
      <c r="H37" s="96"/>
      <c r="I37" s="442"/>
      <c r="J37" s="96"/>
      <c r="K37" s="442"/>
    </row>
    <row r="38" spans="1:12" s="86" customFormat="1" ht="21.2" customHeight="1">
      <c r="A38" s="39"/>
      <c r="B38" s="44"/>
      <c r="C38" s="813"/>
      <c r="D38" s="568" t="s">
        <v>132</v>
      </c>
      <c r="E38" s="595"/>
      <c r="F38" s="66"/>
      <c r="G38" s="185"/>
      <c r="H38" s="290"/>
      <c r="I38" s="185"/>
      <c r="J38" s="66"/>
      <c r="K38" s="185"/>
      <c r="L38" s="44"/>
    </row>
    <row r="39" spans="1:12" s="86" customFormat="1" ht="21.2" customHeight="1">
      <c r="A39" s="39"/>
      <c r="B39" s="44"/>
      <c r="C39" s="813"/>
      <c r="D39" s="568" t="s">
        <v>329</v>
      </c>
      <c r="E39" s="595"/>
      <c r="F39" s="66"/>
      <c r="G39" s="185"/>
      <c r="H39" s="290"/>
      <c r="I39" s="185"/>
      <c r="J39" s="66"/>
      <c r="K39" s="185"/>
      <c r="L39" s="44"/>
    </row>
    <row r="40" spans="1:12" s="86" customFormat="1" ht="27" customHeight="1">
      <c r="A40" s="884" t="s">
        <v>505</v>
      </c>
      <c r="B40" s="885"/>
      <c r="C40" s="885"/>
      <c r="D40" s="885"/>
      <c r="E40" s="885"/>
      <c r="F40" s="885"/>
      <c r="G40" s="885"/>
      <c r="H40" s="885"/>
      <c r="I40" s="885"/>
      <c r="J40" s="885"/>
      <c r="K40" s="885"/>
      <c r="L40" s="44"/>
    </row>
    <row r="41" spans="1:12" s="86" customFormat="1" ht="21.6" customHeight="1">
      <c r="A41" s="96"/>
      <c r="B41" s="103"/>
      <c r="C41" s="487"/>
      <c r="D41" s="487"/>
      <c r="E41" s="761"/>
      <c r="F41" s="96"/>
      <c r="G41" s="442"/>
      <c r="H41" s="96"/>
      <c r="I41" s="442"/>
      <c r="J41" s="96"/>
      <c r="K41" s="442"/>
    </row>
    <row r="42" spans="1:12" s="99" customFormat="1" ht="21.6" customHeight="1">
      <c r="A42" s="96" t="s">
        <v>334</v>
      </c>
    </row>
    <row r="43" spans="1:12" s="99" customFormat="1" ht="21.6" customHeight="1">
      <c r="A43" s="842" t="s">
        <v>782</v>
      </c>
      <c r="B43" s="443"/>
      <c r="C43" s="800"/>
      <c r="D43" s="800"/>
      <c r="E43" s="802"/>
      <c r="F43" s="446"/>
      <c r="G43" s="444"/>
      <c r="H43" s="380"/>
      <c r="I43" s="444"/>
      <c r="J43" s="446"/>
      <c r="K43" s="444"/>
    </row>
    <row r="44" spans="1:12" s="99" customFormat="1" ht="21.6" customHeight="1">
      <c r="A44" s="86" t="s">
        <v>784</v>
      </c>
      <c r="B44" s="443"/>
      <c r="C44" s="800"/>
      <c r="D44" s="800"/>
      <c r="E44" s="802"/>
      <c r="F44" s="446"/>
      <c r="G44" s="444"/>
      <c r="H44" s="380"/>
      <c r="I44" s="444"/>
      <c r="J44" s="446"/>
      <c r="K44" s="444"/>
    </row>
    <row r="45" spans="1:12" s="44" customFormat="1" ht="21.6" customHeight="1">
      <c r="A45" s="841" t="s">
        <v>682</v>
      </c>
      <c r="C45" s="794"/>
      <c r="D45" s="794"/>
      <c r="E45" s="803"/>
      <c r="F45" s="230"/>
      <c r="G45" s="185"/>
      <c r="H45" s="231"/>
      <c r="I45" s="185"/>
      <c r="J45" s="230"/>
      <c r="K45" s="185"/>
    </row>
    <row r="46" spans="1:12" s="44" customFormat="1" ht="21.6" customHeight="1">
      <c r="A46" s="39"/>
      <c r="C46" s="794"/>
      <c r="D46" s="794"/>
      <c r="E46" s="803"/>
      <c r="F46" s="230"/>
      <c r="G46" s="185"/>
      <c r="H46" s="231"/>
      <c r="I46" s="185"/>
      <c r="J46" s="230"/>
      <c r="K46" s="199" t="s">
        <v>122</v>
      </c>
    </row>
    <row r="47" spans="1:12" s="44" customFormat="1" ht="21.6" customHeight="1">
      <c r="A47" s="39"/>
      <c r="C47" s="794"/>
      <c r="D47" s="794"/>
      <c r="E47" s="804" t="s">
        <v>736</v>
      </c>
      <c r="F47" s="233"/>
      <c r="G47" s="233"/>
      <c r="H47" s="234"/>
      <c r="I47" s="235"/>
      <c r="J47" s="236"/>
      <c r="K47" s="235"/>
    </row>
    <row r="48" spans="1:12" s="44" customFormat="1" ht="21.6" customHeight="1">
      <c r="A48" s="39"/>
      <c r="C48" s="794"/>
      <c r="D48" s="794"/>
      <c r="E48" s="805" t="str">
        <f>+E32</f>
        <v>September 30, 2017</v>
      </c>
      <c r="F48" s="238"/>
      <c r="G48" s="239"/>
      <c r="H48" s="231"/>
      <c r="I48" s="237" t="str">
        <f>+G32</f>
        <v>December 31, 2016</v>
      </c>
      <c r="J48" s="238"/>
      <c r="K48" s="239"/>
    </row>
    <row r="49" spans="1:11" s="44" customFormat="1" ht="21.6" customHeight="1">
      <c r="A49" s="39"/>
      <c r="C49" s="794"/>
      <c r="D49" s="794"/>
      <c r="E49" s="806" t="s">
        <v>176</v>
      </c>
      <c r="F49" s="230"/>
      <c r="G49" s="287"/>
      <c r="H49" s="231"/>
      <c r="I49" s="232" t="s">
        <v>176</v>
      </c>
      <c r="J49" s="230"/>
      <c r="K49" s="287"/>
    </row>
    <row r="50" spans="1:11" s="44" customFormat="1" ht="21.6" customHeight="1">
      <c r="A50" s="39"/>
      <c r="C50" s="794"/>
      <c r="D50" s="794"/>
      <c r="E50" s="807" t="s">
        <v>213</v>
      </c>
      <c r="F50" s="230"/>
      <c r="G50" s="286" t="s">
        <v>175</v>
      </c>
      <c r="H50" s="231"/>
      <c r="I50" s="286" t="s">
        <v>213</v>
      </c>
      <c r="J50" s="230"/>
      <c r="K50" s="286" t="s">
        <v>175</v>
      </c>
    </row>
    <row r="51" spans="1:11" s="44" customFormat="1" ht="21.6" customHeight="1">
      <c r="B51" s="477" t="s">
        <v>177</v>
      </c>
      <c r="C51" s="794"/>
      <c r="D51" s="794"/>
      <c r="E51" s="803"/>
      <c r="F51" s="230"/>
      <c r="G51" s="185"/>
      <c r="H51" s="231"/>
      <c r="I51" s="185"/>
      <c r="J51" s="230"/>
      <c r="K51" s="185"/>
    </row>
    <row r="52" spans="1:11" s="44" customFormat="1" ht="21.6" customHeight="1">
      <c r="B52" s="477" t="s">
        <v>553</v>
      </c>
      <c r="C52" s="794"/>
      <c r="D52" s="794"/>
      <c r="E52" s="662">
        <v>1437147027.8299999</v>
      </c>
      <c r="F52" s="663"/>
      <c r="G52" s="662">
        <v>1444999759.79</v>
      </c>
      <c r="H52" s="664"/>
      <c r="I52" s="662">
        <v>697671612.89999998</v>
      </c>
      <c r="J52" s="663"/>
      <c r="K52" s="662">
        <v>704104307.75999999</v>
      </c>
    </row>
    <row r="53" spans="1:11" s="44" customFormat="1" ht="21.6" customHeight="1">
      <c r="B53" s="477" t="s">
        <v>554</v>
      </c>
      <c r="C53" s="794"/>
      <c r="D53" s="794"/>
      <c r="E53" s="717">
        <v>7852731.96</v>
      </c>
      <c r="F53" s="663"/>
      <c r="G53" s="717">
        <v>0</v>
      </c>
      <c r="H53" s="664"/>
      <c r="I53" s="717">
        <v>6432694.8600000003</v>
      </c>
      <c r="J53" s="663"/>
      <c r="K53" s="717">
        <v>0</v>
      </c>
    </row>
    <row r="54" spans="1:11" s="44" customFormat="1" ht="21.6" customHeight="1" thickBot="1">
      <c r="B54" s="240" t="s">
        <v>265</v>
      </c>
      <c r="C54" s="794"/>
      <c r="D54" s="794"/>
      <c r="E54" s="808">
        <f>SUM(E52:E53)</f>
        <v>1444999759.79</v>
      </c>
      <c r="F54" s="230"/>
      <c r="G54" s="198">
        <f>SUM(G52:G53)</f>
        <v>1444999759.79</v>
      </c>
      <c r="H54" s="231"/>
      <c r="I54" s="198">
        <f>SUM(I52:I53)</f>
        <v>704104307.75999999</v>
      </c>
      <c r="J54" s="230"/>
      <c r="K54" s="198">
        <f>SUM(K52:K53)</f>
        <v>704104307.75999999</v>
      </c>
    </row>
    <row r="55" spans="1:11" s="44" customFormat="1" ht="21.6" customHeight="1" thickTop="1">
      <c r="A55" s="39"/>
      <c r="C55" s="794"/>
      <c r="D55" s="794"/>
      <c r="E55" s="803"/>
      <c r="F55" s="230"/>
      <c r="G55" s="185"/>
      <c r="H55" s="231"/>
      <c r="I55" s="185"/>
      <c r="J55" s="230"/>
      <c r="K55" s="185"/>
    </row>
    <row r="56" spans="1:11" s="44" customFormat="1" ht="21.6" customHeight="1">
      <c r="A56" s="292" t="s">
        <v>335</v>
      </c>
      <c r="B56" s="293"/>
      <c r="C56" s="141"/>
      <c r="D56" s="141"/>
      <c r="E56" s="141"/>
      <c r="F56" s="292"/>
      <c r="G56" s="292"/>
      <c r="H56" s="292"/>
      <c r="I56" s="12"/>
      <c r="J56" s="292"/>
      <c r="K56" s="12"/>
    </row>
    <row r="57" spans="1:11" s="44" customFormat="1" ht="21.6" customHeight="1">
      <c r="A57" s="477" t="s">
        <v>683</v>
      </c>
      <c r="B57" s="293"/>
      <c r="C57" s="141"/>
      <c r="D57" s="141"/>
      <c r="E57" s="141"/>
      <c r="F57" s="292"/>
      <c r="G57" s="292"/>
      <c r="H57" s="292"/>
      <c r="I57" s="12"/>
      <c r="J57" s="292"/>
      <c r="K57" s="12"/>
    </row>
    <row r="58" spans="1:11" s="44" customFormat="1" ht="21.6" customHeight="1">
      <c r="A58" s="292"/>
      <c r="B58" s="293"/>
      <c r="C58" s="141"/>
      <c r="D58" s="141"/>
      <c r="E58" s="141"/>
      <c r="F58" s="292"/>
      <c r="G58" s="292"/>
      <c r="H58" s="292"/>
      <c r="I58" s="59"/>
      <c r="J58" s="59"/>
      <c r="K58" s="199" t="s">
        <v>122</v>
      </c>
    </row>
    <row r="59" spans="1:11" s="44" customFormat="1" ht="21.6" customHeight="1">
      <c r="A59" s="292"/>
      <c r="B59" s="293"/>
      <c r="C59" s="141"/>
      <c r="D59" s="141"/>
      <c r="E59" s="888" t="s">
        <v>23</v>
      </c>
      <c r="F59" s="888"/>
      <c r="G59" s="888"/>
      <c r="H59" s="64"/>
      <c r="I59" s="889" t="s">
        <v>31</v>
      </c>
      <c r="J59" s="889"/>
      <c r="K59" s="889"/>
    </row>
    <row r="60" spans="1:11" s="44" customFormat="1" ht="21.6" customHeight="1">
      <c r="A60" s="292"/>
      <c r="B60" s="58"/>
      <c r="C60" s="348"/>
      <c r="D60" s="348"/>
      <c r="E60" s="334" t="str">
        <f>+E19</f>
        <v>September 30, 2017</v>
      </c>
      <c r="F60" s="48"/>
      <c r="G60" s="360" t="str">
        <f>+G19</f>
        <v>December 31, 2016</v>
      </c>
      <c r="H60" s="290"/>
      <c r="I60" s="360" t="str">
        <f>+E60</f>
        <v>September 30, 2017</v>
      </c>
      <c r="J60" s="48"/>
      <c r="K60" s="360" t="str">
        <f>+G60</f>
        <v>December 31, 2016</v>
      </c>
    </row>
    <row r="61" spans="1:11" s="44" customFormat="1" ht="21.6" customHeight="1">
      <c r="A61" s="292"/>
      <c r="B61" s="292" t="s">
        <v>104</v>
      </c>
      <c r="C61" s="141"/>
      <c r="D61" s="348"/>
      <c r="E61" s="622"/>
      <c r="F61" s="77"/>
      <c r="G61" s="77"/>
      <c r="H61" s="77"/>
      <c r="I61" s="77"/>
      <c r="J61" s="77"/>
      <c r="K61" s="77"/>
    </row>
    <row r="62" spans="1:11" s="44" customFormat="1" ht="21.6" customHeight="1">
      <c r="A62" s="292"/>
      <c r="B62" s="293" t="s">
        <v>214</v>
      </c>
      <c r="C62" s="141"/>
      <c r="D62" s="348"/>
      <c r="E62" s="622"/>
      <c r="F62" s="77"/>
      <c r="G62" s="77"/>
      <c r="H62" s="77"/>
      <c r="I62" s="77"/>
      <c r="J62" s="77"/>
      <c r="K62" s="77"/>
    </row>
    <row r="63" spans="1:11" s="44" customFormat="1" ht="21.6" customHeight="1">
      <c r="A63" s="292"/>
      <c r="B63" s="293" t="s">
        <v>215</v>
      </c>
      <c r="C63" s="348"/>
      <c r="D63" s="348"/>
      <c r="E63" s="652">
        <v>294954754.77000004</v>
      </c>
      <c r="F63" s="665"/>
      <c r="G63" s="652">
        <v>297831484.91000003</v>
      </c>
      <c r="H63" s="655"/>
      <c r="I63" s="652">
        <v>243847065.27000001</v>
      </c>
      <c r="J63" s="665"/>
      <c r="K63" s="652">
        <v>385219441.20999998</v>
      </c>
    </row>
    <row r="64" spans="1:11" s="44" customFormat="1" ht="21.6" customHeight="1">
      <c r="A64" s="292"/>
      <c r="B64" s="293" t="s">
        <v>227</v>
      </c>
      <c r="C64" s="141"/>
      <c r="D64" s="141"/>
      <c r="E64" s="350"/>
      <c r="F64" s="51"/>
      <c r="G64" s="350"/>
      <c r="H64" s="292"/>
      <c r="I64" s="67"/>
      <c r="J64" s="51"/>
      <c r="K64" s="67"/>
    </row>
    <row r="65" spans="1:12" s="44" customFormat="1" ht="21.6" customHeight="1">
      <c r="A65" s="292"/>
      <c r="B65" s="293" t="s">
        <v>216</v>
      </c>
      <c r="C65" s="141"/>
      <c r="D65" s="141"/>
      <c r="E65" s="175"/>
      <c r="F65" s="51"/>
      <c r="G65" s="39"/>
      <c r="H65" s="292"/>
      <c r="I65" s="67"/>
      <c r="J65" s="51"/>
      <c r="K65" s="67"/>
    </row>
    <row r="66" spans="1:12" s="44" customFormat="1" ht="21.6" customHeight="1">
      <c r="A66" s="292"/>
      <c r="B66" s="293" t="s">
        <v>744</v>
      </c>
      <c r="C66" s="141"/>
      <c r="D66" s="141"/>
      <c r="E66" s="658">
        <v>149400504.38000003</v>
      </c>
      <c r="F66" s="653"/>
      <c r="G66" s="667">
        <v>174290008.88</v>
      </c>
      <c r="H66" s="653"/>
      <c r="I66" s="666">
        <v>114558219.59</v>
      </c>
      <c r="J66" s="653"/>
      <c r="K66" s="666">
        <v>157326782.28999999</v>
      </c>
    </row>
    <row r="67" spans="1:12" s="44" customFormat="1" ht="21.6" customHeight="1">
      <c r="A67" s="292"/>
      <c r="B67" s="293" t="s">
        <v>743</v>
      </c>
      <c r="C67" s="141"/>
      <c r="D67" s="141"/>
      <c r="E67" s="658">
        <v>1661778.4</v>
      </c>
      <c r="F67" s="653"/>
      <c r="G67" s="667">
        <v>4649726.1100000003</v>
      </c>
      <c r="H67" s="653"/>
      <c r="I67" s="666">
        <v>0</v>
      </c>
      <c r="J67" s="653"/>
      <c r="K67" s="666">
        <v>746488.24</v>
      </c>
    </row>
    <row r="68" spans="1:12" s="44" customFormat="1" ht="21.6" customHeight="1">
      <c r="A68" s="292"/>
      <c r="B68" s="293" t="s">
        <v>745</v>
      </c>
      <c r="C68" s="141"/>
      <c r="D68" s="141"/>
      <c r="E68" s="658">
        <v>270145.77</v>
      </c>
      <c r="F68" s="653"/>
      <c r="G68" s="667">
        <v>900805.64</v>
      </c>
      <c r="H68" s="653"/>
      <c r="I68" s="666">
        <v>0</v>
      </c>
      <c r="J68" s="653"/>
      <c r="K68" s="666">
        <v>587915.03</v>
      </c>
    </row>
    <row r="69" spans="1:12" s="44" customFormat="1" ht="21.6" customHeight="1">
      <c r="A69" s="292"/>
      <c r="B69" s="293" t="s">
        <v>746</v>
      </c>
      <c r="C69" s="141"/>
      <c r="D69" s="141"/>
      <c r="E69" s="671">
        <v>18455143.699999999</v>
      </c>
      <c r="F69" s="653"/>
      <c r="G69" s="668">
        <v>18740740.25</v>
      </c>
      <c r="H69" s="653"/>
      <c r="I69" s="668">
        <v>15317892.939999999</v>
      </c>
      <c r="J69" s="653"/>
      <c r="K69" s="668">
        <v>15317892.939999999</v>
      </c>
    </row>
    <row r="70" spans="1:12" s="44" customFormat="1" ht="21.6" customHeight="1">
      <c r="A70" s="292"/>
      <c r="B70" s="293"/>
      <c r="C70" s="141" t="s">
        <v>3</v>
      </c>
      <c r="D70" s="141"/>
      <c r="E70" s="68">
        <f>SUM(E63:E69)</f>
        <v>464742327.02000004</v>
      </c>
      <c r="F70" s="69"/>
      <c r="G70" s="70">
        <f>SUM(G63:G69)</f>
        <v>496412765.79000002</v>
      </c>
      <c r="H70" s="69"/>
      <c r="I70" s="70">
        <f>SUM(I63:I69)</f>
        <v>373723177.80000001</v>
      </c>
      <c r="J70" s="69"/>
      <c r="K70" s="70">
        <f>SUM(K63:K69)</f>
        <v>559198519.71000004</v>
      </c>
    </row>
    <row r="71" spans="1:12" ht="21.6" customHeight="1">
      <c r="A71" s="292"/>
      <c r="B71" s="293" t="s">
        <v>226</v>
      </c>
      <c r="C71" s="141"/>
      <c r="D71" s="141"/>
      <c r="E71" s="71"/>
      <c r="F71" s="72"/>
      <c r="G71" s="72"/>
      <c r="H71" s="72"/>
      <c r="I71" s="72"/>
      <c r="J71" s="72"/>
      <c r="K71" s="72"/>
    </row>
    <row r="72" spans="1:12" ht="21.6" customHeight="1">
      <c r="A72" s="292"/>
      <c r="B72" s="39" t="s">
        <v>4</v>
      </c>
      <c r="C72" s="141"/>
      <c r="D72" s="141"/>
      <c r="E72" s="670">
        <v>-18869892.939999998</v>
      </c>
      <c r="F72" s="653"/>
      <c r="G72" s="670">
        <v>-18300892.940000001</v>
      </c>
      <c r="H72" s="669"/>
      <c r="I72" s="670">
        <v>-15317892.939999999</v>
      </c>
      <c r="J72" s="669"/>
      <c r="K72" s="670">
        <v>-15317892.939999999</v>
      </c>
    </row>
    <row r="73" spans="1:12" ht="21.6" customHeight="1">
      <c r="A73" s="292"/>
      <c r="B73" s="293" t="s">
        <v>276</v>
      </c>
      <c r="C73" s="141"/>
      <c r="D73" s="141"/>
      <c r="E73" s="359">
        <f>SUM(E70:E72)</f>
        <v>445872434.08000004</v>
      </c>
      <c r="F73" s="69"/>
      <c r="G73" s="73">
        <f>SUM(G70:G72)</f>
        <v>478111872.85000002</v>
      </c>
      <c r="H73" s="69"/>
      <c r="I73" s="73">
        <f>SUM(I70:I72)</f>
        <v>358405284.86000001</v>
      </c>
      <c r="J73" s="69"/>
      <c r="K73" s="73">
        <f>SUM(K70:K72)</f>
        <v>543880626.76999998</v>
      </c>
    </row>
    <row r="74" spans="1:12" s="44" customFormat="1" ht="21.6" customHeight="1">
      <c r="A74" s="39"/>
      <c r="C74" s="794"/>
      <c r="D74" s="794"/>
      <c r="E74" s="803"/>
      <c r="F74" s="230"/>
      <c r="G74" s="185"/>
      <c r="H74" s="231"/>
      <c r="I74" s="185"/>
      <c r="J74" s="230"/>
      <c r="K74" s="185"/>
    </row>
    <row r="75" spans="1:12" s="44" customFormat="1" ht="21.6" customHeight="1">
      <c r="A75" s="39"/>
      <c r="C75" s="794"/>
      <c r="D75" s="794"/>
      <c r="E75" s="803"/>
      <c r="F75" s="230"/>
      <c r="G75" s="185"/>
      <c r="H75" s="231"/>
      <c r="I75" s="185"/>
      <c r="J75" s="230"/>
      <c r="K75" s="185"/>
    </row>
    <row r="76" spans="1:12" ht="23.1" customHeight="1">
      <c r="A76" s="293" t="s">
        <v>514</v>
      </c>
      <c r="B76" s="44"/>
      <c r="C76" s="813"/>
      <c r="D76" s="568" t="s">
        <v>132</v>
      </c>
      <c r="E76" s="595"/>
      <c r="F76" s="292"/>
      <c r="G76" s="292"/>
      <c r="H76" s="41"/>
      <c r="I76" s="42"/>
      <c r="J76" s="292"/>
      <c r="K76" s="292"/>
      <c r="L76" s="292"/>
    </row>
    <row r="77" spans="1:12" ht="23.1" customHeight="1">
      <c r="A77" s="293"/>
      <c r="B77" s="44"/>
      <c r="C77" s="813"/>
      <c r="D77" s="568" t="s">
        <v>329</v>
      </c>
      <c r="E77" s="595"/>
      <c r="F77" s="292"/>
      <c r="G77" s="292"/>
      <c r="H77" s="41"/>
      <c r="I77" s="42"/>
      <c r="J77" s="292"/>
      <c r="K77" s="292"/>
      <c r="L77" s="292"/>
    </row>
    <row r="78" spans="1:12" ht="23.1" customHeight="1">
      <c r="A78" s="884" t="s">
        <v>506</v>
      </c>
      <c r="B78" s="884"/>
      <c r="C78" s="884"/>
      <c r="D78" s="884"/>
      <c r="E78" s="884"/>
      <c r="F78" s="884"/>
      <c r="G78" s="884"/>
      <c r="H78" s="884"/>
      <c r="I78" s="884"/>
      <c r="J78" s="884"/>
      <c r="K78" s="884"/>
      <c r="L78" s="292"/>
    </row>
    <row r="79" spans="1:12" ht="23.1" customHeight="1">
      <c r="A79" s="409"/>
      <c r="B79" s="410"/>
      <c r="C79" s="809"/>
      <c r="D79" s="809"/>
      <c r="E79" s="809"/>
      <c r="F79" s="410"/>
      <c r="G79" s="410"/>
      <c r="H79" s="410"/>
      <c r="I79" s="410"/>
      <c r="J79" s="410"/>
      <c r="K79" s="410"/>
      <c r="L79" s="292"/>
    </row>
    <row r="80" spans="1:12" ht="23.1" customHeight="1">
      <c r="A80" s="292" t="s">
        <v>336</v>
      </c>
    </row>
    <row r="81" spans="1:16" ht="23.1" customHeight="1">
      <c r="A81" s="292"/>
      <c r="B81" s="293"/>
      <c r="C81" s="141"/>
      <c r="D81" s="141"/>
      <c r="E81" s="141"/>
      <c r="F81" s="292"/>
      <c r="G81" s="292"/>
      <c r="H81" s="292"/>
      <c r="I81" s="59"/>
      <c r="J81" s="59"/>
      <c r="K81" s="199" t="s">
        <v>122</v>
      </c>
    </row>
    <row r="82" spans="1:16" s="59" customFormat="1" ht="23.1" customHeight="1">
      <c r="A82" s="292"/>
      <c r="B82" s="293"/>
      <c r="C82" s="141"/>
      <c r="D82" s="141"/>
      <c r="E82" s="888" t="s">
        <v>23</v>
      </c>
      <c r="F82" s="888"/>
      <c r="G82" s="888"/>
      <c r="H82" s="64"/>
      <c r="I82" s="889" t="s">
        <v>31</v>
      </c>
      <c r="J82" s="889"/>
      <c r="K82" s="889"/>
    </row>
    <row r="83" spans="1:16" s="59" customFormat="1" ht="23.1" customHeight="1">
      <c r="A83" s="292"/>
      <c r="B83" s="58"/>
      <c r="C83" s="348"/>
      <c r="D83" s="348"/>
      <c r="E83" s="334" t="str">
        <f>+E60</f>
        <v>September 30, 2017</v>
      </c>
      <c r="F83" s="48"/>
      <c r="G83" s="360" t="str">
        <f>+G60</f>
        <v>December 31, 2016</v>
      </c>
      <c r="H83" s="290"/>
      <c r="I83" s="360" t="str">
        <f>+E83</f>
        <v>September 30, 2017</v>
      </c>
      <c r="J83" s="48"/>
      <c r="K83" s="360" t="str">
        <f>+G83</f>
        <v>December 31, 2016</v>
      </c>
    </row>
    <row r="84" spans="1:16" ht="23.1" customHeight="1">
      <c r="A84" s="292"/>
      <c r="B84" s="39" t="s">
        <v>99</v>
      </c>
      <c r="C84" s="141"/>
      <c r="D84" s="141"/>
      <c r="E84" s="810"/>
      <c r="F84" s="74"/>
      <c r="G84" s="74"/>
      <c r="H84" s="74"/>
      <c r="I84" s="74"/>
      <c r="J84" s="74"/>
      <c r="K84" s="74"/>
    </row>
    <row r="85" spans="1:16" ht="23.1" customHeight="1">
      <c r="A85" s="292"/>
      <c r="B85" s="293" t="s">
        <v>100</v>
      </c>
      <c r="C85" s="348"/>
      <c r="D85" s="348"/>
      <c r="E85" s="658">
        <v>3339093.92</v>
      </c>
      <c r="F85" s="653"/>
      <c r="G85" s="658">
        <v>5263273.4000000004</v>
      </c>
      <c r="H85" s="653"/>
      <c r="I85" s="658">
        <v>3242287.61</v>
      </c>
      <c r="J85" s="653"/>
      <c r="K85" s="658">
        <v>1457936.81</v>
      </c>
    </row>
    <row r="86" spans="1:16" ht="23.1" customHeight="1">
      <c r="A86" s="292"/>
      <c r="B86" s="293" t="s">
        <v>101</v>
      </c>
      <c r="C86" s="348"/>
      <c r="D86" s="348"/>
      <c r="E86" s="658">
        <v>34661223.489999995</v>
      </c>
      <c r="F86" s="653"/>
      <c r="G86" s="658">
        <v>67207883.849999994</v>
      </c>
      <c r="H86" s="653"/>
      <c r="I86" s="658">
        <v>33788784.079999998</v>
      </c>
      <c r="J86" s="653"/>
      <c r="K86" s="658">
        <v>25496083.739999998</v>
      </c>
    </row>
    <row r="87" spans="1:16" ht="23.1" customHeight="1">
      <c r="A87" s="292"/>
      <c r="B87" s="293" t="s">
        <v>338</v>
      </c>
      <c r="C87" s="348"/>
      <c r="D87" s="348"/>
      <c r="E87" s="658">
        <v>2839640.8800000004</v>
      </c>
      <c r="F87" s="653"/>
      <c r="G87" s="658">
        <v>2836804.77</v>
      </c>
      <c r="H87" s="653"/>
      <c r="I87" s="658">
        <v>2779685.08</v>
      </c>
      <c r="J87" s="653"/>
      <c r="K87" s="658">
        <v>4026147.97</v>
      </c>
    </row>
    <row r="88" spans="1:16" ht="23.1" customHeight="1">
      <c r="A88" s="292"/>
      <c r="B88" s="449" t="s">
        <v>341</v>
      </c>
      <c r="C88" s="348"/>
      <c r="D88" s="348"/>
      <c r="E88" s="658">
        <v>12744354.35</v>
      </c>
      <c r="F88" s="653"/>
      <c r="G88" s="671">
        <v>19802653.07</v>
      </c>
      <c r="H88" s="653"/>
      <c r="I88" s="658">
        <v>12433127.59</v>
      </c>
      <c r="J88" s="653"/>
      <c r="K88" s="658">
        <v>19319015.670000002</v>
      </c>
    </row>
    <row r="89" spans="1:16" ht="23.1" customHeight="1">
      <c r="A89" s="292"/>
      <c r="B89" s="293"/>
      <c r="C89" s="141" t="s">
        <v>3</v>
      </c>
      <c r="D89" s="348"/>
      <c r="E89" s="811">
        <f>SUM(E85:E88)</f>
        <v>53584312.640000001</v>
      </c>
      <c r="F89" s="74"/>
      <c r="G89" s="75">
        <f>SUM(G85:G88)</f>
        <v>95110615.090000004</v>
      </c>
      <c r="H89" s="74"/>
      <c r="I89" s="75">
        <f>SUM(I85:I88)</f>
        <v>52243884.359999999</v>
      </c>
      <c r="J89" s="74"/>
      <c r="K89" s="75">
        <f>SUM(K85:K88)</f>
        <v>50299184.189999998</v>
      </c>
    </row>
    <row r="90" spans="1:16" ht="23.1" customHeight="1" thickBot="1">
      <c r="A90" s="292"/>
      <c r="B90" s="39" t="s">
        <v>315</v>
      </c>
      <c r="C90" s="141"/>
      <c r="D90" s="348"/>
      <c r="E90" s="812">
        <f>E73+E89</f>
        <v>499456746.72000003</v>
      </c>
      <c r="F90" s="77"/>
      <c r="G90" s="76">
        <f>G73+G89</f>
        <v>573222487.94000006</v>
      </c>
      <c r="H90" s="77"/>
      <c r="I90" s="76">
        <f>I73+I89</f>
        <v>410649169.22000003</v>
      </c>
      <c r="J90" s="77"/>
      <c r="K90" s="76">
        <f>K73+K89</f>
        <v>594179810.96000004</v>
      </c>
    </row>
    <row r="91" spans="1:16" s="86" customFormat="1" ht="23.1" customHeight="1" thickTop="1">
      <c r="A91" s="39" t="s">
        <v>716</v>
      </c>
      <c r="B91" s="104"/>
      <c r="C91" s="437"/>
      <c r="D91" s="437"/>
      <c r="E91" s="437"/>
      <c r="G91" s="96"/>
      <c r="H91" s="104"/>
      <c r="I91" s="96"/>
      <c r="K91" s="112"/>
      <c r="L91" s="112"/>
      <c r="M91" s="112"/>
      <c r="N91" s="112"/>
      <c r="P91" s="104"/>
    </row>
    <row r="92" spans="1:16" s="86" customFormat="1" ht="23.1" customHeight="1">
      <c r="A92" s="175"/>
      <c r="B92" s="175" t="s">
        <v>861</v>
      </c>
      <c r="C92" s="437"/>
      <c r="D92" s="437"/>
      <c r="E92" s="437"/>
      <c r="F92" s="437"/>
      <c r="G92" s="487"/>
      <c r="H92" s="620"/>
      <c r="I92" s="487"/>
      <c r="J92" s="437"/>
      <c r="K92" s="853"/>
      <c r="L92" s="112"/>
      <c r="M92" s="112"/>
      <c r="N92" s="112"/>
      <c r="P92" s="104"/>
    </row>
    <row r="93" spans="1:16" s="86" customFormat="1" ht="23.1" customHeight="1">
      <c r="A93" s="175" t="s">
        <v>931</v>
      </c>
      <c r="B93" s="620"/>
      <c r="C93" s="437"/>
      <c r="D93" s="437"/>
      <c r="E93" s="437"/>
      <c r="F93" s="437"/>
      <c r="G93" s="487"/>
      <c r="H93" s="620"/>
      <c r="I93" s="487"/>
      <c r="J93" s="437"/>
      <c r="K93" s="867"/>
      <c r="L93" s="112"/>
      <c r="M93" s="112"/>
      <c r="N93" s="112"/>
      <c r="P93" s="104"/>
    </row>
    <row r="94" spans="1:16" s="86" customFormat="1" ht="23.1" customHeight="1">
      <c r="A94" s="175" t="s">
        <v>930</v>
      </c>
      <c r="B94" s="620"/>
      <c r="C94" s="437"/>
      <c r="D94" s="437"/>
      <c r="E94" s="437"/>
      <c r="F94" s="437"/>
      <c r="G94" s="487"/>
      <c r="H94" s="620"/>
      <c r="I94" s="487"/>
      <c r="J94" s="437"/>
      <c r="K94" s="867"/>
      <c r="L94" s="112"/>
      <c r="M94" s="112"/>
      <c r="N94" s="112"/>
      <c r="P94" s="104"/>
    </row>
    <row r="95" spans="1:16" s="437" customFormat="1" ht="23.1" customHeight="1">
      <c r="A95" s="175"/>
      <c r="B95" s="620" t="s">
        <v>929</v>
      </c>
      <c r="G95" s="487"/>
      <c r="H95" s="620"/>
      <c r="I95" s="487"/>
      <c r="K95" s="867"/>
      <c r="L95" s="621"/>
      <c r="M95" s="621"/>
      <c r="N95" s="621"/>
      <c r="P95" s="620"/>
    </row>
    <row r="96" spans="1:16" s="175" customFormat="1" ht="23.1" customHeight="1">
      <c r="A96" s="175" t="s">
        <v>927</v>
      </c>
      <c r="C96" s="141"/>
      <c r="D96" s="348"/>
      <c r="E96" s="622"/>
      <c r="F96" s="622"/>
      <c r="G96" s="622"/>
      <c r="H96" s="622"/>
      <c r="I96" s="622"/>
      <c r="J96" s="622"/>
      <c r="K96" s="622"/>
    </row>
    <row r="97" spans="1:12" s="175" customFormat="1" ht="23.1" customHeight="1">
      <c r="A97" s="175" t="s">
        <v>928</v>
      </c>
      <c r="C97" s="141"/>
      <c r="D97" s="348"/>
      <c r="E97" s="622"/>
      <c r="F97" s="622"/>
      <c r="G97" s="622"/>
      <c r="H97" s="622"/>
      <c r="I97" s="622"/>
      <c r="J97" s="622"/>
      <c r="K97" s="622"/>
    </row>
    <row r="98" spans="1:12" s="175" customFormat="1" ht="23.1" customHeight="1">
      <c r="B98" s="175" t="s">
        <v>939</v>
      </c>
      <c r="C98" s="141"/>
      <c r="D98" s="348"/>
      <c r="E98" s="622"/>
      <c r="F98" s="622"/>
      <c r="G98" s="622"/>
      <c r="H98" s="622"/>
      <c r="I98" s="622"/>
      <c r="J98" s="622"/>
      <c r="K98" s="622"/>
    </row>
    <row r="99" spans="1:12" s="175" customFormat="1" ht="23.1" customHeight="1">
      <c r="A99" s="175" t="s">
        <v>940</v>
      </c>
      <c r="C99" s="141"/>
      <c r="D99" s="348"/>
      <c r="E99" s="622"/>
      <c r="F99" s="622"/>
      <c r="G99" s="622"/>
      <c r="H99" s="622"/>
      <c r="I99" s="622"/>
      <c r="J99" s="622"/>
      <c r="K99" s="622"/>
    </row>
    <row r="100" spans="1:12" ht="23.1" customHeight="1">
      <c r="A100" s="141" t="s">
        <v>862</v>
      </c>
      <c r="B100" s="175"/>
      <c r="F100" s="175"/>
      <c r="G100" s="175"/>
      <c r="H100" s="175"/>
      <c r="I100" s="175"/>
      <c r="J100" s="175"/>
      <c r="K100" s="175"/>
    </row>
    <row r="101" spans="1:12" ht="23.1" customHeight="1">
      <c r="A101" s="282" t="s">
        <v>684</v>
      </c>
      <c r="B101" s="175"/>
      <c r="F101" s="175"/>
      <c r="G101" s="175"/>
      <c r="H101" s="175"/>
      <c r="I101" s="175"/>
      <c r="J101" s="175"/>
      <c r="K101" s="175"/>
    </row>
    <row r="102" spans="1:12" ht="23.1" customHeight="1">
      <c r="A102" s="141"/>
      <c r="B102" s="256"/>
      <c r="C102" s="141"/>
      <c r="D102" s="141"/>
      <c r="E102" s="141"/>
      <c r="F102" s="141"/>
      <c r="G102" s="141"/>
      <c r="H102" s="141"/>
      <c r="I102" s="345"/>
      <c r="J102" s="345"/>
      <c r="K102" s="199" t="s">
        <v>122</v>
      </c>
    </row>
    <row r="103" spans="1:12" ht="23.1" customHeight="1">
      <c r="A103" s="141"/>
      <c r="B103" s="256"/>
      <c r="C103" s="141"/>
      <c r="D103" s="141"/>
      <c r="E103" s="893" t="s">
        <v>23</v>
      </c>
      <c r="F103" s="893"/>
      <c r="G103" s="893"/>
      <c r="H103" s="333"/>
      <c r="I103" s="894" t="s">
        <v>31</v>
      </c>
      <c r="J103" s="894"/>
      <c r="K103" s="894"/>
    </row>
    <row r="104" spans="1:12" ht="23.1" customHeight="1">
      <c r="A104" s="141"/>
      <c r="B104" s="348"/>
      <c r="C104" s="348"/>
      <c r="D104" s="348"/>
      <c r="E104" s="340" t="s">
        <v>676</v>
      </c>
      <c r="F104" s="346"/>
      <c r="G104" s="340" t="s">
        <v>281</v>
      </c>
      <c r="H104" s="335"/>
      <c r="I104" s="340" t="str">
        <f>+E104</f>
        <v>September 30, 2017</v>
      </c>
      <c r="J104" s="346"/>
      <c r="K104" s="340" t="s">
        <v>281</v>
      </c>
    </row>
    <row r="105" spans="1:12" ht="23.1" customHeight="1" thickBot="1">
      <c r="A105" s="349" t="s">
        <v>121</v>
      </c>
      <c r="B105" s="175"/>
      <c r="E105" s="312">
        <v>3314948692.0999999</v>
      </c>
      <c r="F105" s="50"/>
      <c r="G105" s="312">
        <v>4826060781.6800003</v>
      </c>
      <c r="H105" s="71"/>
      <c r="I105" s="193">
        <v>3314948692.0999999</v>
      </c>
      <c r="J105" s="71"/>
      <c r="K105" s="193">
        <v>4826060781.6800003</v>
      </c>
    </row>
    <row r="106" spans="1:12" ht="23.1" customHeight="1" thickTop="1">
      <c r="A106" s="349" t="s">
        <v>556</v>
      </c>
      <c r="B106" s="175"/>
      <c r="E106" s="38"/>
      <c r="F106" s="313"/>
      <c r="G106" s="38"/>
      <c r="H106" s="313"/>
      <c r="I106" s="38"/>
      <c r="J106" s="313"/>
      <c r="K106" s="38"/>
    </row>
    <row r="107" spans="1:12" ht="23.1" customHeight="1">
      <c r="A107" s="349" t="s">
        <v>557</v>
      </c>
      <c r="B107" s="175"/>
      <c r="E107" s="269">
        <v>1372821386.3699999</v>
      </c>
      <c r="F107" s="313"/>
      <c r="G107" s="269">
        <v>1863417429.3099999</v>
      </c>
      <c r="H107" s="313"/>
      <c r="I107" s="38">
        <v>1372821386.3699999</v>
      </c>
      <c r="J107" s="313"/>
      <c r="K107" s="38">
        <v>1863417429.3099999</v>
      </c>
    </row>
    <row r="108" spans="1:12" ht="23.1" customHeight="1">
      <c r="A108" s="349" t="s">
        <v>601</v>
      </c>
      <c r="B108" s="175"/>
      <c r="E108" s="81">
        <v>-1272053810.5899999</v>
      </c>
      <c r="F108" s="637"/>
      <c r="G108" s="81">
        <v>-1672425958.8599999</v>
      </c>
      <c r="H108" s="71"/>
      <c r="I108" s="81">
        <v>-1272053810.5899999</v>
      </c>
      <c r="J108" s="71"/>
      <c r="K108" s="81">
        <v>-1672425958.8599999</v>
      </c>
    </row>
    <row r="109" spans="1:12" ht="23.1" customHeight="1" thickBot="1">
      <c r="A109" s="349"/>
      <c r="B109" s="175" t="s">
        <v>3</v>
      </c>
      <c r="E109" s="159">
        <f>SUM(E107:E108)</f>
        <v>100767575.77999997</v>
      </c>
      <c r="F109" s="311"/>
      <c r="G109" s="159">
        <f>SUM(G107:G108)</f>
        <v>190991470.45000005</v>
      </c>
      <c r="H109" s="71"/>
      <c r="I109" s="159">
        <f>SUM(I107:I108)</f>
        <v>100767575.77999997</v>
      </c>
      <c r="J109" s="71"/>
      <c r="K109" s="159">
        <f>SUM(K107:K108)</f>
        <v>190991470.45000005</v>
      </c>
    </row>
    <row r="110" spans="1:12" ht="23.1" customHeight="1" thickTop="1">
      <c r="A110" s="719"/>
      <c r="B110" s="720"/>
      <c r="C110" s="141"/>
      <c r="D110" s="141"/>
      <c r="E110" s="141"/>
      <c r="F110" s="175"/>
      <c r="G110" s="141"/>
      <c r="H110" s="574"/>
      <c r="I110" s="718"/>
      <c r="J110" s="175"/>
      <c r="K110" s="175"/>
      <c r="L110" s="175"/>
    </row>
    <row r="111" spans="1:12" ht="23.1" customHeight="1">
      <c r="A111" s="719"/>
      <c r="B111" s="720"/>
      <c r="C111" s="141"/>
      <c r="D111" s="141"/>
      <c r="E111" s="141"/>
      <c r="F111" s="175"/>
      <c r="G111" s="141"/>
      <c r="H111" s="574"/>
      <c r="I111" s="718"/>
      <c r="J111" s="175"/>
      <c r="K111" s="175"/>
      <c r="L111" s="175"/>
    </row>
    <row r="112" spans="1:12" s="59" customFormat="1" ht="23.1" customHeight="1">
      <c r="A112" s="61"/>
      <c r="B112" s="44"/>
      <c r="C112" s="813"/>
      <c r="D112" s="568" t="s">
        <v>132</v>
      </c>
      <c r="E112" s="595"/>
      <c r="F112" s="52"/>
      <c r="G112" s="52"/>
      <c r="H112" s="52"/>
      <c r="I112" s="52"/>
      <c r="J112" s="52"/>
      <c r="K112" s="52"/>
    </row>
    <row r="113" spans="1:11" s="59" customFormat="1" ht="23.1" customHeight="1">
      <c r="A113" s="61"/>
      <c r="B113" s="44"/>
      <c r="C113" s="813"/>
      <c r="D113" s="568" t="s">
        <v>329</v>
      </c>
      <c r="E113" s="595"/>
      <c r="F113" s="52"/>
      <c r="G113" s="52"/>
      <c r="H113" s="52"/>
      <c r="I113" s="52"/>
      <c r="J113" s="52"/>
      <c r="K113" s="52"/>
    </row>
  </sheetData>
  <mergeCells count="13">
    <mergeCell ref="A1:K1"/>
    <mergeCell ref="E18:G18"/>
    <mergeCell ref="I18:K18"/>
    <mergeCell ref="E31:G31"/>
    <mergeCell ref="I31:K31"/>
    <mergeCell ref="E103:G103"/>
    <mergeCell ref="I103:K103"/>
    <mergeCell ref="A40:K40"/>
    <mergeCell ref="E59:G59"/>
    <mergeCell ref="I59:K59"/>
    <mergeCell ref="A78:K78"/>
    <mergeCell ref="E82:G82"/>
    <mergeCell ref="I82:K82"/>
  </mergeCells>
  <pageMargins left="0.6692913385826772" right="0.23622047244094491" top="0.70866141732283472" bottom="0.70866141732283472" header="0.35433070866141736" footer="0.27559055118110237"/>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zoomScale="90" zoomScaleNormal="90" zoomScaleSheetLayoutView="110" workbookViewId="0">
      <selection activeCell="A3" sqref="A3"/>
    </sheetView>
  </sheetViews>
  <sheetFormatPr defaultRowHeight="26.25" customHeight="1"/>
  <cols>
    <col min="1" max="2" width="9.140625" style="175" customWidth="1"/>
    <col min="3" max="3" width="6.28515625" style="175" customWidth="1"/>
    <col min="4" max="4" width="8.85546875" style="175" customWidth="1"/>
    <col min="5" max="5" width="16.7109375" style="175" customWidth="1"/>
    <col min="6" max="6" width="0.85546875" style="175" customWidth="1"/>
    <col min="7" max="7" width="16.7109375" style="175" customWidth="1"/>
    <col min="8" max="8" width="0.7109375" style="175" customWidth="1"/>
    <col min="9" max="9" width="16.7109375" style="175" customWidth="1"/>
    <col min="10" max="10" width="0.85546875" style="175" customWidth="1"/>
    <col min="11" max="11" width="16.7109375" style="175" customWidth="1"/>
    <col min="12" max="12" width="3.7109375" style="175" customWidth="1"/>
    <col min="13" max="16384" width="9.140625" style="175"/>
  </cols>
  <sheetData>
    <row r="1" spans="1:11" ht="26.25" customHeight="1">
      <c r="A1" s="897" t="s">
        <v>762</v>
      </c>
      <c r="B1" s="897"/>
      <c r="C1" s="897"/>
      <c r="D1" s="897"/>
      <c r="E1" s="897"/>
      <c r="F1" s="897"/>
      <c r="G1" s="897"/>
      <c r="H1" s="897"/>
      <c r="I1" s="897"/>
      <c r="J1" s="897"/>
      <c r="K1" s="897"/>
    </row>
    <row r="3" spans="1:11" ht="26.25" customHeight="1">
      <c r="A3" s="141" t="s">
        <v>863</v>
      </c>
    </row>
    <row r="4" spans="1:11" ht="26.25" customHeight="1">
      <c r="A4" s="282" t="s">
        <v>685</v>
      </c>
    </row>
    <row r="5" spans="1:11" s="345" customFormat="1" ht="26.25" customHeight="1">
      <c r="A5" s="141"/>
      <c r="B5" s="256"/>
      <c r="C5" s="141"/>
      <c r="D5" s="141"/>
      <c r="E5" s="141"/>
      <c r="F5" s="141"/>
      <c r="G5" s="141"/>
      <c r="H5" s="141"/>
      <c r="K5" s="199" t="s">
        <v>122</v>
      </c>
    </row>
    <row r="6" spans="1:11" s="345" customFormat="1" ht="26.25" customHeight="1">
      <c r="A6" s="141"/>
      <c r="B6" s="256"/>
      <c r="C6" s="141"/>
      <c r="D6" s="141"/>
      <c r="E6" s="893" t="s">
        <v>23</v>
      </c>
      <c r="F6" s="893"/>
      <c r="G6" s="893"/>
      <c r="H6" s="333"/>
      <c r="I6" s="894" t="s">
        <v>31</v>
      </c>
      <c r="J6" s="894"/>
      <c r="K6" s="894"/>
    </row>
    <row r="7" spans="1:11" ht="26.25" customHeight="1">
      <c r="A7" s="141"/>
      <c r="B7" s="348"/>
      <c r="C7" s="348"/>
      <c r="D7" s="348"/>
      <c r="E7" s="672" t="str">
        <f>+'Note P15-17'!E104</f>
        <v>September 30, 2017</v>
      </c>
      <c r="F7" s="334"/>
      <c r="G7" s="334" t="s">
        <v>281</v>
      </c>
      <c r="H7" s="335"/>
      <c r="I7" s="334" t="str">
        <f>+E7</f>
        <v>September 30, 2017</v>
      </c>
      <c r="J7" s="334"/>
      <c r="K7" s="334" t="str">
        <f>+G7</f>
        <v>December 31, 2016</v>
      </c>
    </row>
    <row r="8" spans="1:11" ht="26.25" customHeight="1">
      <c r="A8" s="873" t="s">
        <v>268</v>
      </c>
      <c r="B8" s="348"/>
      <c r="C8" s="348"/>
      <c r="D8" s="348"/>
      <c r="E8" s="334"/>
      <c r="F8" s="334"/>
      <c r="G8" s="334"/>
      <c r="H8" s="335"/>
      <c r="I8" s="334"/>
      <c r="J8" s="334"/>
      <c r="K8" s="334"/>
    </row>
    <row r="9" spans="1:11" ht="26.25" customHeight="1">
      <c r="A9" s="874" t="s">
        <v>337</v>
      </c>
      <c r="B9" s="348"/>
      <c r="C9" s="348"/>
      <c r="D9" s="348"/>
      <c r="E9" s="673">
        <v>0</v>
      </c>
      <c r="F9" s="674"/>
      <c r="G9" s="637">
        <v>680048096.87</v>
      </c>
      <c r="H9" s="675"/>
      <c r="I9" s="637">
        <v>0</v>
      </c>
      <c r="J9" s="674"/>
      <c r="K9" s="637">
        <v>0</v>
      </c>
    </row>
    <row r="10" spans="1:11" ht="26.25" customHeight="1">
      <c r="A10" s="873" t="s">
        <v>159</v>
      </c>
      <c r="B10" s="141"/>
      <c r="E10" s="673">
        <v>0</v>
      </c>
      <c r="F10" s="50"/>
      <c r="G10" s="637">
        <v>357440378.38</v>
      </c>
      <c r="H10" s="71"/>
      <c r="I10" s="637">
        <v>0</v>
      </c>
      <c r="J10" s="71"/>
      <c r="K10" s="637">
        <v>0</v>
      </c>
    </row>
    <row r="11" spans="1:11" ht="26.25" customHeight="1">
      <c r="A11" s="873" t="s">
        <v>160</v>
      </c>
      <c r="B11" s="141"/>
      <c r="E11" s="358">
        <v>0</v>
      </c>
      <c r="F11" s="358"/>
      <c r="G11" s="637">
        <v>210354804.19</v>
      </c>
      <c r="H11" s="71"/>
      <c r="I11" s="637">
        <v>0</v>
      </c>
      <c r="J11" s="71"/>
      <c r="K11" s="637">
        <v>0</v>
      </c>
    </row>
    <row r="12" spans="1:11" ht="26.25" customHeight="1">
      <c r="A12" s="873" t="s">
        <v>161</v>
      </c>
      <c r="B12" s="141"/>
      <c r="E12" s="358">
        <v>0</v>
      </c>
      <c r="F12" s="358"/>
      <c r="G12" s="637">
        <v>7632120.0300000003</v>
      </c>
      <c r="H12" s="71"/>
      <c r="I12" s="637">
        <v>0</v>
      </c>
      <c r="J12" s="71"/>
      <c r="K12" s="637">
        <v>0</v>
      </c>
    </row>
    <row r="13" spans="1:11" ht="26.25" customHeight="1" thickBot="1">
      <c r="A13" s="256"/>
      <c r="B13" s="141" t="s">
        <v>3</v>
      </c>
      <c r="E13" s="83">
        <f>SUM(E9:E12)</f>
        <v>0</v>
      </c>
      <c r="F13" s="79"/>
      <c r="G13" s="82">
        <f>SUM(G9:G12)</f>
        <v>1255475399.47</v>
      </c>
      <c r="H13" s="80"/>
      <c r="I13" s="83">
        <f>SUM(I9:I12)</f>
        <v>0</v>
      </c>
      <c r="J13" s="80"/>
      <c r="K13" s="83">
        <f>SUM(K9:K12)</f>
        <v>0</v>
      </c>
    </row>
    <row r="14" spans="1:11" ht="26.25" customHeight="1" thickTop="1">
      <c r="A14" s="282" t="s">
        <v>934</v>
      </c>
      <c r="B14" s="119"/>
      <c r="E14" s="875"/>
      <c r="F14" s="79"/>
      <c r="G14" s="875"/>
      <c r="H14" s="875"/>
      <c r="I14" s="875"/>
      <c r="J14" s="875"/>
      <c r="K14" s="875"/>
    </row>
    <row r="15" spans="1:11" ht="26.25" customHeight="1">
      <c r="A15" s="345" t="s">
        <v>932</v>
      </c>
      <c r="B15" s="119"/>
      <c r="E15" s="875"/>
      <c r="F15" s="79"/>
      <c r="G15" s="875"/>
      <c r="H15" s="875"/>
      <c r="I15" s="875"/>
      <c r="J15" s="875"/>
      <c r="K15" s="875"/>
    </row>
    <row r="16" spans="1:11" ht="26.25" customHeight="1">
      <c r="A16" s="345" t="s">
        <v>933</v>
      </c>
      <c r="B16" s="119"/>
      <c r="E16" s="875"/>
      <c r="F16" s="79"/>
      <c r="G16" s="875"/>
      <c r="H16" s="875"/>
      <c r="I16" s="875"/>
      <c r="J16" s="875"/>
      <c r="K16" s="875"/>
    </row>
    <row r="17" spans="1:11" ht="26.25" customHeight="1">
      <c r="A17" s="282" t="s">
        <v>602</v>
      </c>
    </row>
    <row r="18" spans="1:11" s="437" customFormat="1" ht="26.25" customHeight="1">
      <c r="A18" s="141" t="s">
        <v>880</v>
      </c>
      <c r="B18" s="449"/>
      <c r="D18" s="869"/>
    </row>
    <row r="19" spans="1:11" s="437" customFormat="1" ht="26.25" customHeight="1">
      <c r="A19" s="449" t="s">
        <v>864</v>
      </c>
      <c r="B19" s="449"/>
    </row>
    <row r="20" spans="1:11" s="437" customFormat="1" ht="26.25" customHeight="1">
      <c r="A20" s="450" t="s">
        <v>686</v>
      </c>
      <c r="B20" s="449"/>
    </row>
    <row r="21" spans="1:11" s="437" customFormat="1" ht="26.25" customHeight="1">
      <c r="A21" s="487"/>
      <c r="B21" s="449"/>
      <c r="C21" s="487"/>
      <c r="D21" s="487"/>
      <c r="E21" s="776"/>
      <c r="F21" s="776"/>
      <c r="G21" s="776"/>
      <c r="H21" s="487"/>
      <c r="I21" s="487"/>
      <c r="J21" s="487"/>
      <c r="K21" s="199" t="s">
        <v>122</v>
      </c>
    </row>
    <row r="22" spans="1:11" s="437" customFormat="1" ht="26.25" customHeight="1">
      <c r="A22" s="487"/>
      <c r="B22" s="449"/>
      <c r="C22" s="487"/>
      <c r="D22" s="487"/>
      <c r="E22" s="876"/>
      <c r="F22" s="422" t="s">
        <v>23</v>
      </c>
      <c r="G22" s="422"/>
      <c r="I22" s="876"/>
      <c r="J22" s="423" t="s">
        <v>31</v>
      </c>
      <c r="K22" s="423"/>
    </row>
    <row r="23" spans="1:11" s="437" customFormat="1" ht="26.25" customHeight="1">
      <c r="A23" s="487"/>
      <c r="B23" s="798"/>
      <c r="C23" s="798"/>
      <c r="D23" s="798"/>
      <c r="E23" s="877" t="s">
        <v>676</v>
      </c>
      <c r="F23" s="800"/>
      <c r="G23" s="877" t="s">
        <v>281</v>
      </c>
      <c r="I23" s="878" t="str">
        <f>+E23</f>
        <v>September 30, 2017</v>
      </c>
      <c r="J23" s="878"/>
      <c r="K23" s="877" t="str">
        <f>+G23</f>
        <v>December 31, 2016</v>
      </c>
    </row>
    <row r="24" spans="1:11" s="437" customFormat="1" ht="26.25" customHeight="1">
      <c r="A24" s="879" t="s">
        <v>8</v>
      </c>
      <c r="C24" s="487"/>
      <c r="E24" s="757">
        <v>44197645</v>
      </c>
      <c r="F24" s="757"/>
      <c r="G24" s="757">
        <v>15521295.619999999</v>
      </c>
      <c r="I24" s="856">
        <v>0</v>
      </c>
      <c r="J24" s="856"/>
      <c r="K24" s="758">
        <v>0</v>
      </c>
    </row>
    <row r="25" spans="1:11" s="437" customFormat="1" ht="26.25" customHeight="1">
      <c r="A25" s="880" t="s">
        <v>9</v>
      </c>
      <c r="C25" s="487"/>
      <c r="E25" s="757">
        <v>14382943.310000001</v>
      </c>
      <c r="F25" s="757"/>
      <c r="G25" s="757">
        <v>8722426.3100000005</v>
      </c>
      <c r="I25" s="857">
        <v>0</v>
      </c>
      <c r="J25" s="857"/>
      <c r="K25" s="867">
        <v>0</v>
      </c>
    </row>
    <row r="26" spans="1:11" s="437" customFormat="1" ht="26.25" customHeight="1">
      <c r="A26" s="879" t="s">
        <v>10</v>
      </c>
      <c r="C26" s="487"/>
      <c r="E26" s="867">
        <v>61916875.859999999</v>
      </c>
      <c r="F26" s="757"/>
      <c r="G26" s="867">
        <v>49356770.490000002</v>
      </c>
      <c r="I26" s="857">
        <v>61916875.859999999</v>
      </c>
      <c r="J26" s="857"/>
      <c r="K26" s="867">
        <v>49356770.490000002</v>
      </c>
    </row>
    <row r="27" spans="1:11" s="437" customFormat="1" ht="26.25" customHeight="1">
      <c r="A27" s="879" t="s">
        <v>11</v>
      </c>
      <c r="C27" s="487"/>
      <c r="E27" s="757">
        <v>7201331.2000000002</v>
      </c>
      <c r="F27" s="757"/>
      <c r="G27" s="757">
        <v>11538298.439999999</v>
      </c>
      <c r="I27" s="858">
        <v>0</v>
      </c>
      <c r="J27" s="858"/>
      <c r="K27" s="867">
        <v>0</v>
      </c>
    </row>
    <row r="28" spans="1:11" s="437" customFormat="1" ht="26.25" customHeight="1" thickBot="1">
      <c r="B28" s="487" t="s">
        <v>3</v>
      </c>
      <c r="E28" s="759">
        <f>SUM(E24:E27)</f>
        <v>127698795.37</v>
      </c>
      <c r="F28" s="757"/>
      <c r="G28" s="759">
        <f>SUM(G24:G27)</f>
        <v>85138790.859999999</v>
      </c>
      <c r="I28" s="859">
        <f>SUM(I24:I27)</f>
        <v>61916875.859999999</v>
      </c>
      <c r="J28" s="859"/>
      <c r="K28" s="760">
        <f>SUM(K24:K27)</f>
        <v>49356770.490000002</v>
      </c>
    </row>
    <row r="29" spans="1:11" s="437" customFormat="1" ht="26.25" customHeight="1" thickTop="1">
      <c r="A29" s="450"/>
      <c r="B29" s="451"/>
      <c r="E29" s="447"/>
      <c r="F29" s="448"/>
      <c r="G29" s="447"/>
      <c r="H29" s="447"/>
      <c r="I29" s="447"/>
      <c r="J29" s="447"/>
      <c r="K29" s="447"/>
    </row>
    <row r="30" spans="1:11" s="437" customFormat="1" ht="26.25" customHeight="1">
      <c r="A30" s="141"/>
      <c r="B30" s="451"/>
      <c r="E30" s="447"/>
      <c r="F30" s="448"/>
      <c r="G30" s="447"/>
      <c r="H30" s="447"/>
      <c r="I30" s="447"/>
      <c r="J30" s="447"/>
      <c r="K30" s="447"/>
    </row>
    <row r="31" spans="1:11" s="437" customFormat="1" ht="26.25" customHeight="1">
      <c r="A31" s="141"/>
      <c r="B31" s="451"/>
      <c r="C31" s="568" t="s">
        <v>132</v>
      </c>
      <c r="D31" s="175"/>
      <c r="E31" s="447"/>
      <c r="F31" s="448"/>
      <c r="G31" s="447"/>
      <c r="H31" s="447"/>
      <c r="I31" s="447"/>
      <c r="J31" s="447"/>
      <c r="K31" s="447"/>
    </row>
    <row r="32" spans="1:11" s="437" customFormat="1" ht="26.25" customHeight="1">
      <c r="A32" s="141"/>
      <c r="B32" s="451"/>
      <c r="C32" s="568" t="s">
        <v>329</v>
      </c>
      <c r="D32" s="175"/>
      <c r="E32" s="447"/>
      <c r="F32" s="448"/>
      <c r="G32" s="447"/>
      <c r="H32" s="447"/>
      <c r="I32" s="447"/>
      <c r="J32" s="447"/>
      <c r="K32" s="447"/>
    </row>
  </sheetData>
  <mergeCells count="3">
    <mergeCell ref="E6:G6"/>
    <mergeCell ref="I6:K6"/>
    <mergeCell ref="A1:K1"/>
  </mergeCells>
  <pageMargins left="0.71" right="0.23622047244094491" top="0.7" bottom="0.51181102362204722" header="0.35433070866141736" footer="0.27559055118110237"/>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3"/>
  <sheetViews>
    <sheetView topLeftCell="A28" zoomScale="80" zoomScaleNormal="80" zoomScaleSheetLayoutView="80" workbookViewId="0">
      <selection activeCell="A41" sqref="A41"/>
    </sheetView>
  </sheetViews>
  <sheetFormatPr defaultRowHeight="23.1" customHeight="1"/>
  <cols>
    <col min="1" max="1" width="8.42578125" style="86" customWidth="1"/>
    <col min="2" max="2" width="8.28515625" style="86" customWidth="1"/>
    <col min="3" max="3" width="13.42578125" style="86" customWidth="1"/>
    <col min="4" max="4" width="10.140625" style="86" customWidth="1"/>
    <col min="5" max="5" width="0.85546875" style="86" customWidth="1"/>
    <col min="6" max="6" width="10.140625" style="86" customWidth="1"/>
    <col min="7" max="7" width="0.85546875" style="86" customWidth="1"/>
    <col min="8" max="8" width="15.7109375" style="86" customWidth="1"/>
    <col min="9" max="9" width="0.85546875" style="86" customWidth="1"/>
    <col min="10" max="10" width="15.7109375" style="86" customWidth="1"/>
    <col min="11" max="11" width="0.85546875" style="86" customWidth="1"/>
    <col min="12" max="12" width="7.28515625" style="86" customWidth="1"/>
    <col min="13" max="13" width="1.140625" style="86" customWidth="1"/>
    <col min="14" max="14" width="7.28515625" style="86" customWidth="1"/>
    <col min="15" max="15" width="0.85546875" style="86" customWidth="1"/>
    <col min="16" max="16" width="15.7109375" style="86" customWidth="1"/>
    <col min="17" max="17" width="4" style="86" customWidth="1"/>
    <col min="18" max="16384" width="9.140625" style="86"/>
  </cols>
  <sheetData>
    <row r="1" spans="1:16" ht="25.5" customHeight="1">
      <c r="A1" s="899" t="s">
        <v>555</v>
      </c>
      <c r="B1" s="900"/>
      <c r="C1" s="900"/>
      <c r="D1" s="900"/>
      <c r="E1" s="900"/>
      <c r="F1" s="900"/>
      <c r="G1" s="900"/>
      <c r="H1" s="900"/>
      <c r="I1" s="900"/>
      <c r="J1" s="900"/>
      <c r="K1" s="900"/>
      <c r="L1" s="900"/>
      <c r="M1" s="900"/>
      <c r="N1" s="900"/>
      <c r="O1" s="900"/>
      <c r="P1" s="900"/>
    </row>
    <row r="2" spans="1:16" ht="25.5" customHeight="1">
      <c r="B2" s="87"/>
      <c r="C2" s="88"/>
      <c r="D2" s="88"/>
    </row>
    <row r="3" spans="1:16" s="437" customFormat="1" ht="25.5" customHeight="1">
      <c r="A3" s="89" t="s">
        <v>865</v>
      </c>
      <c r="B3" s="96"/>
      <c r="D3" s="86"/>
      <c r="H3" s="761"/>
      <c r="I3" s="757"/>
      <c r="J3" s="761"/>
      <c r="L3" s="762"/>
      <c r="M3" s="762"/>
      <c r="N3" s="762"/>
      <c r="P3" s="763"/>
    </row>
    <row r="4" spans="1:16" s="437" customFormat="1" ht="25.5" customHeight="1">
      <c r="A4" s="393" t="s">
        <v>687</v>
      </c>
      <c r="B4" s="96"/>
      <c r="D4" s="86"/>
      <c r="H4" s="761"/>
      <c r="I4" s="757"/>
      <c r="J4" s="761"/>
      <c r="L4" s="762"/>
      <c r="M4" s="762"/>
      <c r="N4" s="762"/>
      <c r="P4" s="763"/>
    </row>
    <row r="5" spans="1:16" s="437" customFormat="1" ht="25.5" customHeight="1">
      <c r="A5" s="393"/>
      <c r="B5" s="86"/>
      <c r="C5" s="86"/>
      <c r="D5" s="86"/>
      <c r="E5" s="86"/>
      <c r="F5" s="86"/>
      <c r="G5" s="86"/>
      <c r="H5" s="86"/>
      <c r="I5" s="86"/>
      <c r="J5" s="86"/>
      <c r="K5" s="86"/>
      <c r="L5" s="86"/>
      <c r="M5" s="86"/>
      <c r="N5" s="86"/>
      <c r="O5" s="86"/>
      <c r="P5" s="199" t="s">
        <v>122</v>
      </c>
    </row>
    <row r="6" spans="1:16" s="437" customFormat="1" ht="25.5" customHeight="1">
      <c r="A6" s="86"/>
      <c r="B6" s="86"/>
      <c r="C6" s="86"/>
      <c r="D6" s="86"/>
      <c r="E6" s="90" t="s">
        <v>32</v>
      </c>
      <c r="F6" s="86"/>
      <c r="G6" s="86"/>
      <c r="H6" s="91"/>
      <c r="I6" s="200"/>
      <c r="J6" s="91"/>
      <c r="K6" s="724" t="s">
        <v>23</v>
      </c>
      <c r="L6" s="724"/>
      <c r="M6" s="724"/>
      <c r="N6" s="724"/>
      <c r="O6" s="724"/>
      <c r="P6" s="724"/>
    </row>
    <row r="7" spans="1:16" s="437" customFormat="1" ht="25.5" customHeight="1">
      <c r="A7" s="86"/>
      <c r="B7" s="86"/>
      <c r="C7" s="86"/>
      <c r="D7" s="92"/>
      <c r="E7" s="92" t="s">
        <v>33</v>
      </c>
      <c r="F7" s="91"/>
      <c r="G7" s="86"/>
      <c r="H7" s="898" t="s">
        <v>623</v>
      </c>
      <c r="I7" s="898"/>
      <c r="J7" s="898"/>
      <c r="K7" s="89"/>
      <c r="L7" s="91"/>
      <c r="M7" s="91"/>
      <c r="N7" s="91"/>
      <c r="O7" s="92" t="s">
        <v>14</v>
      </c>
      <c r="P7" s="91"/>
    </row>
    <row r="8" spans="1:16" s="437" customFormat="1" ht="25.5" customHeight="1">
      <c r="A8" s="86"/>
      <c r="B8" s="86"/>
      <c r="C8" s="86"/>
      <c r="D8" s="90" t="s">
        <v>688</v>
      </c>
      <c r="E8" s="466"/>
      <c r="F8" s="90" t="s">
        <v>416</v>
      </c>
      <c r="G8" s="86"/>
      <c r="H8" s="90" t="str">
        <f>+D8</f>
        <v>September 30,</v>
      </c>
      <c r="I8" s="90"/>
      <c r="J8" s="90" t="str">
        <f>+F8</f>
        <v>December 31,</v>
      </c>
      <c r="K8" s="94"/>
      <c r="L8" s="779"/>
      <c r="M8" s="779"/>
      <c r="N8" s="779"/>
      <c r="O8" s="779" t="s">
        <v>689</v>
      </c>
      <c r="P8" s="779"/>
    </row>
    <row r="9" spans="1:16" s="437" customFormat="1" ht="25.5" customHeight="1">
      <c r="A9" s="261" t="s">
        <v>169</v>
      </c>
      <c r="B9" s="86"/>
      <c r="C9" s="791" t="s">
        <v>57</v>
      </c>
      <c r="D9" s="241">
        <v>2017</v>
      </c>
      <c r="E9" s="242"/>
      <c r="F9" s="241">
        <v>2016</v>
      </c>
      <c r="G9" s="86"/>
      <c r="H9" s="241">
        <f>+D9</f>
        <v>2017</v>
      </c>
      <c r="I9" s="242"/>
      <c r="J9" s="241">
        <f>+F9</f>
        <v>2016</v>
      </c>
      <c r="K9" s="242"/>
      <c r="L9" s="904">
        <f>+D9</f>
        <v>2017</v>
      </c>
      <c r="M9" s="904"/>
      <c r="N9" s="904"/>
      <c r="O9" s="243"/>
      <c r="P9" s="729">
        <f>+F9</f>
        <v>2016</v>
      </c>
    </row>
    <row r="10" spans="1:16" s="437" customFormat="1" ht="25.5" customHeight="1">
      <c r="A10" s="721" t="s">
        <v>622</v>
      </c>
      <c r="B10" s="86"/>
      <c r="C10" s="94" t="s">
        <v>257</v>
      </c>
      <c r="D10" s="241"/>
      <c r="E10" s="242"/>
      <c r="F10" s="241"/>
      <c r="G10" s="86"/>
      <c r="H10" s="241"/>
      <c r="I10" s="242"/>
      <c r="J10" s="241"/>
      <c r="K10" s="242"/>
      <c r="L10" s="729"/>
      <c r="M10" s="729"/>
      <c r="N10" s="729"/>
      <c r="O10" s="243"/>
      <c r="P10" s="729"/>
    </row>
    <row r="11" spans="1:16" s="437" customFormat="1" ht="25.5" customHeight="1">
      <c r="A11" s="721" t="s">
        <v>256</v>
      </c>
      <c r="B11" s="86"/>
      <c r="C11" s="94" t="s">
        <v>139</v>
      </c>
      <c r="D11" s="98" t="s">
        <v>769</v>
      </c>
      <c r="E11" s="242"/>
      <c r="F11" s="100">
        <v>0</v>
      </c>
      <c r="G11" s="86"/>
      <c r="H11" s="98">
        <v>97024540.519999996</v>
      </c>
      <c r="I11" s="242"/>
      <c r="J11" s="151">
        <v>0</v>
      </c>
      <c r="K11" s="242"/>
      <c r="L11" s="903">
        <v>0</v>
      </c>
      <c r="M11" s="903"/>
      <c r="N11" s="903"/>
      <c r="O11" s="89"/>
      <c r="P11" s="101">
        <v>0</v>
      </c>
    </row>
    <row r="12" spans="1:16" s="437" customFormat="1" ht="25.5" customHeight="1" thickBot="1">
      <c r="A12" s="864" t="s">
        <v>834</v>
      </c>
      <c r="B12" s="86"/>
      <c r="C12" s="262"/>
      <c r="D12" s="94" t="s">
        <v>3</v>
      </c>
      <c r="E12" s="99"/>
      <c r="F12" s="98"/>
      <c r="G12" s="86"/>
      <c r="H12" s="728">
        <f>SUM(H11)</f>
        <v>97024540.519999996</v>
      </c>
      <c r="I12" s="89"/>
      <c r="J12" s="728">
        <f>SUM(J11)</f>
        <v>0</v>
      </c>
      <c r="K12" s="89"/>
      <c r="L12" s="902">
        <v>0</v>
      </c>
      <c r="M12" s="902"/>
      <c r="N12" s="902"/>
      <c r="O12" s="89"/>
      <c r="P12" s="728">
        <f>SUM(P11)</f>
        <v>0</v>
      </c>
    </row>
    <row r="13" spans="1:16" s="437" customFormat="1" ht="25.5" customHeight="1" thickTop="1">
      <c r="A13" s="437" t="s">
        <v>610</v>
      </c>
      <c r="B13" s="86"/>
      <c r="C13" s="262"/>
      <c r="D13" s="94"/>
      <c r="E13" s="99"/>
      <c r="F13" s="98"/>
      <c r="G13" s="86"/>
      <c r="H13" s="722"/>
      <c r="I13" s="89"/>
      <c r="J13" s="722"/>
      <c r="K13" s="89"/>
      <c r="L13" s="722"/>
      <c r="M13" s="722"/>
      <c r="N13" s="722"/>
      <c r="O13" s="89"/>
      <c r="P13" s="722"/>
    </row>
    <row r="14" spans="1:16" s="437" customFormat="1" ht="25.5" customHeight="1">
      <c r="A14" s="437" t="s">
        <v>833</v>
      </c>
      <c r="B14" s="86"/>
      <c r="C14" s="262"/>
      <c r="D14" s="94"/>
      <c r="E14" s="99"/>
      <c r="F14" s="98"/>
      <c r="G14" s="86"/>
      <c r="H14" s="722"/>
      <c r="I14" s="89"/>
      <c r="J14" s="722"/>
      <c r="K14" s="89"/>
      <c r="L14" s="722"/>
      <c r="M14" s="722"/>
      <c r="N14" s="722"/>
      <c r="O14" s="89"/>
      <c r="P14" s="722"/>
    </row>
    <row r="15" spans="1:16" s="437" customFormat="1" ht="25.5" customHeight="1">
      <c r="A15" s="450" t="s">
        <v>831</v>
      </c>
      <c r="C15" s="863"/>
      <c r="D15" s="775"/>
      <c r="E15" s="776"/>
      <c r="F15" s="318"/>
      <c r="H15" s="777"/>
      <c r="I15" s="518"/>
      <c r="J15" s="777"/>
      <c r="K15" s="518"/>
      <c r="L15" s="777"/>
      <c r="M15" s="777"/>
      <c r="N15" s="777"/>
      <c r="O15" s="518"/>
      <c r="P15" s="777"/>
    </row>
    <row r="16" spans="1:16" s="437" customFormat="1" ht="25.5" customHeight="1">
      <c r="A16" s="228" t="s">
        <v>832</v>
      </c>
      <c r="C16" s="863"/>
      <c r="D16" s="775"/>
      <c r="E16" s="776"/>
      <c r="F16" s="318"/>
      <c r="H16" s="777"/>
      <c r="I16" s="518"/>
      <c r="J16" s="777"/>
      <c r="K16" s="518"/>
      <c r="L16" s="777"/>
      <c r="M16" s="777"/>
      <c r="N16" s="777"/>
      <c r="O16" s="518"/>
      <c r="P16" s="777"/>
    </row>
    <row r="17" spans="1:17" ht="25.5" customHeight="1">
      <c r="A17" s="89" t="s">
        <v>866</v>
      </c>
      <c r="Q17" s="621"/>
    </row>
    <row r="18" spans="1:17" ht="25.5" customHeight="1">
      <c r="A18" s="393" t="s">
        <v>690</v>
      </c>
    </row>
    <row r="19" spans="1:17" ht="25.5" customHeight="1">
      <c r="A19" s="393"/>
      <c r="P19" s="199" t="s">
        <v>122</v>
      </c>
    </row>
    <row r="20" spans="1:17" ht="25.5" customHeight="1">
      <c r="E20" s="90" t="s">
        <v>32</v>
      </c>
      <c r="H20" s="91"/>
      <c r="I20" s="200"/>
      <c r="J20" s="91"/>
      <c r="K20" s="724" t="s">
        <v>31</v>
      </c>
      <c r="L20" s="724"/>
      <c r="M20" s="724"/>
      <c r="N20" s="724"/>
      <c r="O20" s="724"/>
      <c r="P20" s="724"/>
    </row>
    <row r="21" spans="1:17" ht="25.5" customHeight="1">
      <c r="D21" s="92"/>
      <c r="E21" s="92" t="s">
        <v>33</v>
      </c>
      <c r="F21" s="91"/>
      <c r="H21" s="93"/>
      <c r="I21" s="725" t="s">
        <v>13</v>
      </c>
      <c r="J21" s="93"/>
      <c r="K21" s="89"/>
      <c r="L21" s="93"/>
      <c r="M21" s="93"/>
      <c r="N21" s="93"/>
      <c r="O21" s="725" t="s">
        <v>14</v>
      </c>
      <c r="P21" s="93"/>
    </row>
    <row r="22" spans="1:17" ht="25.5" customHeight="1">
      <c r="D22" s="90" t="s">
        <v>688</v>
      </c>
      <c r="E22" s="466"/>
      <c r="F22" s="90" t="s">
        <v>416</v>
      </c>
      <c r="H22" s="90" t="str">
        <f>+D22</f>
        <v>September 30,</v>
      </c>
      <c r="I22" s="90"/>
      <c r="J22" s="90" t="str">
        <f>+F22</f>
        <v>December 31,</v>
      </c>
      <c r="K22" s="94"/>
      <c r="L22" s="779"/>
      <c r="M22" s="779"/>
      <c r="N22" s="779"/>
      <c r="O22" s="779" t="s">
        <v>689</v>
      </c>
      <c r="P22" s="779"/>
    </row>
    <row r="23" spans="1:17" ht="25.5" customHeight="1">
      <c r="A23" s="261" t="s">
        <v>169</v>
      </c>
      <c r="C23" s="791" t="s">
        <v>57</v>
      </c>
      <c r="D23" s="241">
        <v>2017</v>
      </c>
      <c r="E23" s="242"/>
      <c r="F23" s="241">
        <v>2016</v>
      </c>
      <c r="H23" s="241">
        <f>+D23</f>
        <v>2017</v>
      </c>
      <c r="I23" s="242"/>
      <c r="J23" s="241">
        <f>+F23</f>
        <v>2016</v>
      </c>
      <c r="K23" s="242"/>
      <c r="L23" s="904">
        <f>+H23</f>
        <v>2017</v>
      </c>
      <c r="M23" s="904"/>
      <c r="N23" s="904"/>
      <c r="O23" s="243"/>
      <c r="P23" s="729">
        <f>+J23</f>
        <v>2016</v>
      </c>
    </row>
    <row r="24" spans="1:17" ht="25.5" customHeight="1">
      <c r="A24" s="89" t="s">
        <v>251</v>
      </c>
      <c r="B24" s="89"/>
      <c r="C24" s="97" t="s">
        <v>252</v>
      </c>
      <c r="D24" s="89"/>
      <c r="E24" s="89"/>
      <c r="F24" s="89"/>
      <c r="H24" s="95"/>
      <c r="I24" s="89"/>
      <c r="J24" s="95"/>
      <c r="K24" s="89"/>
      <c r="L24" s="96"/>
      <c r="M24" s="96"/>
      <c r="N24" s="96"/>
      <c r="O24" s="89"/>
      <c r="P24" s="95"/>
    </row>
    <row r="25" spans="1:17" ht="25.5" customHeight="1">
      <c r="A25" s="89" t="s">
        <v>255</v>
      </c>
      <c r="B25" s="89"/>
      <c r="C25" s="97" t="s">
        <v>254</v>
      </c>
      <c r="D25" s="89"/>
      <c r="E25" s="89"/>
      <c r="F25" s="89"/>
      <c r="H25" s="95"/>
      <c r="I25" s="89"/>
      <c r="J25" s="95"/>
      <c r="K25" s="89"/>
      <c r="L25" s="96"/>
      <c r="M25" s="96"/>
      <c r="N25" s="96"/>
      <c r="O25" s="89"/>
      <c r="P25" s="95"/>
    </row>
    <row r="26" spans="1:17" ht="25.5" customHeight="1">
      <c r="A26" s="89" t="s">
        <v>256</v>
      </c>
      <c r="B26" s="89"/>
      <c r="C26" s="97" t="s">
        <v>253</v>
      </c>
      <c r="D26" s="98" t="s">
        <v>15</v>
      </c>
      <c r="E26" s="94"/>
      <c r="F26" s="98" t="s">
        <v>15</v>
      </c>
      <c r="H26" s="157">
        <v>286554648.75</v>
      </c>
      <c r="I26" s="89"/>
      <c r="J26" s="157">
        <v>286554648.75</v>
      </c>
      <c r="K26" s="89"/>
      <c r="L26" s="901">
        <v>669299.52</v>
      </c>
      <c r="M26" s="901"/>
      <c r="N26" s="901"/>
      <c r="O26" s="89"/>
      <c r="P26" s="727">
        <v>9990992.7899999991</v>
      </c>
    </row>
    <row r="27" spans="1:17" ht="25.5" customHeight="1">
      <c r="A27" s="89" t="s">
        <v>610</v>
      </c>
      <c r="B27" s="89"/>
      <c r="C27" s="97" t="s">
        <v>650</v>
      </c>
      <c r="D27" s="98"/>
      <c r="E27" s="94"/>
      <c r="F27" s="98"/>
      <c r="H27" s="157"/>
      <c r="I27" s="89"/>
      <c r="J27" s="157"/>
      <c r="K27" s="89"/>
      <c r="L27" s="727"/>
      <c r="M27" s="727"/>
      <c r="N27" s="727"/>
      <c r="O27" s="89"/>
      <c r="P27" s="727"/>
    </row>
    <row r="28" spans="1:17" ht="25.5" customHeight="1">
      <c r="A28" s="89" t="s">
        <v>611</v>
      </c>
      <c r="B28" s="89"/>
      <c r="C28" s="97" t="s">
        <v>613</v>
      </c>
      <c r="D28" s="98" t="s">
        <v>747</v>
      </c>
      <c r="E28" s="94"/>
      <c r="F28" s="100">
        <v>0</v>
      </c>
      <c r="G28" s="765"/>
      <c r="H28" s="157">
        <v>299999985</v>
      </c>
      <c r="I28" s="518"/>
      <c r="J28" s="766">
        <v>0</v>
      </c>
      <c r="K28" s="767"/>
      <c r="L28" s="905">
        <v>0</v>
      </c>
      <c r="M28" s="905"/>
      <c r="N28" s="905"/>
      <c r="O28" s="767"/>
      <c r="P28" s="768">
        <v>0</v>
      </c>
      <c r="Q28" s="769"/>
    </row>
    <row r="29" spans="1:17" ht="25.5" customHeight="1">
      <c r="A29" s="89" t="s">
        <v>155</v>
      </c>
      <c r="B29" s="89"/>
      <c r="C29" s="97" t="s">
        <v>257</v>
      </c>
      <c r="D29" s="98"/>
      <c r="E29" s="94"/>
      <c r="F29" s="98"/>
      <c r="H29" s="95"/>
      <c r="I29" s="89"/>
      <c r="J29" s="95"/>
      <c r="K29" s="89"/>
      <c r="L29" s="727"/>
      <c r="M29" s="727"/>
      <c r="N29" s="727"/>
      <c r="O29" s="89"/>
      <c r="P29" s="727"/>
    </row>
    <row r="30" spans="1:17" ht="25.5" customHeight="1">
      <c r="B30" s="89"/>
      <c r="C30" s="97" t="s">
        <v>139</v>
      </c>
      <c r="D30" s="100">
        <v>0</v>
      </c>
      <c r="E30" s="94"/>
      <c r="F30" s="100">
        <v>99.99</v>
      </c>
      <c r="H30" s="486">
        <v>0</v>
      </c>
      <c r="I30" s="89"/>
      <c r="J30" s="157">
        <v>299999800</v>
      </c>
      <c r="K30" s="89"/>
      <c r="L30" s="901">
        <v>0</v>
      </c>
      <c r="M30" s="901"/>
      <c r="N30" s="901"/>
      <c r="O30" s="89"/>
      <c r="P30" s="727">
        <v>0</v>
      </c>
    </row>
    <row r="31" spans="1:17" ht="25.5" customHeight="1">
      <c r="A31" s="89" t="s">
        <v>200</v>
      </c>
      <c r="B31" s="89"/>
      <c r="C31" s="97" t="s">
        <v>89</v>
      </c>
      <c r="D31" s="819"/>
      <c r="E31" s="726"/>
      <c r="F31" s="726"/>
    </row>
    <row r="32" spans="1:17" ht="25.5" customHeight="1">
      <c r="A32" s="89" t="s">
        <v>81</v>
      </c>
      <c r="B32" s="89"/>
      <c r="C32" s="97" t="s">
        <v>88</v>
      </c>
      <c r="D32" s="100">
        <v>0</v>
      </c>
      <c r="E32" s="94"/>
      <c r="F32" s="100">
        <v>99.97</v>
      </c>
      <c r="H32" s="151">
        <v>0</v>
      </c>
      <c r="I32" s="152"/>
      <c r="J32" s="151">
        <v>0</v>
      </c>
      <c r="K32" s="89"/>
      <c r="L32" s="903">
        <v>0</v>
      </c>
      <c r="M32" s="903"/>
      <c r="N32" s="903"/>
      <c r="O32" s="89"/>
      <c r="P32" s="101">
        <v>0</v>
      </c>
    </row>
    <row r="33" spans="1:17" ht="25.5" customHeight="1" thickBot="1">
      <c r="A33" s="89"/>
      <c r="B33" s="89"/>
      <c r="D33" s="94" t="s">
        <v>3</v>
      </c>
      <c r="E33" s="99"/>
      <c r="F33" s="98"/>
      <c r="H33" s="102">
        <f>SUM(H26:H32)</f>
        <v>586554633.75</v>
      </c>
      <c r="I33" s="89"/>
      <c r="J33" s="102">
        <f>SUM(J26:J32)</f>
        <v>586554448.75</v>
      </c>
      <c r="K33" s="89"/>
      <c r="L33" s="902">
        <f>SUM(L26:L32)</f>
        <v>669299.52</v>
      </c>
      <c r="M33" s="902"/>
      <c r="N33" s="902"/>
      <c r="O33" s="89"/>
      <c r="P33" s="102">
        <f>SUM(P26:P32)</f>
        <v>9990992.7899999991</v>
      </c>
    </row>
    <row r="34" spans="1:17" ht="25.5" customHeight="1" thickTop="1">
      <c r="A34" s="89"/>
      <c r="B34" s="89"/>
      <c r="D34" s="94"/>
      <c r="E34" s="99"/>
      <c r="F34" s="98"/>
      <c r="H34" s="722"/>
      <c r="I34" s="89"/>
      <c r="J34" s="722"/>
      <c r="K34" s="89"/>
      <c r="L34" s="722"/>
      <c r="M34" s="722"/>
      <c r="N34" s="722"/>
      <c r="O34" s="89"/>
      <c r="P34" s="722"/>
    </row>
    <row r="35" spans="1:17" ht="25.5" customHeight="1">
      <c r="A35" s="89"/>
      <c r="B35" s="89"/>
      <c r="D35" s="94"/>
      <c r="E35" s="99"/>
      <c r="F35" s="98"/>
      <c r="H35" s="722"/>
      <c r="I35" s="89"/>
      <c r="J35" s="722"/>
      <c r="K35" s="89"/>
      <c r="L35" s="722"/>
      <c r="M35" s="722"/>
      <c r="N35" s="722"/>
      <c r="O35" s="89"/>
      <c r="P35" s="722"/>
    </row>
    <row r="36" spans="1:17" ht="25.5" customHeight="1">
      <c r="A36" s="89"/>
      <c r="B36" s="89"/>
      <c r="D36" s="88" t="s">
        <v>132</v>
      </c>
      <c r="E36" s="764"/>
      <c r="F36" s="451"/>
    </row>
    <row r="37" spans="1:17" ht="25.5" customHeight="1">
      <c r="A37" s="89"/>
      <c r="B37" s="89"/>
      <c r="D37" s="88" t="s">
        <v>329</v>
      </c>
      <c r="E37" s="764"/>
      <c r="F37" s="451"/>
    </row>
    <row r="38" spans="1:17" ht="26.1" customHeight="1">
      <c r="A38" s="899" t="s">
        <v>740</v>
      </c>
      <c r="B38" s="900"/>
      <c r="C38" s="900"/>
      <c r="D38" s="900"/>
      <c r="E38" s="900"/>
      <c r="F38" s="900"/>
      <c r="G38" s="900"/>
      <c r="H38" s="900"/>
      <c r="I38" s="900"/>
      <c r="J38" s="900"/>
      <c r="K38" s="900"/>
      <c r="L38" s="900"/>
      <c r="M38" s="900"/>
      <c r="N38" s="900"/>
      <c r="O38" s="900"/>
      <c r="P38" s="900"/>
    </row>
    <row r="39" spans="1:17" ht="26.1" customHeight="1">
      <c r="A39" s="861"/>
      <c r="B39" s="862"/>
      <c r="C39" s="862"/>
      <c r="D39" s="862"/>
      <c r="E39" s="862"/>
      <c r="F39" s="862"/>
      <c r="G39" s="862"/>
      <c r="H39" s="862"/>
      <c r="I39" s="862"/>
      <c r="J39" s="862"/>
      <c r="K39" s="862"/>
      <c r="L39" s="862"/>
      <c r="M39" s="862"/>
      <c r="N39" s="862"/>
      <c r="O39" s="862"/>
      <c r="P39" s="862"/>
    </row>
    <row r="40" spans="1:17" ht="26.1" customHeight="1">
      <c r="A40" s="89" t="s">
        <v>935</v>
      </c>
      <c r="Q40" s="866"/>
    </row>
    <row r="41" spans="1:17" s="437" customFormat="1" ht="26.1" customHeight="1">
      <c r="A41" s="450" t="s">
        <v>717</v>
      </c>
      <c r="B41" s="518"/>
      <c r="D41" s="775"/>
      <c r="E41" s="776"/>
      <c r="F41" s="318"/>
      <c r="H41" s="777"/>
      <c r="I41" s="518"/>
      <c r="J41" s="777"/>
      <c r="K41" s="518"/>
      <c r="L41" s="777"/>
      <c r="M41" s="777"/>
      <c r="N41" s="777"/>
      <c r="O41" s="518"/>
      <c r="P41" s="777"/>
    </row>
    <row r="42" spans="1:17" s="437" customFormat="1" ht="26.1" customHeight="1">
      <c r="A42" s="228" t="s">
        <v>665</v>
      </c>
      <c r="B42" s="518"/>
      <c r="D42" s="775"/>
      <c r="E42" s="776"/>
      <c r="F42" s="318"/>
      <c r="H42" s="777"/>
      <c r="I42" s="518"/>
      <c r="J42" s="777"/>
      <c r="K42" s="518"/>
      <c r="L42" s="777"/>
      <c r="M42" s="777"/>
      <c r="N42" s="777"/>
      <c r="O42" s="518"/>
      <c r="P42" s="777"/>
    </row>
    <row r="43" spans="1:17" s="437" customFormat="1" ht="26.1" customHeight="1">
      <c r="A43" s="450" t="s">
        <v>810</v>
      </c>
      <c r="B43" s="518"/>
      <c r="D43" s="775"/>
      <c r="E43" s="776"/>
      <c r="F43" s="318"/>
      <c r="H43" s="777"/>
      <c r="I43" s="518"/>
      <c r="J43" s="777"/>
      <c r="K43" s="518"/>
      <c r="L43" s="777"/>
      <c r="M43" s="777"/>
      <c r="N43" s="777"/>
      <c r="O43" s="518"/>
      <c r="P43" s="777"/>
    </row>
    <row r="44" spans="1:17" s="437" customFormat="1" ht="26.1" customHeight="1">
      <c r="A44" s="228" t="s">
        <v>811</v>
      </c>
      <c r="B44" s="518"/>
      <c r="D44" s="775"/>
      <c r="E44" s="776"/>
      <c r="F44" s="318"/>
      <c r="H44" s="777"/>
      <c r="I44" s="518"/>
      <c r="J44" s="777"/>
      <c r="K44" s="518"/>
      <c r="L44" s="777"/>
      <c r="M44" s="777"/>
      <c r="N44" s="777"/>
      <c r="O44" s="518"/>
      <c r="P44" s="777"/>
    </row>
    <row r="45" spans="1:17" s="437" customFormat="1" ht="26.1" customHeight="1">
      <c r="A45" s="228" t="s">
        <v>812</v>
      </c>
      <c r="B45" s="518"/>
      <c r="D45" s="775"/>
      <c r="E45" s="776"/>
      <c r="F45" s="318"/>
      <c r="H45" s="777"/>
      <c r="I45" s="518"/>
      <c r="J45" s="777"/>
      <c r="K45" s="518"/>
      <c r="L45" s="777"/>
      <c r="M45" s="777"/>
      <c r="N45" s="777"/>
      <c r="O45" s="518"/>
      <c r="P45" s="777"/>
    </row>
    <row r="46" spans="1:17" s="437" customFormat="1" ht="26.1" customHeight="1">
      <c r="A46" s="228" t="s">
        <v>813</v>
      </c>
      <c r="B46" s="518"/>
      <c r="D46" s="775"/>
      <c r="E46" s="776"/>
      <c r="F46" s="318"/>
      <c r="H46" s="777"/>
      <c r="I46" s="518"/>
      <c r="J46" s="777"/>
      <c r="K46" s="518"/>
      <c r="L46" s="777"/>
      <c r="M46" s="777"/>
      <c r="N46" s="777"/>
      <c r="O46" s="518"/>
      <c r="P46" s="777"/>
    </row>
    <row r="47" spans="1:17" ht="26.1" customHeight="1">
      <c r="A47" s="96" t="s">
        <v>867</v>
      </c>
      <c r="B47" s="103"/>
      <c r="C47" s="103"/>
      <c r="D47" s="103"/>
      <c r="E47" s="103"/>
      <c r="F47" s="96"/>
      <c r="G47" s="96"/>
      <c r="H47" s="96"/>
      <c r="I47" s="96"/>
      <c r="J47" s="96"/>
      <c r="K47" s="96"/>
      <c r="L47" s="104"/>
      <c r="M47" s="104"/>
      <c r="N47" s="104"/>
      <c r="O47" s="96"/>
      <c r="P47" s="104"/>
    </row>
    <row r="48" spans="1:17" ht="26.1" customHeight="1">
      <c r="A48" s="393" t="s">
        <v>691</v>
      </c>
      <c r="B48" s="103"/>
      <c r="C48" s="103"/>
      <c r="D48" s="103"/>
      <c r="E48" s="103"/>
      <c r="F48" s="96"/>
      <c r="G48" s="96"/>
      <c r="H48" s="96"/>
      <c r="I48" s="96"/>
      <c r="J48" s="96"/>
      <c r="K48" s="96"/>
      <c r="L48" s="104"/>
      <c r="M48" s="104"/>
      <c r="N48" s="104"/>
      <c r="O48" s="96"/>
      <c r="P48" s="104"/>
    </row>
    <row r="49" spans="1:19" ht="26.1" customHeight="1">
      <c r="A49" s="393"/>
      <c r="B49" s="103"/>
      <c r="C49" s="103"/>
      <c r="D49" s="103"/>
      <c r="E49" s="103"/>
      <c r="F49" s="96"/>
      <c r="G49" s="96"/>
      <c r="H49" s="96"/>
      <c r="I49" s="96"/>
      <c r="K49" s="96"/>
      <c r="L49" s="104"/>
      <c r="M49" s="104"/>
      <c r="N49" s="104"/>
      <c r="O49" s="96"/>
      <c r="P49" s="199" t="s">
        <v>122</v>
      </c>
    </row>
    <row r="50" spans="1:19" ht="26.1" customHeight="1">
      <c r="B50" s="105"/>
      <c r="D50" s="105"/>
      <c r="E50" s="105"/>
      <c r="G50" s="105"/>
      <c r="H50" s="106"/>
      <c r="I50" s="154" t="s">
        <v>23</v>
      </c>
      <c r="J50" s="106"/>
      <c r="K50" s="107" t="s">
        <v>80</v>
      </c>
      <c r="L50" s="200"/>
      <c r="N50" s="201"/>
      <c r="O50" s="108" t="s">
        <v>117</v>
      </c>
      <c r="P50" s="106" t="s">
        <v>79</v>
      </c>
      <c r="S50" s="109"/>
    </row>
    <row r="51" spans="1:19" ht="26.1" customHeight="1">
      <c r="B51" s="105"/>
      <c r="C51" s="263" t="s">
        <v>16</v>
      </c>
      <c r="D51" s="105"/>
      <c r="E51" s="105"/>
      <c r="F51" s="105"/>
      <c r="G51" s="105"/>
      <c r="H51" s="241" t="s">
        <v>676</v>
      </c>
      <c r="I51" s="242"/>
      <c r="J51" s="241" t="s">
        <v>281</v>
      </c>
      <c r="S51" s="109"/>
    </row>
    <row r="52" spans="1:19" ht="26.1" customHeight="1">
      <c r="A52" s="254" t="s">
        <v>92</v>
      </c>
      <c r="E52" s="110"/>
      <c r="H52" s="111"/>
      <c r="I52" s="111"/>
      <c r="J52" s="111"/>
      <c r="P52" s="104"/>
      <c r="S52" s="109"/>
    </row>
    <row r="53" spans="1:19" ht="26.1" customHeight="1">
      <c r="B53" s="89" t="s">
        <v>82</v>
      </c>
      <c r="E53" s="110"/>
      <c r="F53" s="96"/>
      <c r="G53" s="104"/>
      <c r="H53" s="727">
        <v>1100000</v>
      </c>
      <c r="I53" s="111"/>
      <c r="J53" s="727">
        <v>1100000</v>
      </c>
      <c r="K53" s="113"/>
      <c r="L53" s="628" t="s">
        <v>795</v>
      </c>
      <c r="M53" s="113"/>
      <c r="N53" s="851" t="s">
        <v>228</v>
      </c>
      <c r="P53" s="104" t="s">
        <v>83</v>
      </c>
      <c r="S53" s="109"/>
    </row>
    <row r="54" spans="1:19" ht="26.1" customHeight="1">
      <c r="A54" s="89" t="s">
        <v>81</v>
      </c>
      <c r="E54" s="110"/>
      <c r="F54" s="96"/>
      <c r="G54" s="104"/>
      <c r="K54" s="113"/>
      <c r="L54" s="113"/>
      <c r="M54" s="113"/>
      <c r="N54" s="113"/>
      <c r="P54" s="86" t="s">
        <v>84</v>
      </c>
      <c r="S54" s="109"/>
    </row>
    <row r="55" spans="1:19" ht="26.1" customHeight="1" thickBot="1">
      <c r="A55" s="89"/>
      <c r="D55" s="94" t="s">
        <v>3</v>
      </c>
      <c r="E55" s="110"/>
      <c r="F55" s="96"/>
      <c r="G55" s="104"/>
      <c r="H55" s="854">
        <f>SUM(H53:H54)</f>
        <v>1100000</v>
      </c>
      <c r="J55" s="854">
        <f>SUM(J53:J54)</f>
        <v>1100000</v>
      </c>
      <c r="K55" s="113"/>
      <c r="L55" s="113"/>
      <c r="M55" s="113"/>
      <c r="N55" s="113"/>
      <c r="S55" s="109"/>
    </row>
    <row r="56" spans="1:19" ht="26.1" customHeight="1" thickTop="1">
      <c r="A56" s="393" t="s">
        <v>776</v>
      </c>
      <c r="B56" s="104"/>
      <c r="G56" s="96"/>
      <c r="H56" s="104"/>
      <c r="I56" s="96"/>
      <c r="J56" s="112"/>
      <c r="K56" s="112"/>
      <c r="L56" s="112"/>
      <c r="M56" s="112"/>
      <c r="N56" s="112"/>
      <c r="P56" s="104"/>
    </row>
    <row r="57" spans="1:19" ht="26.1" customHeight="1">
      <c r="A57" s="228" t="s">
        <v>796</v>
      </c>
      <c r="B57" s="620"/>
      <c r="C57" s="437"/>
      <c r="D57" s="437"/>
      <c r="E57" s="437"/>
      <c r="F57" s="437"/>
      <c r="G57" s="487"/>
      <c r="H57" s="620"/>
      <c r="I57" s="487"/>
      <c r="J57" s="621"/>
      <c r="K57" s="112"/>
      <c r="L57" s="112"/>
      <c r="M57" s="112"/>
      <c r="N57" s="112"/>
      <c r="P57" s="104"/>
    </row>
    <row r="58" spans="1:19" ht="26.1" customHeight="1">
      <c r="A58" s="228"/>
      <c r="B58" s="620"/>
      <c r="C58" s="437"/>
      <c r="D58" s="437"/>
      <c r="E58" s="437"/>
      <c r="F58" s="437"/>
      <c r="G58" s="487"/>
      <c r="H58" s="620"/>
      <c r="I58" s="487"/>
      <c r="J58" s="820"/>
      <c r="K58" s="112"/>
      <c r="L58" s="112"/>
      <c r="M58" s="112"/>
      <c r="N58" s="112"/>
      <c r="P58" s="104"/>
    </row>
    <row r="59" spans="1:19" ht="26.1" customHeight="1">
      <c r="A59" s="228"/>
      <c r="B59" s="620"/>
      <c r="C59" s="437"/>
      <c r="D59" s="437"/>
      <c r="E59" s="437"/>
      <c r="F59" s="437"/>
      <c r="G59" s="487"/>
      <c r="H59" s="620"/>
      <c r="I59" s="487"/>
      <c r="J59" s="860"/>
      <c r="K59" s="112"/>
      <c r="L59" s="112"/>
      <c r="M59" s="112"/>
      <c r="N59" s="112"/>
      <c r="P59" s="104"/>
    </row>
    <row r="60" spans="1:19" ht="26.1" customHeight="1">
      <c r="A60" s="228"/>
      <c r="B60" s="620"/>
      <c r="C60" s="437"/>
      <c r="D60" s="437"/>
      <c r="E60" s="437"/>
      <c r="F60" s="437"/>
      <c r="G60" s="487"/>
      <c r="H60" s="620"/>
      <c r="I60" s="487"/>
      <c r="J60" s="860"/>
      <c r="K60" s="112"/>
      <c r="L60" s="112"/>
      <c r="M60" s="112"/>
      <c r="N60" s="112"/>
      <c r="P60" s="104"/>
    </row>
    <row r="61" spans="1:19" ht="26.1" customHeight="1">
      <c r="A61" s="228"/>
      <c r="B61" s="620"/>
      <c r="C61" s="437"/>
      <c r="D61" s="437"/>
      <c r="E61" s="437"/>
      <c r="F61" s="437"/>
      <c r="G61" s="487"/>
      <c r="H61" s="620"/>
      <c r="I61" s="487"/>
      <c r="J61" s="860"/>
      <c r="K61" s="112"/>
      <c r="L61" s="112"/>
      <c r="M61" s="112"/>
      <c r="N61" s="112"/>
      <c r="P61" s="104"/>
    </row>
    <row r="62" spans="1:19" ht="26.1" customHeight="1">
      <c r="A62" s="228"/>
      <c r="B62" s="620"/>
      <c r="C62" s="437"/>
      <c r="D62" s="437"/>
      <c r="E62" s="437"/>
      <c r="F62" s="437"/>
      <c r="G62" s="487"/>
      <c r="H62" s="620"/>
      <c r="I62" s="487"/>
      <c r="J62" s="860"/>
      <c r="K62" s="112"/>
      <c r="L62" s="112"/>
      <c r="M62" s="112"/>
      <c r="N62" s="112"/>
      <c r="P62" s="104"/>
    </row>
    <row r="63" spans="1:19" ht="26.1" customHeight="1">
      <c r="A63" s="228"/>
      <c r="B63" s="620"/>
      <c r="C63" s="437"/>
      <c r="D63" s="437"/>
      <c r="E63" s="437"/>
      <c r="F63" s="437"/>
      <c r="G63" s="487"/>
      <c r="H63" s="620"/>
      <c r="I63" s="487"/>
      <c r="J63" s="860"/>
      <c r="K63" s="112"/>
      <c r="L63" s="112"/>
      <c r="M63" s="112"/>
      <c r="N63" s="112"/>
      <c r="P63" s="104"/>
    </row>
    <row r="64" spans="1:19" ht="26.1" customHeight="1">
      <c r="A64" s="228"/>
      <c r="B64" s="620"/>
      <c r="C64" s="437"/>
      <c r="D64" s="437"/>
      <c r="E64" s="437"/>
      <c r="F64" s="437"/>
      <c r="G64" s="487"/>
      <c r="H64" s="620"/>
      <c r="I64" s="487"/>
      <c r="J64" s="860"/>
      <c r="K64" s="112"/>
      <c r="L64" s="112"/>
      <c r="M64" s="112"/>
      <c r="N64" s="112"/>
      <c r="P64" s="104"/>
    </row>
    <row r="65" spans="1:16" ht="26.1" customHeight="1">
      <c r="A65" s="228"/>
      <c r="B65" s="620"/>
      <c r="C65" s="437"/>
      <c r="D65" s="437"/>
      <c r="E65" s="437"/>
      <c r="F65" s="437"/>
      <c r="G65" s="487"/>
      <c r="H65" s="620"/>
      <c r="I65" s="487"/>
      <c r="J65" s="860"/>
      <c r="K65" s="112"/>
      <c r="L65" s="112"/>
      <c r="M65" s="112"/>
      <c r="N65" s="112"/>
      <c r="P65" s="104"/>
    </row>
    <row r="66" spans="1:16" ht="26.1" customHeight="1">
      <c r="A66" s="228"/>
      <c r="B66" s="620"/>
      <c r="C66" s="437"/>
      <c r="D66" s="437"/>
      <c r="E66" s="437"/>
      <c r="F66" s="437"/>
      <c r="G66" s="487"/>
      <c r="H66" s="620"/>
      <c r="I66" s="487"/>
      <c r="J66" s="860"/>
      <c r="K66" s="112"/>
      <c r="L66" s="112"/>
      <c r="M66" s="112"/>
      <c r="N66" s="112"/>
      <c r="P66" s="104"/>
    </row>
    <row r="67" spans="1:16" ht="26.1" customHeight="1">
      <c r="A67" s="228"/>
      <c r="B67" s="620"/>
      <c r="C67" s="437"/>
      <c r="D67" s="437"/>
      <c r="E67" s="437"/>
      <c r="F67" s="437"/>
      <c r="G67" s="487"/>
      <c r="H67" s="620"/>
      <c r="I67" s="487"/>
      <c r="J67" s="860"/>
      <c r="K67" s="112"/>
      <c r="L67" s="112"/>
      <c r="M67" s="112"/>
      <c r="N67" s="112"/>
      <c r="P67" s="104"/>
    </row>
    <row r="68" spans="1:16" ht="26.1" customHeight="1">
      <c r="A68" s="228"/>
      <c r="B68" s="620"/>
      <c r="C68" s="437"/>
      <c r="D68" s="437"/>
      <c r="E68" s="437"/>
      <c r="F68" s="437"/>
      <c r="G68" s="487"/>
      <c r="H68" s="620"/>
      <c r="I68" s="487"/>
      <c r="J68" s="860"/>
      <c r="K68" s="112"/>
      <c r="L68" s="112"/>
      <c r="M68" s="112"/>
      <c r="N68" s="112"/>
      <c r="P68" s="104"/>
    </row>
    <row r="69" spans="1:16" ht="26.1" customHeight="1">
      <c r="A69" s="228"/>
      <c r="B69" s="620"/>
      <c r="C69" s="437"/>
      <c r="D69" s="437"/>
      <c r="E69" s="437"/>
      <c r="F69" s="437"/>
      <c r="G69" s="487"/>
      <c r="H69" s="620"/>
      <c r="I69" s="487"/>
      <c r="J69" s="860"/>
      <c r="K69" s="112"/>
      <c r="L69" s="112"/>
      <c r="M69" s="112"/>
      <c r="N69" s="112"/>
      <c r="P69" s="104"/>
    </row>
    <row r="70" spans="1:16" ht="26.1" customHeight="1">
      <c r="A70" s="228"/>
      <c r="B70" s="620"/>
      <c r="C70" s="437"/>
      <c r="D70" s="437"/>
      <c r="E70" s="437"/>
      <c r="F70" s="437"/>
      <c r="G70" s="487"/>
      <c r="H70" s="620"/>
      <c r="I70" s="487"/>
      <c r="J70" s="860"/>
      <c r="K70" s="112"/>
      <c r="L70" s="112"/>
      <c r="M70" s="112"/>
      <c r="N70" s="112"/>
      <c r="P70" s="104"/>
    </row>
    <row r="71" spans="1:16" ht="26.1" customHeight="1">
      <c r="A71" s="228"/>
      <c r="B71" s="620"/>
      <c r="C71" s="437"/>
      <c r="D71" s="437"/>
      <c r="E71" s="437"/>
      <c r="F71" s="437"/>
      <c r="G71" s="487"/>
      <c r="H71" s="620"/>
      <c r="I71" s="487"/>
      <c r="J71" s="860"/>
      <c r="K71" s="112"/>
      <c r="L71" s="112"/>
      <c r="M71" s="112"/>
      <c r="N71" s="112"/>
      <c r="P71" s="104"/>
    </row>
    <row r="72" spans="1:16" ht="26.1" customHeight="1">
      <c r="D72" s="88" t="s">
        <v>132</v>
      </c>
      <c r="E72" s="764"/>
      <c r="F72" s="451"/>
    </row>
    <row r="73" spans="1:16" ht="26.1" customHeight="1">
      <c r="B73" s="87"/>
      <c r="D73" s="88" t="s">
        <v>329</v>
      </c>
      <c r="E73" s="764"/>
      <c r="F73" s="451"/>
    </row>
  </sheetData>
  <mergeCells count="12">
    <mergeCell ref="H7:J7"/>
    <mergeCell ref="A38:P38"/>
    <mergeCell ref="A1:P1"/>
    <mergeCell ref="L26:N26"/>
    <mergeCell ref="L30:N30"/>
    <mergeCell ref="L33:N33"/>
    <mergeCell ref="L32:N32"/>
    <mergeCell ref="L23:N23"/>
    <mergeCell ref="L28:N28"/>
    <mergeCell ref="L9:N9"/>
    <mergeCell ref="L12:N12"/>
    <mergeCell ref="L11:N11"/>
  </mergeCells>
  <pageMargins left="0.6692913385826772" right="0.23622047244094491" top="0.67" bottom="0.55118110236220474" header="0.31496062992125984" footer="0.31496062992125984"/>
  <pageSetup paperSize="9" scale="84"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topLeftCell="A31" zoomScaleNormal="100" zoomScaleSheetLayoutView="80" workbookViewId="0">
      <selection activeCell="A4" sqref="A4"/>
    </sheetView>
  </sheetViews>
  <sheetFormatPr defaultRowHeight="18.95" customHeight="1"/>
  <cols>
    <col min="1" max="1" width="3.42578125" style="20" customWidth="1"/>
    <col min="2" max="2" width="12.140625" style="20" customWidth="1"/>
    <col min="3" max="3" width="24.85546875" style="20" customWidth="1"/>
    <col min="4" max="4" width="15" style="20" customWidth="1"/>
    <col min="5" max="5" width="0.85546875" style="20" customWidth="1"/>
    <col min="6" max="6" width="15" style="20" customWidth="1"/>
    <col min="7" max="7" width="0.85546875" style="20" customWidth="1"/>
    <col min="8" max="8" width="15" style="20" customWidth="1"/>
    <col min="9" max="9" width="0.85546875" style="20" customWidth="1"/>
    <col min="10" max="10" width="15" style="20" customWidth="1"/>
    <col min="11" max="11" width="0.85546875" style="20" customWidth="1"/>
    <col min="12" max="12" width="15" style="20" bestFit="1" customWidth="1"/>
    <col min="13" max="13" width="0.85546875" style="20" customWidth="1"/>
    <col min="14" max="14" width="15" style="20" customWidth="1"/>
    <col min="15" max="15" width="0.85546875" style="20" customWidth="1"/>
    <col min="16" max="16" width="15" style="20" customWidth="1"/>
    <col min="17" max="17" width="0.85546875" style="20" customWidth="1"/>
    <col min="18" max="18" width="15" style="20" customWidth="1"/>
    <col min="19" max="19" width="0.85546875" style="20" customWidth="1"/>
    <col min="20" max="20" width="15" style="20" customWidth="1"/>
    <col min="21" max="21" width="0.85546875" style="20" customWidth="1"/>
    <col min="22" max="22" width="9.85546875" style="20" customWidth="1"/>
    <col min="23" max="16384" width="9.140625" style="20"/>
  </cols>
  <sheetData>
    <row r="1" spans="1:21" s="15" customFormat="1" ht="18.95" customHeight="1">
      <c r="A1" s="906" t="s">
        <v>763</v>
      </c>
      <c r="B1" s="906"/>
      <c r="C1" s="906"/>
      <c r="D1" s="906"/>
      <c r="E1" s="906"/>
      <c r="F1" s="906"/>
      <c r="G1" s="906"/>
      <c r="H1" s="906"/>
      <c r="I1" s="906"/>
      <c r="J1" s="906"/>
      <c r="K1" s="906"/>
      <c r="L1" s="906"/>
      <c r="M1" s="906"/>
      <c r="N1" s="906"/>
      <c r="O1" s="906"/>
      <c r="P1" s="906"/>
      <c r="Q1" s="906"/>
      <c r="R1" s="906"/>
      <c r="S1" s="906"/>
      <c r="T1" s="906"/>
      <c r="U1" s="14"/>
    </row>
    <row r="2" spans="1:21" ht="18.95" customHeight="1">
      <c r="A2" s="16"/>
      <c r="B2" s="17"/>
      <c r="C2" s="17"/>
      <c r="D2" s="16"/>
      <c r="E2" s="16"/>
      <c r="F2" s="16"/>
      <c r="G2" s="16"/>
      <c r="H2" s="16"/>
      <c r="I2" s="18"/>
      <c r="J2" s="18"/>
      <c r="K2" s="18"/>
      <c r="L2" s="18"/>
      <c r="M2" s="18"/>
      <c r="N2" s="18"/>
      <c r="O2" s="19"/>
      <c r="P2" s="18"/>
      <c r="Q2" s="18"/>
      <c r="R2" s="18"/>
      <c r="S2" s="18"/>
      <c r="T2" s="18"/>
      <c r="U2" s="19"/>
    </row>
    <row r="3" spans="1:21" s="15" customFormat="1" ht="18.95" customHeight="1">
      <c r="A3" s="21" t="s">
        <v>868</v>
      </c>
      <c r="B3" s="22"/>
      <c r="C3" s="22"/>
      <c r="D3" s="21"/>
      <c r="E3" s="21"/>
      <c r="F3" s="21"/>
      <c r="G3" s="21"/>
      <c r="H3" s="21"/>
      <c r="I3" s="21"/>
      <c r="J3" s="21"/>
      <c r="K3" s="21"/>
      <c r="L3" s="21"/>
      <c r="M3" s="21"/>
      <c r="P3" s="23"/>
      <c r="Q3" s="23"/>
      <c r="R3" s="21"/>
      <c r="S3" s="21"/>
      <c r="T3" s="23"/>
    </row>
    <row r="4" spans="1:21" s="15" customFormat="1" ht="18.95" customHeight="1">
      <c r="A4" s="21"/>
      <c r="B4" s="282" t="s">
        <v>692</v>
      </c>
      <c r="C4" s="22"/>
      <c r="D4" s="21"/>
      <c r="E4" s="21"/>
      <c r="F4" s="21"/>
      <c r="G4" s="21"/>
      <c r="H4" s="21"/>
      <c r="I4" s="21"/>
      <c r="J4" s="21"/>
      <c r="K4" s="21"/>
      <c r="L4" s="21"/>
      <c r="M4" s="21"/>
      <c r="P4" s="23"/>
      <c r="Q4" s="23"/>
      <c r="R4" s="21"/>
      <c r="S4" s="21"/>
    </row>
    <row r="5" spans="1:21" s="15" customFormat="1" ht="18.95" customHeight="1">
      <c r="A5" s="21"/>
      <c r="B5" s="282"/>
      <c r="C5" s="22"/>
      <c r="D5" s="21"/>
      <c r="E5" s="21"/>
      <c r="F5" s="21"/>
      <c r="G5" s="21"/>
      <c r="H5" s="21"/>
      <c r="I5" s="21"/>
      <c r="J5" s="21"/>
      <c r="K5" s="21"/>
      <c r="L5" s="21"/>
      <c r="M5" s="21"/>
      <c r="P5" s="23"/>
      <c r="Q5" s="23"/>
      <c r="R5" s="21"/>
      <c r="S5" s="21"/>
      <c r="T5" s="203" t="s">
        <v>122</v>
      </c>
    </row>
    <row r="6" spans="1:21" ht="18.95" customHeight="1">
      <c r="A6" s="16"/>
      <c r="B6" s="17"/>
      <c r="C6" s="17"/>
      <c r="D6" s="202" t="s">
        <v>23</v>
      </c>
      <c r="E6" s="202"/>
      <c r="F6" s="202"/>
      <c r="G6" s="202"/>
      <c r="H6" s="202"/>
      <c r="I6" s="202"/>
      <c r="J6" s="202"/>
      <c r="K6" s="202"/>
      <c r="L6" s="202"/>
      <c r="M6" s="202"/>
      <c r="N6" s="202"/>
      <c r="O6" s="202"/>
      <c r="P6" s="202"/>
      <c r="Q6" s="202"/>
      <c r="R6" s="202"/>
      <c r="S6" s="202"/>
      <c r="T6" s="202"/>
    </row>
    <row r="7" spans="1:21" ht="18.95" customHeight="1">
      <c r="A7" s="16"/>
      <c r="B7" s="17"/>
      <c r="C7" s="17"/>
      <c r="D7" s="25" t="s">
        <v>415</v>
      </c>
      <c r="E7" s="26"/>
      <c r="F7" s="26" t="s">
        <v>17</v>
      </c>
      <c r="G7" s="26"/>
      <c r="H7" s="27" t="s">
        <v>18</v>
      </c>
      <c r="I7" s="27"/>
      <c r="J7" s="27" t="s">
        <v>19</v>
      </c>
      <c r="K7" s="27"/>
      <c r="L7" s="25" t="s">
        <v>281</v>
      </c>
      <c r="M7" s="26"/>
      <c r="N7" s="26" t="s">
        <v>17</v>
      </c>
      <c r="O7" s="26"/>
      <c r="P7" s="27" t="s">
        <v>18</v>
      </c>
      <c r="Q7" s="27"/>
      <c r="R7" s="26" t="str">
        <f>J7</f>
        <v>Transfer in (out)</v>
      </c>
      <c r="S7" s="26"/>
      <c r="T7" s="25" t="s">
        <v>693</v>
      </c>
    </row>
    <row r="8" spans="1:21" ht="18.95" customHeight="1">
      <c r="A8" s="16"/>
      <c r="B8" s="17" t="s">
        <v>94</v>
      </c>
      <c r="C8" s="17"/>
      <c r="D8" s="16"/>
      <c r="E8" s="16"/>
      <c r="F8" s="16"/>
      <c r="G8" s="16"/>
      <c r="L8" s="16"/>
      <c r="M8" s="16"/>
      <c r="N8" s="16"/>
      <c r="O8" s="16"/>
      <c r="R8" s="16"/>
      <c r="S8" s="16"/>
      <c r="T8" s="24"/>
    </row>
    <row r="9" spans="1:21" ht="18.95" customHeight="1">
      <c r="A9" s="16"/>
      <c r="B9" s="17" t="s">
        <v>105</v>
      </c>
      <c r="C9" s="17"/>
      <c r="D9" s="28">
        <v>195151050.76999998</v>
      </c>
      <c r="E9" s="18"/>
      <c r="F9" s="28">
        <v>0</v>
      </c>
      <c r="G9" s="18"/>
      <c r="H9" s="368">
        <v>0</v>
      </c>
      <c r="I9" s="368"/>
      <c r="J9" s="368">
        <v>0</v>
      </c>
      <c r="K9" s="369"/>
      <c r="L9" s="368">
        <f>SUM(D9:K9)</f>
        <v>195151050.76999998</v>
      </c>
      <c r="M9" s="18"/>
      <c r="N9" s="677">
        <v>0</v>
      </c>
      <c r="O9" s="678"/>
      <c r="P9" s="678">
        <v>0</v>
      </c>
      <c r="Q9" s="678"/>
      <c r="R9" s="678">
        <v>0</v>
      </c>
      <c r="S9" s="18"/>
      <c r="T9" s="570">
        <f>+L9+N9+P9+R9</f>
        <v>195151050.76999998</v>
      </c>
      <c r="U9" s="19"/>
    </row>
    <row r="10" spans="1:21" ht="18.95" customHeight="1">
      <c r="A10" s="16"/>
      <c r="B10" s="17" t="s">
        <v>20</v>
      </c>
      <c r="C10" s="17"/>
      <c r="D10" s="28">
        <v>102683641.27</v>
      </c>
      <c r="E10" s="18"/>
      <c r="F10" s="28">
        <v>0</v>
      </c>
      <c r="G10" s="18"/>
      <c r="H10" s="368">
        <v>-22200</v>
      </c>
      <c r="I10" s="368"/>
      <c r="J10" s="368">
        <v>151815.18</v>
      </c>
      <c r="K10" s="369"/>
      <c r="L10" s="368">
        <f t="shared" ref="L10:L19" si="0">SUM(D10:K10)</f>
        <v>102813256.45</v>
      </c>
      <c r="M10" s="18"/>
      <c r="N10" s="677">
        <v>0</v>
      </c>
      <c r="O10" s="678"/>
      <c r="P10" s="678">
        <v>0</v>
      </c>
      <c r="Q10" s="678"/>
      <c r="R10" s="678">
        <v>0</v>
      </c>
      <c r="S10" s="18"/>
      <c r="T10" s="570">
        <f t="shared" ref="T10:T17" si="1">+L10+N10+P10+R10</f>
        <v>102813256.45</v>
      </c>
      <c r="U10" s="19"/>
    </row>
    <row r="11" spans="1:21" ht="18.95" customHeight="1">
      <c r="A11" s="16"/>
      <c r="B11" s="17" t="s">
        <v>78</v>
      </c>
      <c r="C11" s="17"/>
      <c r="D11" s="28">
        <v>5806103.3200000003</v>
      </c>
      <c r="E11" s="18"/>
      <c r="F11" s="28">
        <v>0</v>
      </c>
      <c r="G11" s="18"/>
      <c r="H11" s="368">
        <v>0</v>
      </c>
      <c r="I11" s="368"/>
      <c r="J11" s="368">
        <v>0</v>
      </c>
      <c r="K11" s="369"/>
      <c r="L11" s="368">
        <f t="shared" si="0"/>
        <v>5806103.3200000003</v>
      </c>
      <c r="M11" s="18"/>
      <c r="N11" s="677">
        <v>0</v>
      </c>
      <c r="O11" s="678"/>
      <c r="P11" s="678">
        <v>0</v>
      </c>
      <c r="Q11" s="678"/>
      <c r="R11" s="678">
        <v>-570118.9</v>
      </c>
      <c r="S11" s="18"/>
      <c r="T11" s="570">
        <f t="shared" si="1"/>
        <v>5235984.42</v>
      </c>
      <c r="U11" s="19"/>
    </row>
    <row r="12" spans="1:21" ht="18.95" customHeight="1">
      <c r="A12" s="16"/>
      <c r="B12" s="17" t="s">
        <v>21</v>
      </c>
      <c r="C12" s="17"/>
      <c r="D12" s="28">
        <v>27088144.570000004</v>
      </c>
      <c r="E12" s="18"/>
      <c r="F12" s="28">
        <v>4974197.7</v>
      </c>
      <c r="G12" s="18"/>
      <c r="H12" s="368">
        <v>-1950664.23</v>
      </c>
      <c r="I12" s="368"/>
      <c r="J12" s="368">
        <v>0</v>
      </c>
      <c r="K12" s="369"/>
      <c r="L12" s="368">
        <f t="shared" si="0"/>
        <v>30111678.040000003</v>
      </c>
      <c r="M12" s="18"/>
      <c r="N12" s="677">
        <v>1876567.95</v>
      </c>
      <c r="O12" s="678"/>
      <c r="P12" s="678">
        <v>-1025898.62</v>
      </c>
      <c r="Q12" s="678"/>
      <c r="R12" s="678">
        <v>-2577455.0699999998</v>
      </c>
      <c r="S12" s="18"/>
      <c r="T12" s="570">
        <f t="shared" si="1"/>
        <v>28384892.300000001</v>
      </c>
      <c r="U12" s="19"/>
    </row>
    <row r="13" spans="1:21" ht="18.95" customHeight="1">
      <c r="A13" s="16"/>
      <c r="B13" s="17" t="s">
        <v>108</v>
      </c>
      <c r="C13" s="17"/>
      <c r="D13" s="28">
        <v>292756816.36000001</v>
      </c>
      <c r="E13" s="18"/>
      <c r="F13" s="28">
        <v>9580981.2400000002</v>
      </c>
      <c r="G13" s="18"/>
      <c r="H13" s="368">
        <v>-8844769.9900000002</v>
      </c>
      <c r="I13" s="368"/>
      <c r="J13" s="368">
        <v>1023860.51</v>
      </c>
      <c r="K13" s="369"/>
      <c r="L13" s="368">
        <f t="shared" si="0"/>
        <v>294516888.12</v>
      </c>
      <c r="M13" s="18"/>
      <c r="N13" s="677">
        <v>7632237.1699999999</v>
      </c>
      <c r="O13" s="678"/>
      <c r="P13" s="678">
        <v>-6058820.1299999999</v>
      </c>
      <c r="Q13" s="678"/>
      <c r="R13" s="678">
        <v>109864.21000000004</v>
      </c>
      <c r="S13" s="18"/>
      <c r="T13" s="570">
        <f t="shared" si="1"/>
        <v>296200169.37</v>
      </c>
      <c r="U13" s="19"/>
    </row>
    <row r="14" spans="1:21" ht="18.95" customHeight="1">
      <c r="A14" s="16"/>
      <c r="B14" s="17" t="s">
        <v>95</v>
      </c>
      <c r="C14" s="17"/>
      <c r="D14" s="28">
        <v>20325081.189999998</v>
      </c>
      <c r="E14" s="18"/>
      <c r="F14" s="28">
        <v>2111241.46</v>
      </c>
      <c r="G14" s="18"/>
      <c r="H14" s="368">
        <v>-2263063.4500000002</v>
      </c>
      <c r="I14" s="368"/>
      <c r="J14" s="368">
        <v>0</v>
      </c>
      <c r="K14" s="369"/>
      <c r="L14" s="368">
        <f t="shared" si="0"/>
        <v>20173259.199999999</v>
      </c>
      <c r="M14" s="18"/>
      <c r="N14" s="677">
        <v>972768.78</v>
      </c>
      <c r="O14" s="678"/>
      <c r="P14" s="678">
        <v>-1001438.53</v>
      </c>
      <c r="Q14" s="678"/>
      <c r="R14" s="678">
        <v>-2400069.9499999997</v>
      </c>
      <c r="S14" s="18"/>
      <c r="T14" s="570">
        <f t="shared" si="1"/>
        <v>17744519.5</v>
      </c>
      <c r="U14" s="19"/>
    </row>
    <row r="15" spans="1:21" ht="18.95" customHeight="1">
      <c r="A15" s="16"/>
      <c r="B15" s="17" t="s">
        <v>109</v>
      </c>
      <c r="C15" s="17"/>
      <c r="D15" s="28">
        <v>797469.83000000101</v>
      </c>
      <c r="E15" s="18"/>
      <c r="F15" s="28">
        <v>971273.24</v>
      </c>
      <c r="G15" s="18"/>
      <c r="H15" s="368">
        <v>-437348.37</v>
      </c>
      <c r="I15" s="368"/>
      <c r="J15" s="368">
        <v>411895</v>
      </c>
      <c r="K15" s="369"/>
      <c r="L15" s="368">
        <f t="shared" si="0"/>
        <v>1743289.7000000011</v>
      </c>
      <c r="M15" s="18"/>
      <c r="N15" s="677">
        <v>0</v>
      </c>
      <c r="O15" s="678"/>
      <c r="P15" s="678">
        <v>-104068</v>
      </c>
      <c r="Q15" s="678"/>
      <c r="R15" s="678">
        <v>-1639221.7</v>
      </c>
      <c r="S15" s="18"/>
      <c r="T15" s="570">
        <f t="shared" si="1"/>
        <v>0</v>
      </c>
      <c r="U15" s="19"/>
    </row>
    <row r="16" spans="1:21" ht="18.95" customHeight="1">
      <c r="A16" s="16"/>
      <c r="B16" s="17" t="s">
        <v>22</v>
      </c>
      <c r="C16" s="17"/>
      <c r="D16" s="28">
        <v>39608694.259999998</v>
      </c>
      <c r="E16" s="18"/>
      <c r="F16" s="28">
        <v>3460000</v>
      </c>
      <c r="G16" s="18"/>
      <c r="H16" s="368">
        <v>-144270.6</v>
      </c>
      <c r="I16" s="368"/>
      <c r="J16" s="368">
        <v>0</v>
      </c>
      <c r="K16" s="369"/>
      <c r="L16" s="368">
        <f t="shared" si="0"/>
        <v>42924423.659999996</v>
      </c>
      <c r="M16" s="18"/>
      <c r="N16" s="677">
        <v>12300</v>
      </c>
      <c r="O16" s="678"/>
      <c r="P16" s="678">
        <v>-144270.6</v>
      </c>
      <c r="Q16" s="678"/>
      <c r="R16" s="678">
        <v>-6609000</v>
      </c>
      <c r="S16" s="18"/>
      <c r="T16" s="570">
        <f t="shared" si="1"/>
        <v>36183453.059999995</v>
      </c>
      <c r="U16" s="19"/>
    </row>
    <row r="17" spans="1:21" ht="18.95" customHeight="1">
      <c r="A17" s="16"/>
      <c r="B17" s="17" t="s">
        <v>342</v>
      </c>
      <c r="C17" s="17"/>
      <c r="D17" s="28">
        <v>0</v>
      </c>
      <c r="E17" s="18"/>
      <c r="F17" s="28">
        <v>1241200</v>
      </c>
      <c r="G17" s="18"/>
      <c r="H17" s="368">
        <v>0</v>
      </c>
      <c r="I17" s="368"/>
      <c r="J17" s="368">
        <v>1861800</v>
      </c>
      <c r="K17" s="369"/>
      <c r="L17" s="368">
        <f t="shared" si="0"/>
        <v>3103000</v>
      </c>
      <c r="M17" s="18"/>
      <c r="N17" s="677">
        <v>0</v>
      </c>
      <c r="O17" s="678"/>
      <c r="P17" s="678">
        <v>0</v>
      </c>
      <c r="Q17" s="678"/>
      <c r="R17" s="678">
        <v>-3103000</v>
      </c>
      <c r="S17" s="18"/>
      <c r="T17" s="570">
        <f t="shared" si="1"/>
        <v>0</v>
      </c>
      <c r="U17" s="19"/>
    </row>
    <row r="18" spans="1:21" ht="18.95" customHeight="1">
      <c r="A18" s="16"/>
      <c r="B18" s="17" t="s">
        <v>162</v>
      </c>
      <c r="C18" s="17"/>
      <c r="D18" s="28">
        <v>22811389.82</v>
      </c>
      <c r="E18" s="18"/>
      <c r="F18" s="28">
        <v>640200</v>
      </c>
      <c r="G18" s="18"/>
      <c r="H18" s="368">
        <v>-904018.44</v>
      </c>
      <c r="I18" s="368"/>
      <c r="J18" s="368">
        <v>285716.74</v>
      </c>
      <c r="K18" s="369"/>
      <c r="L18" s="368">
        <f t="shared" si="0"/>
        <v>22833288.119999997</v>
      </c>
      <c r="M18" s="18"/>
      <c r="N18" s="677">
        <v>104279</v>
      </c>
      <c r="O18" s="678"/>
      <c r="P18" s="678">
        <v>-7532424.9400000004</v>
      </c>
      <c r="Q18" s="678"/>
      <c r="R18" s="678">
        <v>0</v>
      </c>
      <c r="S18" s="18"/>
      <c r="T18" s="570">
        <f>+L18+N18+P18+R18</f>
        <v>15405142.179999996</v>
      </c>
      <c r="U18" s="19"/>
    </row>
    <row r="19" spans="1:21" ht="18.95" customHeight="1">
      <c r="A19" s="16"/>
      <c r="B19" s="17" t="s">
        <v>110</v>
      </c>
      <c r="C19" s="17"/>
      <c r="D19" s="28">
        <v>1386605.5399999991</v>
      </c>
      <c r="E19" s="18"/>
      <c r="F19" s="155">
        <v>3090616.48</v>
      </c>
      <c r="G19" s="18"/>
      <c r="H19" s="368">
        <v>0</v>
      </c>
      <c r="I19" s="368"/>
      <c r="J19" s="368">
        <v>-4298851.07</v>
      </c>
      <c r="K19" s="369"/>
      <c r="L19" s="368">
        <f t="shared" si="0"/>
        <v>178370.94999999925</v>
      </c>
      <c r="M19" s="18"/>
      <c r="N19" s="679">
        <v>573196.78</v>
      </c>
      <c r="O19" s="678"/>
      <c r="P19" s="678">
        <v>0</v>
      </c>
      <c r="Q19" s="678"/>
      <c r="R19" s="678">
        <v>-582767.93000000005</v>
      </c>
      <c r="S19" s="18"/>
      <c r="T19" s="570">
        <f>+L19+N19+P19+R19</f>
        <v>168799.79999999923</v>
      </c>
      <c r="U19" s="19"/>
    </row>
    <row r="20" spans="1:21" ht="18.95" customHeight="1">
      <c r="A20" s="16"/>
      <c r="B20" s="17"/>
      <c r="C20" s="16" t="s">
        <v>3</v>
      </c>
      <c r="D20" s="29">
        <f>SUM(D9:D19)</f>
        <v>708414996.93000007</v>
      </c>
      <c r="E20" s="28"/>
      <c r="F20" s="29">
        <f>SUM(F9:F19)</f>
        <v>26069710.120000001</v>
      </c>
      <c r="G20" s="28"/>
      <c r="H20" s="370">
        <f>SUM(H9:H19)</f>
        <v>-14566335.08</v>
      </c>
      <c r="I20" s="28"/>
      <c r="J20" s="370">
        <f>SUM(J9:J19)</f>
        <v>-563763.6400000006</v>
      </c>
      <c r="K20" s="28"/>
      <c r="L20" s="370">
        <f>SUM(L9:L19)</f>
        <v>719354608.33000016</v>
      </c>
      <c r="M20" s="28"/>
      <c r="N20" s="370">
        <f>SUM(N9:N19)</f>
        <v>11171349.679999998</v>
      </c>
      <c r="O20" s="28"/>
      <c r="P20" s="370">
        <f>SUM(P9:P19)</f>
        <v>-15866920.82</v>
      </c>
      <c r="Q20" s="28"/>
      <c r="R20" s="370">
        <f>SUM(R9:R19)</f>
        <v>-17371769.34</v>
      </c>
      <c r="S20" s="28"/>
      <c r="T20" s="370">
        <f>SUM(T9:T19)</f>
        <v>697287267.84999979</v>
      </c>
      <c r="U20" s="19"/>
    </row>
    <row r="21" spans="1:21" ht="18.95" customHeight="1">
      <c r="A21" s="16"/>
      <c r="B21" s="17" t="s">
        <v>103</v>
      </c>
      <c r="C21" s="17"/>
      <c r="D21" s="16"/>
      <c r="E21" s="16"/>
      <c r="F21" s="16"/>
      <c r="G21" s="16"/>
      <c r="L21" s="16"/>
      <c r="M21" s="18"/>
      <c r="N21" s="18"/>
      <c r="O21" s="18"/>
      <c r="P21" s="18"/>
      <c r="Q21" s="18"/>
      <c r="R21" s="18"/>
      <c r="S21" s="18"/>
      <c r="T21" s="572"/>
      <c r="U21" s="19"/>
    </row>
    <row r="22" spans="1:21" ht="18.95" customHeight="1">
      <c r="A22" s="16"/>
      <c r="B22" s="17" t="s">
        <v>151</v>
      </c>
      <c r="C22" s="17"/>
      <c r="D22" s="28">
        <v>8328747.0299999993</v>
      </c>
      <c r="E22" s="18"/>
      <c r="F22" s="28">
        <v>829748.58</v>
      </c>
      <c r="G22" s="18"/>
      <c r="H22" s="368">
        <v>0</v>
      </c>
      <c r="I22" s="368"/>
      <c r="J22" s="368">
        <v>0</v>
      </c>
      <c r="K22" s="369"/>
      <c r="L22" s="368">
        <f t="shared" ref="L22:L31" si="2">SUM(D22:K22)</f>
        <v>9158495.6099999994</v>
      </c>
      <c r="M22" s="18"/>
      <c r="N22" s="677">
        <v>573672.97</v>
      </c>
      <c r="O22" s="678"/>
      <c r="P22" s="678">
        <v>0</v>
      </c>
      <c r="Q22" s="678"/>
      <c r="R22" s="678">
        <v>0</v>
      </c>
      <c r="S22" s="18"/>
      <c r="T22" s="570">
        <f t="shared" ref="T22:T28" si="3">+L22+N22+P22+R22</f>
        <v>9732168.5800000001</v>
      </c>
      <c r="U22" s="19"/>
    </row>
    <row r="23" spans="1:21" s="30" customFormat="1" ht="18.95" customHeight="1">
      <c r="A23" s="28"/>
      <c r="B23" s="17" t="str">
        <f>B10</f>
        <v xml:space="preserve">     Building and construction</v>
      </c>
      <c r="C23" s="17"/>
      <c r="D23" s="28">
        <v>51366900.059999995</v>
      </c>
      <c r="E23" s="18"/>
      <c r="F23" s="28">
        <v>4727995.7</v>
      </c>
      <c r="G23" s="18"/>
      <c r="H23" s="368">
        <v>-13184.67</v>
      </c>
      <c r="I23" s="368"/>
      <c r="J23" s="368">
        <v>0</v>
      </c>
      <c r="K23" s="369"/>
      <c r="L23" s="368">
        <f t="shared" si="2"/>
        <v>56081711.089999996</v>
      </c>
      <c r="M23" s="18"/>
      <c r="N23" s="677">
        <v>3359369.78</v>
      </c>
      <c r="O23" s="678"/>
      <c r="P23" s="678">
        <v>0</v>
      </c>
      <c r="Q23" s="678"/>
      <c r="R23" s="678">
        <v>0</v>
      </c>
      <c r="S23" s="18"/>
      <c r="T23" s="570">
        <f t="shared" si="3"/>
        <v>59441080.869999997</v>
      </c>
      <c r="U23" s="19"/>
    </row>
    <row r="24" spans="1:21" s="30" customFormat="1" ht="18.95" customHeight="1">
      <c r="A24" s="28"/>
      <c r="B24" s="17" t="str">
        <f>B11</f>
        <v xml:space="preserve">     Building improvement</v>
      </c>
      <c r="C24" s="17"/>
      <c r="D24" s="28">
        <v>815417.2</v>
      </c>
      <c r="E24" s="18"/>
      <c r="F24" s="28">
        <v>359697.51</v>
      </c>
      <c r="G24" s="18"/>
      <c r="H24" s="368">
        <v>0</v>
      </c>
      <c r="I24" s="368"/>
      <c r="J24" s="368">
        <v>0</v>
      </c>
      <c r="K24" s="369"/>
      <c r="L24" s="368">
        <f t="shared" si="2"/>
        <v>1175114.71</v>
      </c>
      <c r="M24" s="18"/>
      <c r="N24" s="677">
        <v>230922.07</v>
      </c>
      <c r="O24" s="678"/>
      <c r="P24" s="678">
        <v>0</v>
      </c>
      <c r="Q24" s="678"/>
      <c r="R24" s="678">
        <v>-192418.41</v>
      </c>
      <c r="S24" s="18"/>
      <c r="T24" s="570">
        <f t="shared" si="3"/>
        <v>1213618.3700000001</v>
      </c>
      <c r="U24" s="19"/>
    </row>
    <row r="25" spans="1:21" s="30" customFormat="1" ht="18.95" customHeight="1">
      <c r="A25" s="28"/>
      <c r="B25" s="17" t="s">
        <v>21</v>
      </c>
      <c r="C25" s="17"/>
      <c r="D25" s="28">
        <v>19591982.300000004</v>
      </c>
      <c r="E25" s="18"/>
      <c r="F25" s="28">
        <v>4177611.33</v>
      </c>
      <c r="G25" s="18"/>
      <c r="H25" s="368">
        <v>-1717975.62</v>
      </c>
      <c r="I25" s="368"/>
      <c r="J25" s="368">
        <v>0</v>
      </c>
      <c r="K25" s="369"/>
      <c r="L25" s="368">
        <f t="shared" si="2"/>
        <v>22051618.010000002</v>
      </c>
      <c r="M25" s="18"/>
      <c r="N25" s="677">
        <v>2837471.38</v>
      </c>
      <c r="O25" s="678"/>
      <c r="P25" s="678">
        <v>-880074.22</v>
      </c>
      <c r="Q25" s="678"/>
      <c r="R25" s="678">
        <v>-1738695.9500000002</v>
      </c>
      <c r="S25" s="18"/>
      <c r="T25" s="570">
        <f t="shared" si="3"/>
        <v>22270319.220000003</v>
      </c>
      <c r="U25" s="19"/>
    </row>
    <row r="26" spans="1:21" s="30" customFormat="1" ht="18.95" customHeight="1">
      <c r="A26" s="28"/>
      <c r="B26" s="17" t="str">
        <f>B13</f>
        <v xml:space="preserve">     Machinery  and equipment</v>
      </c>
      <c r="C26" s="17"/>
      <c r="D26" s="28">
        <v>202357022.81</v>
      </c>
      <c r="E26" s="18"/>
      <c r="F26" s="28">
        <v>29995750.510000002</v>
      </c>
      <c r="G26" s="18"/>
      <c r="H26" s="368">
        <v>-5907215.2999999998</v>
      </c>
      <c r="I26" s="368"/>
      <c r="J26" s="368">
        <v>38710.550000000003</v>
      </c>
      <c r="K26" s="369"/>
      <c r="L26" s="368">
        <f t="shared" si="2"/>
        <v>226484268.56999999</v>
      </c>
      <c r="M26" s="18"/>
      <c r="N26" s="677">
        <v>20193361.370000001</v>
      </c>
      <c r="O26" s="678"/>
      <c r="P26" s="678">
        <v>-4770824.6000000006</v>
      </c>
      <c r="Q26" s="678"/>
      <c r="R26" s="678">
        <v>-172124.22</v>
      </c>
      <c r="S26" s="18"/>
      <c r="T26" s="570">
        <f t="shared" si="3"/>
        <v>241734681.12</v>
      </c>
      <c r="U26" s="19"/>
    </row>
    <row r="27" spans="1:21" s="30" customFormat="1" ht="18.95" customHeight="1">
      <c r="A27" s="28"/>
      <c r="B27" s="17" t="str">
        <f>B14</f>
        <v xml:space="preserve">     Office furniture</v>
      </c>
      <c r="C27" s="17"/>
      <c r="D27" s="28">
        <v>12464569.260000002</v>
      </c>
      <c r="E27" s="18"/>
      <c r="F27" s="28">
        <v>3036801.18</v>
      </c>
      <c r="G27" s="18"/>
      <c r="H27" s="368">
        <v>-1668764.75</v>
      </c>
      <c r="I27" s="368"/>
      <c r="J27" s="368">
        <v>0</v>
      </c>
      <c r="K27" s="369"/>
      <c r="L27" s="368">
        <f t="shared" si="2"/>
        <v>13832605.690000001</v>
      </c>
      <c r="M27" s="18"/>
      <c r="N27" s="677">
        <v>1845352.12</v>
      </c>
      <c r="O27" s="678"/>
      <c r="P27" s="678">
        <v>-872660.01</v>
      </c>
      <c r="Q27" s="678"/>
      <c r="R27" s="678">
        <v>-1163767.9200000002</v>
      </c>
      <c r="S27" s="18"/>
      <c r="T27" s="570">
        <f t="shared" si="3"/>
        <v>13641529.880000003</v>
      </c>
      <c r="U27" s="19"/>
    </row>
    <row r="28" spans="1:21" s="30" customFormat="1" ht="18.95" customHeight="1">
      <c r="A28" s="28"/>
      <c r="B28" s="17" t="str">
        <f>B15</f>
        <v xml:space="preserve">     Mock-up room</v>
      </c>
      <c r="C28" s="17"/>
      <c r="D28" s="28">
        <v>315511.48000000021</v>
      </c>
      <c r="E28" s="18"/>
      <c r="F28" s="28">
        <v>366902.07</v>
      </c>
      <c r="G28" s="18"/>
      <c r="H28" s="368">
        <v>-249768.05</v>
      </c>
      <c r="I28" s="368"/>
      <c r="J28" s="368">
        <v>0</v>
      </c>
      <c r="K28" s="369"/>
      <c r="L28" s="368">
        <f t="shared" si="2"/>
        <v>432645.50000000029</v>
      </c>
      <c r="M28" s="18"/>
      <c r="N28" s="677">
        <v>130474.42</v>
      </c>
      <c r="O28" s="678"/>
      <c r="P28" s="678">
        <v>-46599.57</v>
      </c>
      <c r="Q28" s="678"/>
      <c r="R28" s="678">
        <v>-516520.35</v>
      </c>
      <c r="S28" s="18"/>
      <c r="T28" s="570">
        <f t="shared" si="3"/>
        <v>0</v>
      </c>
      <c r="U28" s="19"/>
    </row>
    <row r="29" spans="1:21" s="30" customFormat="1" ht="18.95" customHeight="1">
      <c r="A29" s="28"/>
      <c r="B29" s="17" t="s">
        <v>22</v>
      </c>
      <c r="C29" s="17"/>
      <c r="D29" s="28">
        <v>30318231.550000001</v>
      </c>
      <c r="E29" s="18"/>
      <c r="F29" s="28">
        <v>3633201.4</v>
      </c>
      <c r="G29" s="18"/>
      <c r="H29" s="368">
        <v>-144269.6</v>
      </c>
      <c r="I29" s="368"/>
      <c r="J29" s="368">
        <v>0</v>
      </c>
      <c r="K29" s="369"/>
      <c r="L29" s="368">
        <f t="shared" si="2"/>
        <v>33807163.350000001</v>
      </c>
      <c r="M29" s="18"/>
      <c r="N29" s="677">
        <v>2319016.59</v>
      </c>
      <c r="O29" s="678"/>
      <c r="P29" s="678">
        <v>-144269.6</v>
      </c>
      <c r="Q29" s="678"/>
      <c r="R29" s="678">
        <v>-4378541.3099999996</v>
      </c>
      <c r="S29" s="18"/>
      <c r="T29" s="570">
        <f>+L29+N29+P29+R29</f>
        <v>31603369.029999997</v>
      </c>
      <c r="U29" s="19"/>
    </row>
    <row r="30" spans="1:21" s="30" customFormat="1" ht="18.95" customHeight="1">
      <c r="A30" s="28"/>
      <c r="B30" s="17" t="s">
        <v>342</v>
      </c>
      <c r="C30" s="17"/>
      <c r="D30" s="28">
        <v>0</v>
      </c>
      <c r="E30" s="18"/>
      <c r="F30" s="28">
        <v>161084.64000000001</v>
      </c>
      <c r="G30" s="18"/>
      <c r="H30" s="368">
        <v>0</v>
      </c>
      <c r="I30" s="368"/>
      <c r="J30" s="368">
        <v>0</v>
      </c>
      <c r="K30" s="369"/>
      <c r="L30" s="368">
        <f t="shared" si="2"/>
        <v>161084.64000000001</v>
      </c>
      <c r="M30" s="18"/>
      <c r="N30" s="677">
        <v>256741.3</v>
      </c>
      <c r="O30" s="678"/>
      <c r="P30" s="678">
        <v>0</v>
      </c>
      <c r="Q30" s="678"/>
      <c r="R30" s="678">
        <v>-417825.94</v>
      </c>
      <c r="S30" s="18"/>
      <c r="T30" s="570">
        <f>+L30+N30+P30+R30</f>
        <v>0</v>
      </c>
      <c r="U30" s="19"/>
    </row>
    <row r="31" spans="1:21" s="30" customFormat="1" ht="18.95" customHeight="1">
      <c r="A31" s="28"/>
      <c r="B31" s="17" t="str">
        <f>+B18</f>
        <v xml:space="preserve">     Temporary building and other fixed assets</v>
      </c>
      <c r="C31" s="17"/>
      <c r="D31" s="28">
        <v>20140034.729999997</v>
      </c>
      <c r="E31" s="18"/>
      <c r="F31" s="28">
        <v>942661.4</v>
      </c>
      <c r="G31" s="18"/>
      <c r="H31" s="368">
        <v>-662678.9</v>
      </c>
      <c r="I31" s="368"/>
      <c r="J31" s="368">
        <v>0</v>
      </c>
      <c r="K31" s="369"/>
      <c r="L31" s="368">
        <f t="shared" si="2"/>
        <v>20420017.229999997</v>
      </c>
      <c r="M31" s="18"/>
      <c r="N31" s="677">
        <v>590275.85000000009</v>
      </c>
      <c r="O31" s="678"/>
      <c r="P31" s="678">
        <v>-7523066.8600000003</v>
      </c>
      <c r="Q31" s="678"/>
      <c r="R31" s="678">
        <v>0</v>
      </c>
      <c r="S31" s="18"/>
      <c r="T31" s="570">
        <f>+L31+N31+P31+R31</f>
        <v>13487226.219999999</v>
      </c>
      <c r="U31" s="19"/>
    </row>
    <row r="32" spans="1:21" ht="18.95" customHeight="1">
      <c r="C32" s="16" t="s">
        <v>3</v>
      </c>
      <c r="D32" s="29">
        <f>SUM(D22:D31)</f>
        <v>345698416.42000002</v>
      </c>
      <c r="E32" s="28"/>
      <c r="F32" s="29">
        <f>SUM(F22:F31)</f>
        <v>48231454.32</v>
      </c>
      <c r="G32" s="28"/>
      <c r="H32" s="370">
        <f>SUM(H22:H31)</f>
        <v>-10363856.890000001</v>
      </c>
      <c r="I32" s="28"/>
      <c r="J32" s="29">
        <f>SUM(J22:J31)</f>
        <v>38710.550000000003</v>
      </c>
      <c r="K32" s="28"/>
      <c r="L32" s="29">
        <f>SUM(L22:L31)</f>
        <v>383604724.40000004</v>
      </c>
      <c r="M32" s="28"/>
      <c r="N32" s="29">
        <f>SUM(N22:N31)</f>
        <v>32336657.850000005</v>
      </c>
      <c r="O32" s="678"/>
      <c r="P32" s="370">
        <f>SUM(P22:P31)</f>
        <v>-14237494.859999999</v>
      </c>
      <c r="Q32" s="678"/>
      <c r="R32" s="370">
        <f>SUM(R22:R31)</f>
        <v>-8579894.0999999996</v>
      </c>
      <c r="S32" s="18"/>
      <c r="T32" s="571">
        <f>SUM(T22:T31)</f>
        <v>393123993.28999996</v>
      </c>
      <c r="U32" s="19"/>
    </row>
    <row r="33" spans="2:20" ht="18.95" customHeight="1" thickBot="1">
      <c r="B33" s="20" t="s">
        <v>97</v>
      </c>
      <c r="D33" s="31">
        <f>D20-D32</f>
        <v>362716580.51000005</v>
      </c>
      <c r="L33" s="31">
        <f>L20-L32</f>
        <v>335749883.93000013</v>
      </c>
      <c r="N33" s="19"/>
      <c r="O33" s="678"/>
      <c r="P33" s="19"/>
      <c r="Q33" s="678"/>
      <c r="R33" s="19"/>
      <c r="S33" s="18"/>
      <c r="T33" s="573">
        <f>T20-T32</f>
        <v>304163274.55999982</v>
      </c>
    </row>
    <row r="34" spans="2:20" ht="18.95" customHeight="1" thickTop="1">
      <c r="O34" s="678"/>
      <c r="Q34" s="678"/>
      <c r="S34" s="18"/>
    </row>
    <row r="35" spans="2:20" ht="18.95" customHeight="1">
      <c r="O35" s="678"/>
    </row>
    <row r="36" spans="2:20" ht="18.95" customHeight="1">
      <c r="G36" s="568" t="s">
        <v>132</v>
      </c>
      <c r="I36" s="569"/>
      <c r="J36" s="569"/>
      <c r="K36" s="569"/>
      <c r="L36" s="569"/>
      <c r="M36" s="569"/>
      <c r="N36" s="569"/>
    </row>
    <row r="37" spans="2:20" ht="18.95" customHeight="1">
      <c r="G37" s="568" t="s">
        <v>507</v>
      </c>
      <c r="I37" s="569"/>
      <c r="J37" s="569"/>
      <c r="K37" s="569"/>
      <c r="L37" s="569"/>
      <c r="M37" s="569"/>
      <c r="N37" s="569"/>
    </row>
    <row r="39" spans="2:20" ht="18.95" customHeight="1">
      <c r="N39" s="28"/>
      <c r="O39" s="18"/>
      <c r="P39" s="28"/>
      <c r="Q39" s="28"/>
      <c r="R39" s="28"/>
    </row>
  </sheetData>
  <mergeCells count="1">
    <mergeCell ref="A1:T1"/>
  </mergeCells>
  <pageMargins left="0.62992125984251968" right="0.23622047244094491" top="0.55000000000000004" bottom="0.23622047244094491" header="0.19685039370078741" footer="0.15748031496062992"/>
  <pageSetup paperSize="9" scale="8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topLeftCell="A10" zoomScaleNormal="100" zoomScaleSheetLayoutView="100" workbookViewId="0">
      <selection activeCell="A4" sqref="A4"/>
    </sheetView>
  </sheetViews>
  <sheetFormatPr defaultRowHeight="20.100000000000001" customHeight="1"/>
  <cols>
    <col min="1" max="1" width="4.140625" style="20" customWidth="1"/>
    <col min="2" max="2" width="8.85546875" style="20" customWidth="1"/>
    <col min="3" max="3" width="14.140625" style="20" customWidth="1"/>
    <col min="4" max="4" width="9.28515625" style="20" customWidth="1"/>
    <col min="5" max="5" width="15.7109375" style="20" customWidth="1"/>
    <col min="6" max="6" width="1.5703125" style="20" customWidth="1"/>
    <col min="7" max="7" width="15.7109375" style="20" customWidth="1"/>
    <col min="8" max="8" width="1.5703125" style="20" customWidth="1"/>
    <col min="9" max="9" width="15.7109375" style="20" customWidth="1"/>
    <col min="10" max="10" width="1.5703125" style="20" customWidth="1"/>
    <col min="11" max="11" width="15.7109375" style="20" customWidth="1"/>
    <col min="12" max="12" width="1.5703125" style="20" customWidth="1"/>
    <col min="13" max="13" width="15.7109375" style="20" customWidth="1"/>
    <col min="14" max="14" width="1.5703125" style="20" customWidth="1"/>
    <col min="15" max="15" width="15.7109375" style="20" customWidth="1"/>
    <col min="16" max="16" width="1.5703125" style="20" customWidth="1"/>
    <col min="17" max="17" width="15.7109375" style="20" customWidth="1"/>
    <col min="18" max="18" width="2" style="20" customWidth="1"/>
    <col min="19" max="16384" width="9.140625" style="20"/>
  </cols>
  <sheetData>
    <row r="1" spans="1:18" s="15" customFormat="1" ht="18.600000000000001" customHeight="1">
      <c r="A1" s="906" t="s">
        <v>764</v>
      </c>
      <c r="B1" s="906"/>
      <c r="C1" s="906"/>
      <c r="D1" s="906"/>
      <c r="E1" s="906"/>
      <c r="F1" s="906"/>
      <c r="G1" s="906"/>
      <c r="H1" s="906"/>
      <c r="I1" s="906"/>
      <c r="J1" s="906"/>
      <c r="K1" s="906"/>
      <c r="L1" s="906"/>
      <c r="M1" s="906"/>
      <c r="N1" s="906"/>
      <c r="O1" s="906"/>
      <c r="P1" s="906"/>
      <c r="Q1" s="906"/>
      <c r="R1" s="14"/>
    </row>
    <row r="2" spans="1:18" s="15" customFormat="1" ht="18.600000000000001" customHeight="1">
      <c r="A2" s="330"/>
      <c r="B2" s="330"/>
      <c r="C2" s="330"/>
      <c r="D2" s="330"/>
      <c r="E2" s="330"/>
      <c r="F2" s="330"/>
      <c r="G2" s="330"/>
      <c r="H2" s="330"/>
      <c r="I2" s="330"/>
      <c r="J2" s="330"/>
      <c r="K2" s="330"/>
      <c r="L2" s="330"/>
      <c r="M2" s="330"/>
      <c r="N2" s="330"/>
      <c r="O2" s="330"/>
      <c r="P2" s="330"/>
      <c r="Q2" s="330"/>
      <c r="R2" s="14"/>
    </row>
    <row r="3" spans="1:18" s="15" customFormat="1" ht="18.600000000000001" customHeight="1">
      <c r="A3" s="21" t="s">
        <v>869</v>
      </c>
      <c r="C3" s="197"/>
      <c r="D3" s="197"/>
      <c r="E3" s="197"/>
      <c r="F3" s="197"/>
      <c r="G3" s="197"/>
      <c r="H3" s="197"/>
      <c r="I3" s="197"/>
      <c r="J3" s="197"/>
      <c r="K3" s="197"/>
      <c r="L3" s="197"/>
      <c r="M3" s="197"/>
      <c r="N3" s="197"/>
      <c r="O3" s="197"/>
      <c r="P3" s="197"/>
      <c r="Q3" s="197"/>
      <c r="R3" s="14"/>
    </row>
    <row r="4" spans="1:18" s="15" customFormat="1" ht="18.600000000000001" customHeight="1">
      <c r="A4" s="21"/>
      <c r="B4" s="282" t="s">
        <v>692</v>
      </c>
      <c r="C4" s="638"/>
      <c r="D4" s="638"/>
      <c r="E4" s="638"/>
      <c r="F4" s="638"/>
      <c r="G4" s="638"/>
      <c r="H4" s="638"/>
      <c r="I4" s="638"/>
      <c r="J4" s="638"/>
      <c r="K4" s="638"/>
      <c r="L4" s="638"/>
      <c r="M4" s="638"/>
      <c r="N4" s="638"/>
      <c r="O4" s="638"/>
      <c r="P4" s="638"/>
      <c r="Q4" s="638"/>
      <c r="R4" s="14"/>
    </row>
    <row r="5" spans="1:18" ht="18.600000000000001" customHeight="1">
      <c r="A5" s="16"/>
      <c r="C5" s="17"/>
      <c r="D5" s="16"/>
      <c r="E5" s="16"/>
      <c r="F5" s="16"/>
      <c r="G5" s="16"/>
      <c r="H5" s="16"/>
      <c r="I5" s="16"/>
      <c r="J5" s="18"/>
      <c r="K5" s="18"/>
      <c r="L5" s="18"/>
      <c r="M5" s="18"/>
      <c r="N5" s="19"/>
      <c r="O5" s="18"/>
      <c r="P5" s="18"/>
      <c r="Q5" s="203" t="s">
        <v>122</v>
      </c>
      <c r="R5" s="19"/>
    </row>
    <row r="6" spans="1:18" ht="18.600000000000001" customHeight="1">
      <c r="A6" s="16"/>
      <c r="B6" s="17"/>
      <c r="C6" s="17"/>
      <c r="D6" s="16"/>
      <c r="E6" s="204" t="s">
        <v>163</v>
      </c>
      <c r="F6" s="204"/>
      <c r="G6" s="204"/>
      <c r="H6" s="204"/>
      <c r="I6" s="204"/>
      <c r="J6" s="204"/>
      <c r="K6" s="204"/>
      <c r="L6" s="204"/>
      <c r="M6" s="204"/>
      <c r="N6" s="204"/>
      <c r="O6" s="204"/>
      <c r="P6" s="205"/>
      <c r="Q6" s="204"/>
    </row>
    <row r="7" spans="1:18" ht="18.600000000000001" customHeight="1">
      <c r="A7" s="16"/>
      <c r="B7" s="17"/>
      <c r="C7" s="17"/>
      <c r="D7" s="16"/>
      <c r="E7" s="25" t="str">
        <f>+'P21'!D7</f>
        <v>January 1, 2016</v>
      </c>
      <c r="F7" s="26"/>
      <c r="G7" s="26" t="s">
        <v>17</v>
      </c>
      <c r="H7" s="26"/>
      <c r="I7" s="27" t="s">
        <v>18</v>
      </c>
      <c r="J7" s="27"/>
      <c r="K7" s="25" t="str">
        <f>+'P21'!L7</f>
        <v>December 31, 2016</v>
      </c>
      <c r="L7" s="26"/>
      <c r="M7" s="26" t="s">
        <v>17</v>
      </c>
      <c r="N7" s="26"/>
      <c r="O7" s="27" t="s">
        <v>18</v>
      </c>
      <c r="P7" s="26"/>
      <c r="Q7" s="25" t="str">
        <f>+'P21'!T7</f>
        <v xml:space="preserve"> September 30, 2017</v>
      </c>
    </row>
    <row r="8" spans="1:18" ht="18.600000000000001" customHeight="1">
      <c r="A8" s="16"/>
      <c r="B8" s="17" t="s">
        <v>94</v>
      </c>
      <c r="C8" s="17"/>
      <c r="D8" s="16"/>
      <c r="E8" s="16"/>
      <c r="F8" s="16"/>
      <c r="G8" s="16"/>
      <c r="H8" s="16"/>
      <c r="K8" s="16"/>
      <c r="L8" s="16"/>
      <c r="M8" s="16"/>
      <c r="N8" s="16"/>
      <c r="Q8" s="24"/>
    </row>
    <row r="9" spans="1:18" ht="18.600000000000001" customHeight="1">
      <c r="A9" s="16"/>
      <c r="B9" s="17" t="s">
        <v>106</v>
      </c>
      <c r="C9" s="17"/>
      <c r="D9" s="16"/>
      <c r="E9" s="28">
        <v>10633250</v>
      </c>
      <c r="F9" s="16"/>
      <c r="G9" s="28">
        <v>0</v>
      </c>
      <c r="H9" s="18"/>
      <c r="I9" s="28">
        <v>0</v>
      </c>
      <c r="K9" s="28">
        <f t="shared" ref="K9:K16" si="0">SUM(E9:J9)</f>
        <v>10633250</v>
      </c>
      <c r="L9" s="18"/>
      <c r="M9" s="677">
        <v>0</v>
      </c>
      <c r="N9" s="678"/>
      <c r="O9" s="677">
        <v>0</v>
      </c>
      <c r="P9" s="28"/>
      <c r="Q9" s="28">
        <f t="shared" ref="Q9:Q16" si="1">SUM(K9:P9)</f>
        <v>10633250</v>
      </c>
      <c r="R9" s="19"/>
    </row>
    <row r="10" spans="1:18" ht="18.600000000000001" customHeight="1">
      <c r="A10" s="16"/>
      <c r="B10" s="17" t="s">
        <v>20</v>
      </c>
      <c r="C10" s="17"/>
      <c r="D10" s="16"/>
      <c r="E10" s="28">
        <v>12368511.92</v>
      </c>
      <c r="F10" s="16"/>
      <c r="G10" s="28">
        <v>0</v>
      </c>
      <c r="H10" s="18"/>
      <c r="I10" s="28">
        <v>0</v>
      </c>
      <c r="K10" s="28">
        <f t="shared" si="0"/>
        <v>12368511.92</v>
      </c>
      <c r="L10" s="18"/>
      <c r="M10" s="677">
        <v>0</v>
      </c>
      <c r="N10" s="678"/>
      <c r="O10" s="677">
        <v>0</v>
      </c>
      <c r="P10" s="28"/>
      <c r="Q10" s="28">
        <f t="shared" si="1"/>
        <v>12368511.92</v>
      </c>
      <c r="R10" s="19"/>
    </row>
    <row r="11" spans="1:18" ht="18.600000000000001" customHeight="1">
      <c r="A11" s="16"/>
      <c r="B11" s="17" t="s">
        <v>78</v>
      </c>
      <c r="C11" s="17"/>
      <c r="D11" s="16"/>
      <c r="E11" s="28">
        <v>5235984.42</v>
      </c>
      <c r="F11" s="16"/>
      <c r="G11" s="28">
        <v>0</v>
      </c>
      <c r="H11" s="18"/>
      <c r="I11" s="28">
        <v>0</v>
      </c>
      <c r="K11" s="28">
        <f t="shared" si="0"/>
        <v>5235984.42</v>
      </c>
      <c r="L11" s="18"/>
      <c r="M11" s="677">
        <v>0</v>
      </c>
      <c r="N11" s="678"/>
      <c r="O11" s="677">
        <v>0</v>
      </c>
      <c r="P11" s="28"/>
      <c r="Q11" s="28">
        <f t="shared" si="1"/>
        <v>5235984.42</v>
      </c>
      <c r="R11" s="19"/>
    </row>
    <row r="12" spans="1:18" ht="18.600000000000001" customHeight="1">
      <c r="A12" s="16"/>
      <c r="B12" s="17" t="s">
        <v>21</v>
      </c>
      <c r="C12" s="17"/>
      <c r="D12" s="16"/>
      <c r="E12" s="28">
        <v>25211391.010000002</v>
      </c>
      <c r="F12" s="16"/>
      <c r="G12" s="28">
        <v>4333858.99</v>
      </c>
      <c r="H12" s="18"/>
      <c r="I12" s="368">
        <v>-1900710.03</v>
      </c>
      <c r="K12" s="28">
        <f t="shared" si="0"/>
        <v>27644539.969999999</v>
      </c>
      <c r="L12" s="18"/>
      <c r="M12" s="677">
        <v>1751805.95</v>
      </c>
      <c r="N12" s="678"/>
      <c r="O12" s="677">
        <v>-1011453.62</v>
      </c>
      <c r="P12" s="28"/>
      <c r="Q12" s="28">
        <f t="shared" si="1"/>
        <v>28384892.299999997</v>
      </c>
      <c r="R12" s="19"/>
    </row>
    <row r="13" spans="1:18" ht="18.600000000000001" customHeight="1">
      <c r="A13" s="16"/>
      <c r="B13" s="17" t="s">
        <v>108</v>
      </c>
      <c r="C13" s="17"/>
      <c r="D13" s="16"/>
      <c r="E13" s="28">
        <v>112456236.39</v>
      </c>
      <c r="F13" s="16"/>
      <c r="G13" s="28">
        <v>8013333.3700000001</v>
      </c>
      <c r="H13" s="196"/>
      <c r="I13" s="368">
        <v>-8609039.9100000001</v>
      </c>
      <c r="K13" s="28">
        <f t="shared" si="0"/>
        <v>111860529.85000001</v>
      </c>
      <c r="L13" s="18"/>
      <c r="M13" s="677">
        <v>4794955.07</v>
      </c>
      <c r="N13" s="680"/>
      <c r="O13" s="678">
        <v>-6056278.0700000003</v>
      </c>
      <c r="P13" s="28"/>
      <c r="Q13" s="28">
        <f t="shared" si="1"/>
        <v>110599206.85000002</v>
      </c>
      <c r="R13" s="19"/>
    </row>
    <row r="14" spans="1:18" ht="18.600000000000001" customHeight="1">
      <c r="A14" s="16"/>
      <c r="B14" s="17" t="s">
        <v>95</v>
      </c>
      <c r="C14" s="17"/>
      <c r="D14" s="16"/>
      <c r="E14" s="28">
        <v>17217168.120000001</v>
      </c>
      <c r="F14" s="16"/>
      <c r="G14" s="28">
        <v>1458130.04</v>
      </c>
      <c r="H14" s="18"/>
      <c r="I14" s="368">
        <v>-982479.33</v>
      </c>
      <c r="K14" s="28">
        <f t="shared" si="0"/>
        <v>17692818.830000002</v>
      </c>
      <c r="L14" s="18"/>
      <c r="M14" s="677">
        <v>957253.78</v>
      </c>
      <c r="N14" s="678"/>
      <c r="O14" s="677">
        <v>-905553.11</v>
      </c>
      <c r="P14" s="28"/>
      <c r="Q14" s="28">
        <f t="shared" si="1"/>
        <v>17744519.500000004</v>
      </c>
      <c r="R14" s="19"/>
    </row>
    <row r="15" spans="1:18" ht="18.600000000000001" customHeight="1">
      <c r="A15" s="16"/>
      <c r="B15" s="17" t="s">
        <v>22</v>
      </c>
      <c r="C15" s="17"/>
      <c r="D15" s="16"/>
      <c r="E15" s="28">
        <v>26746460.52</v>
      </c>
      <c r="F15" s="16"/>
      <c r="G15" s="28">
        <v>3250000</v>
      </c>
      <c r="H15" s="18"/>
      <c r="I15" s="368">
        <v>-6399000</v>
      </c>
      <c r="K15" s="28">
        <f t="shared" si="0"/>
        <v>23597460.52</v>
      </c>
      <c r="L15" s="18"/>
      <c r="M15" s="677">
        <v>0</v>
      </c>
      <c r="N15" s="678"/>
      <c r="O15" s="677">
        <v>0</v>
      </c>
      <c r="P15" s="28"/>
      <c r="Q15" s="28">
        <f t="shared" si="1"/>
        <v>23597460.52</v>
      </c>
      <c r="R15" s="19"/>
    </row>
    <row r="16" spans="1:18" ht="18.600000000000001" customHeight="1">
      <c r="A16" s="16"/>
      <c r="B16" s="17" t="s">
        <v>96</v>
      </c>
      <c r="C16" s="17"/>
      <c r="D16" s="16"/>
      <c r="E16" s="28">
        <v>12489796.720000001</v>
      </c>
      <c r="F16" s="16"/>
      <c r="G16" s="28">
        <v>630000</v>
      </c>
      <c r="H16" s="18"/>
      <c r="I16" s="368">
        <v>-895818.44</v>
      </c>
      <c r="K16" s="28">
        <f t="shared" si="0"/>
        <v>12223978.280000001</v>
      </c>
      <c r="L16" s="18"/>
      <c r="M16" s="677">
        <v>39000</v>
      </c>
      <c r="N16" s="678"/>
      <c r="O16" s="677">
        <v>-7532424.9400000004</v>
      </c>
      <c r="P16" s="28"/>
      <c r="Q16" s="28">
        <f t="shared" si="1"/>
        <v>4730553.3400000008</v>
      </c>
      <c r="R16" s="19"/>
    </row>
    <row r="17" spans="1:18" ht="18.600000000000001" customHeight="1">
      <c r="A17" s="16"/>
      <c r="B17" s="17"/>
      <c r="C17" s="16" t="s">
        <v>3</v>
      </c>
      <c r="E17" s="29">
        <f>SUM(E9:E16)</f>
        <v>222358799.10000002</v>
      </c>
      <c r="F17" s="16"/>
      <c r="G17" s="29">
        <f>SUM(G9:G16)</f>
        <v>17685322.399999999</v>
      </c>
      <c r="H17" s="16"/>
      <c r="I17" s="29">
        <f>SUM(I9:I16)</f>
        <v>-18787047.710000001</v>
      </c>
      <c r="J17" s="16"/>
      <c r="K17" s="29">
        <f>SUM(K9:K16)</f>
        <v>221257073.79000005</v>
      </c>
      <c r="L17" s="16"/>
      <c r="M17" s="29">
        <f>SUM(M9:M16)</f>
        <v>7543014.8000000007</v>
      </c>
      <c r="N17" s="16"/>
      <c r="O17" s="29">
        <f>SUM(O9:O16)</f>
        <v>-15505709.740000002</v>
      </c>
      <c r="P17" s="16"/>
      <c r="Q17" s="29">
        <f>SUM(Q9:Q16)</f>
        <v>213294378.85000002</v>
      </c>
      <c r="R17" s="19"/>
    </row>
    <row r="18" spans="1:18" ht="18.600000000000001" customHeight="1">
      <c r="A18" s="16"/>
      <c r="B18" s="17" t="s">
        <v>103</v>
      </c>
      <c r="C18" s="17"/>
      <c r="D18" s="16"/>
      <c r="E18" s="16"/>
      <c r="F18" s="16"/>
      <c r="G18" s="16"/>
      <c r="H18" s="16"/>
      <c r="K18" s="16"/>
      <c r="L18" s="18"/>
      <c r="M18" s="18"/>
      <c r="N18" s="18"/>
      <c r="O18" s="18"/>
      <c r="P18" s="18"/>
      <c r="Q18" s="18"/>
      <c r="R18" s="19"/>
    </row>
    <row r="19" spans="1:18" s="30" customFormat="1" ht="18.600000000000001" customHeight="1">
      <c r="A19" s="28"/>
      <c r="B19" s="17" t="str">
        <f>B10</f>
        <v xml:space="preserve">     Building and construction</v>
      </c>
      <c r="C19" s="17"/>
      <c r="D19" s="28"/>
      <c r="E19" s="28">
        <v>6181197.5599999996</v>
      </c>
      <c r="F19" s="18"/>
      <c r="G19" s="28">
        <v>618425.47</v>
      </c>
      <c r="H19" s="18"/>
      <c r="I19" s="28">
        <v>0</v>
      </c>
      <c r="K19" s="28">
        <f t="shared" ref="K19:K25" si="2">SUM(E19:J19)</f>
        <v>6799623.0299999993</v>
      </c>
      <c r="L19" s="18"/>
      <c r="M19" s="677">
        <v>462548.38</v>
      </c>
      <c r="N19" s="678"/>
      <c r="O19" s="677">
        <v>0</v>
      </c>
      <c r="P19" s="18"/>
      <c r="Q19" s="28">
        <f t="shared" ref="Q19:Q25" si="3">SUM(K19:P19)</f>
        <v>7262171.4099999992</v>
      </c>
      <c r="R19" s="19"/>
    </row>
    <row r="20" spans="1:18" s="30" customFormat="1" ht="18.600000000000001" customHeight="1">
      <c r="A20" s="28"/>
      <c r="B20" s="17" t="str">
        <f>B11</f>
        <v xml:space="preserve">     Building improvement</v>
      </c>
      <c r="C20" s="17"/>
      <c r="D20" s="28"/>
      <c r="E20" s="28">
        <v>784193.47</v>
      </c>
      <c r="F20" s="18"/>
      <c r="G20" s="28">
        <v>245674.15</v>
      </c>
      <c r="H20" s="18"/>
      <c r="I20" s="28">
        <v>0</v>
      </c>
      <c r="K20" s="28">
        <f t="shared" si="2"/>
        <v>1029867.62</v>
      </c>
      <c r="L20" s="18"/>
      <c r="M20" s="677">
        <v>183750.75</v>
      </c>
      <c r="N20" s="678"/>
      <c r="O20" s="677">
        <v>0</v>
      </c>
      <c r="P20" s="18"/>
      <c r="Q20" s="28">
        <f t="shared" si="3"/>
        <v>1213618.3700000001</v>
      </c>
      <c r="R20" s="19"/>
    </row>
    <row r="21" spans="1:18" s="30" customFormat="1" ht="18.600000000000001" customHeight="1">
      <c r="A21" s="28"/>
      <c r="B21" s="17" t="s">
        <v>21</v>
      </c>
      <c r="C21" s="17"/>
      <c r="D21" s="28"/>
      <c r="E21" s="28">
        <v>18394284.84</v>
      </c>
      <c r="F21" s="18"/>
      <c r="G21" s="28">
        <v>3762925.93</v>
      </c>
      <c r="H21" s="18"/>
      <c r="I21" s="368">
        <v>-1671850.62</v>
      </c>
      <c r="K21" s="28">
        <f t="shared" si="2"/>
        <v>20485360.149999999</v>
      </c>
      <c r="L21" s="18"/>
      <c r="M21" s="677">
        <v>2650592.29</v>
      </c>
      <c r="N21" s="678"/>
      <c r="O21" s="677">
        <v>-865633.22</v>
      </c>
      <c r="P21" s="18"/>
      <c r="Q21" s="28">
        <f t="shared" si="3"/>
        <v>22270319.219999999</v>
      </c>
      <c r="R21" s="19"/>
    </row>
    <row r="22" spans="1:18" s="30" customFormat="1" ht="18.600000000000001" customHeight="1">
      <c r="A22" s="28"/>
      <c r="B22" s="17" t="str">
        <f>B13</f>
        <v xml:space="preserve">     Machinery  and equipment</v>
      </c>
      <c r="C22" s="17"/>
      <c r="D22" s="28"/>
      <c r="E22" s="28">
        <v>73221706.829999998</v>
      </c>
      <c r="F22" s="18"/>
      <c r="G22" s="28">
        <v>16951178.59</v>
      </c>
      <c r="H22" s="18"/>
      <c r="I22" s="368">
        <v>-5738668.4699999997</v>
      </c>
      <c r="K22" s="28">
        <f t="shared" si="2"/>
        <v>84434216.950000003</v>
      </c>
      <c r="L22" s="18"/>
      <c r="M22" s="677">
        <v>12007236.869999999</v>
      </c>
      <c r="N22" s="678"/>
      <c r="O22" s="677">
        <v>-4768662.1900000004</v>
      </c>
      <c r="P22" s="18"/>
      <c r="Q22" s="28">
        <f t="shared" si="3"/>
        <v>91672791.63000001</v>
      </c>
      <c r="R22" s="19"/>
    </row>
    <row r="23" spans="1:18" s="30" customFormat="1" ht="18.600000000000001" customHeight="1">
      <c r="A23" s="28"/>
      <c r="B23" s="17" t="str">
        <f>B14</f>
        <v xml:space="preserve">     Office furniture</v>
      </c>
      <c r="C23" s="17"/>
      <c r="D23" s="28"/>
      <c r="E23" s="28">
        <v>11219504.26</v>
      </c>
      <c r="F23" s="18"/>
      <c r="G23" s="28">
        <v>2476185.2599999998</v>
      </c>
      <c r="H23" s="18"/>
      <c r="I23" s="368">
        <v>-927738.08</v>
      </c>
      <c r="K23" s="28">
        <f t="shared" si="2"/>
        <v>12767951.439999999</v>
      </c>
      <c r="L23" s="18"/>
      <c r="M23" s="677">
        <v>1678604.02</v>
      </c>
      <c r="N23" s="678"/>
      <c r="O23" s="677">
        <v>-805025.58</v>
      </c>
      <c r="P23" s="18"/>
      <c r="Q23" s="28">
        <f t="shared" si="3"/>
        <v>13641529.879999999</v>
      </c>
      <c r="R23" s="19"/>
    </row>
    <row r="24" spans="1:18" s="30" customFormat="1" ht="18.600000000000001" customHeight="1">
      <c r="A24" s="28"/>
      <c r="B24" s="17" t="str">
        <f>B15</f>
        <v xml:space="preserve">     Vehicles</v>
      </c>
      <c r="C24" s="17"/>
      <c r="D24" s="28"/>
      <c r="E24" s="28">
        <v>23082042.98</v>
      </c>
      <c r="F24" s="18"/>
      <c r="G24" s="28">
        <v>1101276.3799999999</v>
      </c>
      <c r="H24" s="18"/>
      <c r="I24" s="368">
        <v>-3466539.64</v>
      </c>
      <c r="K24" s="28">
        <f t="shared" si="2"/>
        <v>20716779.719999999</v>
      </c>
      <c r="L24" s="18"/>
      <c r="M24" s="677">
        <v>679766.01</v>
      </c>
      <c r="N24" s="678"/>
      <c r="O24" s="677">
        <v>0</v>
      </c>
      <c r="P24" s="18"/>
      <c r="Q24" s="28">
        <f t="shared" si="3"/>
        <v>21396545.73</v>
      </c>
      <c r="R24" s="19"/>
    </row>
    <row r="25" spans="1:18" s="30" customFormat="1" ht="18.600000000000001" customHeight="1">
      <c r="A25" s="28"/>
      <c r="B25" s="17" t="str">
        <f>B16</f>
        <v xml:space="preserve">     Temporary building </v>
      </c>
      <c r="C25" s="17"/>
      <c r="D25" s="28"/>
      <c r="E25" s="28">
        <v>11273959.9</v>
      </c>
      <c r="F25" s="18"/>
      <c r="G25" s="28">
        <v>528855.43999999994</v>
      </c>
      <c r="H25" s="18"/>
      <c r="I25" s="368">
        <v>-655227.15</v>
      </c>
      <c r="K25" s="28">
        <f t="shared" si="2"/>
        <v>11147588.189999999</v>
      </c>
      <c r="L25" s="18"/>
      <c r="M25" s="677">
        <v>324674.52</v>
      </c>
      <c r="N25" s="678"/>
      <c r="O25" s="677">
        <v>-7523066.8600000003</v>
      </c>
      <c r="P25" s="18"/>
      <c r="Q25" s="28">
        <f t="shared" si="3"/>
        <v>3949195.8499999987</v>
      </c>
      <c r="R25" s="19"/>
    </row>
    <row r="26" spans="1:18" ht="18.600000000000001" customHeight="1">
      <c r="C26" s="16" t="s">
        <v>3</v>
      </c>
      <c r="E26" s="29">
        <f>SUM(E19:E25)</f>
        <v>144156889.84</v>
      </c>
      <c r="F26" s="16"/>
      <c r="G26" s="29">
        <f>SUM(G19:G25)</f>
        <v>25684521.219999999</v>
      </c>
      <c r="H26" s="16"/>
      <c r="I26" s="29">
        <f>SUM(I19:I25)</f>
        <v>-12460023.960000001</v>
      </c>
      <c r="J26" s="16"/>
      <c r="K26" s="29">
        <f>SUM(K19:K25)</f>
        <v>157381387.09999999</v>
      </c>
      <c r="L26" s="16"/>
      <c r="M26" s="29">
        <f>SUM(M19:M25)</f>
        <v>17987172.84</v>
      </c>
      <c r="N26" s="16"/>
      <c r="O26" s="29">
        <f>SUM(O19:O25)</f>
        <v>-13962387.850000001</v>
      </c>
      <c r="P26" s="28"/>
      <c r="Q26" s="29">
        <f>SUM(Q19:Q25)</f>
        <v>161406172.09</v>
      </c>
      <c r="R26" s="19"/>
    </row>
    <row r="27" spans="1:18" ht="18.600000000000001" customHeight="1" thickBot="1">
      <c r="B27" s="20" t="s">
        <v>97</v>
      </c>
      <c r="E27" s="31">
        <f>E17-E26</f>
        <v>78201909.26000002</v>
      </c>
      <c r="K27" s="31">
        <f>K17-K26</f>
        <v>63875686.690000057</v>
      </c>
      <c r="M27" s="19"/>
      <c r="N27" s="19"/>
      <c r="O27" s="19"/>
      <c r="P27" s="19"/>
      <c r="Q27" s="31">
        <f>Q17-Q26</f>
        <v>51888206.76000002</v>
      </c>
    </row>
    <row r="28" spans="1:18" ht="18.600000000000001" customHeight="1" thickTop="1">
      <c r="D28" s="32"/>
      <c r="F28" s="32"/>
      <c r="G28" s="32"/>
      <c r="H28" s="32"/>
    </row>
    <row r="29" spans="1:18" ht="18.600000000000001" customHeight="1">
      <c r="D29" s="32"/>
      <c r="F29" s="32"/>
      <c r="G29" s="32"/>
      <c r="H29" s="32"/>
    </row>
    <row r="30" spans="1:18" ht="18.600000000000001" customHeight="1">
      <c r="E30" s="3"/>
      <c r="F30" s="3"/>
      <c r="G30" s="291" t="s">
        <v>132</v>
      </c>
      <c r="I30" s="291"/>
      <c r="J30" s="1"/>
    </row>
    <row r="31" spans="1:18" ht="18.600000000000001" customHeight="1">
      <c r="E31" s="2"/>
      <c r="F31" s="3"/>
      <c r="G31" s="291" t="s">
        <v>507</v>
      </c>
      <c r="I31" s="291"/>
      <c r="J31" s="1"/>
      <c r="O31" s="33"/>
      <c r="P31" s="33"/>
      <c r="Q31" s="33"/>
    </row>
    <row r="32" spans="1:18" ht="20.100000000000001" customHeight="1">
      <c r="E32" s="34"/>
      <c r="F32" s="34"/>
      <c r="G32" s="34"/>
      <c r="H32" s="34"/>
      <c r="I32" s="35"/>
      <c r="J32" s="36"/>
      <c r="O32" s="33"/>
      <c r="P32" s="33"/>
      <c r="Q32" s="33"/>
    </row>
    <row r="33" spans="5:17" ht="20.100000000000001" customHeight="1">
      <c r="E33" s="34"/>
      <c r="F33" s="34"/>
      <c r="G33" s="34"/>
      <c r="H33" s="34"/>
      <c r="I33" s="35"/>
      <c r="J33" s="36"/>
      <c r="O33" s="33"/>
      <c r="P33" s="33"/>
      <c r="Q33" s="33"/>
    </row>
  </sheetData>
  <mergeCells count="1">
    <mergeCell ref="A1:Q1"/>
  </mergeCells>
  <pageMargins left="0.62992125984251968" right="0.27559055118110237" top="0.56999999999999995" bottom="0.23622047244094491" header="0.19685039370078741" footer="0.15748031496062992"/>
  <pageSetup paperSize="9" scale="9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90" zoomScaleNormal="90" zoomScaleSheetLayoutView="100" workbookViewId="0">
      <selection activeCell="A7" sqref="A7"/>
    </sheetView>
  </sheetViews>
  <sheetFormatPr defaultRowHeight="23.1" customHeight="1"/>
  <cols>
    <col min="1" max="6" width="9.140625" style="175" customWidth="1"/>
    <col min="7" max="7" width="5.7109375" style="175" customWidth="1"/>
    <col min="8" max="8" width="0.85546875" style="175" customWidth="1"/>
    <col min="9" max="9" width="17.5703125" style="175" customWidth="1"/>
    <col min="10" max="10" width="1.7109375" style="175" customWidth="1"/>
    <col min="11" max="11" width="17.5703125" style="175" customWidth="1"/>
    <col min="12" max="12" width="3.85546875" style="175" customWidth="1"/>
    <col min="13" max="16384" width="9.140625" style="175"/>
  </cols>
  <sheetData>
    <row r="1" spans="1:11" s="332" customFormat="1" ht="23.1" customHeight="1">
      <c r="A1" s="907" t="s">
        <v>765</v>
      </c>
      <c r="B1" s="907"/>
      <c r="C1" s="907"/>
      <c r="D1" s="907"/>
      <c r="E1" s="907"/>
      <c r="F1" s="907"/>
      <c r="G1" s="907"/>
      <c r="H1" s="907"/>
      <c r="I1" s="907"/>
      <c r="J1" s="907"/>
      <c r="K1" s="907"/>
    </row>
    <row r="2" spans="1:11" s="332" customFormat="1" ht="23.1" customHeight="1">
      <c r="A2" s="574"/>
      <c r="B2" s="575"/>
      <c r="C2" s="576"/>
      <c r="D2" s="576"/>
      <c r="E2" s="576"/>
      <c r="G2" s="576"/>
      <c r="H2" s="574"/>
      <c r="I2" s="576"/>
      <c r="J2" s="574"/>
      <c r="K2" s="576"/>
    </row>
    <row r="3" spans="1:11" ht="23.1" customHeight="1">
      <c r="A3" s="175" t="s">
        <v>870</v>
      </c>
    </row>
    <row r="4" spans="1:11" s="437" customFormat="1" ht="23.1" customHeight="1">
      <c r="B4" s="437" t="s">
        <v>694</v>
      </c>
    </row>
    <row r="5" spans="1:11" s="437" customFormat="1" ht="23.1" customHeight="1">
      <c r="A5" s="437" t="s">
        <v>871</v>
      </c>
    </row>
    <row r="6" spans="1:11" s="578" customFormat="1" ht="23.1" customHeight="1">
      <c r="A6" s="166" t="s">
        <v>872</v>
      </c>
      <c r="B6" s="166"/>
      <c r="C6" s="166"/>
      <c r="D6" s="166"/>
      <c r="E6" s="166"/>
      <c r="F6" s="166"/>
      <c r="G6" s="166"/>
      <c r="H6" s="577"/>
      <c r="I6" s="166"/>
      <c r="J6" s="577"/>
    </row>
    <row r="7" spans="1:11" s="578" customFormat="1" ht="23.1" customHeight="1">
      <c r="B7" s="175" t="s">
        <v>695</v>
      </c>
      <c r="C7" s="166"/>
      <c r="D7" s="166"/>
      <c r="E7" s="166"/>
      <c r="F7" s="166"/>
      <c r="G7" s="166"/>
      <c r="H7" s="577"/>
      <c r="I7" s="166"/>
      <c r="J7" s="577"/>
    </row>
    <row r="8" spans="1:11" s="578" customFormat="1" ht="23.1" customHeight="1">
      <c r="A8" s="166"/>
      <c r="B8" s="166"/>
      <c r="C8" s="166"/>
      <c r="D8" s="166"/>
      <c r="E8" s="166"/>
      <c r="F8" s="166"/>
      <c r="G8" s="166"/>
      <c r="H8" s="166"/>
      <c r="I8" s="166"/>
      <c r="J8" s="166"/>
      <c r="K8" s="579" t="s">
        <v>122</v>
      </c>
    </row>
    <row r="9" spans="1:11" s="578" customFormat="1" ht="23.1" customHeight="1">
      <c r="A9" s="166"/>
      <c r="B9" s="166"/>
      <c r="C9" s="166"/>
      <c r="D9" s="166"/>
      <c r="E9" s="166"/>
      <c r="F9" s="166"/>
      <c r="G9" s="166"/>
      <c r="H9" s="166"/>
      <c r="I9" s="580" t="s">
        <v>123</v>
      </c>
      <c r="J9" s="581"/>
      <c r="K9" s="582" t="s">
        <v>124</v>
      </c>
    </row>
    <row r="10" spans="1:11" s="578" customFormat="1" ht="23.1" customHeight="1">
      <c r="A10" s="583"/>
      <c r="B10" s="583"/>
      <c r="C10" s="166"/>
      <c r="D10" s="166"/>
      <c r="E10" s="166"/>
      <c r="F10" s="166"/>
      <c r="G10" s="166"/>
      <c r="H10" s="166"/>
      <c r="I10" s="584" t="s">
        <v>98</v>
      </c>
      <c r="J10" s="585"/>
      <c r="K10" s="523" t="s">
        <v>98</v>
      </c>
    </row>
    <row r="11" spans="1:11" s="578" customFormat="1" ht="23.1" customHeight="1">
      <c r="A11" s="583"/>
      <c r="B11" s="583"/>
      <c r="C11" s="166"/>
      <c r="D11" s="166"/>
      <c r="E11" s="166"/>
      <c r="F11" s="166"/>
      <c r="G11" s="166"/>
      <c r="H11" s="166"/>
      <c r="I11" s="586" t="s">
        <v>125</v>
      </c>
      <c r="J11" s="166"/>
      <c r="K11" s="586" t="s">
        <v>125</v>
      </c>
    </row>
    <row r="12" spans="1:11" s="578" customFormat="1" ht="23.1" customHeight="1">
      <c r="A12" s="583" t="s">
        <v>126</v>
      </c>
      <c r="B12" s="583"/>
      <c r="C12" s="166"/>
      <c r="D12" s="166"/>
      <c r="E12" s="166"/>
      <c r="F12" s="166"/>
      <c r="G12" s="166"/>
      <c r="H12" s="166"/>
      <c r="I12" s="166"/>
      <c r="J12" s="166"/>
      <c r="K12" s="166"/>
    </row>
    <row r="13" spans="1:11" s="578" customFormat="1" ht="23.1" customHeight="1">
      <c r="A13" s="583"/>
      <c r="B13" s="583" t="s">
        <v>412</v>
      </c>
      <c r="C13" s="166"/>
      <c r="D13" s="166"/>
      <c r="E13" s="166"/>
      <c r="F13" s="166"/>
      <c r="G13" s="166"/>
      <c r="H13" s="166"/>
      <c r="I13" s="587">
        <v>22987651.670000002</v>
      </c>
      <c r="J13" s="166"/>
      <c r="K13" s="587">
        <v>16317589.370000001</v>
      </c>
    </row>
    <row r="14" spans="1:11" s="578" customFormat="1" ht="23.1" customHeight="1">
      <c r="A14" s="583"/>
      <c r="B14" s="588" t="s">
        <v>217</v>
      </c>
      <c r="C14" s="166"/>
      <c r="D14" s="166"/>
      <c r="E14" s="166"/>
      <c r="F14" s="166"/>
      <c r="G14" s="166"/>
      <c r="H14" s="166"/>
      <c r="I14" s="270">
        <v>2944654.41</v>
      </c>
      <c r="J14" s="271"/>
      <c r="K14" s="270">
        <v>592940</v>
      </c>
    </row>
    <row r="15" spans="1:11" s="578" customFormat="1" ht="23.1" customHeight="1">
      <c r="A15" s="583"/>
      <c r="B15" s="588" t="s">
        <v>229</v>
      </c>
      <c r="C15" s="166"/>
      <c r="D15" s="166"/>
      <c r="E15" s="166"/>
      <c r="F15" s="166"/>
      <c r="G15" s="166"/>
      <c r="H15" s="166"/>
      <c r="I15" s="272">
        <v>-4000910.53</v>
      </c>
      <c r="J15" s="271"/>
      <c r="K15" s="272">
        <v>-3922910.53</v>
      </c>
    </row>
    <row r="16" spans="1:11" s="578" customFormat="1" ht="23.1" customHeight="1">
      <c r="A16" s="583"/>
      <c r="B16" s="583" t="s">
        <v>413</v>
      </c>
      <c r="C16" s="166"/>
      <c r="D16" s="166"/>
      <c r="E16" s="166"/>
      <c r="F16" s="166"/>
      <c r="G16" s="166"/>
      <c r="H16" s="166"/>
      <c r="I16" s="681">
        <f>SUM(I13:I15)</f>
        <v>21931395.550000001</v>
      </c>
      <c r="J16" s="682"/>
      <c r="K16" s="681">
        <f>SUM(K13:K15)</f>
        <v>12987618.840000002</v>
      </c>
    </row>
    <row r="17" spans="1:11" s="578" customFormat="1" ht="23.1" customHeight="1">
      <c r="A17" s="583"/>
      <c r="B17" s="588" t="s">
        <v>217</v>
      </c>
      <c r="C17" s="166"/>
      <c r="D17" s="166"/>
      <c r="E17" s="166"/>
      <c r="F17" s="166"/>
      <c r="G17" s="166"/>
      <c r="H17" s="166"/>
      <c r="I17" s="683">
        <v>161500</v>
      </c>
      <c r="J17" s="682"/>
      <c r="K17" s="683">
        <v>147000</v>
      </c>
    </row>
    <row r="18" spans="1:11" s="578" customFormat="1" ht="23.1" customHeight="1">
      <c r="A18" s="583"/>
      <c r="B18" s="588" t="s">
        <v>19</v>
      </c>
      <c r="C18" s="166"/>
      <c r="D18" s="166"/>
      <c r="E18" s="166"/>
      <c r="F18" s="166"/>
      <c r="G18" s="166"/>
      <c r="H18" s="166"/>
      <c r="I18" s="683">
        <v>-1465142.3</v>
      </c>
      <c r="J18" s="682"/>
      <c r="K18" s="683">
        <v>0</v>
      </c>
    </row>
    <row r="19" spans="1:11" s="578" customFormat="1" ht="23.1" customHeight="1">
      <c r="A19" s="583"/>
      <c r="B19" s="583" t="s">
        <v>696</v>
      </c>
      <c r="C19" s="589"/>
      <c r="D19" s="589"/>
      <c r="E19" s="589"/>
      <c r="F19" s="589"/>
      <c r="G19" s="589"/>
      <c r="H19" s="589"/>
      <c r="I19" s="590">
        <f>SUM(I16:I18)</f>
        <v>20627753.25</v>
      </c>
      <c r="J19" s="166"/>
      <c r="K19" s="590">
        <f>SUM(K16:K17)</f>
        <v>13134618.840000002</v>
      </c>
    </row>
    <row r="20" spans="1:11" s="578" customFormat="1" ht="23.1" customHeight="1">
      <c r="A20" s="583" t="s">
        <v>131</v>
      </c>
      <c r="B20" s="583"/>
      <c r="C20" s="166"/>
      <c r="D20" s="166"/>
      <c r="E20" s="166"/>
      <c r="F20" s="166"/>
      <c r="G20" s="166"/>
      <c r="H20" s="166"/>
      <c r="I20" s="166"/>
      <c r="J20" s="166"/>
      <c r="K20" s="587"/>
    </row>
    <row r="21" spans="1:11" s="578" customFormat="1" ht="23.1" customHeight="1">
      <c r="A21" s="583"/>
      <c r="B21" s="583" t="str">
        <f>B13</f>
        <v>As at January 1, 2016</v>
      </c>
      <c r="C21" s="166"/>
      <c r="D21" s="166"/>
      <c r="E21" s="166"/>
      <c r="F21" s="166"/>
      <c r="G21" s="166"/>
      <c r="H21" s="166"/>
      <c r="I21" s="587">
        <v>-15917176.339999998</v>
      </c>
      <c r="J21" s="166"/>
      <c r="K21" s="587">
        <v>-11247392.720000001</v>
      </c>
    </row>
    <row r="22" spans="1:11" s="578" customFormat="1" ht="23.1" customHeight="1">
      <c r="A22" s="583"/>
      <c r="B22" s="583" t="s">
        <v>142</v>
      </c>
      <c r="C22" s="166"/>
      <c r="D22" s="166"/>
      <c r="E22" s="166"/>
      <c r="F22" s="166"/>
      <c r="G22" s="166"/>
      <c r="H22" s="166"/>
      <c r="I22" s="270">
        <v>-1983919.26</v>
      </c>
      <c r="J22" s="271"/>
      <c r="K22" s="270">
        <v>-1665389.29</v>
      </c>
    </row>
    <row r="23" spans="1:11" s="578" customFormat="1" ht="23.1" customHeight="1">
      <c r="A23" s="583"/>
      <c r="B23" s="588" t="s">
        <v>229</v>
      </c>
      <c r="C23" s="166"/>
      <c r="D23" s="166"/>
      <c r="E23" s="166"/>
      <c r="F23" s="166"/>
      <c r="G23" s="166"/>
      <c r="H23" s="166"/>
      <c r="I23" s="272">
        <v>3999745.52</v>
      </c>
      <c r="J23" s="271"/>
      <c r="K23" s="272">
        <v>3921749.52</v>
      </c>
    </row>
    <row r="24" spans="1:11" s="578" customFormat="1" ht="23.1" customHeight="1">
      <c r="A24" s="583"/>
      <c r="B24" s="583" t="str">
        <f>B16</f>
        <v>As at December 31, 2016</v>
      </c>
      <c r="C24" s="166"/>
      <c r="D24" s="166"/>
      <c r="E24" s="166"/>
      <c r="F24" s="166"/>
      <c r="G24" s="166"/>
      <c r="H24" s="166"/>
      <c r="I24" s="681">
        <f>SUM(I21:I23)</f>
        <v>-13901350.079999998</v>
      </c>
      <c r="J24" s="682"/>
      <c r="K24" s="681">
        <f>SUM(K21:K23)</f>
        <v>-8991032.4900000021</v>
      </c>
    </row>
    <row r="25" spans="1:11" s="578" customFormat="1" ht="23.1" customHeight="1">
      <c r="A25" s="583"/>
      <c r="B25" s="583" t="s">
        <v>414</v>
      </c>
      <c r="C25" s="166"/>
      <c r="D25" s="166"/>
      <c r="E25" s="166"/>
      <c r="F25" s="166"/>
      <c r="G25" s="166"/>
      <c r="H25" s="166"/>
      <c r="I25" s="683">
        <v>-1351611.54</v>
      </c>
      <c r="J25" s="682"/>
      <c r="K25" s="683">
        <v>-988705.9</v>
      </c>
    </row>
    <row r="26" spans="1:11" s="578" customFormat="1" ht="23.1" customHeight="1">
      <c r="A26" s="583"/>
      <c r="B26" s="583" t="s">
        <v>19</v>
      </c>
      <c r="C26" s="166"/>
      <c r="D26" s="166"/>
      <c r="E26" s="166"/>
      <c r="F26" s="166"/>
      <c r="G26" s="166"/>
      <c r="H26" s="166"/>
      <c r="I26" s="683">
        <v>779941.65999999992</v>
      </c>
      <c r="J26" s="682"/>
      <c r="K26" s="683">
        <v>0</v>
      </c>
    </row>
    <row r="27" spans="1:11" s="578" customFormat="1" ht="23.1" customHeight="1">
      <c r="A27" s="583"/>
      <c r="B27" s="583" t="str">
        <f>+B19</f>
        <v>As at  September 30, 2017</v>
      </c>
      <c r="C27" s="589"/>
      <c r="D27" s="589"/>
      <c r="E27" s="589"/>
      <c r="F27" s="589"/>
      <c r="G27" s="589"/>
      <c r="H27" s="589"/>
      <c r="I27" s="591">
        <f>SUM(I24:I26)</f>
        <v>-14473019.959999997</v>
      </c>
      <c r="J27" s="583"/>
      <c r="K27" s="591">
        <f>SUM(K24:K25)</f>
        <v>-9979738.3900000025</v>
      </c>
    </row>
    <row r="28" spans="1:11" s="578" customFormat="1" ht="23.1" customHeight="1">
      <c r="A28" s="583" t="s">
        <v>127</v>
      </c>
      <c r="B28" s="166"/>
      <c r="C28" s="166"/>
      <c r="D28" s="166"/>
      <c r="E28" s="166"/>
      <c r="F28" s="166"/>
      <c r="G28" s="166"/>
      <c r="H28" s="166"/>
      <c r="I28" s="592"/>
      <c r="J28" s="581"/>
      <c r="K28" s="592"/>
    </row>
    <row r="29" spans="1:11" s="578" customFormat="1" ht="23.1" customHeight="1" thickBot="1">
      <c r="A29" s="583"/>
      <c r="B29" s="166" t="str">
        <f>B16</f>
        <v>As at December 31, 2016</v>
      </c>
      <c r="C29" s="166"/>
      <c r="D29" s="166"/>
      <c r="E29" s="166"/>
      <c r="F29" s="166"/>
      <c r="G29" s="166"/>
      <c r="H29" s="166"/>
      <c r="I29" s="593">
        <f>+I16+I24</f>
        <v>8030045.4700000025</v>
      </c>
      <c r="J29" s="166"/>
      <c r="K29" s="593">
        <f>+K16+K24</f>
        <v>3996586.3499999996</v>
      </c>
    </row>
    <row r="30" spans="1:11" s="578" customFormat="1" ht="23.1" customHeight="1" thickTop="1" thickBot="1">
      <c r="A30" s="583"/>
      <c r="B30" s="166" t="str">
        <f>B19</f>
        <v>As at  September 30, 2017</v>
      </c>
      <c r="C30" s="166"/>
      <c r="D30" s="166"/>
      <c r="E30" s="166"/>
      <c r="F30" s="166"/>
      <c r="G30" s="166"/>
      <c r="H30" s="166"/>
      <c r="I30" s="593">
        <f>+I19+I27</f>
        <v>6154733.2900000028</v>
      </c>
      <c r="J30" s="166"/>
      <c r="K30" s="593">
        <f>+K19+K27</f>
        <v>3154880.4499999993</v>
      </c>
    </row>
    <row r="31" spans="1:11" s="578" customFormat="1" ht="23.1" customHeight="1" thickTop="1">
      <c r="A31" s="583" t="s">
        <v>733</v>
      </c>
      <c r="B31" s="166"/>
      <c r="C31" s="166"/>
      <c r="D31" s="166"/>
      <c r="E31" s="166"/>
      <c r="F31" s="166"/>
      <c r="G31" s="166"/>
      <c r="H31" s="166"/>
      <c r="I31" s="684">
        <v>1538772.15</v>
      </c>
      <c r="J31" s="682"/>
      <c r="K31" s="684">
        <v>1301287.1000000001</v>
      </c>
    </row>
    <row r="32" spans="1:11" s="578" customFormat="1" ht="23.1" customHeight="1">
      <c r="A32" s="583" t="s">
        <v>734</v>
      </c>
      <c r="B32" s="166"/>
      <c r="C32" s="166"/>
      <c r="D32" s="166"/>
      <c r="E32" s="166"/>
      <c r="F32" s="166"/>
      <c r="G32" s="166"/>
      <c r="H32" s="166"/>
      <c r="I32" s="684">
        <f>-I25</f>
        <v>1351611.54</v>
      </c>
      <c r="J32" s="682"/>
      <c r="K32" s="684">
        <f>-K25</f>
        <v>988705.9</v>
      </c>
    </row>
    <row r="33" spans="1:11" s="578" customFormat="1" ht="23.1" customHeight="1">
      <c r="A33" s="682"/>
      <c r="B33" s="166"/>
      <c r="C33" s="166"/>
      <c r="D33" s="166"/>
      <c r="E33" s="166"/>
      <c r="F33" s="166"/>
      <c r="G33" s="166"/>
      <c r="H33" s="166"/>
      <c r="I33" s="908"/>
      <c r="J33" s="908"/>
      <c r="K33" s="908"/>
    </row>
    <row r="34" spans="1:11" s="578" customFormat="1" ht="23.1" customHeight="1">
      <c r="A34" s="682"/>
      <c r="B34" s="166"/>
      <c r="C34" s="166"/>
      <c r="D34" s="166"/>
      <c r="E34" s="166"/>
      <c r="F34" s="166"/>
      <c r="G34" s="166"/>
      <c r="H34" s="166"/>
      <c r="I34" s="908"/>
      <c r="J34" s="908"/>
      <c r="K34" s="908"/>
    </row>
    <row r="35" spans="1:11" s="598" customFormat="1" ht="23.1" customHeight="1">
      <c r="A35" s="594"/>
      <c r="B35" s="568"/>
      <c r="C35" s="568" t="s">
        <v>132</v>
      </c>
      <c r="D35" s="568"/>
      <c r="E35" s="595"/>
      <c r="F35" s="307"/>
      <c r="G35" s="141"/>
      <c r="H35" s="141"/>
      <c r="I35" s="596"/>
      <c r="J35" s="531"/>
      <c r="K35" s="597"/>
    </row>
    <row r="36" spans="1:11" s="598" customFormat="1" ht="23.1" customHeight="1">
      <c r="A36" s="594"/>
      <c r="B36" s="568"/>
      <c r="C36" s="568" t="s">
        <v>329</v>
      </c>
      <c r="D36" s="568"/>
      <c r="E36" s="595"/>
      <c r="F36" s="307"/>
      <c r="G36" s="141"/>
      <c r="H36" s="141"/>
      <c r="I36" s="596"/>
      <c r="J36" s="531"/>
      <c r="K36" s="597"/>
    </row>
  </sheetData>
  <mergeCells count="3">
    <mergeCell ref="A1:K1"/>
    <mergeCell ref="I33:K33"/>
    <mergeCell ref="I34:K34"/>
  </mergeCells>
  <pageMargins left="0.78" right="0.23622047244094491" top="0.69" bottom="0.43307086614173229" header="0.35433070866141736" footer="0.39370078740157483"/>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5"/>
  <sheetViews>
    <sheetView topLeftCell="A67" zoomScale="80" zoomScaleNormal="80" zoomScaleSheetLayoutView="100" workbookViewId="0">
      <selection activeCell="A80" sqref="A80"/>
    </sheetView>
  </sheetViews>
  <sheetFormatPr defaultRowHeight="21.75"/>
  <cols>
    <col min="1" max="1" width="4.140625" style="39" customWidth="1"/>
    <col min="2" max="2" width="7.42578125" style="39" customWidth="1"/>
    <col min="3" max="3" width="9.140625" style="39" customWidth="1"/>
    <col min="4" max="4" width="1" style="39" customWidth="1"/>
    <col min="5" max="5" width="16.28515625" style="39" customWidth="1"/>
    <col min="6" max="6" width="1" style="39" customWidth="1"/>
    <col min="7" max="7" width="16.5703125" style="39" customWidth="1"/>
    <col min="8" max="8" width="1" style="39" customWidth="1"/>
    <col min="9" max="9" width="16.5703125" style="39" customWidth="1"/>
    <col min="10" max="10" width="1" style="39" customWidth="1"/>
    <col min="11" max="11" width="16.5703125" style="39" customWidth="1"/>
    <col min="12" max="12" width="1" style="39" customWidth="1"/>
    <col min="13" max="13" width="16.5703125" style="39" customWidth="1"/>
    <col min="14" max="14" width="5.140625" style="39" customWidth="1"/>
    <col min="15" max="17" width="9.140625" style="39"/>
    <col min="18" max="18" width="13.5703125" style="39" bestFit="1" customWidth="1"/>
    <col min="19" max="16384" width="9.140625" style="39"/>
  </cols>
  <sheetData>
    <row r="1" spans="1:15" s="163" customFormat="1" ht="26.45" customHeight="1">
      <c r="A1" s="909" t="s">
        <v>741</v>
      </c>
      <c r="B1" s="886"/>
      <c r="C1" s="886"/>
      <c r="D1" s="886"/>
      <c r="E1" s="886"/>
      <c r="F1" s="886"/>
      <c r="G1" s="886"/>
      <c r="H1" s="886"/>
      <c r="I1" s="886"/>
      <c r="J1" s="886"/>
      <c r="K1" s="886"/>
      <c r="L1" s="886"/>
      <c r="M1" s="886"/>
    </row>
    <row r="2" spans="1:15" s="163" customFormat="1" ht="26.45" customHeight="1">
      <c r="A2" s="12"/>
      <c r="B2" s="164"/>
      <c r="C2" s="164"/>
      <c r="D2" s="164"/>
      <c r="E2" s="165"/>
      <c r="F2" s="165"/>
      <c r="G2" s="165"/>
      <c r="I2" s="165"/>
      <c r="J2" s="12"/>
      <c r="K2" s="165"/>
      <c r="L2" s="12"/>
      <c r="M2" s="165"/>
    </row>
    <row r="3" spans="1:15" s="163" customFormat="1" ht="26.45" customHeight="1">
      <c r="A3" s="166" t="s">
        <v>873</v>
      </c>
      <c r="B3" s="164"/>
      <c r="C3" s="164"/>
      <c r="D3" s="164"/>
      <c r="E3" s="165"/>
      <c r="F3" s="165"/>
      <c r="G3" s="165"/>
      <c r="I3" s="165"/>
      <c r="J3" s="12"/>
      <c r="K3" s="165"/>
      <c r="L3" s="12"/>
      <c r="M3" s="165"/>
      <c r="O3" s="344"/>
    </row>
    <row r="4" spans="1:15" s="158" customFormat="1" ht="26.45" customHeight="1">
      <c r="A4" s="294" t="s">
        <v>697</v>
      </c>
      <c r="C4" s="308"/>
      <c r="D4" s="308"/>
      <c r="M4" s="160"/>
    </row>
    <row r="5" spans="1:15" s="115" customFormat="1" ht="26.45" customHeight="1">
      <c r="A5" s="217"/>
      <c r="C5" s="294"/>
      <c r="D5" s="294"/>
      <c r="M5" s="199" t="s">
        <v>122</v>
      </c>
    </row>
    <row r="6" spans="1:15" s="115" customFormat="1" ht="26.45" customHeight="1">
      <c r="C6" s="294"/>
      <c r="D6" s="294"/>
      <c r="G6" s="888" t="s">
        <v>23</v>
      </c>
      <c r="H6" s="888"/>
      <c r="I6" s="888"/>
      <c r="J6" s="64"/>
      <c r="K6" s="889" t="s">
        <v>31</v>
      </c>
      <c r="L6" s="889"/>
      <c r="M6" s="889"/>
    </row>
    <row r="7" spans="1:15" s="115" customFormat="1" ht="26.45" customHeight="1">
      <c r="C7" s="294"/>
      <c r="D7" s="294"/>
      <c r="G7" s="343" t="s">
        <v>676</v>
      </c>
      <c r="H7" s="339"/>
      <c r="I7" s="339" t="s">
        <v>281</v>
      </c>
      <c r="J7" s="215"/>
      <c r="K7" s="339" t="str">
        <f>+G7</f>
        <v>September 30, 2017</v>
      </c>
      <c r="L7" s="339"/>
      <c r="M7" s="339" t="str">
        <f>+I7</f>
        <v>December 31, 2016</v>
      </c>
      <c r="N7" s="191"/>
    </row>
    <row r="8" spans="1:15" s="115" customFormat="1" ht="26.45" customHeight="1">
      <c r="B8" s="150" t="s">
        <v>133</v>
      </c>
      <c r="C8" s="150"/>
      <c r="D8" s="150"/>
    </row>
    <row r="9" spans="1:15" s="115" customFormat="1" ht="26.45" customHeight="1">
      <c r="B9" s="115" t="s">
        <v>149</v>
      </c>
      <c r="C9" s="294"/>
      <c r="D9" s="294"/>
      <c r="G9" s="307">
        <v>3851167.62</v>
      </c>
      <c r="H9" s="307"/>
      <c r="I9" s="307">
        <v>3737367.61</v>
      </c>
      <c r="J9" s="307"/>
      <c r="K9" s="307">
        <v>3063578.6</v>
      </c>
      <c r="L9" s="307"/>
      <c r="M9" s="307">
        <v>3063578.59</v>
      </c>
    </row>
    <row r="10" spans="1:15" s="115" customFormat="1" ht="26.45" customHeight="1">
      <c r="B10" s="115" t="s">
        <v>135</v>
      </c>
      <c r="C10" s="294"/>
      <c r="D10" s="294"/>
      <c r="G10" s="307">
        <v>0</v>
      </c>
      <c r="H10" s="307"/>
      <c r="I10" s="307">
        <v>1540097.03</v>
      </c>
      <c r="J10" s="307"/>
      <c r="K10" s="307">
        <v>0</v>
      </c>
      <c r="L10" s="307"/>
      <c r="M10" s="307">
        <v>0</v>
      </c>
    </row>
    <row r="11" spans="1:15" s="115" customFormat="1" ht="26.45" customHeight="1">
      <c r="B11" s="115" t="s">
        <v>324</v>
      </c>
      <c r="C11" s="294"/>
      <c r="D11" s="294"/>
      <c r="G11" s="307">
        <v>1252623.8799999999</v>
      </c>
      <c r="H11" s="307"/>
      <c r="I11" s="307">
        <v>1252623.8840000001</v>
      </c>
      <c r="J11" s="307"/>
      <c r="K11" s="307">
        <v>1252623.8799999999</v>
      </c>
      <c r="L11" s="307"/>
      <c r="M11" s="307">
        <v>1252623.8840000001</v>
      </c>
    </row>
    <row r="12" spans="1:15" s="115" customFormat="1" ht="26.45" customHeight="1">
      <c r="B12" s="294" t="s">
        <v>624</v>
      </c>
      <c r="C12" s="294"/>
      <c r="D12" s="294"/>
      <c r="G12" s="307">
        <v>9069427.2599999998</v>
      </c>
      <c r="H12" s="307"/>
      <c r="I12" s="307">
        <v>9303615.5099999998</v>
      </c>
      <c r="J12" s="307"/>
      <c r="K12" s="307">
        <v>6201280.6500000004</v>
      </c>
      <c r="L12" s="307"/>
      <c r="M12" s="307">
        <v>5540206.2000000002</v>
      </c>
    </row>
    <row r="13" spans="1:15" s="187" customFormat="1" ht="26.45" customHeight="1">
      <c r="B13" s="187" t="s">
        <v>234</v>
      </c>
      <c r="C13" s="300"/>
      <c r="D13" s="300"/>
      <c r="G13" s="307">
        <v>74112567.629999995</v>
      </c>
      <c r="H13" s="307"/>
      <c r="I13" s="307">
        <v>83385091.530000001</v>
      </c>
      <c r="J13" s="307"/>
      <c r="K13" s="307">
        <v>74112567.629999995</v>
      </c>
      <c r="L13" s="307"/>
      <c r="M13" s="307">
        <v>78985371.340000004</v>
      </c>
    </row>
    <row r="14" spans="1:15" s="115" customFormat="1" ht="26.45" customHeight="1">
      <c r="B14" s="115" t="s">
        <v>113</v>
      </c>
      <c r="C14" s="294"/>
      <c r="D14" s="294"/>
      <c r="G14" s="307">
        <v>12472.09</v>
      </c>
      <c r="H14" s="307"/>
      <c r="I14" s="307">
        <v>1064119.6299999999</v>
      </c>
      <c r="J14" s="307"/>
      <c r="K14" s="307">
        <v>0</v>
      </c>
      <c r="L14" s="307"/>
      <c r="M14" s="307">
        <v>244615.2</v>
      </c>
    </row>
    <row r="15" spans="1:15" s="115" customFormat="1" ht="26.45" customHeight="1" thickBot="1">
      <c r="C15" s="115" t="s">
        <v>3</v>
      </c>
      <c r="D15" s="294"/>
      <c r="G15" s="116">
        <f>SUM(G9:G14)</f>
        <v>88298258.480000004</v>
      </c>
      <c r="I15" s="116">
        <f>SUM(I9:I14)</f>
        <v>100282915.19399999</v>
      </c>
      <c r="K15" s="116">
        <f>SUM(K9:K14)</f>
        <v>84630050.75999999</v>
      </c>
      <c r="M15" s="116">
        <f>SUM(M9:M14)</f>
        <v>89086395.214000002</v>
      </c>
    </row>
    <row r="16" spans="1:15" s="294" customFormat="1" ht="26.45" customHeight="1" thickTop="1">
      <c r="A16" s="375" t="s">
        <v>874</v>
      </c>
      <c r="B16" s="375"/>
      <c r="C16" s="375"/>
      <c r="D16" s="375"/>
      <c r="E16" s="375"/>
      <c r="F16" s="375"/>
      <c r="G16" s="375"/>
      <c r="H16" s="394"/>
      <c r="I16" s="375"/>
      <c r="J16" s="394"/>
      <c r="K16" s="375"/>
      <c r="L16" s="394"/>
      <c r="M16" s="375"/>
      <c r="N16" s="371"/>
    </row>
    <row r="17" spans="1:15" s="294" customFormat="1" ht="26.45" customHeight="1">
      <c r="A17" s="375" t="s">
        <v>625</v>
      </c>
      <c r="C17" s="375"/>
      <c r="D17" s="375"/>
      <c r="E17" s="375"/>
      <c r="F17" s="375"/>
      <c r="G17" s="375"/>
      <c r="H17" s="394"/>
      <c r="I17" s="375"/>
      <c r="J17" s="394"/>
      <c r="K17" s="375"/>
      <c r="L17" s="394"/>
      <c r="M17" s="375"/>
      <c r="N17" s="371"/>
    </row>
    <row r="18" spans="1:15" s="294" customFormat="1" ht="26.45" customHeight="1">
      <c r="A18" s="375" t="s">
        <v>558</v>
      </c>
      <c r="B18" s="375"/>
      <c r="C18" s="375"/>
      <c r="D18" s="375"/>
      <c r="E18" s="375"/>
      <c r="F18" s="375"/>
      <c r="G18" s="375"/>
      <c r="H18" s="394"/>
      <c r="I18" s="375"/>
      <c r="J18" s="394"/>
      <c r="K18" s="375"/>
      <c r="L18" s="394"/>
      <c r="M18" s="375"/>
      <c r="N18" s="371"/>
    </row>
    <row r="19" spans="1:15" s="294" customFormat="1" ht="26.45" customHeight="1">
      <c r="A19" s="375" t="s">
        <v>559</v>
      </c>
      <c r="B19" s="375"/>
      <c r="C19" s="375"/>
      <c r="D19" s="375"/>
      <c r="E19" s="375"/>
      <c r="F19" s="375"/>
      <c r="G19" s="375"/>
      <c r="H19" s="394"/>
      <c r="I19" s="375"/>
      <c r="J19" s="394"/>
      <c r="K19" s="375"/>
      <c r="L19" s="394"/>
      <c r="M19" s="375"/>
      <c r="N19" s="371"/>
    </row>
    <row r="20" spans="1:15" s="294" customFormat="1" ht="26.45" customHeight="1">
      <c r="A20" s="375" t="s">
        <v>560</v>
      </c>
      <c r="B20" s="375"/>
      <c r="C20" s="375"/>
      <c r="D20" s="375"/>
      <c r="E20" s="375"/>
      <c r="F20" s="375"/>
      <c r="G20" s="375"/>
      <c r="H20" s="394"/>
      <c r="I20" s="375"/>
      <c r="J20" s="394"/>
      <c r="K20" s="375"/>
      <c r="L20" s="394"/>
      <c r="M20" s="375"/>
      <c r="N20" s="371"/>
    </row>
    <row r="21" spans="1:15" s="294" customFormat="1" ht="26.45" customHeight="1">
      <c r="A21" s="375" t="s">
        <v>840</v>
      </c>
      <c r="B21" s="375"/>
      <c r="C21" s="375"/>
      <c r="D21" s="375"/>
      <c r="E21" s="375"/>
      <c r="F21" s="375"/>
      <c r="G21" s="375"/>
      <c r="H21" s="394"/>
      <c r="I21" s="375"/>
      <c r="J21" s="394"/>
      <c r="K21" s="375"/>
      <c r="L21" s="394"/>
      <c r="M21" s="375"/>
      <c r="N21" s="371"/>
    </row>
    <row r="22" spans="1:15" s="294" customFormat="1" ht="26.45" customHeight="1">
      <c r="A22" s="375" t="s">
        <v>839</v>
      </c>
      <c r="B22" s="375"/>
      <c r="C22" s="375"/>
      <c r="D22" s="375"/>
      <c r="E22" s="375"/>
      <c r="F22" s="375"/>
      <c r="G22" s="375"/>
      <c r="H22" s="394"/>
      <c r="I22" s="375"/>
      <c r="J22" s="394"/>
      <c r="K22" s="375"/>
      <c r="L22" s="394"/>
      <c r="M22" s="375"/>
      <c r="N22" s="371"/>
    </row>
    <row r="23" spans="1:15" s="294" customFormat="1" ht="26.45" customHeight="1">
      <c r="A23" s="375"/>
      <c r="B23" s="375"/>
      <c r="C23" s="375" t="s">
        <v>845</v>
      </c>
      <c r="D23" s="375"/>
      <c r="E23" s="375"/>
      <c r="F23" s="375"/>
      <c r="G23" s="375"/>
      <c r="H23" s="394"/>
      <c r="I23" s="375"/>
      <c r="J23" s="394"/>
      <c r="K23" s="375"/>
      <c r="L23" s="394"/>
      <c r="M23" s="375"/>
      <c r="N23" s="371"/>
    </row>
    <row r="24" spans="1:15" s="294" customFormat="1" ht="26.45" customHeight="1">
      <c r="A24" s="375"/>
      <c r="B24" s="375"/>
      <c r="C24" s="375"/>
      <c r="D24" s="375"/>
      <c r="E24" s="375"/>
      <c r="F24" s="375"/>
      <c r="G24" s="375"/>
      <c r="H24" s="394"/>
      <c r="I24" s="375"/>
      <c r="J24" s="394"/>
      <c r="K24" s="394"/>
      <c r="L24" s="375"/>
      <c r="M24" s="395" t="s">
        <v>122</v>
      </c>
      <c r="N24" s="372"/>
      <c r="O24" s="295"/>
    </row>
    <row r="25" spans="1:15" s="294" customFormat="1" ht="26.45" customHeight="1">
      <c r="A25" s="375"/>
      <c r="B25" s="375"/>
      <c r="C25" s="375"/>
      <c r="D25" s="375"/>
      <c r="E25" s="375"/>
      <c r="F25" s="375"/>
      <c r="G25" s="375"/>
      <c r="H25" s="394"/>
      <c r="I25" s="375"/>
      <c r="J25" s="394"/>
      <c r="K25" s="911" t="s">
        <v>23</v>
      </c>
      <c r="L25" s="911"/>
      <c r="M25" s="911"/>
      <c r="N25" s="373"/>
      <c r="O25" s="295"/>
    </row>
    <row r="26" spans="1:15" s="294" customFormat="1" ht="26.45" customHeight="1">
      <c r="A26" s="375"/>
      <c r="B26" s="375"/>
      <c r="C26" s="375"/>
      <c r="D26" s="375"/>
      <c r="E26" s="375"/>
      <c r="F26" s="375"/>
      <c r="G26" s="375"/>
      <c r="H26" s="394"/>
      <c r="I26" s="375"/>
      <c r="J26" s="394"/>
      <c r="K26" s="396" t="str">
        <f>+K7</f>
        <v>September 30, 2017</v>
      </c>
      <c r="L26" s="396"/>
      <c r="M26" s="396" t="str">
        <f>+M7</f>
        <v>December 31, 2016</v>
      </c>
      <c r="N26" s="374"/>
      <c r="O26" s="295"/>
    </row>
    <row r="27" spans="1:15" s="294" customFormat="1" ht="26.45" customHeight="1">
      <c r="A27" s="375"/>
      <c r="C27" s="375" t="s">
        <v>316</v>
      </c>
      <c r="D27" s="375"/>
      <c r="E27" s="375"/>
      <c r="F27" s="375"/>
      <c r="G27" s="375"/>
      <c r="H27" s="394"/>
      <c r="I27" s="375"/>
      <c r="J27" s="394"/>
      <c r="K27" s="394">
        <v>0</v>
      </c>
      <c r="L27" s="375"/>
      <c r="M27" s="394">
        <v>11894065.630000001</v>
      </c>
      <c r="N27" s="371"/>
      <c r="O27" s="295"/>
    </row>
    <row r="28" spans="1:15" s="294" customFormat="1" ht="26.45" customHeight="1">
      <c r="A28" s="375"/>
      <c r="C28" s="161" t="s">
        <v>317</v>
      </c>
      <c r="D28" s="161"/>
      <c r="E28" s="375"/>
      <c r="F28" s="375"/>
      <c r="G28" s="375"/>
      <c r="H28" s="394"/>
      <c r="I28" s="375"/>
      <c r="J28" s="394"/>
      <c r="K28" s="394">
        <v>0</v>
      </c>
      <c r="L28" s="375"/>
      <c r="M28" s="733">
        <v>-7964065.6299999999</v>
      </c>
      <c r="N28" s="371"/>
      <c r="O28" s="295"/>
    </row>
    <row r="29" spans="1:15" s="294" customFormat="1" ht="26.45" customHeight="1" thickBot="1">
      <c r="A29" s="375"/>
      <c r="B29" s="375"/>
      <c r="C29" s="375"/>
      <c r="D29" s="375"/>
      <c r="E29" s="375" t="s">
        <v>318</v>
      </c>
      <c r="F29" s="375"/>
      <c r="G29" s="375"/>
      <c r="H29" s="394"/>
      <c r="I29" s="375"/>
      <c r="J29" s="394"/>
      <c r="K29" s="397">
        <f>SUM(K27:K28)</f>
        <v>0</v>
      </c>
      <c r="L29" s="375"/>
      <c r="M29" s="397">
        <f>SUM(M27:M28)</f>
        <v>3930000.0000000009</v>
      </c>
      <c r="N29" s="371"/>
      <c r="O29" s="295"/>
    </row>
    <row r="30" spans="1:15" s="294" customFormat="1" ht="26.45" customHeight="1" thickTop="1">
      <c r="G30" s="295"/>
      <c r="I30" s="295"/>
      <c r="K30" s="295"/>
      <c r="L30" s="295"/>
      <c r="M30" s="295"/>
      <c r="N30" s="295"/>
      <c r="O30" s="295"/>
    </row>
    <row r="31" spans="1:15" s="294" customFormat="1" ht="26.45" customHeight="1">
      <c r="G31" s="295"/>
      <c r="I31" s="295"/>
      <c r="K31" s="295"/>
      <c r="L31" s="295"/>
      <c r="M31" s="295"/>
      <c r="N31" s="295"/>
      <c r="O31" s="295"/>
    </row>
    <row r="32" spans="1:15" s="294" customFormat="1" ht="26.45" customHeight="1">
      <c r="A32" s="171"/>
      <c r="B32" s="43"/>
      <c r="C32" s="291"/>
      <c r="D32" s="291"/>
      <c r="E32" s="291" t="s">
        <v>132</v>
      </c>
      <c r="F32" s="43"/>
      <c r="G32" s="5"/>
      <c r="H32" s="158"/>
      <c r="I32" s="4"/>
      <c r="J32" s="4"/>
      <c r="K32" s="172"/>
      <c r="L32" s="48"/>
      <c r="M32" s="173"/>
      <c r="N32" s="295"/>
      <c r="O32" s="295"/>
    </row>
    <row r="33" spans="1:15" s="294" customFormat="1" ht="26.45" customHeight="1">
      <c r="A33" s="171"/>
      <c r="B33" s="43"/>
      <c r="C33" s="291"/>
      <c r="D33" s="291"/>
      <c r="E33" s="291" t="s">
        <v>329</v>
      </c>
      <c r="F33" s="43"/>
      <c r="G33" s="5"/>
      <c r="H33" s="158"/>
      <c r="I33" s="4"/>
      <c r="J33" s="4"/>
      <c r="K33" s="172"/>
      <c r="L33" s="48"/>
      <c r="M33" s="173"/>
      <c r="N33" s="295"/>
      <c r="O33" s="295"/>
    </row>
    <row r="34" spans="1:15" s="163" customFormat="1" ht="26.45" customHeight="1">
      <c r="A34" s="909" t="s">
        <v>508</v>
      </c>
      <c r="B34" s="886"/>
      <c r="C34" s="886"/>
      <c r="D34" s="886"/>
      <c r="E34" s="886"/>
      <c r="F34" s="886"/>
      <c r="G34" s="886"/>
      <c r="H34" s="886"/>
      <c r="I34" s="886"/>
      <c r="J34" s="886"/>
      <c r="K34" s="886"/>
      <c r="L34" s="886"/>
      <c r="M34" s="886"/>
    </row>
    <row r="35" spans="1:15" s="163" customFormat="1" ht="26.45" customHeight="1">
      <c r="A35" s="12"/>
      <c r="B35" s="164"/>
      <c r="C35" s="164"/>
      <c r="D35" s="164"/>
      <c r="E35" s="165"/>
      <c r="F35" s="165"/>
      <c r="G35" s="165"/>
      <c r="I35" s="165"/>
      <c r="J35" s="12"/>
      <c r="K35" s="165"/>
      <c r="L35" s="12"/>
      <c r="M35" s="165"/>
    </row>
    <row r="36" spans="1:15" s="300" customFormat="1" ht="26.45" customHeight="1">
      <c r="A36" s="594" t="s">
        <v>875</v>
      </c>
      <c r="B36" s="599"/>
      <c r="G36" s="399"/>
      <c r="I36" s="399"/>
      <c r="K36" s="399"/>
      <c r="L36" s="399"/>
      <c r="M36" s="399"/>
      <c r="N36" s="399"/>
      <c r="O36" s="399"/>
    </row>
    <row r="37" spans="1:15" s="300" customFormat="1" ht="26.45" customHeight="1">
      <c r="B37" s="452" t="s">
        <v>698</v>
      </c>
      <c r="G37" s="399"/>
      <c r="I37" s="399"/>
      <c r="K37" s="399"/>
      <c r="L37" s="399"/>
      <c r="M37" s="399"/>
      <c r="N37" s="399"/>
      <c r="O37" s="399"/>
    </row>
    <row r="38" spans="1:15" s="300" customFormat="1" ht="26.45" customHeight="1">
      <c r="A38" s="453" t="s">
        <v>876</v>
      </c>
      <c r="G38" s="399"/>
      <c r="I38" s="399"/>
      <c r="K38" s="399"/>
      <c r="L38" s="399"/>
      <c r="M38" s="399"/>
      <c r="N38" s="399"/>
      <c r="O38" s="399"/>
    </row>
    <row r="39" spans="1:15" s="175" customFormat="1" ht="26.45" customHeight="1">
      <c r="A39" s="594" t="s">
        <v>877</v>
      </c>
    </row>
    <row r="40" spans="1:15" ht="26.45" customHeight="1">
      <c r="A40" s="294" t="s">
        <v>699</v>
      </c>
    </row>
    <row r="41" spans="1:15" ht="26.45" customHeight="1">
      <c r="A41" s="171"/>
      <c r="G41" s="4"/>
      <c r="H41" s="4"/>
      <c r="I41" s="4"/>
      <c r="J41" s="4"/>
      <c r="K41" s="59"/>
      <c r="L41" s="59"/>
      <c r="M41" s="223" t="s">
        <v>122</v>
      </c>
    </row>
    <row r="42" spans="1:15" ht="26.45" customHeight="1">
      <c r="A42" s="171"/>
      <c r="G42" s="888" t="s">
        <v>23</v>
      </c>
      <c r="H42" s="888"/>
      <c r="I42" s="888"/>
      <c r="J42" s="64"/>
      <c r="K42" s="889" t="s">
        <v>31</v>
      </c>
      <c r="L42" s="889"/>
      <c r="M42" s="889"/>
    </row>
    <row r="43" spans="1:15" ht="26.45" customHeight="1">
      <c r="A43" s="171"/>
      <c r="G43" s="337" t="s">
        <v>676</v>
      </c>
      <c r="H43" s="259"/>
      <c r="I43" s="259" t="s">
        <v>281</v>
      </c>
      <c r="J43" s="215"/>
      <c r="K43" s="360" t="str">
        <f>+G43</f>
        <v>September 30, 2017</v>
      </c>
      <c r="L43" s="360"/>
      <c r="M43" s="360" t="s">
        <v>281</v>
      </c>
    </row>
    <row r="44" spans="1:15" ht="26.45" customHeight="1">
      <c r="B44" s="13" t="s">
        <v>55</v>
      </c>
      <c r="C44" s="293"/>
      <c r="D44" s="293"/>
      <c r="E44" s="4"/>
      <c r="F44" s="4"/>
      <c r="G44" s="685">
        <v>449157171.74000001</v>
      </c>
      <c r="H44" s="50"/>
      <c r="I44" s="685">
        <v>389667143.25999999</v>
      </c>
      <c r="J44" s="50"/>
      <c r="K44" s="50">
        <v>428854080.19</v>
      </c>
      <c r="L44" s="50"/>
      <c r="M44" s="50">
        <v>357349081.43000001</v>
      </c>
    </row>
    <row r="45" spans="1:15" ht="26.45" customHeight="1">
      <c r="B45" s="39" t="s">
        <v>111</v>
      </c>
      <c r="E45" s="4"/>
      <c r="F45" s="58"/>
      <c r="G45" s="685"/>
      <c r="H45" s="50"/>
      <c r="I45" s="685"/>
      <c r="J45" s="50"/>
      <c r="K45" s="50"/>
      <c r="L45" s="50"/>
      <c r="M45" s="50"/>
    </row>
    <row r="46" spans="1:15" ht="26.45" customHeight="1">
      <c r="B46" s="13" t="s">
        <v>118</v>
      </c>
      <c r="C46" s="293"/>
      <c r="D46" s="293"/>
      <c r="E46" s="58"/>
      <c r="F46" s="58"/>
      <c r="G46" s="685">
        <v>115302285.97</v>
      </c>
      <c r="H46" s="50"/>
      <c r="I46" s="685">
        <v>228756250.13999999</v>
      </c>
      <c r="J46" s="50"/>
      <c r="K46" s="50">
        <v>129805845.7</v>
      </c>
      <c r="L46" s="50"/>
      <c r="M46" s="50">
        <v>222979968.84</v>
      </c>
    </row>
    <row r="47" spans="1:15" ht="26.45" customHeight="1">
      <c r="B47" s="13" t="s">
        <v>112</v>
      </c>
      <c r="C47" s="293"/>
      <c r="D47" s="293"/>
      <c r="E47" s="58"/>
      <c r="F47" s="58"/>
      <c r="G47" s="50">
        <v>480760113.18000001</v>
      </c>
      <c r="H47" s="50"/>
      <c r="I47" s="685">
        <v>529508892.04000002</v>
      </c>
      <c r="J47" s="50"/>
      <c r="K47" s="50">
        <v>468512796.94999999</v>
      </c>
      <c r="L47" s="50"/>
      <c r="M47" s="50">
        <v>465903179.99000001</v>
      </c>
    </row>
    <row r="48" spans="1:15" ht="26.45" customHeight="1">
      <c r="A48" s="163"/>
      <c r="B48" s="13" t="s">
        <v>113</v>
      </c>
      <c r="C48" s="293"/>
      <c r="D48" s="293"/>
      <c r="F48" s="58"/>
      <c r="G48" s="686">
        <v>52989040.659999996</v>
      </c>
      <c r="H48" s="685"/>
      <c r="I48" s="686">
        <v>31563619.059999999</v>
      </c>
      <c r="J48" s="685"/>
      <c r="K48" s="686">
        <v>23006243.920000002</v>
      </c>
      <c r="L48" s="685"/>
      <c r="M48" s="686">
        <v>15697681.6</v>
      </c>
    </row>
    <row r="49" spans="1:13" ht="26.45" customHeight="1">
      <c r="A49" s="163"/>
      <c r="C49" s="4" t="s">
        <v>718</v>
      </c>
      <c r="F49" s="58"/>
      <c r="G49" s="158">
        <f>SUM(G46:G48)</f>
        <v>649051439.80999994</v>
      </c>
      <c r="H49" s="158"/>
      <c r="I49" s="158">
        <f>SUM(I46:I48)</f>
        <v>789828761.24000001</v>
      </c>
      <c r="J49" s="158"/>
      <c r="K49" s="158">
        <f>SUM(K46:K48)</f>
        <v>621324886.56999993</v>
      </c>
      <c r="L49" s="158"/>
      <c r="M49" s="158">
        <f>SUM(M46:M48)</f>
        <v>704580830.43000007</v>
      </c>
    </row>
    <row r="50" spans="1:13" ht="26.45" customHeight="1" thickBot="1">
      <c r="A50" s="163"/>
      <c r="B50" s="13" t="s">
        <v>134</v>
      </c>
      <c r="C50" s="293"/>
      <c r="D50" s="293"/>
      <c r="E50" s="4"/>
      <c r="G50" s="174">
        <f>G49+G44</f>
        <v>1098208611.55</v>
      </c>
      <c r="H50" s="158"/>
      <c r="I50" s="174">
        <f>I49+I44</f>
        <v>1179495904.5</v>
      </c>
      <c r="J50" s="158"/>
      <c r="K50" s="174">
        <f>K49+K44</f>
        <v>1050178966.76</v>
      </c>
      <c r="L50" s="158"/>
      <c r="M50" s="174">
        <f>M49+M44</f>
        <v>1061929911.8600001</v>
      </c>
    </row>
    <row r="51" spans="1:13" s="49" customFormat="1" ht="26.45" customHeight="1" thickTop="1">
      <c r="A51" s="264" t="s">
        <v>878</v>
      </c>
      <c r="B51" s="153"/>
      <c r="C51" s="153"/>
      <c r="D51" s="153"/>
      <c r="E51" s="163"/>
      <c r="F51" s="163"/>
      <c r="G51" s="179"/>
      <c r="H51" s="179"/>
      <c r="I51" s="179"/>
      <c r="J51" s="179"/>
      <c r="K51" s="179"/>
      <c r="L51" s="179"/>
      <c r="M51" s="179"/>
    </row>
    <row r="52" spans="1:13" s="49" customFormat="1" ht="26.45" customHeight="1">
      <c r="A52" s="282" t="s">
        <v>700</v>
      </c>
      <c r="B52" s="175"/>
      <c r="C52" s="175"/>
      <c r="D52" s="175"/>
      <c r="E52" s="175"/>
      <c r="F52" s="175"/>
      <c r="G52" s="253"/>
      <c r="H52" s="311"/>
      <c r="I52" s="253"/>
      <c r="J52" s="71"/>
      <c r="K52" s="253"/>
      <c r="L52" s="71"/>
      <c r="M52" s="253"/>
    </row>
    <row r="53" spans="1:13" s="49" customFormat="1" ht="26.45" customHeight="1">
      <c r="A53" s="298"/>
      <c r="B53" s="327"/>
      <c r="C53" s="327"/>
      <c r="D53" s="327"/>
      <c r="E53" s="298"/>
      <c r="F53" s="316"/>
      <c r="G53" s="141"/>
      <c r="H53" s="141"/>
      <c r="I53" s="141"/>
      <c r="J53" s="141"/>
      <c r="K53" s="345"/>
      <c r="L53" s="345"/>
      <c r="M53" s="199" t="s">
        <v>122</v>
      </c>
    </row>
    <row r="54" spans="1:13" s="49" customFormat="1" ht="26.45" customHeight="1">
      <c r="A54" s="298"/>
      <c r="B54" s="327"/>
      <c r="C54" s="327"/>
      <c r="D54" s="327"/>
      <c r="E54" s="298"/>
      <c r="F54" s="316"/>
      <c r="G54" s="185"/>
      <c r="H54" s="185"/>
      <c r="I54" s="185"/>
      <c r="J54" s="333"/>
      <c r="K54" s="815"/>
      <c r="L54" s="818" t="s">
        <v>748</v>
      </c>
      <c r="M54" s="815"/>
    </row>
    <row r="55" spans="1:13" s="49" customFormat="1" ht="26.45" customHeight="1">
      <c r="A55" s="298"/>
      <c r="B55" s="327"/>
      <c r="C55" s="327"/>
      <c r="D55" s="327"/>
      <c r="E55" s="298"/>
      <c r="F55" s="316"/>
      <c r="G55" s="185"/>
      <c r="H55" s="185"/>
      <c r="I55" s="185"/>
      <c r="J55" s="335"/>
      <c r="K55" s="340" t="s">
        <v>676</v>
      </c>
      <c r="L55" s="346"/>
      <c r="M55" s="340" t="s">
        <v>281</v>
      </c>
    </row>
    <row r="56" spans="1:13" s="49" customFormat="1" ht="26.45" customHeight="1" thickBot="1">
      <c r="A56" s="328" t="s">
        <v>603</v>
      </c>
      <c r="B56" s="249"/>
      <c r="C56" s="249"/>
      <c r="D56" s="249"/>
      <c r="E56" s="298"/>
      <c r="F56" s="316"/>
      <c r="G56" s="185"/>
      <c r="H56" s="185"/>
      <c r="I56" s="185"/>
      <c r="J56" s="731"/>
      <c r="K56" s="730">
        <v>7874024379.3000002</v>
      </c>
      <c r="L56" s="732"/>
      <c r="M56" s="730">
        <v>6751254486.6400003</v>
      </c>
    </row>
    <row r="57" spans="1:13" s="49" customFormat="1" ht="26.45" customHeight="1" thickTop="1">
      <c r="A57" s="328" t="s">
        <v>604</v>
      </c>
      <c r="B57" s="249"/>
      <c r="C57" s="249"/>
      <c r="D57" s="249"/>
      <c r="E57" s="298"/>
      <c r="F57" s="316"/>
      <c r="G57" s="185"/>
      <c r="H57" s="185"/>
      <c r="I57" s="185"/>
      <c r="J57" s="731"/>
      <c r="K57" s="732">
        <v>5652443037.2799997</v>
      </c>
      <c r="L57" s="732"/>
      <c r="M57" s="732">
        <v>3247315655.9200001</v>
      </c>
    </row>
    <row r="58" spans="1:13" s="49" customFormat="1" ht="26.45" customHeight="1">
      <c r="A58" s="328" t="s">
        <v>325</v>
      </c>
      <c r="B58" s="249"/>
      <c r="C58" s="249"/>
      <c r="D58" s="249"/>
      <c r="E58" s="298"/>
      <c r="F58" s="316"/>
      <c r="G58" s="185"/>
      <c r="H58" s="185"/>
      <c r="I58" s="185"/>
      <c r="J58" s="731"/>
      <c r="K58" s="732"/>
      <c r="L58" s="732"/>
      <c r="M58" s="732"/>
    </row>
    <row r="59" spans="1:13" s="49" customFormat="1" ht="26.45" customHeight="1">
      <c r="A59" s="328" t="s">
        <v>326</v>
      </c>
      <c r="B59" s="249"/>
      <c r="C59" s="249"/>
      <c r="D59" s="249"/>
      <c r="E59" s="298"/>
      <c r="F59" s="316"/>
      <c r="G59" s="185"/>
      <c r="H59" s="185"/>
      <c r="I59" s="185"/>
      <c r="J59" s="731"/>
      <c r="K59" s="733">
        <v>-5140712044.7600002</v>
      </c>
      <c r="L59" s="732"/>
      <c r="M59" s="733">
        <v>-2833061963.7199998</v>
      </c>
    </row>
    <row r="60" spans="1:13" s="49" customFormat="1" ht="26.45" customHeight="1">
      <c r="A60" s="328" t="s">
        <v>264</v>
      </c>
      <c r="B60" s="249"/>
      <c r="C60" s="249"/>
      <c r="D60" s="249"/>
      <c r="E60" s="298"/>
      <c r="F60" s="316"/>
      <c r="G60" s="185"/>
      <c r="H60" s="185"/>
      <c r="I60" s="185"/>
      <c r="J60" s="731"/>
      <c r="K60" s="732">
        <f>SUM(K57:K59)</f>
        <v>511730992.5199995</v>
      </c>
      <c r="L60" s="732"/>
      <c r="M60" s="732">
        <f>SUM(M57:M59)</f>
        <v>414253692.20000029</v>
      </c>
    </row>
    <row r="61" spans="1:13" s="49" customFormat="1" ht="26.45" customHeight="1">
      <c r="A61" s="328" t="s">
        <v>327</v>
      </c>
      <c r="B61" s="249"/>
      <c r="C61" s="249"/>
      <c r="D61" s="249"/>
      <c r="E61" s="298"/>
      <c r="F61" s="316"/>
      <c r="G61" s="185"/>
      <c r="H61" s="185"/>
      <c r="I61" s="185"/>
      <c r="J61" s="731"/>
      <c r="K61" s="732">
        <v>393679797.74000001</v>
      </c>
      <c r="L61" s="732"/>
      <c r="M61" s="732">
        <v>755884566.28999996</v>
      </c>
    </row>
    <row r="62" spans="1:13" s="49" customFormat="1" ht="26.45" customHeight="1" thickBot="1">
      <c r="A62" s="249"/>
      <c r="B62" s="329" t="s">
        <v>3</v>
      </c>
      <c r="C62" s="329"/>
      <c r="D62" s="329"/>
      <c r="E62" s="298"/>
      <c r="F62" s="316"/>
      <c r="G62" s="185"/>
      <c r="H62" s="185"/>
      <c r="I62" s="185"/>
      <c r="J62" s="731"/>
      <c r="K62" s="734">
        <f>SUM(K60:K61)</f>
        <v>905410790.25999951</v>
      </c>
      <c r="L62" s="732"/>
      <c r="M62" s="734">
        <f>SUM(M60:M61)</f>
        <v>1170138258.4900002</v>
      </c>
    </row>
    <row r="63" spans="1:13" ht="26.45" customHeight="1" thickTop="1">
      <c r="A63" s="163"/>
      <c r="B63" s="13"/>
      <c r="C63" s="293"/>
      <c r="D63" s="293"/>
      <c r="E63" s="4"/>
      <c r="G63" s="160"/>
      <c r="H63" s="158"/>
      <c r="I63" s="160"/>
      <c r="J63" s="158"/>
      <c r="K63" s="160"/>
      <c r="L63" s="158"/>
      <c r="M63" s="160"/>
    </row>
    <row r="64" spans="1:13" s="177" customFormat="1" ht="26.45" customHeight="1">
      <c r="A64" s="49"/>
      <c r="B64" s="153"/>
      <c r="C64" s="153"/>
      <c r="D64" s="153"/>
      <c r="E64" s="176"/>
      <c r="F64" s="153"/>
      <c r="G64" s="185"/>
      <c r="H64" s="39"/>
      <c r="I64" s="179"/>
      <c r="J64" s="39"/>
      <c r="K64" s="185"/>
      <c r="L64" s="163"/>
      <c r="M64" s="179"/>
    </row>
    <row r="65" spans="1:15" s="294" customFormat="1" ht="26.45" customHeight="1">
      <c r="A65" s="171"/>
      <c r="B65" s="291"/>
      <c r="C65" s="291"/>
      <c r="D65" s="291"/>
      <c r="E65" s="291" t="s">
        <v>132</v>
      </c>
      <c r="F65" s="291"/>
      <c r="G65" s="5"/>
      <c r="H65" s="308"/>
      <c r="I65" s="292"/>
      <c r="J65" s="292"/>
      <c r="K65" s="172"/>
      <c r="L65" s="48"/>
      <c r="M65" s="173"/>
      <c r="N65" s="295"/>
      <c r="O65" s="295"/>
    </row>
    <row r="66" spans="1:15" s="294" customFormat="1" ht="26.45" customHeight="1">
      <c r="A66" s="171"/>
      <c r="B66" s="291"/>
      <c r="C66" s="291"/>
      <c r="D66" s="291"/>
      <c r="E66" s="291" t="s">
        <v>329</v>
      </c>
      <c r="F66" s="291"/>
      <c r="G66" s="5"/>
      <c r="H66" s="308"/>
      <c r="I66" s="292"/>
      <c r="J66" s="292"/>
      <c r="K66" s="172"/>
      <c r="L66" s="48"/>
      <c r="M66" s="173"/>
      <c r="N66" s="295"/>
      <c r="O66" s="295"/>
    </row>
    <row r="67" spans="1:15" s="163" customFormat="1" ht="27" customHeight="1">
      <c r="A67" s="909" t="s">
        <v>766</v>
      </c>
      <c r="B67" s="886"/>
      <c r="C67" s="886"/>
      <c r="D67" s="886"/>
      <c r="E67" s="886"/>
      <c r="F67" s="886"/>
      <c r="G67" s="886"/>
      <c r="H67" s="886"/>
      <c r="I67" s="886"/>
      <c r="J67" s="886"/>
      <c r="K67" s="886"/>
      <c r="L67" s="886"/>
      <c r="M67" s="886"/>
    </row>
    <row r="68" spans="1:15" s="163" customFormat="1" ht="27" customHeight="1">
      <c r="A68" s="12"/>
      <c r="B68" s="164"/>
      <c r="C68" s="164"/>
      <c r="D68" s="164"/>
      <c r="E68" s="165"/>
      <c r="F68" s="165"/>
      <c r="G68" s="165"/>
      <c r="I68" s="165"/>
      <c r="J68" s="12"/>
      <c r="K68" s="165"/>
      <c r="L68" s="12"/>
      <c r="M68" s="165"/>
    </row>
    <row r="69" spans="1:15" s="163" customFormat="1" ht="27" customHeight="1">
      <c r="A69" s="417" t="s">
        <v>879</v>
      </c>
      <c r="B69" s="417"/>
      <c r="C69" s="417"/>
      <c r="D69" s="417"/>
      <c r="E69" s="417"/>
      <c r="F69" s="417"/>
      <c r="G69" s="417"/>
      <c r="H69" s="417"/>
      <c r="I69" s="417"/>
      <c r="J69" s="417"/>
      <c r="K69" s="417"/>
      <c r="L69" s="417"/>
      <c r="M69" s="417"/>
    </row>
    <row r="70" spans="1:15" s="163" customFormat="1" ht="27" customHeight="1">
      <c r="A70" s="504" t="s">
        <v>673</v>
      </c>
      <c r="B70" s="504"/>
      <c r="C70" s="417"/>
      <c r="D70" s="780"/>
      <c r="E70" s="780"/>
      <c r="F70" s="780"/>
      <c r="G70" s="417"/>
      <c r="H70" s="417"/>
      <c r="I70" s="417"/>
      <c r="J70" s="417"/>
      <c r="K70" s="417"/>
      <c r="L70" s="417"/>
      <c r="M70" s="417"/>
    </row>
    <row r="71" spans="1:15" s="163" customFormat="1" ht="27" customHeight="1">
      <c r="A71" s="504" t="s">
        <v>674</v>
      </c>
      <c r="B71" s="504"/>
      <c r="C71" s="417"/>
      <c r="D71" s="780"/>
      <c r="E71" s="780"/>
      <c r="F71" s="780"/>
      <c r="G71" s="417"/>
      <c r="H71" s="417"/>
      <c r="I71" s="417"/>
      <c r="J71" s="417"/>
      <c r="K71" s="417"/>
      <c r="L71" s="417"/>
      <c r="M71" s="417"/>
    </row>
    <row r="72" spans="1:15" s="163" customFormat="1" ht="27" customHeight="1">
      <c r="A72" s="781"/>
      <c r="B72" s="781"/>
      <c r="C72" s="781"/>
      <c r="D72" s="780"/>
      <c r="E72" s="780"/>
      <c r="F72" s="780"/>
      <c r="G72" s="417"/>
      <c r="H72" s="417"/>
      <c r="I72" s="417"/>
      <c r="J72" s="417"/>
      <c r="K72" s="417"/>
      <c r="L72" s="417"/>
      <c r="M72" s="223" t="s">
        <v>122</v>
      </c>
    </row>
    <row r="73" spans="1:15" s="163" customFormat="1" ht="27" customHeight="1">
      <c r="A73" s="781"/>
      <c r="D73" s="780"/>
      <c r="E73" s="782"/>
      <c r="F73" s="783" t="s">
        <v>647</v>
      </c>
      <c r="G73" s="782"/>
      <c r="H73" s="274"/>
      <c r="I73" s="784" t="s">
        <v>648</v>
      </c>
      <c r="J73" s="781"/>
      <c r="K73" s="782"/>
      <c r="L73" s="778" t="s">
        <v>23</v>
      </c>
      <c r="M73" s="782"/>
    </row>
    <row r="74" spans="1:15" s="163" customFormat="1" ht="27" customHeight="1">
      <c r="A74" s="781"/>
      <c r="B74" s="910" t="s">
        <v>642</v>
      </c>
      <c r="C74" s="910"/>
      <c r="D74" s="780"/>
      <c r="E74" s="343" t="s">
        <v>676</v>
      </c>
      <c r="F74" s="360"/>
      <c r="G74" s="343" t="s">
        <v>281</v>
      </c>
      <c r="H74" s="274"/>
      <c r="I74" s="785" t="s">
        <v>649</v>
      </c>
      <c r="J74" s="781"/>
      <c r="K74" s="786" t="str">
        <f>+E74</f>
        <v>September 30, 2017</v>
      </c>
      <c r="L74" s="781"/>
      <c r="M74" s="786" t="str">
        <f>+G74</f>
        <v>December 31, 2016</v>
      </c>
    </row>
    <row r="75" spans="1:15" s="163" customFormat="1" ht="27" customHeight="1">
      <c r="A75" s="274"/>
      <c r="B75" s="417" t="s">
        <v>643</v>
      </c>
      <c r="C75" s="417"/>
      <c r="D75" s="780"/>
      <c r="E75" s="417">
        <v>0</v>
      </c>
      <c r="F75" s="417"/>
      <c r="G75" s="417">
        <v>137</v>
      </c>
      <c r="H75" s="274"/>
      <c r="I75" s="787" t="s">
        <v>641</v>
      </c>
      <c r="J75" s="417"/>
      <c r="K75" s="417">
        <v>0</v>
      </c>
      <c r="L75" s="417"/>
      <c r="M75" s="417">
        <v>28.71</v>
      </c>
    </row>
    <row r="76" spans="1:15" s="163" customFormat="1" ht="27" customHeight="1">
      <c r="A76" s="274"/>
      <c r="B76" s="417" t="s">
        <v>644</v>
      </c>
      <c r="C76" s="417"/>
      <c r="D76" s="274"/>
      <c r="E76" s="417">
        <v>0</v>
      </c>
      <c r="F76" s="417"/>
      <c r="G76" s="417">
        <v>477</v>
      </c>
      <c r="H76" s="274"/>
      <c r="I76" s="787" t="s">
        <v>641</v>
      </c>
      <c r="J76" s="417"/>
      <c r="K76" s="417">
        <v>0</v>
      </c>
      <c r="L76" s="417"/>
      <c r="M76" s="417">
        <v>57</v>
      </c>
    </row>
    <row r="77" spans="1:15" s="163" customFormat="1" ht="27" customHeight="1">
      <c r="A77" s="274"/>
      <c r="B77" s="417" t="s">
        <v>645</v>
      </c>
      <c r="C77" s="417"/>
      <c r="D77" s="274"/>
      <c r="E77" s="417">
        <v>0</v>
      </c>
      <c r="F77" s="417"/>
      <c r="G77" s="417">
        <v>443</v>
      </c>
      <c r="H77" s="274"/>
      <c r="I77" s="787" t="s">
        <v>641</v>
      </c>
      <c r="J77" s="417"/>
      <c r="K77" s="417">
        <v>0</v>
      </c>
      <c r="L77" s="417"/>
      <c r="M77" s="417">
        <v>125.67</v>
      </c>
    </row>
    <row r="78" spans="1:15" s="163" customFormat="1" ht="27" customHeight="1">
      <c r="A78" s="417"/>
      <c r="B78" s="417" t="s">
        <v>646</v>
      </c>
      <c r="C78" s="417"/>
      <c r="D78" s="417"/>
      <c r="E78" s="417">
        <v>0</v>
      </c>
      <c r="F78" s="417"/>
      <c r="G78" s="417">
        <v>70</v>
      </c>
      <c r="H78" s="417"/>
      <c r="I78" s="787" t="s">
        <v>828</v>
      </c>
      <c r="J78" s="417"/>
      <c r="K78" s="417">
        <v>0</v>
      </c>
      <c r="L78" s="417"/>
      <c r="M78" s="417">
        <v>0</v>
      </c>
    </row>
    <row r="79" spans="1:15" s="163" customFormat="1" ht="27" customHeight="1" thickBot="1">
      <c r="A79" s="781"/>
      <c r="B79" s="781"/>
      <c r="C79" s="781"/>
      <c r="D79" s="780"/>
      <c r="E79" s="788">
        <f>SUM(E75:E78)</f>
        <v>0</v>
      </c>
      <c r="F79" s="417"/>
      <c r="G79" s="788">
        <f>SUM(G75:G78)</f>
        <v>1127</v>
      </c>
      <c r="H79" s="417"/>
      <c r="I79" s="417"/>
      <c r="J79" s="417"/>
      <c r="K79" s="788">
        <f>SUM(K75:K78)</f>
        <v>0</v>
      </c>
      <c r="L79" s="417"/>
      <c r="M79" s="788">
        <f>SUM(M75:M78)</f>
        <v>211.38</v>
      </c>
    </row>
    <row r="80" spans="1:15" s="163" customFormat="1" ht="27" customHeight="1" thickTop="1">
      <c r="A80" s="781" t="s">
        <v>941</v>
      </c>
      <c r="B80" s="164"/>
      <c r="C80" s="164"/>
      <c r="D80" s="164"/>
      <c r="E80" s="165"/>
      <c r="F80" s="165"/>
      <c r="G80" s="165"/>
      <c r="I80" s="165"/>
      <c r="J80" s="12"/>
      <c r="K80" s="165"/>
      <c r="L80" s="12"/>
      <c r="M80" s="165"/>
    </row>
    <row r="81" spans="1:13" s="163" customFormat="1" ht="27" customHeight="1">
      <c r="A81" s="781" t="s">
        <v>720</v>
      </c>
      <c r="B81" s="164"/>
      <c r="C81" s="164"/>
      <c r="D81" s="164"/>
      <c r="E81" s="165"/>
      <c r="F81" s="165"/>
      <c r="G81" s="165"/>
      <c r="I81" s="165"/>
      <c r="J81" s="12"/>
      <c r="K81" s="165"/>
      <c r="L81" s="12"/>
      <c r="M81" s="165"/>
    </row>
    <row r="82" spans="1:13" s="163" customFormat="1" ht="27" customHeight="1">
      <c r="A82" s="781" t="s">
        <v>719</v>
      </c>
      <c r="B82" s="164"/>
      <c r="C82" s="164"/>
      <c r="D82" s="164"/>
      <c r="E82" s="165"/>
      <c r="F82" s="165"/>
      <c r="G82" s="165"/>
      <c r="I82" s="165"/>
      <c r="J82" s="12"/>
      <c r="K82" s="165"/>
      <c r="L82" s="12"/>
      <c r="M82" s="165"/>
    </row>
    <row r="83" spans="1:13" s="163" customFormat="1" ht="27" customHeight="1">
      <c r="A83" s="781" t="s">
        <v>721</v>
      </c>
      <c r="B83" s="164"/>
      <c r="C83" s="164"/>
      <c r="D83" s="164"/>
      <c r="E83" s="165"/>
      <c r="F83" s="165"/>
      <c r="G83" s="165"/>
      <c r="I83" s="165"/>
      <c r="J83" s="12"/>
      <c r="K83" s="165"/>
      <c r="L83" s="12"/>
      <c r="M83" s="165"/>
    </row>
    <row r="84" spans="1:13" s="163" customFormat="1" ht="27" customHeight="1">
      <c r="A84" s="781" t="s">
        <v>722</v>
      </c>
      <c r="B84" s="164"/>
      <c r="C84" s="164"/>
      <c r="D84" s="164"/>
      <c r="E84" s="165"/>
      <c r="F84" s="165"/>
      <c r="G84" s="165"/>
      <c r="I84" s="165"/>
      <c r="J84" s="12"/>
      <c r="K84" s="165"/>
      <c r="L84" s="12"/>
      <c r="M84" s="165"/>
    </row>
    <row r="85" spans="1:13" s="163" customFormat="1" ht="27" customHeight="1">
      <c r="A85" s="180" t="s">
        <v>881</v>
      </c>
      <c r="B85" s="167"/>
      <c r="C85" s="308"/>
      <c r="D85" s="308"/>
      <c r="E85" s="158"/>
      <c r="F85" s="158"/>
      <c r="G85" s="158"/>
      <c r="H85" s="158"/>
      <c r="I85" s="158" t="s">
        <v>262</v>
      </c>
      <c r="J85" s="158"/>
      <c r="K85" s="158"/>
      <c r="L85" s="158"/>
      <c r="M85" s="158"/>
    </row>
    <row r="86" spans="1:13" s="163" customFormat="1" ht="27" customHeight="1">
      <c r="A86" s="167"/>
      <c r="B86" s="181" t="s">
        <v>510</v>
      </c>
      <c r="C86" s="84"/>
      <c r="D86" s="84"/>
      <c r="E86" s="161"/>
      <c r="F86" s="161"/>
      <c r="G86" s="192"/>
      <c r="H86" s="192"/>
      <c r="I86" s="192"/>
      <c r="J86" s="192"/>
      <c r="K86" s="192"/>
      <c r="L86" s="192"/>
      <c r="M86" s="192"/>
    </row>
    <row r="87" spans="1:13" s="163" customFormat="1" ht="27" customHeight="1">
      <c r="A87" s="182" t="s">
        <v>723</v>
      </c>
      <c r="B87" s="167"/>
      <c r="C87" s="161"/>
      <c r="D87" s="161"/>
      <c r="E87" s="161"/>
      <c r="F87" s="161"/>
      <c r="G87" s="192"/>
      <c r="H87" s="192"/>
      <c r="I87" s="192"/>
      <c r="J87" s="192"/>
      <c r="K87" s="192"/>
      <c r="L87" s="192"/>
      <c r="M87" s="192"/>
    </row>
    <row r="88" spans="1:13" s="163" customFormat="1" ht="27" customHeight="1">
      <c r="A88" s="415"/>
      <c r="B88" s="427" t="s">
        <v>511</v>
      </c>
      <c r="C88" s="161"/>
      <c r="D88" s="161"/>
      <c r="E88" s="161"/>
      <c r="F88" s="161"/>
      <c r="G88" s="192"/>
      <c r="H88" s="192"/>
      <c r="I88" s="192"/>
      <c r="J88" s="192"/>
      <c r="K88" s="192"/>
      <c r="L88" s="192"/>
      <c r="M88" s="192"/>
    </row>
    <row r="89" spans="1:13" s="163" customFormat="1" ht="27" customHeight="1">
      <c r="A89" s="427" t="s">
        <v>509</v>
      </c>
      <c r="B89" s="415"/>
      <c r="C89" s="294"/>
      <c r="D89" s="294"/>
      <c r="E89" s="294"/>
      <c r="F89" s="158"/>
      <c r="G89" s="158"/>
      <c r="H89" s="158"/>
      <c r="I89" s="158"/>
      <c r="J89" s="158"/>
      <c r="K89" s="158"/>
      <c r="L89" s="158"/>
      <c r="M89" s="158"/>
    </row>
    <row r="90" spans="1:13" s="163" customFormat="1" ht="27" customHeight="1">
      <c r="A90" s="167"/>
      <c r="B90" s="182" t="s">
        <v>724</v>
      </c>
      <c r="C90" s="428"/>
      <c r="D90" s="428"/>
      <c r="E90" s="428"/>
      <c r="F90" s="258"/>
      <c r="G90" s="258"/>
      <c r="H90" s="258"/>
      <c r="I90" s="258"/>
      <c r="J90" s="258"/>
      <c r="K90" s="258"/>
      <c r="L90" s="258"/>
      <c r="M90" s="258"/>
    </row>
    <row r="91" spans="1:13" s="163" customFormat="1" ht="27" customHeight="1">
      <c r="A91" s="181"/>
      <c r="B91" s="167"/>
      <c r="C91" s="167"/>
      <c r="D91" s="167"/>
      <c r="E91" s="167"/>
      <c r="F91" s="167"/>
      <c r="G91" s="167"/>
      <c r="H91" s="167"/>
      <c r="I91" s="167"/>
      <c r="J91" s="167"/>
      <c r="K91" s="167"/>
      <c r="L91" s="167"/>
      <c r="M91" s="223" t="s">
        <v>122</v>
      </c>
    </row>
    <row r="92" spans="1:13" s="163" customFormat="1" ht="27" customHeight="1">
      <c r="A92" s="181"/>
      <c r="B92" s="167"/>
      <c r="C92" s="167"/>
      <c r="D92" s="167"/>
      <c r="E92" s="167"/>
      <c r="F92" s="167"/>
      <c r="G92" s="120"/>
      <c r="H92" s="120" t="s">
        <v>23</v>
      </c>
      <c r="I92" s="120"/>
      <c r="J92" s="64"/>
      <c r="K92" s="843"/>
      <c r="L92" s="843" t="s">
        <v>31</v>
      </c>
      <c r="M92" s="843"/>
    </row>
    <row r="93" spans="1:13" s="163" customFormat="1" ht="27" customHeight="1">
      <c r="A93" s="181"/>
      <c r="B93" s="167"/>
      <c r="C93" s="167"/>
      <c r="D93" s="167"/>
      <c r="E93" s="167"/>
      <c r="F93" s="167"/>
      <c r="G93" s="844" t="s">
        <v>676</v>
      </c>
      <c r="H93" s="844"/>
      <c r="I93" s="844" t="s">
        <v>281</v>
      </c>
      <c r="J93" s="844"/>
      <c r="K93" s="844" t="str">
        <f>+G93</f>
        <v>September 30, 2017</v>
      </c>
      <c r="L93" s="844"/>
      <c r="M93" s="844" t="str">
        <f>+I93</f>
        <v>December 31, 2016</v>
      </c>
    </row>
    <row r="94" spans="1:13" s="163" customFormat="1" ht="27" customHeight="1" thickBot="1">
      <c r="A94" s="181"/>
      <c r="B94" s="353" t="s">
        <v>269</v>
      </c>
      <c r="C94" s="353"/>
      <c r="D94" s="353"/>
      <c r="E94" s="167"/>
      <c r="F94" s="167"/>
      <c r="G94" s="170">
        <v>45347136.32</v>
      </c>
      <c r="H94" s="167"/>
      <c r="I94" s="170">
        <v>48904360</v>
      </c>
      <c r="J94" s="167"/>
      <c r="K94" s="170">
        <v>31006403.25</v>
      </c>
      <c r="L94" s="167"/>
      <c r="M94" s="170">
        <v>27701031</v>
      </c>
    </row>
    <row r="95" spans="1:13" s="163" customFormat="1" ht="27" customHeight="1" thickTop="1">
      <c r="A95" s="181"/>
      <c r="B95" s="353"/>
      <c r="C95" s="353"/>
      <c r="D95" s="353"/>
      <c r="E95" s="167"/>
      <c r="F95" s="167"/>
      <c r="G95" s="250"/>
      <c r="H95" s="167"/>
      <c r="I95" s="250"/>
      <c r="J95" s="167"/>
      <c r="K95" s="250"/>
      <c r="L95" s="167"/>
      <c r="M95" s="250"/>
    </row>
    <row r="96" spans="1:13" s="163" customFormat="1" ht="27" customHeight="1">
      <c r="A96" s="181"/>
      <c r="B96" s="353"/>
      <c r="C96" s="353"/>
      <c r="D96" s="353"/>
      <c r="E96" s="167"/>
      <c r="F96" s="167"/>
      <c r="G96" s="250"/>
      <c r="H96" s="167"/>
      <c r="I96" s="250"/>
      <c r="J96" s="167"/>
      <c r="K96" s="250"/>
      <c r="L96" s="167"/>
      <c r="M96" s="250"/>
    </row>
    <row r="97" spans="1:13" s="163" customFormat="1" ht="27" customHeight="1">
      <c r="A97" s="181"/>
      <c r="B97" s="353"/>
      <c r="C97" s="353"/>
      <c r="D97" s="353"/>
      <c r="E97" s="291" t="s">
        <v>132</v>
      </c>
      <c r="F97" s="167"/>
      <c r="G97" s="250"/>
      <c r="H97" s="167"/>
      <c r="I97" s="250"/>
      <c r="J97" s="167"/>
      <c r="K97" s="250"/>
      <c r="L97" s="167"/>
      <c r="M97" s="250"/>
    </row>
    <row r="98" spans="1:13" s="163" customFormat="1" ht="27" customHeight="1">
      <c r="A98" s="181"/>
      <c r="B98" s="353"/>
      <c r="C98" s="353"/>
      <c r="D98" s="353"/>
      <c r="E98" s="291" t="s">
        <v>329</v>
      </c>
      <c r="F98" s="167"/>
      <c r="G98" s="250"/>
      <c r="H98" s="167"/>
      <c r="I98" s="250"/>
      <c r="J98" s="167"/>
      <c r="K98" s="250"/>
      <c r="L98" s="167"/>
      <c r="M98" s="250"/>
    </row>
    <row r="99" spans="1:13" s="163" customFormat="1">
      <c r="A99" s="181"/>
      <c r="B99" s="353"/>
      <c r="C99" s="353"/>
      <c r="D99" s="353"/>
      <c r="E99" s="291"/>
      <c r="F99" s="167"/>
      <c r="G99" s="250"/>
      <c r="H99" s="167"/>
      <c r="I99" s="250"/>
      <c r="J99" s="167"/>
      <c r="K99" s="250"/>
      <c r="L99" s="167"/>
      <c r="M99" s="250"/>
    </row>
    <row r="100" spans="1:13" s="163" customFormat="1" ht="24.6" customHeight="1">
      <c r="A100" s="909" t="s">
        <v>767</v>
      </c>
      <c r="B100" s="886"/>
      <c r="C100" s="886"/>
      <c r="D100" s="886"/>
      <c r="E100" s="886"/>
      <c r="F100" s="886"/>
      <c r="G100" s="886"/>
      <c r="H100" s="886"/>
      <c r="I100" s="886"/>
      <c r="J100" s="886"/>
      <c r="K100" s="886"/>
      <c r="L100" s="886"/>
      <c r="M100" s="886"/>
    </row>
    <row r="101" spans="1:13" s="163" customFormat="1" ht="24.6" customHeight="1">
      <c r="A101" s="793"/>
      <c r="B101" s="792"/>
      <c r="C101" s="792"/>
      <c r="D101" s="792"/>
      <c r="E101" s="792"/>
      <c r="F101" s="792"/>
      <c r="G101" s="792"/>
      <c r="H101" s="792"/>
      <c r="I101" s="792"/>
      <c r="J101" s="792"/>
      <c r="K101" s="792"/>
      <c r="L101" s="792"/>
      <c r="M101" s="792"/>
    </row>
    <row r="102" spans="1:13" s="163" customFormat="1" ht="24.6" customHeight="1">
      <c r="A102" s="180" t="s">
        <v>882</v>
      </c>
      <c r="B102" s="353"/>
      <c r="C102" s="353"/>
      <c r="D102" s="353"/>
      <c r="E102" s="167"/>
      <c r="F102" s="167"/>
      <c r="G102" s="250"/>
      <c r="H102" s="167"/>
      <c r="I102" s="250"/>
      <c r="J102" s="167"/>
      <c r="K102" s="250"/>
      <c r="L102" s="167"/>
      <c r="M102" s="250"/>
    </row>
    <row r="103" spans="1:13" s="163" customFormat="1" ht="24.6" customHeight="1">
      <c r="A103" s="181"/>
      <c r="B103" s="181" t="s">
        <v>701</v>
      </c>
      <c r="C103" s="181"/>
      <c r="D103" s="181"/>
      <c r="E103" s="167"/>
      <c r="F103" s="167"/>
      <c r="G103" s="167"/>
      <c r="H103" s="167"/>
      <c r="I103" s="167"/>
      <c r="J103" s="167"/>
      <c r="K103" s="167"/>
      <c r="L103" s="167"/>
      <c r="M103" s="167"/>
    </row>
    <row r="104" spans="1:13" s="163" customFormat="1" ht="24.6" customHeight="1">
      <c r="A104" s="167"/>
      <c r="B104" s="167"/>
      <c r="C104" s="167"/>
      <c r="D104" s="167"/>
      <c r="E104" s="167"/>
      <c r="F104" s="167"/>
      <c r="G104" s="167"/>
      <c r="H104" s="167"/>
      <c r="I104" s="167"/>
      <c r="J104" s="167"/>
      <c r="K104" s="167"/>
      <c r="L104" s="167"/>
      <c r="M104" s="223" t="s">
        <v>122</v>
      </c>
    </row>
    <row r="105" spans="1:13" s="163" customFormat="1" ht="24.6" customHeight="1">
      <c r="A105" s="167"/>
      <c r="B105" s="167"/>
      <c r="C105" s="167"/>
      <c r="D105" s="167"/>
      <c r="E105" s="167"/>
      <c r="F105" s="167"/>
      <c r="G105" s="455"/>
      <c r="H105" s="455" t="s">
        <v>23</v>
      </c>
      <c r="I105" s="455"/>
      <c r="J105" s="64"/>
      <c r="K105" s="456"/>
      <c r="L105" s="456" t="s">
        <v>31</v>
      </c>
      <c r="M105" s="456"/>
    </row>
    <row r="106" spans="1:13" s="163" customFormat="1" ht="24.6" customHeight="1">
      <c r="A106" s="167"/>
      <c r="B106" s="167"/>
      <c r="C106" s="167"/>
      <c r="D106" s="167"/>
      <c r="E106" s="167"/>
      <c r="F106" s="167"/>
      <c r="G106" s="360" t="s">
        <v>676</v>
      </c>
      <c r="H106" s="360"/>
      <c r="I106" s="360" t="s">
        <v>281</v>
      </c>
      <c r="J106" s="215"/>
      <c r="K106" s="360" t="str">
        <f>+G106</f>
        <v>September 30, 2017</v>
      </c>
      <c r="L106" s="360"/>
      <c r="M106" s="360" t="s">
        <v>281</v>
      </c>
    </row>
    <row r="107" spans="1:13" s="163" customFormat="1" ht="24.6" customHeight="1">
      <c r="A107" s="412" t="s">
        <v>164</v>
      </c>
      <c r="B107" s="167"/>
      <c r="C107" s="167"/>
      <c r="D107" s="167"/>
      <c r="E107" s="167"/>
      <c r="F107" s="167"/>
      <c r="G107" s="39"/>
      <c r="H107" s="48"/>
      <c r="I107" s="48"/>
      <c r="J107" s="290"/>
      <c r="K107" s="39"/>
      <c r="L107" s="48"/>
      <c r="M107" s="48"/>
    </row>
    <row r="108" spans="1:13" s="163" customFormat="1" ht="24.6" customHeight="1">
      <c r="A108" s="166" t="s">
        <v>411</v>
      </c>
      <c r="B108" s="166"/>
      <c r="C108" s="166"/>
      <c r="D108" s="166"/>
      <c r="E108" s="166"/>
      <c r="F108" s="166"/>
      <c r="G108" s="314">
        <v>48904360</v>
      </c>
      <c r="H108" s="271"/>
      <c r="I108" s="314">
        <v>41314698.020000003</v>
      </c>
      <c r="J108" s="271"/>
      <c r="K108" s="157">
        <v>27701031</v>
      </c>
      <c r="L108" s="157"/>
      <c r="M108" s="157">
        <v>26726637</v>
      </c>
    </row>
    <row r="109" spans="1:13" s="258" customFormat="1" ht="24.6" customHeight="1">
      <c r="A109" s="413" t="s">
        <v>152</v>
      </c>
      <c r="B109" s="166"/>
      <c r="C109" s="166"/>
      <c r="D109" s="166"/>
      <c r="E109" s="166"/>
      <c r="F109" s="166"/>
      <c r="G109" s="157">
        <v>4964284.0712328767</v>
      </c>
      <c r="H109" s="271"/>
      <c r="I109" s="157">
        <v>7586844</v>
      </c>
      <c r="J109" s="271"/>
      <c r="K109" s="157">
        <v>3305372.25</v>
      </c>
      <c r="L109" s="157"/>
      <c r="M109" s="157">
        <v>4576524</v>
      </c>
    </row>
    <row r="110" spans="1:13" s="258" customFormat="1" ht="24.6" customHeight="1">
      <c r="A110" s="413" t="s">
        <v>307</v>
      </c>
      <c r="B110" s="166"/>
      <c r="C110" s="166"/>
      <c r="D110" s="166"/>
      <c r="E110" s="166"/>
      <c r="F110" s="166"/>
      <c r="G110" s="314">
        <v>0</v>
      </c>
      <c r="H110" s="271">
        <v>2361082</v>
      </c>
      <c r="I110" s="314">
        <v>0</v>
      </c>
      <c r="J110" s="271">
        <v>0</v>
      </c>
      <c r="K110" s="314">
        <v>0</v>
      </c>
      <c r="L110" s="157">
        <v>2361082</v>
      </c>
      <c r="M110" s="314">
        <v>-2361082</v>
      </c>
    </row>
    <row r="111" spans="1:13" s="265" customFormat="1" ht="24.6" customHeight="1">
      <c r="A111" s="413" t="s">
        <v>308</v>
      </c>
      <c r="B111" s="166"/>
      <c r="C111" s="166"/>
      <c r="D111" s="166"/>
      <c r="E111" s="166"/>
      <c r="F111" s="166"/>
      <c r="G111" s="314">
        <v>0</v>
      </c>
      <c r="H111" s="271"/>
      <c r="I111" s="314">
        <v>3413229.98</v>
      </c>
      <c r="J111" s="271"/>
      <c r="K111" s="314">
        <v>0</v>
      </c>
      <c r="L111" s="157"/>
      <c r="M111" s="314">
        <v>-726648</v>
      </c>
    </row>
    <row r="112" spans="1:13" s="265" customFormat="1" ht="24.6" customHeight="1">
      <c r="A112" s="413" t="s">
        <v>218</v>
      </c>
      <c r="B112" s="166"/>
      <c r="C112" s="166"/>
      <c r="D112" s="166"/>
      <c r="E112" s="166"/>
      <c r="F112" s="166"/>
      <c r="G112" s="314">
        <v>-1920469</v>
      </c>
      <c r="H112" s="271"/>
      <c r="I112" s="314">
        <v>-3410412</v>
      </c>
      <c r="J112" s="271"/>
      <c r="K112" s="314">
        <v>0</v>
      </c>
      <c r="L112" s="157"/>
      <c r="M112" s="314">
        <v>-514400</v>
      </c>
    </row>
    <row r="113" spans="1:13" s="177" customFormat="1" ht="24.6" customHeight="1">
      <c r="A113" s="413" t="s">
        <v>672</v>
      </c>
      <c r="B113" s="413"/>
      <c r="C113" s="413"/>
      <c r="D113" s="353"/>
      <c r="E113" s="353"/>
      <c r="F113" s="353"/>
      <c r="G113" s="314">
        <v>-6601038.75</v>
      </c>
      <c r="H113" s="271"/>
      <c r="I113" s="314">
        <v>0</v>
      </c>
      <c r="J113" s="271"/>
      <c r="K113" s="314">
        <v>0</v>
      </c>
      <c r="L113" s="157"/>
      <c r="M113" s="314">
        <v>0</v>
      </c>
    </row>
    <row r="114" spans="1:13" s="258" customFormat="1" ht="24.6" customHeight="1">
      <c r="A114" s="412" t="s">
        <v>170</v>
      </c>
      <c r="B114" s="167"/>
      <c r="C114" s="167"/>
      <c r="D114" s="167"/>
      <c r="E114" s="167"/>
      <c r="F114" s="167"/>
      <c r="G114" s="168"/>
      <c r="H114" s="167"/>
      <c r="I114" s="168"/>
      <c r="J114" s="167"/>
      <c r="K114" s="168"/>
      <c r="L114" s="183"/>
      <c r="M114" s="168"/>
    </row>
    <row r="115" spans="1:13" s="258" customFormat="1" ht="24.6" customHeight="1" thickBot="1">
      <c r="A115" s="166" t="s">
        <v>411</v>
      </c>
      <c r="B115" s="167"/>
      <c r="C115" s="167"/>
      <c r="D115" s="167"/>
      <c r="E115" s="167"/>
      <c r="F115" s="167"/>
      <c r="G115" s="170">
        <f>SUM(G108:G113)</f>
        <v>45347136.321232878</v>
      </c>
      <c r="H115" s="167"/>
      <c r="I115" s="170">
        <f t="shared" ref="I115" si="0">SUM(I108:I113)</f>
        <v>48904360</v>
      </c>
      <c r="J115" s="167"/>
      <c r="K115" s="170">
        <f t="shared" ref="K115" si="1">SUM(K108:K113)</f>
        <v>31006403.25</v>
      </c>
      <c r="L115" s="167"/>
      <c r="M115" s="170">
        <f t="shared" ref="M115" si="2">SUM(M108:M113)</f>
        <v>27701031</v>
      </c>
    </row>
    <row r="116" spans="1:13" s="177" customFormat="1" ht="24.6" customHeight="1" thickTop="1">
      <c r="B116" s="181" t="s">
        <v>626</v>
      </c>
      <c r="C116" s="181"/>
      <c r="D116" s="181"/>
      <c r="E116" s="166"/>
      <c r="F116" s="166"/>
      <c r="G116" s="166"/>
      <c r="H116" s="166"/>
      <c r="I116" s="166"/>
      <c r="J116" s="166"/>
      <c r="K116" s="166"/>
      <c r="L116" s="166"/>
      <c r="M116" s="166"/>
    </row>
    <row r="117" spans="1:13" s="177" customFormat="1" ht="24.6" customHeight="1">
      <c r="B117" s="166" t="s">
        <v>702</v>
      </c>
      <c r="C117" s="166"/>
      <c r="D117" s="166"/>
      <c r="E117" s="166"/>
      <c r="F117" s="166"/>
      <c r="G117" s="166"/>
      <c r="H117" s="166"/>
      <c r="I117" s="166"/>
      <c r="J117" s="166"/>
      <c r="K117" s="166"/>
      <c r="L117" s="166"/>
      <c r="M117" s="166"/>
    </row>
    <row r="118" spans="1:13" s="177" customFormat="1" ht="24.6" customHeight="1">
      <c r="B118" s="166"/>
      <c r="C118" s="166"/>
      <c r="D118" s="166"/>
      <c r="E118" s="166"/>
      <c r="F118" s="166"/>
      <c r="G118" s="166"/>
      <c r="H118" s="166"/>
      <c r="I118" s="166"/>
      <c r="J118" s="166"/>
      <c r="K118" s="166"/>
      <c r="L118" s="166"/>
      <c r="M118" s="223" t="s">
        <v>122</v>
      </c>
    </row>
    <row r="119" spans="1:13" s="177" customFormat="1" ht="24.6" customHeight="1">
      <c r="B119" s="167"/>
      <c r="C119" s="167"/>
      <c r="D119" s="167"/>
      <c r="E119" s="167"/>
      <c r="F119" s="167"/>
      <c r="G119" s="888" t="s">
        <v>23</v>
      </c>
      <c r="H119" s="888"/>
      <c r="I119" s="888"/>
      <c r="J119" s="64"/>
      <c r="K119" s="889" t="s">
        <v>31</v>
      </c>
      <c r="L119" s="889"/>
      <c r="M119" s="889"/>
    </row>
    <row r="120" spans="1:13" s="177" customFormat="1" ht="24.6" customHeight="1">
      <c r="B120" s="167"/>
      <c r="C120" s="167"/>
      <c r="D120" s="167"/>
      <c r="E120" s="167"/>
      <c r="F120" s="167"/>
      <c r="G120" s="276">
        <v>2017</v>
      </c>
      <c r="H120" s="48"/>
      <c r="I120" s="276">
        <v>2016</v>
      </c>
      <c r="J120" s="290"/>
      <c r="K120" s="276">
        <v>2017</v>
      </c>
      <c r="L120" s="48"/>
      <c r="M120" s="276">
        <v>2016</v>
      </c>
    </row>
    <row r="121" spans="1:13" s="177" customFormat="1" ht="24.6" customHeight="1">
      <c r="B121" s="166" t="s">
        <v>128</v>
      </c>
      <c r="C121" s="166"/>
      <c r="D121" s="166"/>
      <c r="E121" s="166"/>
      <c r="F121" s="166"/>
      <c r="G121" s="317">
        <v>1301141.27</v>
      </c>
      <c r="H121" s="271"/>
      <c r="I121" s="317">
        <v>1598095.02</v>
      </c>
      <c r="J121" s="271"/>
      <c r="K121" s="157">
        <v>931176</v>
      </c>
      <c r="L121" s="157"/>
      <c r="M121" s="814">
        <v>980053.5</v>
      </c>
    </row>
    <row r="122" spans="1:13" s="177" customFormat="1" ht="24.6" customHeight="1">
      <c r="B122" s="166" t="s">
        <v>129</v>
      </c>
      <c r="C122" s="166"/>
      <c r="D122" s="166"/>
      <c r="E122" s="166"/>
      <c r="F122" s="166"/>
      <c r="G122" s="317">
        <v>286063.40999999997</v>
      </c>
      <c r="H122" s="271"/>
      <c r="I122" s="317">
        <v>302159.75</v>
      </c>
      <c r="J122" s="271"/>
      <c r="K122" s="157">
        <v>170614.75</v>
      </c>
      <c r="L122" s="157"/>
      <c r="M122" s="814">
        <v>164077.5</v>
      </c>
    </row>
    <row r="123" spans="1:13" s="177" customFormat="1" ht="24.6" customHeight="1" thickBot="1">
      <c r="B123" s="206" t="s">
        <v>3</v>
      </c>
      <c r="C123" s="206"/>
      <c r="D123" s="206"/>
      <c r="E123" s="167"/>
      <c r="F123" s="167"/>
      <c r="G123" s="184">
        <f>SUM(G121:G122)</f>
        <v>1587204.68</v>
      </c>
      <c r="H123" s="167"/>
      <c r="I123" s="184">
        <f>SUM(I121:I122)</f>
        <v>1900254.77</v>
      </c>
      <c r="J123" s="167"/>
      <c r="K123" s="184">
        <f>SUM(K121:K122)</f>
        <v>1101790.75</v>
      </c>
      <c r="L123" s="167"/>
      <c r="M123" s="184">
        <f>SUM(M121:M122)</f>
        <v>1144131</v>
      </c>
    </row>
    <row r="124" spans="1:13" s="177" customFormat="1" ht="24.6" customHeight="1" thickTop="1">
      <c r="B124" s="181" t="s">
        <v>703</v>
      </c>
      <c r="C124" s="181"/>
      <c r="D124" s="181"/>
      <c r="E124" s="166"/>
      <c r="F124" s="166"/>
      <c r="G124" s="166"/>
      <c r="H124" s="166"/>
      <c r="I124" s="166"/>
      <c r="J124" s="166"/>
      <c r="K124" s="166"/>
      <c r="L124" s="166"/>
      <c r="M124" s="166"/>
    </row>
    <row r="125" spans="1:13" s="177" customFormat="1" ht="24.6" customHeight="1">
      <c r="B125" s="166" t="s">
        <v>702</v>
      </c>
      <c r="C125" s="166"/>
      <c r="D125" s="166"/>
      <c r="E125" s="166"/>
      <c r="F125" s="166"/>
      <c r="G125" s="166"/>
      <c r="H125" s="166"/>
      <c r="I125" s="166"/>
      <c r="J125" s="166"/>
      <c r="K125" s="166"/>
      <c r="L125" s="166"/>
      <c r="M125" s="166"/>
    </row>
    <row r="126" spans="1:13" s="177" customFormat="1" ht="24.6" customHeight="1">
      <c r="B126" s="166"/>
      <c r="C126" s="166"/>
      <c r="D126" s="166"/>
      <c r="E126" s="166"/>
      <c r="F126" s="166"/>
      <c r="G126" s="166"/>
      <c r="H126" s="166"/>
      <c r="I126" s="166"/>
      <c r="J126" s="166"/>
      <c r="K126" s="166"/>
      <c r="L126" s="166"/>
      <c r="M126" s="223" t="s">
        <v>122</v>
      </c>
    </row>
    <row r="127" spans="1:13" s="177" customFormat="1" ht="24.6" customHeight="1">
      <c r="B127" s="167"/>
      <c r="C127" s="167"/>
      <c r="D127" s="167"/>
      <c r="E127" s="167"/>
      <c r="F127" s="167"/>
      <c r="G127" s="888" t="s">
        <v>23</v>
      </c>
      <c r="H127" s="888"/>
      <c r="I127" s="888"/>
      <c r="J127" s="64"/>
      <c r="K127" s="889" t="s">
        <v>31</v>
      </c>
      <c r="L127" s="889"/>
      <c r="M127" s="889"/>
    </row>
    <row r="128" spans="1:13" s="177" customFormat="1" ht="24.6" customHeight="1">
      <c r="A128" s="167"/>
      <c r="B128" s="167"/>
      <c r="C128" s="167"/>
      <c r="D128" s="167"/>
      <c r="E128" s="167"/>
      <c r="F128" s="167"/>
      <c r="G128" s="276">
        <v>2017</v>
      </c>
      <c r="H128" s="48"/>
      <c r="I128" s="276">
        <v>2016</v>
      </c>
      <c r="J128" s="290"/>
      <c r="K128" s="276">
        <v>2017</v>
      </c>
      <c r="L128" s="48"/>
      <c r="M128" s="276">
        <v>2016</v>
      </c>
    </row>
    <row r="129" spans="1:15" s="177" customFormat="1" ht="24.6" customHeight="1">
      <c r="A129" s="181"/>
      <c r="B129" s="166" t="s">
        <v>128</v>
      </c>
      <c r="C129" s="166"/>
      <c r="D129" s="166"/>
      <c r="E129" s="166"/>
      <c r="F129" s="166"/>
      <c r="G129" s="676">
        <v>4083724.31</v>
      </c>
      <c r="H129" s="682"/>
      <c r="I129" s="814">
        <v>4783542.99</v>
      </c>
      <c r="J129" s="682"/>
      <c r="K129" s="676">
        <v>2793528</v>
      </c>
      <c r="L129" s="676"/>
      <c r="M129" s="814">
        <v>2940160.5</v>
      </c>
    </row>
    <row r="130" spans="1:15" s="177" customFormat="1" ht="24.6" customHeight="1">
      <c r="A130" s="166"/>
      <c r="B130" s="166" t="s">
        <v>129</v>
      </c>
      <c r="C130" s="166"/>
      <c r="D130" s="166"/>
      <c r="E130" s="166"/>
      <c r="F130" s="166"/>
      <c r="G130" s="676">
        <v>880559.76</v>
      </c>
      <c r="H130" s="682"/>
      <c r="I130" s="814">
        <v>903046.24</v>
      </c>
      <c r="J130" s="682"/>
      <c r="K130" s="676">
        <v>511844.25</v>
      </c>
      <c r="L130" s="676"/>
      <c r="M130" s="814">
        <v>492232.5</v>
      </c>
    </row>
    <row r="131" spans="1:15" s="177" customFormat="1" ht="24.6" customHeight="1" thickBot="1">
      <c r="A131" s="167"/>
      <c r="B131" s="206" t="s">
        <v>3</v>
      </c>
      <c r="C131" s="206"/>
      <c r="D131" s="206"/>
      <c r="E131" s="167"/>
      <c r="F131" s="167"/>
      <c r="G131" s="184">
        <f>SUM(G129:G130)</f>
        <v>4964284.07</v>
      </c>
      <c r="H131" s="167"/>
      <c r="I131" s="184">
        <f>SUM(I129:I130)</f>
        <v>5686589.2300000004</v>
      </c>
      <c r="J131" s="167"/>
      <c r="K131" s="184">
        <f>SUM(K129:K130)</f>
        <v>3305372.25</v>
      </c>
      <c r="L131" s="167"/>
      <c r="M131" s="184">
        <f>SUM(M129:M130)</f>
        <v>3432393</v>
      </c>
    </row>
    <row r="132" spans="1:15" s="258" customFormat="1" ht="24.6" customHeight="1" thickTop="1"/>
    <row r="133" spans="1:15" s="258" customFormat="1" ht="24.6" customHeight="1"/>
    <row r="134" spans="1:15" s="294" customFormat="1" ht="24.6" customHeight="1">
      <c r="A134" s="171"/>
      <c r="B134" s="291"/>
      <c r="C134" s="291"/>
      <c r="D134" s="291"/>
      <c r="E134" s="291" t="s">
        <v>132</v>
      </c>
      <c r="F134" s="291"/>
      <c r="G134" s="5"/>
      <c r="H134" s="308"/>
      <c r="I134" s="292"/>
      <c r="J134" s="292"/>
      <c r="K134" s="172"/>
      <c r="L134" s="48"/>
      <c r="M134" s="173"/>
      <c r="N134" s="295"/>
      <c r="O134" s="295"/>
    </row>
    <row r="135" spans="1:15" s="294" customFormat="1" ht="24.6" customHeight="1">
      <c r="A135" s="171"/>
      <c r="B135" s="291"/>
      <c r="C135" s="291"/>
      <c r="D135" s="291"/>
      <c r="E135" s="291" t="s">
        <v>329</v>
      </c>
      <c r="F135" s="291"/>
      <c r="G135" s="5"/>
      <c r="H135" s="308"/>
      <c r="I135" s="292"/>
      <c r="J135" s="292"/>
      <c r="K135" s="172"/>
      <c r="L135" s="48"/>
      <c r="M135" s="173"/>
      <c r="N135" s="295"/>
      <c r="O135" s="295"/>
    </row>
    <row r="136" spans="1:15" s="163" customFormat="1" ht="27.95" customHeight="1">
      <c r="A136" s="909" t="s">
        <v>179</v>
      </c>
      <c r="B136" s="886"/>
      <c r="C136" s="886"/>
      <c r="D136" s="886"/>
      <c r="E136" s="886"/>
      <c r="F136" s="886"/>
      <c r="G136" s="886"/>
      <c r="H136" s="886"/>
      <c r="I136" s="886"/>
      <c r="J136" s="886"/>
      <c r="K136" s="886"/>
      <c r="L136" s="886"/>
      <c r="M136" s="886"/>
    </row>
    <row r="137" spans="1:15" s="163" customFormat="1" ht="27.95" customHeight="1">
      <c r="A137" s="12"/>
      <c r="B137" s="164"/>
      <c r="C137" s="164"/>
      <c r="D137" s="164"/>
      <c r="E137" s="165"/>
      <c r="F137" s="165"/>
      <c r="G137" s="165"/>
      <c r="I137" s="165"/>
      <c r="J137" s="12"/>
      <c r="K137" s="165"/>
      <c r="L137" s="12"/>
      <c r="M137" s="165"/>
    </row>
    <row r="138" spans="1:15" ht="27.95" customHeight="1">
      <c r="A138" s="180" t="s">
        <v>883</v>
      </c>
    </row>
    <row r="139" spans="1:15" s="177" customFormat="1" ht="27.95" customHeight="1">
      <c r="A139" s="167"/>
      <c r="B139" s="375" t="s">
        <v>293</v>
      </c>
      <c r="C139" s="375"/>
      <c r="D139" s="375"/>
      <c r="E139" s="375"/>
      <c r="F139" s="375"/>
      <c r="G139" s="375"/>
      <c r="H139" s="375"/>
      <c r="I139" s="375"/>
      <c r="J139" s="375"/>
      <c r="K139" s="375"/>
      <c r="L139" s="375"/>
      <c r="M139" s="375"/>
    </row>
    <row r="140" spans="1:15" s="177" customFormat="1" ht="27.95" customHeight="1">
      <c r="A140" s="166"/>
      <c r="B140" s="375"/>
      <c r="C140" s="375"/>
      <c r="D140" s="375"/>
      <c r="E140" s="375"/>
      <c r="F140" s="375"/>
      <c r="G140" s="375"/>
      <c r="H140" s="375"/>
      <c r="I140" s="375"/>
      <c r="J140" s="375"/>
      <c r="K140" s="375"/>
      <c r="L140" s="375"/>
      <c r="M140" s="199" t="s">
        <v>122</v>
      </c>
    </row>
    <row r="141" spans="1:15" s="177" customFormat="1" ht="27.95" customHeight="1">
      <c r="A141" s="166"/>
      <c r="B141" s="375"/>
      <c r="C141" s="375"/>
      <c r="D141" s="375"/>
      <c r="E141" s="375"/>
      <c r="F141" s="375"/>
      <c r="G141" s="895" t="s">
        <v>23</v>
      </c>
      <c r="H141" s="895"/>
      <c r="I141" s="895"/>
      <c r="J141" s="377"/>
      <c r="K141" s="896" t="s">
        <v>31</v>
      </c>
      <c r="L141" s="896"/>
      <c r="M141" s="896"/>
    </row>
    <row r="142" spans="1:15" s="177" customFormat="1" ht="27.95" customHeight="1">
      <c r="A142" s="167"/>
      <c r="B142" s="375"/>
      <c r="C142" s="375"/>
      <c r="D142" s="375"/>
      <c r="E142" s="375"/>
      <c r="F142" s="375"/>
      <c r="G142" s="378" t="s">
        <v>676</v>
      </c>
      <c r="H142" s="379"/>
      <c r="I142" s="378" t="s">
        <v>281</v>
      </c>
      <c r="J142" s="380"/>
      <c r="K142" s="378" t="str">
        <f>+G142</f>
        <v>September 30, 2017</v>
      </c>
      <c r="L142" s="379"/>
      <c r="M142" s="378" t="str">
        <f>+I142</f>
        <v>December 31, 2016</v>
      </c>
    </row>
    <row r="143" spans="1:15" s="167" customFormat="1" ht="27.95" customHeight="1">
      <c r="B143" s="375"/>
      <c r="C143" s="375"/>
      <c r="D143" s="375"/>
      <c r="E143" s="375"/>
      <c r="F143" s="375"/>
      <c r="G143" s="375"/>
      <c r="H143" s="375"/>
      <c r="I143" s="375"/>
      <c r="J143" s="375"/>
      <c r="K143" s="375"/>
      <c r="L143" s="375"/>
      <c r="M143" s="375"/>
    </row>
    <row r="144" spans="1:15" s="167" customFormat="1" ht="27.95" customHeight="1">
      <c r="B144" s="375" t="s">
        <v>294</v>
      </c>
      <c r="C144" s="375"/>
      <c r="D144" s="375"/>
      <c r="E144" s="375"/>
      <c r="F144" s="375"/>
      <c r="G144" s="735">
        <v>0</v>
      </c>
      <c r="H144" s="735"/>
      <c r="I144" s="735">
        <v>4144877</v>
      </c>
      <c r="J144" s="735"/>
      <c r="K144" s="735">
        <v>0</v>
      </c>
      <c r="L144" s="735"/>
      <c r="M144" s="735">
        <v>2569198</v>
      </c>
    </row>
    <row r="145" spans="1:13" s="167" customFormat="1" ht="27.95" customHeight="1">
      <c r="B145" s="375" t="s">
        <v>295</v>
      </c>
      <c r="C145" s="375"/>
      <c r="D145" s="375"/>
      <c r="E145" s="375"/>
      <c r="F145" s="375"/>
      <c r="G145" s="735">
        <v>0</v>
      </c>
      <c r="H145" s="735"/>
      <c r="I145" s="735">
        <v>-3900351</v>
      </c>
      <c r="J145" s="735"/>
      <c r="K145" s="735">
        <v>0</v>
      </c>
      <c r="L145" s="735"/>
      <c r="M145" s="735">
        <v>-2824513</v>
      </c>
    </row>
    <row r="146" spans="1:13" s="167" customFormat="1" ht="27.95" customHeight="1">
      <c r="B146" s="375" t="s">
        <v>296</v>
      </c>
      <c r="C146" s="375"/>
      <c r="D146" s="375"/>
      <c r="E146" s="375"/>
      <c r="F146" s="375"/>
      <c r="G146" s="735">
        <v>0</v>
      </c>
      <c r="H146" s="735"/>
      <c r="I146" s="735">
        <v>3168703.98</v>
      </c>
      <c r="J146" s="735"/>
      <c r="K146" s="735">
        <v>0</v>
      </c>
      <c r="L146" s="735"/>
      <c r="M146" s="735">
        <v>-471333</v>
      </c>
    </row>
    <row r="147" spans="1:13" s="167" customFormat="1" ht="27.95" customHeight="1" thickBot="1">
      <c r="B147" s="398" t="s">
        <v>265</v>
      </c>
      <c r="C147" s="375"/>
      <c r="D147" s="375"/>
      <c r="E147" s="375"/>
      <c r="F147" s="375"/>
      <c r="G147" s="688">
        <f>SUM(G144:G146)</f>
        <v>0</v>
      </c>
      <c r="H147" s="687"/>
      <c r="I147" s="689">
        <f>SUM(I144:I146)</f>
        <v>3413229.98</v>
      </c>
      <c r="J147" s="687"/>
      <c r="K147" s="688">
        <f>SUM(K144:K146)</f>
        <v>0</v>
      </c>
      <c r="L147" s="687"/>
      <c r="M147" s="736">
        <f>SUM(M144:M146)</f>
        <v>-726648</v>
      </c>
    </row>
    <row r="148" spans="1:13" s="167" customFormat="1" ht="27.95" customHeight="1" thickTop="1">
      <c r="A148" s="181" t="s">
        <v>140</v>
      </c>
    </row>
    <row r="149" spans="1:13" s="167" customFormat="1" ht="27.95" customHeight="1">
      <c r="B149" s="39"/>
      <c r="C149" s="39"/>
      <c r="D149" s="39"/>
      <c r="E149" s="39"/>
      <c r="F149" s="39"/>
      <c r="G149" s="376"/>
      <c r="H149" s="376"/>
      <c r="I149" s="376"/>
      <c r="J149" s="376"/>
      <c r="K149" s="376"/>
      <c r="L149" s="376"/>
      <c r="M149" s="199" t="s">
        <v>122</v>
      </c>
    </row>
    <row r="150" spans="1:13" s="167" customFormat="1" ht="27.95" customHeight="1">
      <c r="B150" s="39"/>
      <c r="C150" s="39"/>
      <c r="D150" s="39"/>
      <c r="E150" s="39"/>
      <c r="F150" s="39"/>
      <c r="G150" s="376"/>
      <c r="H150" s="376"/>
      <c r="I150" s="376"/>
      <c r="J150" s="376"/>
      <c r="K150" s="470" t="s">
        <v>460</v>
      </c>
      <c r="L150" s="376"/>
      <c r="M150" s="470" t="s">
        <v>457</v>
      </c>
    </row>
    <row r="151" spans="1:13" s="167" customFormat="1" ht="27.95" customHeight="1">
      <c r="B151" s="39"/>
      <c r="C151" s="39"/>
      <c r="D151" s="39"/>
      <c r="E151" s="39"/>
      <c r="F151" s="39"/>
      <c r="G151" s="376"/>
      <c r="H151" s="376"/>
      <c r="I151" s="376"/>
      <c r="J151" s="377"/>
      <c r="K151" s="467" t="s">
        <v>459</v>
      </c>
      <c r="L151" s="433"/>
      <c r="M151" s="467" t="s">
        <v>458</v>
      </c>
    </row>
    <row r="152" spans="1:13" s="167" customFormat="1" ht="27.95" customHeight="1">
      <c r="B152" s="166" t="s">
        <v>130</v>
      </c>
      <c r="C152" s="166"/>
      <c r="D152" s="166"/>
      <c r="F152" s="166"/>
      <c r="G152" s="226"/>
      <c r="H152" s="226"/>
      <c r="J152" s="226"/>
      <c r="K152" s="225">
        <v>2.8</v>
      </c>
      <c r="L152" s="206"/>
      <c r="M152" s="225">
        <v>2.8</v>
      </c>
    </row>
    <row r="153" spans="1:13" s="167" customFormat="1" ht="27.95" customHeight="1">
      <c r="B153" s="166" t="s">
        <v>143</v>
      </c>
      <c r="C153" s="166"/>
      <c r="D153" s="166"/>
      <c r="F153" s="166"/>
      <c r="G153" s="226"/>
      <c r="H153" s="226"/>
      <c r="J153" s="226"/>
      <c r="K153" s="225">
        <v>3</v>
      </c>
      <c r="L153" s="206"/>
      <c r="M153" s="225">
        <v>3</v>
      </c>
    </row>
    <row r="154" spans="1:13" s="167" customFormat="1" ht="27.95" customHeight="1">
      <c r="B154" s="166" t="s">
        <v>141</v>
      </c>
      <c r="C154" s="166"/>
      <c r="D154" s="166"/>
      <c r="F154" s="166"/>
      <c r="G154" s="226"/>
      <c r="H154" s="226"/>
      <c r="J154" s="226"/>
      <c r="K154" s="225"/>
      <c r="L154" s="206"/>
      <c r="M154" s="225"/>
    </row>
    <row r="155" spans="1:13" s="167" customFormat="1" ht="27.95" customHeight="1">
      <c r="B155" s="216" t="s">
        <v>167</v>
      </c>
      <c r="C155" s="216"/>
      <c r="D155" s="216"/>
      <c r="F155" s="166"/>
      <c r="G155" s="226"/>
      <c r="H155" s="226"/>
      <c r="J155" s="226"/>
      <c r="K155" s="225">
        <v>7.5</v>
      </c>
      <c r="L155" s="206"/>
      <c r="M155" s="225">
        <v>7.5</v>
      </c>
    </row>
    <row r="156" spans="1:13" s="167" customFormat="1" ht="27.95" customHeight="1">
      <c r="B156" s="392" t="s">
        <v>297</v>
      </c>
      <c r="C156" s="216"/>
      <c r="D156" s="216"/>
      <c r="F156" s="166"/>
      <c r="G156" s="226"/>
      <c r="H156" s="226"/>
      <c r="J156" s="226"/>
      <c r="K156" s="225">
        <v>6.5</v>
      </c>
      <c r="L156" s="206"/>
      <c r="M156" s="225">
        <v>6.5</v>
      </c>
    </row>
    <row r="157" spans="1:13" s="167" customFormat="1" ht="27.95" customHeight="1">
      <c r="B157" s="392" t="s">
        <v>282</v>
      </c>
      <c r="C157" s="216"/>
      <c r="D157" s="216"/>
      <c r="F157" s="166"/>
      <c r="G157" s="226"/>
      <c r="H157" s="226"/>
      <c r="J157" s="226"/>
      <c r="K157" s="225">
        <v>3</v>
      </c>
      <c r="L157" s="206"/>
      <c r="M157" s="225">
        <v>5.5</v>
      </c>
    </row>
    <row r="158" spans="1:13" s="167" customFormat="1" ht="27.95" customHeight="1">
      <c r="B158" s="166" t="s">
        <v>230</v>
      </c>
      <c r="C158" s="166"/>
      <c r="D158" s="166"/>
      <c r="F158" s="166"/>
      <c r="G158" s="226"/>
      <c r="H158" s="226"/>
      <c r="J158" s="226"/>
      <c r="K158" s="225">
        <v>3</v>
      </c>
      <c r="L158" s="206"/>
      <c r="M158" s="225" t="s">
        <v>277</v>
      </c>
    </row>
    <row r="159" spans="1:13" s="167" customFormat="1" ht="27.95" customHeight="1">
      <c r="B159" s="166" t="s">
        <v>231</v>
      </c>
      <c r="C159" s="166"/>
      <c r="D159" s="166"/>
      <c r="F159" s="166"/>
      <c r="G159" s="221"/>
      <c r="H159" s="219"/>
      <c r="J159" s="221"/>
      <c r="K159" s="225" t="s">
        <v>343</v>
      </c>
      <c r="L159" s="206"/>
      <c r="M159" s="225" t="s">
        <v>343</v>
      </c>
    </row>
    <row r="160" spans="1:13" s="167" customFormat="1" ht="27.95" customHeight="1">
      <c r="B160" s="166" t="s">
        <v>232</v>
      </c>
      <c r="C160" s="166"/>
      <c r="D160" s="166"/>
      <c r="F160" s="166"/>
      <c r="G160" s="221"/>
      <c r="H160" s="219"/>
      <c r="J160" s="221"/>
      <c r="K160" s="225" t="s">
        <v>344</v>
      </c>
      <c r="L160" s="206"/>
      <c r="M160" s="225" t="s">
        <v>277</v>
      </c>
    </row>
    <row r="161" spans="1:15" s="167" customFormat="1" ht="27.95" customHeight="1">
      <c r="B161" s="161" t="s">
        <v>627</v>
      </c>
      <c r="C161" s="338"/>
      <c r="D161" s="338"/>
      <c r="F161" s="166"/>
      <c r="H161" s="219"/>
      <c r="I161" s="220"/>
      <c r="J161" s="221"/>
      <c r="K161" s="221"/>
      <c r="M161" s="260"/>
    </row>
    <row r="162" spans="1:15" s="167" customFormat="1" ht="27.95" customHeight="1"/>
    <row r="163" spans="1:15" s="167" customFormat="1" ht="27.95" customHeight="1"/>
    <row r="164" spans="1:15" s="167" customFormat="1" ht="27.95" customHeight="1"/>
    <row r="165" spans="1:15" s="294" customFormat="1" ht="27.95" customHeight="1">
      <c r="A165" s="171"/>
      <c r="B165" s="291"/>
      <c r="C165" s="291"/>
      <c r="D165" s="291"/>
      <c r="E165" s="291" t="s">
        <v>132</v>
      </c>
      <c r="F165" s="291"/>
      <c r="G165" s="5"/>
      <c r="H165" s="308"/>
      <c r="I165" s="292"/>
      <c r="J165" s="292"/>
      <c r="K165" s="172"/>
      <c r="L165" s="48"/>
      <c r="M165" s="173"/>
      <c r="N165" s="295"/>
      <c r="O165" s="295"/>
    </row>
    <row r="166" spans="1:15" s="294" customFormat="1" ht="27.95" customHeight="1">
      <c r="A166" s="171"/>
      <c r="B166" s="291"/>
      <c r="C166" s="291"/>
      <c r="D166" s="291"/>
      <c r="E166" s="291" t="s">
        <v>329</v>
      </c>
      <c r="F166" s="291"/>
      <c r="G166" s="5"/>
      <c r="H166" s="308"/>
      <c r="I166" s="292"/>
      <c r="J166" s="292"/>
      <c r="K166" s="172"/>
      <c r="L166" s="48"/>
      <c r="M166" s="173"/>
      <c r="N166" s="295"/>
      <c r="O166" s="295"/>
    </row>
    <row r="167" spans="1:15" s="294" customFormat="1">
      <c r="A167" s="171"/>
      <c r="B167" s="291"/>
      <c r="C167" s="291"/>
      <c r="D167" s="291"/>
      <c r="E167" s="291"/>
      <c r="F167" s="291"/>
      <c r="G167" s="5"/>
      <c r="H167" s="308"/>
      <c r="I167" s="477"/>
      <c r="J167" s="477"/>
      <c r="K167" s="172"/>
      <c r="L167" s="48"/>
      <c r="M167" s="173"/>
      <c r="N167" s="295"/>
      <c r="O167" s="295"/>
    </row>
    <row r="168" spans="1:15" s="163" customFormat="1" ht="26.45" customHeight="1">
      <c r="A168" s="909" t="s">
        <v>239</v>
      </c>
      <c r="B168" s="886"/>
      <c r="C168" s="886"/>
      <c r="D168" s="886"/>
      <c r="E168" s="886"/>
      <c r="F168" s="886"/>
      <c r="G168" s="886"/>
      <c r="H168" s="886"/>
      <c r="I168" s="886"/>
      <c r="J168" s="886"/>
      <c r="K168" s="886"/>
      <c r="L168" s="886"/>
      <c r="M168" s="886"/>
    </row>
    <row r="169" spans="1:15" s="163" customFormat="1" ht="26.45" customHeight="1">
      <c r="A169" s="12"/>
      <c r="B169" s="164"/>
      <c r="C169" s="164"/>
      <c r="D169" s="164"/>
      <c r="E169" s="165"/>
      <c r="F169" s="165"/>
      <c r="G169" s="165"/>
      <c r="I169" s="165"/>
      <c r="J169" s="12"/>
      <c r="K169" s="165"/>
      <c r="L169" s="12"/>
      <c r="M169" s="165"/>
    </row>
    <row r="170" spans="1:15" s="167" customFormat="1" ht="26.45" customHeight="1">
      <c r="A170" s="180" t="s">
        <v>882</v>
      </c>
    </row>
    <row r="171" spans="1:15" s="167" customFormat="1" ht="26.45" customHeight="1">
      <c r="A171" s="356"/>
      <c r="B171" s="723" t="s">
        <v>628</v>
      </c>
      <c r="C171" s="338"/>
      <c r="D171" s="338"/>
      <c r="F171" s="166"/>
      <c r="H171" s="219"/>
      <c r="I171" s="220"/>
      <c r="J171" s="221"/>
      <c r="K171" s="221"/>
      <c r="M171" s="260"/>
    </row>
    <row r="172" spans="1:15" s="167" customFormat="1" ht="26.45" customHeight="1">
      <c r="B172" s="161" t="s">
        <v>629</v>
      </c>
      <c r="C172" s="414"/>
      <c r="D172" s="414"/>
      <c r="E172" s="415"/>
      <c r="F172" s="416"/>
      <c r="G172" s="417"/>
      <c r="H172" s="417"/>
      <c r="I172" s="417"/>
      <c r="J172" s="417"/>
      <c r="K172" s="417"/>
      <c r="L172" s="418"/>
      <c r="M172" s="417"/>
    </row>
    <row r="173" spans="1:15" s="167" customFormat="1" ht="26.45" customHeight="1">
      <c r="B173" s="419" t="s">
        <v>785</v>
      </c>
      <c r="C173" s="414"/>
      <c r="D173" s="414"/>
      <c r="E173" s="415"/>
      <c r="F173" s="416"/>
      <c r="G173" s="417"/>
      <c r="H173" s="417"/>
      <c r="I173" s="417"/>
      <c r="J173" s="417"/>
      <c r="K173" s="417"/>
      <c r="L173" s="418"/>
      <c r="M173" s="417"/>
    </row>
    <row r="174" spans="1:15" s="167" customFormat="1" ht="26.45" customHeight="1">
      <c r="B174" s="417"/>
      <c r="C174" s="417"/>
      <c r="D174" s="417"/>
      <c r="E174" s="415"/>
      <c r="F174" s="416"/>
      <c r="G174" s="417"/>
      <c r="H174" s="417"/>
      <c r="I174" s="417"/>
      <c r="J174" s="417"/>
      <c r="K174" s="417"/>
      <c r="L174" s="417"/>
      <c r="M174" s="420" t="s">
        <v>122</v>
      </c>
    </row>
    <row r="175" spans="1:15" s="167" customFormat="1" ht="26.45" customHeight="1">
      <c r="B175" s="417"/>
      <c r="C175" s="417"/>
      <c r="D175" s="417"/>
      <c r="E175" s="415"/>
      <c r="F175" s="416"/>
      <c r="G175" s="421"/>
      <c r="H175" s="422" t="s">
        <v>23</v>
      </c>
      <c r="I175" s="406"/>
      <c r="J175" s="300"/>
      <c r="K175" s="421"/>
      <c r="L175" s="423" t="s">
        <v>31</v>
      </c>
      <c r="M175" s="421"/>
    </row>
    <row r="176" spans="1:15" s="167" customFormat="1" ht="26.45" customHeight="1">
      <c r="B176" s="417"/>
      <c r="C176" s="417"/>
      <c r="D176" s="417"/>
      <c r="E176" s="415"/>
      <c r="F176" s="416"/>
      <c r="G176" s="424" t="s">
        <v>676</v>
      </c>
      <c r="H176" s="425"/>
      <c r="I176" s="424" t="s">
        <v>281</v>
      </c>
      <c r="J176" s="300"/>
      <c r="K176" s="424" t="str">
        <f>+G176</f>
        <v>September 30, 2017</v>
      </c>
      <c r="L176" s="425"/>
      <c r="M176" s="424" t="str">
        <f>+I176</f>
        <v>December 31, 2016</v>
      </c>
    </row>
    <row r="177" spans="1:14" s="167" customFormat="1" ht="26.45" customHeight="1">
      <c r="B177" s="417" t="s">
        <v>130</v>
      </c>
      <c r="C177" s="417"/>
      <c r="D177" s="417"/>
      <c r="E177" s="415"/>
      <c r="F177" s="416"/>
      <c r="G177" s="424"/>
      <c r="H177" s="425"/>
      <c r="I177" s="424"/>
      <c r="J177" s="300"/>
      <c r="K177" s="424"/>
      <c r="L177" s="425"/>
      <c r="M177" s="424"/>
    </row>
    <row r="178" spans="1:14" s="604" customFormat="1" ht="26.45" customHeight="1">
      <c r="B178" s="601" t="s">
        <v>298</v>
      </c>
      <c r="C178" s="601"/>
      <c r="D178" s="601"/>
      <c r="E178" s="602"/>
      <c r="F178" s="603"/>
      <c r="G178" s="690">
        <v>-3584389</v>
      </c>
      <c r="H178" s="690"/>
      <c r="I178" s="690">
        <v>-3627252</v>
      </c>
      <c r="J178" s="690"/>
      <c r="K178" s="690">
        <v>-2488492</v>
      </c>
      <c r="L178" s="690"/>
      <c r="M178" s="690">
        <v>-2317313</v>
      </c>
      <c r="N178" s="167"/>
    </row>
    <row r="179" spans="1:14" s="604" customFormat="1" ht="26.45" customHeight="1">
      <c r="B179" s="601" t="s">
        <v>299</v>
      </c>
      <c r="C179" s="601"/>
      <c r="D179" s="601"/>
      <c r="E179" s="602"/>
      <c r="F179" s="603"/>
      <c r="G179" s="690">
        <v>4050225</v>
      </c>
      <c r="H179" s="690"/>
      <c r="I179" s="690">
        <v>4121701</v>
      </c>
      <c r="J179" s="690"/>
      <c r="K179" s="690">
        <v>2839016</v>
      </c>
      <c r="L179" s="690"/>
      <c r="M179" s="690">
        <v>2659125</v>
      </c>
      <c r="N179" s="167"/>
    </row>
    <row r="180" spans="1:14" s="604" customFormat="1" ht="26.45" customHeight="1">
      <c r="B180" s="601" t="s">
        <v>300</v>
      </c>
      <c r="C180" s="601"/>
      <c r="D180" s="601"/>
      <c r="E180" s="602"/>
      <c r="F180" s="603"/>
      <c r="G180" s="690"/>
      <c r="H180" s="690"/>
      <c r="I180" s="690"/>
      <c r="J180" s="690"/>
      <c r="K180" s="690"/>
      <c r="L180" s="690"/>
      <c r="M180" s="690"/>
      <c r="N180" s="167"/>
    </row>
    <row r="181" spans="1:14" s="604" customFormat="1" ht="26.45" customHeight="1">
      <c r="B181" s="601" t="s">
        <v>298</v>
      </c>
      <c r="C181" s="601"/>
      <c r="D181" s="601"/>
      <c r="E181" s="602"/>
      <c r="F181" s="603"/>
      <c r="G181" s="690">
        <v>4836480</v>
      </c>
      <c r="H181" s="690"/>
      <c r="I181" s="690">
        <v>4449315</v>
      </c>
      <c r="J181" s="690"/>
      <c r="K181" s="690">
        <v>3312841</v>
      </c>
      <c r="L181" s="690"/>
      <c r="M181" s="690">
        <v>2846843</v>
      </c>
      <c r="N181" s="167"/>
    </row>
    <row r="182" spans="1:14" s="604" customFormat="1" ht="26.45" customHeight="1">
      <c r="B182" s="601" t="s">
        <v>299</v>
      </c>
      <c r="C182" s="601"/>
      <c r="D182" s="601"/>
      <c r="E182" s="602"/>
      <c r="F182" s="603"/>
      <c r="G182" s="690">
        <v>-4317830</v>
      </c>
      <c r="H182" s="690"/>
      <c r="I182" s="690">
        <v>-3980490</v>
      </c>
      <c r="J182" s="690"/>
      <c r="K182" s="690">
        <v>-2927765</v>
      </c>
      <c r="L182" s="690"/>
      <c r="M182" s="690">
        <v>-2523158</v>
      </c>
      <c r="N182" s="167"/>
    </row>
    <row r="183" spans="1:14" s="604" customFormat="1" ht="26.45" customHeight="1">
      <c r="B183" s="601" t="s">
        <v>301</v>
      </c>
      <c r="C183" s="601"/>
      <c r="D183" s="601"/>
      <c r="E183" s="602"/>
      <c r="F183" s="603"/>
      <c r="G183" s="690"/>
      <c r="H183" s="690"/>
      <c r="I183" s="690"/>
      <c r="J183" s="690"/>
      <c r="K183" s="690"/>
      <c r="L183" s="690"/>
      <c r="M183" s="690"/>
      <c r="N183" s="167"/>
    </row>
    <row r="184" spans="1:14" s="604" customFormat="1" ht="26.45" customHeight="1">
      <c r="B184" s="605" t="s">
        <v>302</v>
      </c>
      <c r="C184" s="606"/>
      <c r="D184" s="606"/>
      <c r="E184" s="602"/>
      <c r="F184" s="603"/>
      <c r="G184" s="690">
        <v>-5325476</v>
      </c>
      <c r="H184" s="690"/>
      <c r="I184" s="690">
        <v>-4870181</v>
      </c>
      <c r="J184" s="690"/>
      <c r="K184" s="690">
        <v>-3909447</v>
      </c>
      <c r="L184" s="690"/>
      <c r="M184" s="690">
        <v>-3340419</v>
      </c>
      <c r="N184" s="167"/>
    </row>
    <row r="185" spans="1:14" s="604" customFormat="1" ht="26.45" customHeight="1">
      <c r="A185" s="600"/>
      <c r="B185" s="426" t="s">
        <v>303</v>
      </c>
      <c r="C185" s="414"/>
      <c r="D185" s="414"/>
      <c r="E185" s="415"/>
      <c r="F185" s="416"/>
      <c r="G185" s="690">
        <v>6691949</v>
      </c>
      <c r="H185" s="690"/>
      <c r="I185" s="690">
        <v>6134032</v>
      </c>
      <c r="J185" s="690"/>
      <c r="K185" s="690">
        <v>4992724</v>
      </c>
      <c r="L185" s="690"/>
      <c r="M185" s="690">
        <v>4251648</v>
      </c>
    </row>
    <row r="186" spans="1:14" s="167" customFormat="1" ht="26.45" customHeight="1">
      <c r="A186" s="292" t="s">
        <v>884</v>
      </c>
      <c r="B186" s="39"/>
      <c r="C186" s="39"/>
      <c r="D186" s="39"/>
      <c r="F186" s="166"/>
      <c r="G186" s="338"/>
      <c r="H186" s="338"/>
      <c r="I186" s="338"/>
      <c r="J186" s="338"/>
      <c r="K186" s="338"/>
      <c r="L186" s="357"/>
      <c r="M186" s="338"/>
    </row>
    <row r="187" spans="1:14" s="167" customFormat="1" ht="26.45" customHeight="1">
      <c r="A187" s="158"/>
      <c r="B187" s="4" t="s">
        <v>357</v>
      </c>
      <c r="C187" s="292"/>
      <c r="D187" s="477"/>
      <c r="F187" s="166"/>
      <c r="G187" s="338"/>
      <c r="H187" s="338"/>
      <c r="I187" s="338"/>
      <c r="J187" s="338"/>
      <c r="K187" s="338"/>
      <c r="L187" s="357"/>
      <c r="M187" s="338"/>
    </row>
    <row r="188" spans="1:14" s="167" customFormat="1" ht="26.45" customHeight="1">
      <c r="A188" s="4" t="s">
        <v>725</v>
      </c>
      <c r="B188" s="39"/>
      <c r="C188" s="39"/>
      <c r="D188" s="39"/>
      <c r="F188" s="166"/>
      <c r="G188" s="338"/>
      <c r="H188" s="338"/>
      <c r="I188" s="338"/>
      <c r="J188" s="338"/>
      <c r="K188" s="338"/>
      <c r="L188" s="357"/>
      <c r="M188" s="338"/>
    </row>
    <row r="189" spans="1:14" s="167" customFormat="1" ht="26.45" customHeight="1">
      <c r="A189" s="4" t="s">
        <v>512</v>
      </c>
      <c r="B189" s="39"/>
      <c r="C189" s="39"/>
      <c r="D189" s="39"/>
      <c r="F189" s="166"/>
      <c r="G189" s="338"/>
      <c r="H189" s="338"/>
      <c r="I189" s="338"/>
      <c r="J189" s="338"/>
      <c r="K189" s="338"/>
      <c r="L189" s="357"/>
      <c r="M189" s="338"/>
    </row>
    <row r="190" spans="1:14" s="167" customFormat="1" ht="26.45" customHeight="1">
      <c r="A190" s="141" t="s">
        <v>885</v>
      </c>
      <c r="B190" s="175"/>
      <c r="C190" s="175"/>
      <c r="D190" s="175"/>
      <c r="E190" s="175"/>
      <c r="F190" s="175"/>
      <c r="G190" s="175"/>
      <c r="H190" s="307"/>
      <c r="I190" s="307"/>
      <c r="J190" s="307"/>
      <c r="K190" s="307"/>
      <c r="L190" s="614"/>
      <c r="M190" s="615"/>
    </row>
    <row r="191" spans="1:14" s="167" customFormat="1" ht="26.45" customHeight="1">
      <c r="A191" s="141"/>
      <c r="B191" s="175" t="s">
        <v>750</v>
      </c>
      <c r="C191" s="175"/>
      <c r="D191" s="175"/>
      <c r="E191" s="175"/>
      <c r="F191" s="175"/>
      <c r="G191" s="175"/>
      <c r="H191" s="307"/>
      <c r="I191" s="307"/>
      <c r="J191" s="307"/>
      <c r="K191" s="307"/>
      <c r="L191" s="614"/>
      <c r="M191" s="615"/>
    </row>
    <row r="192" spans="1:14" s="167" customFormat="1" ht="26.45" customHeight="1">
      <c r="A192" s="141" t="s">
        <v>751</v>
      </c>
      <c r="B192" s="175"/>
      <c r="C192" s="175"/>
      <c r="D192" s="175"/>
      <c r="E192" s="175"/>
      <c r="F192" s="175"/>
      <c r="G192" s="175"/>
      <c r="H192" s="307"/>
      <c r="I192" s="307"/>
      <c r="J192" s="307"/>
      <c r="K192" s="307"/>
      <c r="L192" s="614"/>
      <c r="M192" s="615"/>
    </row>
    <row r="193" spans="1:15" s="167" customFormat="1" ht="26.45" customHeight="1">
      <c r="A193" s="141" t="s">
        <v>749</v>
      </c>
      <c r="B193" s="175"/>
      <c r="C193" s="175"/>
      <c r="D193" s="175"/>
      <c r="E193" s="175"/>
      <c r="F193" s="175"/>
      <c r="G193" s="175"/>
      <c r="H193" s="307"/>
      <c r="I193" s="307"/>
      <c r="J193" s="307"/>
      <c r="K193" s="307"/>
      <c r="L193" s="614"/>
      <c r="M193" s="615"/>
    </row>
    <row r="194" spans="1:15" s="167" customFormat="1" ht="26.45" customHeight="1">
      <c r="A194" s="175"/>
      <c r="B194" s="175" t="s">
        <v>636</v>
      </c>
      <c r="C194" s="175"/>
      <c r="D194" s="175"/>
      <c r="E194" s="175"/>
      <c r="F194" s="175"/>
      <c r="G194" s="175"/>
      <c r="H194" s="307"/>
      <c r="I194" s="307"/>
      <c r="J194" s="307"/>
      <c r="K194" s="307"/>
      <c r="L194" s="614"/>
      <c r="M194" s="615"/>
    </row>
    <row r="195" spans="1:15" s="167" customFormat="1" ht="26.45" customHeight="1">
      <c r="A195" s="141" t="s">
        <v>637</v>
      </c>
      <c r="B195" s="175"/>
      <c r="C195" s="175"/>
      <c r="D195" s="175"/>
      <c r="E195" s="175"/>
      <c r="F195" s="175"/>
      <c r="G195" s="175"/>
      <c r="H195" s="307"/>
      <c r="I195" s="307"/>
      <c r="J195" s="307"/>
      <c r="K195" s="307"/>
      <c r="L195" s="614"/>
      <c r="M195" s="615"/>
    </row>
    <row r="196" spans="1:15" s="167" customFormat="1" ht="26.45" customHeight="1">
      <c r="A196" s="141" t="s">
        <v>638</v>
      </c>
      <c r="B196" s="175"/>
      <c r="C196" s="175"/>
      <c r="D196" s="175"/>
      <c r="E196" s="175"/>
      <c r="F196" s="175"/>
      <c r="G196" s="175"/>
      <c r="H196" s="614"/>
      <c r="I196" s="615"/>
      <c r="J196" s="616"/>
      <c r="K196" s="615"/>
      <c r="L196" s="614"/>
      <c r="M196" s="615"/>
    </row>
    <row r="197" spans="1:15" s="737" customFormat="1" ht="26.45" customHeight="1"/>
    <row r="198" spans="1:15" s="737" customFormat="1" ht="26.45" customHeight="1"/>
    <row r="199" spans="1:15" s="294" customFormat="1" ht="26.45" customHeight="1">
      <c r="A199" s="171"/>
      <c r="B199" s="291"/>
      <c r="C199" s="291"/>
      <c r="D199" s="291"/>
      <c r="E199" s="291" t="s">
        <v>132</v>
      </c>
      <c r="F199" s="291"/>
      <c r="G199" s="5"/>
      <c r="H199" s="308"/>
      <c r="I199" s="477"/>
      <c r="J199" s="477"/>
      <c r="K199" s="172"/>
      <c r="L199" s="48"/>
      <c r="M199" s="173"/>
      <c r="N199" s="295"/>
      <c r="O199" s="295"/>
    </row>
    <row r="200" spans="1:15" s="294" customFormat="1" ht="26.45" customHeight="1">
      <c r="A200" s="171"/>
      <c r="B200" s="291"/>
      <c r="C200" s="291"/>
      <c r="D200" s="291"/>
      <c r="E200" s="291" t="s">
        <v>329</v>
      </c>
      <c r="F200" s="291"/>
      <c r="G200" s="5"/>
      <c r="H200" s="308"/>
      <c r="I200" s="477"/>
      <c r="J200" s="477"/>
      <c r="K200" s="172"/>
      <c r="L200" s="48"/>
      <c r="M200" s="173"/>
      <c r="N200" s="295"/>
      <c r="O200" s="295"/>
    </row>
    <row r="201" spans="1:15" s="163" customFormat="1" ht="26.1" customHeight="1">
      <c r="A201" s="909" t="s">
        <v>513</v>
      </c>
      <c r="B201" s="886"/>
      <c r="C201" s="886"/>
      <c r="D201" s="886"/>
      <c r="E201" s="886"/>
      <c r="F201" s="886"/>
      <c r="G201" s="886"/>
      <c r="H201" s="886"/>
      <c r="I201" s="886"/>
      <c r="J201" s="886"/>
      <c r="K201" s="886"/>
      <c r="L201" s="886"/>
      <c r="M201" s="886"/>
    </row>
    <row r="202" spans="1:15" s="163" customFormat="1" ht="26.1" customHeight="1">
      <c r="A202" s="12"/>
      <c r="B202" s="164"/>
      <c r="C202" s="164"/>
      <c r="D202" s="164"/>
      <c r="E202" s="165"/>
      <c r="F202" s="165"/>
      <c r="G202" s="165"/>
      <c r="I202" s="165"/>
      <c r="J202" s="12"/>
      <c r="K202" s="165"/>
      <c r="L202" s="12"/>
      <c r="M202" s="165"/>
    </row>
    <row r="203" spans="1:15" s="163" customFormat="1" ht="26.1" customHeight="1">
      <c r="A203" s="141" t="s">
        <v>886</v>
      </c>
      <c r="B203" s="164"/>
      <c r="C203" s="164"/>
      <c r="D203" s="164"/>
      <c r="E203" s="165"/>
      <c r="F203" s="165"/>
      <c r="G203" s="165"/>
      <c r="I203" s="165"/>
      <c r="J203" s="12"/>
      <c r="K203" s="165"/>
      <c r="L203" s="12"/>
      <c r="M203" s="165"/>
    </row>
    <row r="204" spans="1:15" s="163" customFormat="1" ht="26.1" customHeight="1">
      <c r="A204" s="175"/>
      <c r="B204" s="175" t="s">
        <v>657</v>
      </c>
      <c r="C204" s="175"/>
      <c r="D204" s="175"/>
      <c r="E204" s="175"/>
      <c r="F204" s="175"/>
      <c r="G204" s="175"/>
      <c r="H204" s="307"/>
      <c r="I204" s="307"/>
      <c r="J204" s="307"/>
      <c r="K204" s="307"/>
      <c r="L204" s="614"/>
      <c r="M204" s="615"/>
    </row>
    <row r="205" spans="1:15" s="163" customFormat="1" ht="26.1" customHeight="1">
      <c r="A205" s="141" t="s">
        <v>726</v>
      </c>
      <c r="B205" s="175"/>
      <c r="C205" s="175"/>
      <c r="D205" s="175"/>
      <c r="E205" s="175"/>
      <c r="F205" s="175"/>
      <c r="G205" s="175"/>
      <c r="H205" s="307"/>
      <c r="I205" s="307"/>
      <c r="J205" s="307"/>
      <c r="K205" s="307"/>
      <c r="L205" s="614"/>
      <c r="M205" s="615"/>
    </row>
    <row r="206" spans="1:15" s="163" customFormat="1" ht="26.1" customHeight="1">
      <c r="A206" s="141" t="s">
        <v>842</v>
      </c>
      <c r="B206" s="175"/>
      <c r="C206" s="175"/>
      <c r="D206" s="175"/>
      <c r="E206" s="175"/>
      <c r="F206" s="175"/>
      <c r="G206" s="175"/>
      <c r="H206" s="614"/>
      <c r="I206" s="615"/>
      <c r="J206" s="616"/>
      <c r="K206" s="615"/>
      <c r="L206" s="614"/>
      <c r="M206" s="615"/>
    </row>
    <row r="207" spans="1:15" s="167" customFormat="1" ht="26.1" customHeight="1">
      <c r="A207" s="175"/>
      <c r="B207" s="175" t="s">
        <v>605</v>
      </c>
      <c r="C207" s="175"/>
      <c r="D207" s="175"/>
      <c r="E207" s="175"/>
      <c r="F207" s="175"/>
      <c r="G207" s="175"/>
      <c r="H207" s="307"/>
      <c r="I207" s="307"/>
      <c r="J207" s="307"/>
      <c r="K207" s="307"/>
      <c r="L207" s="614"/>
      <c r="M207" s="615"/>
      <c r="N207" s="604"/>
    </row>
    <row r="208" spans="1:15" s="167" customFormat="1" ht="26.1" customHeight="1">
      <c r="A208" s="141" t="s">
        <v>607</v>
      </c>
      <c r="B208" s="175"/>
      <c r="C208" s="175"/>
      <c r="D208" s="175"/>
      <c r="E208" s="175"/>
      <c r="F208" s="175"/>
      <c r="G208" s="175"/>
      <c r="H208" s="307"/>
      <c r="I208" s="307"/>
      <c r="J208" s="307"/>
      <c r="K208" s="307"/>
      <c r="L208" s="614"/>
      <c r="M208" s="615"/>
    </row>
    <row r="209" spans="1:14" s="167" customFormat="1" ht="26.1" customHeight="1">
      <c r="A209" s="141" t="s">
        <v>606</v>
      </c>
      <c r="B209" s="175"/>
      <c r="C209" s="175"/>
      <c r="D209" s="175"/>
      <c r="E209" s="175"/>
      <c r="F209" s="175"/>
      <c r="G209" s="175"/>
      <c r="H209" s="614"/>
      <c r="I209" s="615"/>
      <c r="J209" s="616"/>
      <c r="K209" s="615"/>
      <c r="L209" s="614"/>
      <c r="M209" s="615"/>
    </row>
    <row r="210" spans="1:14" s="167" customFormat="1" ht="26.1" customHeight="1">
      <c r="A210" s="141" t="s">
        <v>887</v>
      </c>
      <c r="B210" s="175"/>
      <c r="C210" s="175"/>
      <c r="D210" s="175"/>
      <c r="E210" s="175"/>
      <c r="F210" s="175"/>
      <c r="G210" s="175"/>
      <c r="H210" s="175"/>
      <c r="I210" s="175"/>
      <c r="J210" s="175"/>
      <c r="K210" s="175"/>
      <c r="L210" s="175"/>
      <c r="M210" s="175"/>
    </row>
    <row r="211" spans="1:14" s="167" customFormat="1" ht="26.1" customHeight="1">
      <c r="A211" s="158"/>
      <c r="B211" s="292" t="s">
        <v>704</v>
      </c>
      <c r="C211" s="292"/>
      <c r="D211" s="477"/>
      <c r="E211" s="39"/>
      <c r="F211" s="39"/>
      <c r="G211" s="39"/>
      <c r="H211" s="39"/>
      <c r="I211" s="39"/>
      <c r="J211" s="39"/>
      <c r="K211" s="39"/>
      <c r="L211" s="39"/>
      <c r="M211" s="39"/>
    </row>
    <row r="212" spans="1:14" s="167" customFormat="1" ht="26.1" customHeight="1">
      <c r="A212" s="4"/>
      <c r="B212" s="39"/>
      <c r="C212" s="39"/>
      <c r="D212" s="39"/>
      <c r="E212" s="39"/>
      <c r="F212" s="39"/>
      <c r="G212" s="4"/>
      <c r="H212" s="4"/>
      <c r="I212" s="4"/>
      <c r="J212" s="4"/>
      <c r="K212" s="59"/>
      <c r="L212" s="59"/>
      <c r="M212" s="223" t="s">
        <v>122</v>
      </c>
    </row>
    <row r="213" spans="1:14" s="167" customFormat="1" ht="26.1" customHeight="1">
      <c r="A213" s="4"/>
      <c r="B213" s="39"/>
      <c r="C213" s="39"/>
      <c r="D213" s="39"/>
      <c r="E213" s="39"/>
      <c r="F213" s="39"/>
      <c r="G213" s="888" t="s">
        <v>23</v>
      </c>
      <c r="H213" s="888"/>
      <c r="I213" s="888"/>
      <c r="J213" s="64"/>
      <c r="K213" s="889" t="s">
        <v>31</v>
      </c>
      <c r="L213" s="889"/>
      <c r="M213" s="889"/>
    </row>
    <row r="214" spans="1:14" s="167" customFormat="1" ht="26.1" customHeight="1">
      <c r="A214" s="58"/>
      <c r="B214" s="285"/>
      <c r="C214" s="366"/>
      <c r="D214" s="626"/>
      <c r="E214" s="285"/>
      <c r="F214" s="285"/>
      <c r="G214" s="213">
        <v>2017</v>
      </c>
      <c r="H214" s="277"/>
      <c r="I214" s="214">
        <v>2016</v>
      </c>
      <c r="J214" s="65"/>
      <c r="K214" s="213">
        <v>2017</v>
      </c>
      <c r="L214" s="277"/>
      <c r="M214" s="214">
        <v>2016</v>
      </c>
    </row>
    <row r="215" spans="1:14" s="167" customFormat="1" ht="26.1" customHeight="1">
      <c r="A215" s="169" t="s">
        <v>6</v>
      </c>
      <c r="B215" s="45"/>
      <c r="C215" s="45"/>
      <c r="D215" s="45"/>
      <c r="E215" s="308"/>
      <c r="F215" s="158"/>
      <c r="G215" s="274">
        <v>4420170.41</v>
      </c>
      <c r="H215" s="274"/>
      <c r="I215" s="274">
        <v>3495967.92</v>
      </c>
      <c r="J215" s="273"/>
      <c r="K215" s="273">
        <v>4328609.75</v>
      </c>
      <c r="L215" s="273"/>
      <c r="M215" s="273">
        <v>9850391.4199999999</v>
      </c>
    </row>
    <row r="216" spans="1:14" s="167" customFormat="1" ht="26.1" customHeight="1">
      <c r="A216" s="119" t="s">
        <v>114</v>
      </c>
      <c r="B216" s="45"/>
      <c r="C216" s="45"/>
      <c r="D216" s="45"/>
      <c r="E216" s="308"/>
      <c r="F216" s="158"/>
      <c r="G216" s="273">
        <v>984481.53999999992</v>
      </c>
      <c r="H216" s="273"/>
      <c r="I216" s="273">
        <v>262.32</v>
      </c>
      <c r="J216" s="273"/>
      <c r="K216" s="273">
        <v>984861.19</v>
      </c>
      <c r="L216" s="273"/>
      <c r="M216" s="273">
        <v>297.58</v>
      </c>
    </row>
    <row r="217" spans="1:14" s="604" customFormat="1" ht="26.1" customHeight="1">
      <c r="A217" s="119" t="s">
        <v>219</v>
      </c>
      <c r="B217" s="45"/>
      <c r="C217" s="45"/>
      <c r="D217" s="45"/>
      <c r="E217" s="308"/>
      <c r="F217" s="158"/>
      <c r="G217" s="273">
        <v>5975296.169999999</v>
      </c>
      <c r="H217" s="273"/>
      <c r="I217" s="273">
        <v>2560909.16</v>
      </c>
      <c r="J217" s="273"/>
      <c r="K217" s="273">
        <v>5975296.1699999999</v>
      </c>
      <c r="L217" s="273"/>
      <c r="M217" s="273">
        <v>2560909.16</v>
      </c>
      <c r="N217" s="167"/>
    </row>
    <row r="218" spans="1:14" s="604" customFormat="1" ht="26.1" customHeight="1">
      <c r="A218" s="169" t="s">
        <v>5</v>
      </c>
      <c r="B218" s="45"/>
      <c r="C218" s="45"/>
      <c r="D218" s="45"/>
      <c r="E218" s="308"/>
      <c r="F218" s="158"/>
      <c r="G218" s="275">
        <v>1266562.8899999999</v>
      </c>
      <c r="H218" s="274"/>
      <c r="I218" s="275">
        <v>12561871.51</v>
      </c>
      <c r="J218" s="273"/>
      <c r="K218" s="273">
        <v>1094738.9099999999</v>
      </c>
      <c r="L218" s="273"/>
      <c r="M218" s="273">
        <v>12624357.369999999</v>
      </c>
      <c r="N218" s="167"/>
    </row>
    <row r="219" spans="1:14" s="604" customFormat="1" ht="26.1" customHeight="1" thickBot="1">
      <c r="A219" s="51"/>
      <c r="B219" s="364" t="s">
        <v>3</v>
      </c>
      <c r="C219" s="364"/>
      <c r="D219" s="364"/>
      <c r="E219" s="158"/>
      <c r="F219" s="158"/>
      <c r="G219" s="186">
        <f>SUM(G215:G218)</f>
        <v>12646511.01</v>
      </c>
      <c r="H219" s="158"/>
      <c r="I219" s="186">
        <f>SUM(I215:I218)</f>
        <v>18619010.91</v>
      </c>
      <c r="J219" s="158"/>
      <c r="K219" s="186">
        <f>SUM(K215:K218)</f>
        <v>12383506.02</v>
      </c>
      <c r="L219" s="158"/>
      <c r="M219" s="186">
        <f>SUM(M215:M218)</f>
        <v>25035955.530000001</v>
      </c>
      <c r="N219" s="167"/>
    </row>
    <row r="220" spans="1:14" s="604" customFormat="1" ht="26.1" customHeight="1" thickTop="1">
      <c r="A220" s="167"/>
      <c r="B220" s="477" t="s">
        <v>705</v>
      </c>
      <c r="C220" s="477"/>
      <c r="D220" s="477"/>
      <c r="E220" s="39"/>
      <c r="F220" s="39"/>
      <c r="G220" s="39"/>
      <c r="H220" s="39"/>
      <c r="I220" s="39"/>
      <c r="J220" s="39"/>
      <c r="K220" s="39"/>
      <c r="L220" s="39"/>
      <c r="M220" s="39"/>
      <c r="N220" s="167"/>
    </row>
    <row r="221" spans="1:14" s="604" customFormat="1" ht="26.1" customHeight="1">
      <c r="A221" s="167"/>
      <c r="B221" s="39"/>
      <c r="C221" s="39"/>
      <c r="D221" s="39"/>
      <c r="E221" s="39"/>
      <c r="F221" s="39"/>
      <c r="G221" s="477"/>
      <c r="H221" s="477"/>
      <c r="I221" s="477"/>
      <c r="J221" s="477"/>
      <c r="K221" s="59"/>
      <c r="L221" s="59"/>
      <c r="M221" s="223" t="s">
        <v>122</v>
      </c>
      <c r="N221" s="167"/>
    </row>
    <row r="222" spans="1:14" s="604" customFormat="1" ht="26.1" customHeight="1">
      <c r="A222" s="167"/>
      <c r="B222" s="39"/>
      <c r="C222" s="39"/>
      <c r="D222" s="39"/>
      <c r="E222" s="39"/>
      <c r="F222" s="39"/>
      <c r="G222" s="888" t="s">
        <v>23</v>
      </c>
      <c r="H222" s="888"/>
      <c r="I222" s="888"/>
      <c r="J222" s="64"/>
      <c r="K222" s="889" t="s">
        <v>31</v>
      </c>
      <c r="L222" s="889"/>
      <c r="M222" s="889"/>
      <c r="N222" s="167"/>
    </row>
    <row r="223" spans="1:14" s="604" customFormat="1" ht="26.1" customHeight="1">
      <c r="A223" s="167"/>
      <c r="B223" s="633"/>
      <c r="C223" s="633"/>
      <c r="D223" s="633"/>
      <c r="E223" s="633"/>
      <c r="F223" s="633"/>
      <c r="G223" s="213">
        <v>2017</v>
      </c>
      <c r="H223" s="277"/>
      <c r="I223" s="214">
        <v>2016</v>
      </c>
      <c r="J223" s="290"/>
      <c r="K223" s="213">
        <v>2017</v>
      </c>
      <c r="L223" s="277"/>
      <c r="M223" s="214">
        <v>2016</v>
      </c>
      <c r="N223" s="167"/>
    </row>
    <row r="224" spans="1:14" s="604" customFormat="1" ht="26.1" customHeight="1">
      <c r="A224" s="169" t="s">
        <v>6</v>
      </c>
      <c r="B224" s="45"/>
      <c r="C224" s="45"/>
      <c r="D224" s="45"/>
      <c r="E224" s="308"/>
      <c r="F224" s="308"/>
      <c r="G224" s="685">
        <v>10943643.779999999</v>
      </c>
      <c r="H224" s="685"/>
      <c r="I224" s="685">
        <v>8829361.1899999995</v>
      </c>
      <c r="J224" s="685"/>
      <c r="K224" s="685">
        <v>14765659.99</v>
      </c>
      <c r="L224" s="685"/>
      <c r="M224" s="685">
        <v>27840158.739999998</v>
      </c>
      <c r="N224" s="167"/>
    </row>
    <row r="225" spans="1:15" s="604" customFormat="1" ht="26.1" customHeight="1">
      <c r="A225" s="119" t="s">
        <v>114</v>
      </c>
      <c r="B225" s="45"/>
      <c r="C225" s="45"/>
      <c r="D225" s="45"/>
      <c r="E225" s="308"/>
      <c r="F225" s="308"/>
      <c r="G225" s="50">
        <v>1050345.46</v>
      </c>
      <c r="H225" s="50"/>
      <c r="I225" s="50">
        <v>50889.33</v>
      </c>
      <c r="J225" s="50"/>
      <c r="K225" s="50">
        <v>989978.45</v>
      </c>
      <c r="L225" s="50"/>
      <c r="M225" s="50">
        <v>71209.570000000007</v>
      </c>
      <c r="N225" s="167"/>
    </row>
    <row r="226" spans="1:15" s="604" customFormat="1" ht="26.1" customHeight="1">
      <c r="A226" s="119" t="s">
        <v>219</v>
      </c>
      <c r="B226" s="45"/>
      <c r="C226" s="45"/>
      <c r="D226" s="45"/>
      <c r="E226" s="308"/>
      <c r="F226" s="308"/>
      <c r="G226" s="50">
        <v>10895452.029999999</v>
      </c>
      <c r="H226" s="50"/>
      <c r="I226" s="50">
        <v>10097867.380000001</v>
      </c>
      <c r="J226" s="50"/>
      <c r="K226" s="50">
        <v>10895452.029999999</v>
      </c>
      <c r="L226" s="50"/>
      <c r="M226" s="50">
        <v>10097867.380000001</v>
      </c>
      <c r="N226" s="167"/>
    </row>
    <row r="227" spans="1:15" s="604" customFormat="1" ht="26.1" customHeight="1">
      <c r="A227" s="119" t="s">
        <v>630</v>
      </c>
      <c r="B227" s="45"/>
      <c r="C227" s="45"/>
      <c r="D227" s="45"/>
      <c r="E227" s="308"/>
      <c r="F227" s="308"/>
      <c r="G227" s="50">
        <v>0</v>
      </c>
      <c r="H227" s="50"/>
      <c r="I227" s="50">
        <v>0</v>
      </c>
      <c r="J227" s="50"/>
      <c r="K227" s="50">
        <v>669299.52</v>
      </c>
      <c r="L227" s="50"/>
      <c r="M227" s="50">
        <v>9990992.7899999991</v>
      </c>
      <c r="N227" s="167"/>
    </row>
    <row r="228" spans="1:15" s="604" customFormat="1" ht="26.1" customHeight="1">
      <c r="A228" s="169" t="s">
        <v>5</v>
      </c>
      <c r="B228" s="45"/>
      <c r="C228" s="45"/>
      <c r="D228" s="45"/>
      <c r="E228" s="308"/>
      <c r="F228" s="308"/>
      <c r="G228" s="686">
        <v>2869808.06</v>
      </c>
      <c r="H228" s="685"/>
      <c r="I228" s="686">
        <v>19113786.199999999</v>
      </c>
      <c r="J228" s="685"/>
      <c r="K228" s="686">
        <v>2781380</v>
      </c>
      <c r="L228" s="685"/>
      <c r="M228" s="686">
        <v>18422347.309999999</v>
      </c>
      <c r="N228" s="167"/>
    </row>
    <row r="229" spans="1:15" s="604" customFormat="1" ht="26.1" customHeight="1" thickBot="1">
      <c r="A229" s="167"/>
      <c r="B229" s="364" t="s">
        <v>3</v>
      </c>
      <c r="C229" s="364"/>
      <c r="D229" s="364"/>
      <c r="E229" s="308"/>
      <c r="F229" s="308"/>
      <c r="G229" s="186">
        <f>SUM(G224:G228)</f>
        <v>25759249.329999994</v>
      </c>
      <c r="H229" s="308"/>
      <c r="I229" s="186">
        <f>SUM(I224:I228)</f>
        <v>38091904.099999994</v>
      </c>
      <c r="J229" s="308"/>
      <c r="K229" s="186">
        <f>SUM(K224:K228)</f>
        <v>30101769.989999998</v>
      </c>
      <c r="L229" s="308"/>
      <c r="M229" s="186">
        <f>SUM(M224:M228)</f>
        <v>66422575.789999992</v>
      </c>
      <c r="N229" s="167"/>
    </row>
    <row r="230" spans="1:15" s="604" customFormat="1" ht="26.1" customHeight="1" thickTop="1">
      <c r="N230" s="167"/>
    </row>
    <row r="231" spans="1:15" s="604" customFormat="1" ht="26.1" customHeight="1">
      <c r="N231" s="167"/>
    </row>
    <row r="232" spans="1:15" s="294" customFormat="1" ht="26.1" customHeight="1">
      <c r="A232" s="171"/>
      <c r="B232" s="291"/>
      <c r="C232" s="291"/>
      <c r="D232" s="291"/>
      <c r="E232" s="291" t="s">
        <v>132</v>
      </c>
      <c r="F232" s="291"/>
      <c r="G232" s="5"/>
      <c r="H232" s="308"/>
      <c r="I232" s="292"/>
      <c r="J232" s="292"/>
      <c r="K232" s="172"/>
      <c r="L232" s="48"/>
      <c r="M232" s="173"/>
      <c r="N232" s="295"/>
      <c r="O232" s="295"/>
    </row>
    <row r="233" spans="1:15" s="294" customFormat="1" ht="26.1" customHeight="1">
      <c r="A233" s="171"/>
      <c r="B233" s="291"/>
      <c r="C233" s="291"/>
      <c r="D233" s="291"/>
      <c r="E233" s="291" t="s">
        <v>329</v>
      </c>
      <c r="F233" s="291"/>
      <c r="G233" s="5"/>
      <c r="H233" s="308"/>
      <c r="I233" s="292"/>
      <c r="J233" s="292"/>
      <c r="K233" s="172"/>
      <c r="L233" s="48"/>
      <c r="M233" s="173"/>
      <c r="N233" s="295"/>
      <c r="O233" s="295"/>
    </row>
    <row r="234" spans="1:15" s="163" customFormat="1" ht="27" customHeight="1">
      <c r="A234" s="909" t="s">
        <v>180</v>
      </c>
      <c r="B234" s="886"/>
      <c r="C234" s="886"/>
      <c r="D234" s="886"/>
      <c r="E234" s="886"/>
      <c r="F234" s="886"/>
      <c r="G234" s="886"/>
      <c r="H234" s="886"/>
      <c r="I234" s="886"/>
      <c r="J234" s="886"/>
      <c r="K234" s="886"/>
      <c r="L234" s="886"/>
      <c r="M234" s="886"/>
    </row>
    <row r="235" spans="1:15" s="163" customFormat="1" ht="27" customHeight="1">
      <c r="A235" s="12"/>
      <c r="B235" s="164"/>
      <c r="C235" s="164"/>
      <c r="D235" s="164"/>
      <c r="E235" s="165"/>
      <c r="F235" s="165"/>
      <c r="G235" s="165"/>
      <c r="I235" s="165"/>
      <c r="J235" s="12"/>
      <c r="K235" s="165"/>
      <c r="L235" s="12"/>
      <c r="M235" s="165"/>
    </row>
    <row r="236" spans="1:15" s="167" customFormat="1" ht="27" customHeight="1">
      <c r="A236" s="292" t="s">
        <v>888</v>
      </c>
      <c r="B236" s="39"/>
      <c r="C236" s="39"/>
      <c r="D236" s="39"/>
      <c r="E236" s="39"/>
      <c r="F236" s="39"/>
      <c r="G236" s="39"/>
      <c r="H236" s="39"/>
      <c r="I236" s="39"/>
      <c r="J236" s="39"/>
      <c r="K236" s="39"/>
      <c r="L236" s="39"/>
      <c r="M236" s="39"/>
    </row>
    <row r="237" spans="1:15" s="167" customFormat="1" ht="27" customHeight="1">
      <c r="A237" s="229" t="s">
        <v>727</v>
      </c>
      <c r="B237" s="39"/>
      <c r="C237" s="39"/>
      <c r="D237" s="39"/>
      <c r="E237" s="39"/>
      <c r="F237" s="39"/>
      <c r="G237" s="39"/>
      <c r="H237" s="39"/>
      <c r="I237" s="39"/>
      <c r="J237" s="39"/>
      <c r="K237" s="39"/>
      <c r="L237" s="39"/>
      <c r="M237" s="39"/>
    </row>
    <row r="238" spans="1:15" s="167" customFormat="1" ht="27" customHeight="1">
      <c r="A238" s="292"/>
      <c r="B238" s="39"/>
      <c r="C238" s="39"/>
      <c r="D238" s="39"/>
      <c r="E238" s="39"/>
      <c r="F238" s="39"/>
      <c r="G238" s="292"/>
      <c r="H238" s="292"/>
      <c r="I238" s="292"/>
      <c r="J238" s="292"/>
      <c r="K238" s="59"/>
      <c r="L238" s="59"/>
      <c r="M238" s="223" t="s">
        <v>122</v>
      </c>
    </row>
    <row r="239" spans="1:15" s="167" customFormat="1" ht="27" customHeight="1">
      <c r="A239" s="292"/>
      <c r="B239" s="39"/>
      <c r="C239" s="39"/>
      <c r="D239" s="39"/>
      <c r="E239" s="39"/>
      <c r="F239" s="39"/>
      <c r="G239" s="431"/>
      <c r="H239" s="431" t="s">
        <v>23</v>
      </c>
      <c r="I239" s="431"/>
      <c r="J239" s="64"/>
      <c r="K239" s="432"/>
      <c r="L239" s="432" t="s">
        <v>31</v>
      </c>
      <c r="M239" s="432"/>
    </row>
    <row r="240" spans="1:15" s="167" customFormat="1" ht="27" customHeight="1">
      <c r="A240" s="292"/>
      <c r="B240" s="39"/>
      <c r="C240" s="39"/>
      <c r="D240" s="39"/>
      <c r="E240" s="39"/>
      <c r="F240" s="39"/>
      <c r="G240" s="278">
        <v>2017</v>
      </c>
      <c r="H240" s="120"/>
      <c r="I240" s="278">
        <v>2016</v>
      </c>
      <c r="J240" s="64"/>
      <c r="K240" s="278">
        <f>+G240</f>
        <v>2017</v>
      </c>
      <c r="L240" s="120"/>
      <c r="M240" s="278">
        <f>+I240</f>
        <v>2016</v>
      </c>
    </row>
    <row r="241" spans="1:13" s="167" customFormat="1" ht="27" customHeight="1">
      <c r="A241" s="169" t="s">
        <v>37</v>
      </c>
      <c r="B241" s="308"/>
      <c r="C241" s="308"/>
      <c r="D241" s="308"/>
      <c r="E241" s="308"/>
      <c r="F241" s="308"/>
      <c r="G241" s="308"/>
      <c r="H241" s="308"/>
      <c r="I241" s="308"/>
      <c r="J241" s="308"/>
      <c r="K241" s="308"/>
      <c r="L241" s="308"/>
      <c r="M241" s="308"/>
    </row>
    <row r="242" spans="1:13" s="167" customFormat="1" ht="27" customHeight="1">
      <c r="A242" s="51" t="s">
        <v>38</v>
      </c>
      <c r="B242" s="308"/>
      <c r="C242" s="308"/>
      <c r="D242" s="308"/>
      <c r="E242" s="308"/>
      <c r="F242" s="308"/>
      <c r="G242" s="607">
        <v>-5548407.4199999981</v>
      </c>
      <c r="H242" s="607"/>
      <c r="I242" s="607">
        <v>12013598.210000001</v>
      </c>
      <c r="J242" s="608"/>
      <c r="K242" s="608">
        <v>0</v>
      </c>
      <c r="L242" s="608"/>
      <c r="M242" s="608">
        <v>0</v>
      </c>
    </row>
    <row r="243" spans="1:13" s="167" customFormat="1" ht="27" customHeight="1">
      <c r="A243" s="283" t="s">
        <v>39</v>
      </c>
      <c r="B243" s="307"/>
      <c r="C243" s="307"/>
      <c r="D243" s="307"/>
      <c r="E243" s="307"/>
      <c r="F243" s="307"/>
      <c r="G243" s="607">
        <v>29926535.439999998</v>
      </c>
      <c r="H243" s="607"/>
      <c r="I243" s="607">
        <v>19887416.460000001</v>
      </c>
      <c r="J243" s="608"/>
      <c r="K243" s="608">
        <v>0</v>
      </c>
      <c r="L243" s="608"/>
      <c r="M243" s="608">
        <v>0</v>
      </c>
    </row>
    <row r="244" spans="1:13" s="167" customFormat="1" ht="27" customHeight="1">
      <c r="A244" s="169" t="s">
        <v>46</v>
      </c>
      <c r="B244" s="308"/>
      <c r="C244" s="308"/>
      <c r="D244" s="308"/>
      <c r="E244" s="308"/>
      <c r="F244" s="308"/>
      <c r="G244" s="609"/>
      <c r="H244" s="609"/>
      <c r="I244" s="609"/>
      <c r="J244" s="609"/>
      <c r="K244" s="609"/>
      <c r="L244" s="609"/>
      <c r="M244" s="609"/>
    </row>
    <row r="245" spans="1:13" s="167" customFormat="1" ht="27" customHeight="1">
      <c r="A245" s="51" t="s">
        <v>47</v>
      </c>
      <c r="B245" s="308"/>
      <c r="C245" s="308"/>
      <c r="D245" s="308"/>
      <c r="E245" s="308"/>
      <c r="F245" s="308"/>
      <c r="G245" s="607">
        <v>756587010.22000003</v>
      </c>
      <c r="H245" s="607"/>
      <c r="I245" s="607">
        <v>497366701.29000002</v>
      </c>
      <c r="J245" s="608"/>
      <c r="K245" s="608">
        <v>756587010.22000003</v>
      </c>
      <c r="L245" s="608"/>
      <c r="M245" s="608">
        <v>497366701.29000002</v>
      </c>
    </row>
    <row r="246" spans="1:13" s="167" customFormat="1" ht="27" customHeight="1">
      <c r="A246" s="169" t="s">
        <v>202</v>
      </c>
      <c r="B246" s="308"/>
      <c r="C246" s="308"/>
      <c r="D246" s="308"/>
      <c r="E246" s="308"/>
      <c r="F246" s="308"/>
      <c r="G246" s="607">
        <v>89618079.639999986</v>
      </c>
      <c r="H246" s="607"/>
      <c r="I246" s="607">
        <v>45193615.899999999</v>
      </c>
      <c r="J246" s="608"/>
      <c r="K246" s="608">
        <v>0</v>
      </c>
      <c r="L246" s="608"/>
      <c r="M246" s="608">
        <v>0</v>
      </c>
    </row>
    <row r="247" spans="1:13" s="167" customFormat="1" ht="27" customHeight="1">
      <c r="A247" s="169" t="s">
        <v>40</v>
      </c>
      <c r="B247" s="308"/>
      <c r="C247" s="308"/>
      <c r="D247" s="308"/>
      <c r="E247" s="308"/>
      <c r="F247" s="308"/>
      <c r="G247" s="607">
        <v>26558325.859999999</v>
      </c>
      <c r="H247" s="607"/>
      <c r="I247" s="607">
        <v>22187199.300000001</v>
      </c>
      <c r="J247" s="608"/>
      <c r="K247" s="610">
        <v>26558325.859999999</v>
      </c>
      <c r="L247" s="608"/>
      <c r="M247" s="610">
        <v>22187199.300000001</v>
      </c>
    </row>
    <row r="248" spans="1:13" s="167" customFormat="1" ht="27" customHeight="1">
      <c r="A248" s="169" t="s">
        <v>26</v>
      </c>
      <c r="B248" s="308"/>
      <c r="C248" s="308"/>
      <c r="D248" s="308"/>
      <c r="E248" s="308"/>
      <c r="F248" s="308"/>
      <c r="G248" s="607">
        <v>216511608.9599998</v>
      </c>
      <c r="H248" s="607"/>
      <c r="I248" s="607">
        <v>207379955.16</v>
      </c>
      <c r="J248" s="608"/>
      <c r="K248" s="608">
        <v>198050355.71999991</v>
      </c>
      <c r="L248" s="608"/>
      <c r="M248" s="608">
        <v>180559415.28</v>
      </c>
    </row>
    <row r="249" spans="1:13" s="167" customFormat="1" ht="27" customHeight="1">
      <c r="A249" s="169" t="s">
        <v>48</v>
      </c>
      <c r="B249" s="308"/>
      <c r="C249" s="308"/>
      <c r="D249" s="308"/>
      <c r="E249" s="308"/>
      <c r="F249" s="308"/>
      <c r="G249" s="607">
        <v>5331567.8999999985</v>
      </c>
      <c r="H249" s="607"/>
      <c r="I249" s="607">
        <v>8342681.4000000004</v>
      </c>
      <c r="J249" s="608"/>
      <c r="K249" s="608">
        <v>4098318</v>
      </c>
      <c r="L249" s="608"/>
      <c r="M249" s="608">
        <v>3524757</v>
      </c>
    </row>
    <row r="250" spans="1:13" s="167" customFormat="1" ht="27" customHeight="1">
      <c r="A250" s="169" t="s">
        <v>36</v>
      </c>
      <c r="B250" s="308"/>
      <c r="C250" s="308"/>
      <c r="D250" s="308"/>
      <c r="E250" s="308"/>
      <c r="F250" s="308"/>
      <c r="G250" s="607">
        <v>488070</v>
      </c>
      <c r="H250" s="607"/>
      <c r="I250" s="607">
        <v>813960</v>
      </c>
      <c r="J250" s="608"/>
      <c r="K250" s="608">
        <v>488070</v>
      </c>
      <c r="L250" s="608"/>
      <c r="M250" s="608">
        <v>391560</v>
      </c>
    </row>
    <row r="251" spans="1:13" s="167" customFormat="1" ht="27" customHeight="1">
      <c r="A251" s="169" t="s">
        <v>35</v>
      </c>
      <c r="B251" s="308"/>
      <c r="C251" s="308"/>
      <c r="D251" s="308"/>
      <c r="E251" s="308"/>
      <c r="F251" s="308"/>
      <c r="G251" s="607">
        <v>10335967.230000004</v>
      </c>
      <c r="H251" s="607"/>
      <c r="I251" s="607">
        <v>12025789.560000001</v>
      </c>
      <c r="J251" s="608"/>
      <c r="K251" s="608">
        <v>5900688.1899999995</v>
      </c>
      <c r="L251" s="608"/>
      <c r="M251" s="608">
        <v>6339560.2000000002</v>
      </c>
    </row>
    <row r="252" spans="1:13" s="167" customFormat="1" ht="27" customHeight="1">
      <c r="A252" s="169" t="s">
        <v>34</v>
      </c>
      <c r="B252" s="308"/>
      <c r="C252" s="308"/>
      <c r="D252" s="308"/>
      <c r="E252" s="308"/>
      <c r="F252" s="308"/>
      <c r="G252" s="607">
        <v>421760.32</v>
      </c>
      <c r="H252" s="607"/>
      <c r="I252" s="607">
        <v>571949.82999999996</v>
      </c>
      <c r="J252" s="608"/>
      <c r="K252" s="608">
        <v>317216.30000000005</v>
      </c>
      <c r="L252" s="608"/>
      <c r="M252" s="608">
        <v>462204.73</v>
      </c>
    </row>
    <row r="253" spans="1:13" s="167" customFormat="1" ht="27" customHeight="1"/>
    <row r="254" spans="1:13" s="167" customFormat="1" ht="27" customHeight="1"/>
    <row r="255" spans="1:13" s="167" customFormat="1" ht="27" customHeight="1"/>
    <row r="256" spans="1:13" s="167" customFormat="1" ht="27" customHeight="1"/>
    <row r="257" spans="1:15" s="167" customFormat="1" ht="27" customHeight="1"/>
    <row r="258" spans="1:15" s="167" customFormat="1" ht="27" customHeight="1"/>
    <row r="259" spans="1:15" s="167" customFormat="1" ht="27" customHeight="1"/>
    <row r="260" spans="1:15" s="167" customFormat="1" ht="27" customHeight="1"/>
    <row r="261" spans="1:15" s="167" customFormat="1" ht="27" customHeight="1"/>
    <row r="262" spans="1:15" s="167" customFormat="1" ht="27" customHeight="1"/>
    <row r="263" spans="1:15" s="167" customFormat="1" ht="27" customHeight="1"/>
    <row r="264" spans="1:15" s="294" customFormat="1" ht="27" customHeight="1">
      <c r="A264" s="171"/>
      <c r="B264" s="291"/>
      <c r="C264" s="291"/>
      <c r="D264" s="291"/>
      <c r="E264" s="291" t="s">
        <v>132</v>
      </c>
      <c r="F264" s="291"/>
      <c r="G264" s="5"/>
      <c r="H264" s="308"/>
      <c r="I264" s="477"/>
      <c r="J264" s="477"/>
      <c r="K264" s="172"/>
      <c r="L264" s="48"/>
      <c r="M264" s="173"/>
      <c r="N264" s="295"/>
      <c r="O264" s="295"/>
    </row>
    <row r="265" spans="1:15" s="294" customFormat="1" ht="27" customHeight="1">
      <c r="A265" s="171"/>
      <c r="B265" s="291"/>
      <c r="C265" s="291"/>
      <c r="D265" s="291"/>
      <c r="E265" s="291" t="s">
        <v>329</v>
      </c>
      <c r="F265" s="291"/>
      <c r="G265" s="5"/>
      <c r="H265" s="308"/>
      <c r="I265" s="477"/>
      <c r="J265" s="477"/>
      <c r="K265" s="172"/>
      <c r="L265" s="48"/>
      <c r="M265" s="173"/>
      <c r="N265" s="295"/>
      <c r="O265" s="295"/>
    </row>
    <row r="266" spans="1:15" s="163" customFormat="1" ht="27.95" customHeight="1">
      <c r="A266" s="909" t="s">
        <v>221</v>
      </c>
      <c r="B266" s="909"/>
      <c r="C266" s="909"/>
      <c r="D266" s="909"/>
      <c r="E266" s="909"/>
      <c r="F266" s="909"/>
      <c r="G266" s="909"/>
      <c r="H266" s="909"/>
      <c r="I266" s="909"/>
      <c r="J266" s="909"/>
      <c r="K266" s="909"/>
      <c r="L266" s="909"/>
      <c r="M266" s="909"/>
    </row>
    <row r="267" spans="1:15" s="163" customFormat="1" ht="27.95" customHeight="1">
      <c r="A267" s="524"/>
      <c r="B267" s="525"/>
      <c r="C267" s="525"/>
      <c r="D267" s="626"/>
      <c r="E267" s="525"/>
      <c r="F267" s="525"/>
      <c r="G267" s="525"/>
      <c r="H267" s="525"/>
      <c r="I267" s="525"/>
      <c r="J267" s="525"/>
      <c r="K267" s="525"/>
      <c r="L267" s="525"/>
      <c r="M267" s="525"/>
    </row>
    <row r="268" spans="1:15" s="167" customFormat="1" ht="27.95" customHeight="1">
      <c r="A268" s="477" t="s">
        <v>889</v>
      </c>
      <c r="B268" s="39"/>
      <c r="C268" s="39"/>
      <c r="D268" s="39"/>
      <c r="E268" s="39"/>
      <c r="F268" s="39"/>
      <c r="G268" s="39"/>
      <c r="H268" s="39"/>
      <c r="I268" s="39"/>
      <c r="J268" s="39"/>
      <c r="K268" s="39"/>
      <c r="L268" s="39"/>
      <c r="M268" s="39"/>
    </row>
    <row r="269" spans="1:15" s="167" customFormat="1" ht="27.95" customHeight="1">
      <c r="A269" s="229" t="s">
        <v>728</v>
      </c>
      <c r="B269" s="39"/>
      <c r="C269" s="39"/>
      <c r="D269" s="39"/>
      <c r="E269" s="39"/>
      <c r="F269" s="39"/>
      <c r="G269" s="39"/>
      <c r="H269" s="39"/>
      <c r="I269" s="39"/>
      <c r="J269" s="39"/>
      <c r="K269" s="39"/>
      <c r="L269" s="39"/>
      <c r="M269" s="39"/>
    </row>
    <row r="270" spans="1:15" s="167" customFormat="1" ht="27.95" customHeight="1">
      <c r="A270" s="477"/>
      <c r="B270" s="39"/>
      <c r="C270" s="39"/>
      <c r="D270" s="39"/>
      <c r="E270" s="39"/>
      <c r="F270" s="39"/>
      <c r="G270" s="477"/>
      <c r="H270" s="477"/>
      <c r="I270" s="477"/>
      <c r="J270" s="477"/>
      <c r="K270" s="59"/>
      <c r="L270" s="59"/>
      <c r="M270" s="223" t="s">
        <v>122</v>
      </c>
    </row>
    <row r="271" spans="1:15" s="167" customFormat="1" ht="27.95" customHeight="1">
      <c r="A271" s="477"/>
      <c r="B271" s="39"/>
      <c r="C271" s="39"/>
      <c r="D271" s="39"/>
      <c r="E271" s="39"/>
      <c r="F271" s="39"/>
      <c r="G271" s="634"/>
      <c r="H271" s="634" t="s">
        <v>23</v>
      </c>
      <c r="I271" s="634"/>
      <c r="J271" s="64"/>
      <c r="K271" s="635"/>
      <c r="L271" s="635" t="s">
        <v>31</v>
      </c>
      <c r="M271" s="635"/>
    </row>
    <row r="272" spans="1:15" s="167" customFormat="1" ht="27.95" customHeight="1">
      <c r="A272" s="477"/>
      <c r="B272" s="39"/>
      <c r="C272" s="39"/>
      <c r="D272" s="39"/>
      <c r="E272" s="39"/>
      <c r="F272" s="39"/>
      <c r="G272" s="278">
        <v>2017</v>
      </c>
      <c r="H272" s="120"/>
      <c r="I272" s="278">
        <v>2016</v>
      </c>
      <c r="J272" s="64"/>
      <c r="K272" s="278">
        <f>+G272</f>
        <v>2017</v>
      </c>
      <c r="L272" s="120"/>
      <c r="M272" s="278">
        <f>+I272</f>
        <v>2016</v>
      </c>
    </row>
    <row r="273" spans="1:13" s="167" customFormat="1" ht="27.95" customHeight="1">
      <c r="A273" s="169" t="s">
        <v>37</v>
      </c>
      <c r="B273" s="308"/>
      <c r="C273" s="308"/>
      <c r="D273" s="308"/>
      <c r="E273" s="308"/>
      <c r="F273" s="308"/>
      <c r="G273" s="308"/>
      <c r="H273" s="308"/>
      <c r="I273" s="308"/>
      <c r="J273" s="308"/>
      <c r="K273" s="308"/>
      <c r="L273" s="308"/>
      <c r="M273" s="308"/>
    </row>
    <row r="274" spans="1:13" s="167" customFormat="1" ht="27.95" customHeight="1">
      <c r="A274" s="51" t="s">
        <v>38</v>
      </c>
      <c r="B274" s="308"/>
      <c r="C274" s="308"/>
      <c r="D274" s="308"/>
      <c r="E274" s="308"/>
      <c r="F274" s="308"/>
      <c r="G274" s="607">
        <v>-28676349.379999999</v>
      </c>
      <c r="H274" s="607"/>
      <c r="I274" s="607">
        <v>4274658.9400000004</v>
      </c>
      <c r="J274" s="608"/>
      <c r="K274" s="608">
        <v>0</v>
      </c>
      <c r="L274" s="608"/>
      <c r="M274" s="608">
        <v>0</v>
      </c>
    </row>
    <row r="275" spans="1:13" s="167" customFormat="1" ht="27.95" customHeight="1">
      <c r="A275" s="283" t="s">
        <v>39</v>
      </c>
      <c r="B275" s="307"/>
      <c r="C275" s="307"/>
      <c r="D275" s="307"/>
      <c r="E275" s="307"/>
      <c r="F275" s="307"/>
      <c r="G275" s="607">
        <v>88367875.25</v>
      </c>
      <c r="H275" s="607"/>
      <c r="I275" s="274">
        <v>70218930.650000006</v>
      </c>
      <c r="J275" s="274"/>
      <c r="K275" s="300">
        <v>0</v>
      </c>
      <c r="L275" s="274"/>
      <c r="M275" s="300">
        <v>0</v>
      </c>
    </row>
    <row r="276" spans="1:13" s="167" customFormat="1" ht="27.95" customHeight="1">
      <c r="A276" s="169" t="s">
        <v>46</v>
      </c>
      <c r="B276" s="308"/>
      <c r="C276" s="308"/>
      <c r="D276" s="308"/>
      <c r="E276" s="308"/>
      <c r="F276" s="308"/>
      <c r="G276" s="609"/>
      <c r="H276" s="609"/>
      <c r="I276" s="609"/>
      <c r="J276" s="609"/>
      <c r="K276" s="609"/>
      <c r="L276" s="609"/>
      <c r="M276" s="609"/>
    </row>
    <row r="277" spans="1:13" s="167" customFormat="1" ht="27.95" customHeight="1">
      <c r="A277" s="51" t="s">
        <v>47</v>
      </c>
      <c r="B277" s="308"/>
      <c r="C277" s="308"/>
      <c r="D277" s="308"/>
      <c r="E277" s="308"/>
      <c r="F277" s="308"/>
      <c r="G277" s="607">
        <v>1892955105.5599999</v>
      </c>
      <c r="H277" s="607"/>
      <c r="I277" s="607">
        <v>1335426017.6800001</v>
      </c>
      <c r="J277" s="608"/>
      <c r="K277" s="608">
        <v>1892955105.5599999</v>
      </c>
      <c r="L277" s="608"/>
      <c r="M277" s="608">
        <v>1335426017.6800001</v>
      </c>
    </row>
    <row r="278" spans="1:13" s="167" customFormat="1" ht="27.95" customHeight="1">
      <c r="A278" s="169" t="s">
        <v>202</v>
      </c>
      <c r="B278" s="308"/>
      <c r="C278" s="308"/>
      <c r="D278" s="308"/>
      <c r="E278" s="308"/>
      <c r="F278" s="308"/>
      <c r="G278" s="607">
        <v>181033455.28999999</v>
      </c>
      <c r="H278" s="607"/>
      <c r="I278" s="607">
        <v>124572022.58</v>
      </c>
      <c r="J278" s="608"/>
      <c r="K278" s="608">
        <v>0</v>
      </c>
      <c r="L278" s="608"/>
      <c r="M278" s="608">
        <v>0</v>
      </c>
    </row>
    <row r="279" spans="1:13" s="167" customFormat="1" ht="27.95" customHeight="1">
      <c r="A279" s="169" t="s">
        <v>40</v>
      </c>
      <c r="B279" s="308"/>
      <c r="C279" s="308"/>
      <c r="D279" s="308"/>
      <c r="E279" s="308"/>
      <c r="F279" s="308"/>
      <c r="G279" s="607">
        <v>80059780.159999996</v>
      </c>
      <c r="H279" s="607"/>
      <c r="I279" s="607">
        <v>59599200.460000001</v>
      </c>
      <c r="J279" s="608"/>
      <c r="K279" s="610">
        <v>80059780.159999996</v>
      </c>
      <c r="L279" s="608"/>
      <c r="M279" s="610">
        <v>59599200.460000001</v>
      </c>
    </row>
    <row r="280" spans="1:13" s="167" customFormat="1" ht="27.95" customHeight="1">
      <c r="A280" s="169" t="s">
        <v>26</v>
      </c>
      <c r="B280" s="308"/>
      <c r="C280" s="308"/>
      <c r="D280" s="308"/>
      <c r="E280" s="308"/>
      <c r="F280" s="308"/>
      <c r="G280" s="607">
        <v>641843256.69999981</v>
      </c>
      <c r="H280" s="607"/>
      <c r="I280" s="607">
        <v>621106835.38999999</v>
      </c>
      <c r="J280" s="608"/>
      <c r="K280" s="608">
        <v>567758693.0999999</v>
      </c>
      <c r="L280" s="608"/>
      <c r="M280" s="608">
        <v>535155319.99000001</v>
      </c>
    </row>
    <row r="281" spans="1:13" s="167" customFormat="1" ht="27.95" customHeight="1">
      <c r="A281" s="169" t="s">
        <v>48</v>
      </c>
      <c r="B281" s="308"/>
      <c r="C281" s="308"/>
      <c r="D281" s="308"/>
      <c r="E281" s="308"/>
      <c r="F281" s="308"/>
      <c r="G281" s="607">
        <v>23729783.699999999</v>
      </c>
      <c r="H281" s="607"/>
      <c r="I281" s="607">
        <v>25212544.199999999</v>
      </c>
      <c r="J281" s="608"/>
      <c r="K281" s="608">
        <v>12294954</v>
      </c>
      <c r="L281" s="608"/>
      <c r="M281" s="608">
        <v>10574271</v>
      </c>
    </row>
    <row r="282" spans="1:13" s="167" customFormat="1" ht="27.95" customHeight="1">
      <c r="A282" s="169" t="s">
        <v>36</v>
      </c>
      <c r="B282" s="308"/>
      <c r="C282" s="308"/>
      <c r="D282" s="308"/>
      <c r="E282" s="308"/>
      <c r="F282" s="308"/>
      <c r="G282" s="607">
        <v>5258850</v>
      </c>
      <c r="H282" s="607"/>
      <c r="I282" s="607">
        <v>4238450</v>
      </c>
      <c r="J282" s="608"/>
      <c r="K282" s="608">
        <v>3654850</v>
      </c>
      <c r="L282" s="608"/>
      <c r="M282" s="608">
        <v>2949800</v>
      </c>
    </row>
    <row r="283" spans="1:13" s="167" customFormat="1" ht="27.95" customHeight="1">
      <c r="A283" s="169" t="s">
        <v>35</v>
      </c>
      <c r="B283" s="308"/>
      <c r="C283" s="308"/>
      <c r="D283" s="308"/>
      <c r="E283" s="308"/>
      <c r="F283" s="308"/>
      <c r="G283" s="607">
        <v>32336657.850000005</v>
      </c>
      <c r="H283" s="607"/>
      <c r="I283" s="607">
        <v>36385526.340000004</v>
      </c>
      <c r="J283" s="608"/>
      <c r="K283" s="608">
        <v>17987172.84</v>
      </c>
      <c r="L283" s="608"/>
      <c r="M283" s="608">
        <v>19355579.789999999</v>
      </c>
    </row>
    <row r="284" spans="1:13" s="167" customFormat="1" ht="27.95" customHeight="1">
      <c r="A284" s="169" t="s">
        <v>34</v>
      </c>
      <c r="B284" s="308"/>
      <c r="C284" s="308"/>
      <c r="D284" s="308"/>
      <c r="E284" s="308"/>
      <c r="F284" s="308"/>
      <c r="G284" s="607">
        <v>1351611.54</v>
      </c>
      <c r="H284" s="607"/>
      <c r="I284" s="607">
        <v>1538772.15</v>
      </c>
      <c r="J284" s="608"/>
      <c r="K284" s="608">
        <v>988705.9</v>
      </c>
      <c r="L284" s="608"/>
      <c r="M284" s="608">
        <v>1301287.1000000001</v>
      </c>
    </row>
    <row r="285" spans="1:13" s="167" customFormat="1" ht="27.95" customHeight="1">
      <c r="A285" s="331" t="s">
        <v>890</v>
      </c>
      <c r="B285" s="636"/>
      <c r="C285" s="636"/>
      <c r="D285" s="636"/>
      <c r="E285" s="636"/>
      <c r="F285" s="636"/>
      <c r="G285" s="636"/>
      <c r="H285" s="636"/>
      <c r="I285" s="636"/>
      <c r="J285" s="636"/>
      <c r="K285" s="636"/>
      <c r="L285" s="636"/>
      <c r="M285" s="636"/>
    </row>
    <row r="286" spans="1:13" s="167" customFormat="1" ht="27.95" customHeight="1">
      <c r="A286" s="332"/>
      <c r="B286" s="331" t="s">
        <v>706</v>
      </c>
      <c r="C286" s="331"/>
      <c r="D286" s="331"/>
      <c r="E286" s="636"/>
      <c r="F286" s="636"/>
      <c r="G286" s="636"/>
      <c r="H286" s="636"/>
      <c r="I286" s="636"/>
      <c r="J286" s="636"/>
      <c r="K286" s="636"/>
      <c r="L286" s="636"/>
      <c r="M286" s="636"/>
    </row>
    <row r="287" spans="1:13" s="167" customFormat="1" ht="27.95" customHeight="1">
      <c r="A287" s="639"/>
      <c r="B287" s="636"/>
      <c r="C287" s="636"/>
      <c r="D287" s="636"/>
      <c r="E287" s="636"/>
      <c r="F287" s="636"/>
      <c r="G287" s="166"/>
      <c r="H287" s="166"/>
      <c r="I287" s="166"/>
      <c r="J287" s="166"/>
      <c r="K287" s="166"/>
      <c r="L287" s="166"/>
      <c r="M287" s="223"/>
    </row>
    <row r="288" spans="1:13" s="167" customFormat="1" ht="27.95" customHeight="1">
      <c r="A288" s="639"/>
      <c r="B288" s="636"/>
      <c r="C288" s="636"/>
      <c r="D288" s="636"/>
      <c r="E288" s="636"/>
      <c r="F288" s="636"/>
      <c r="G288" s="795"/>
      <c r="H288" s="795" t="s">
        <v>23</v>
      </c>
      <c r="I288" s="795"/>
      <c r="J288" s="333"/>
      <c r="K288" s="815"/>
      <c r="L288" s="796" t="s">
        <v>31</v>
      </c>
      <c r="M288" s="815"/>
    </row>
    <row r="289" spans="1:15" s="167" customFormat="1" ht="27.95" customHeight="1">
      <c r="A289" s="332"/>
      <c r="B289" s="636"/>
      <c r="C289" s="636"/>
      <c r="D289" s="636"/>
      <c r="E289" s="636"/>
      <c r="F289" s="636"/>
      <c r="G289" s="334" t="s">
        <v>676</v>
      </c>
      <c r="H289" s="334"/>
      <c r="I289" s="334" t="s">
        <v>281</v>
      </c>
      <c r="J289" s="335"/>
      <c r="K289" s="334" t="s">
        <v>676</v>
      </c>
      <c r="L289" s="334"/>
      <c r="M289" s="334" t="s">
        <v>281</v>
      </c>
    </row>
    <row r="290" spans="1:15" s="167" customFormat="1" ht="27.95" customHeight="1">
      <c r="A290" s="331" t="s">
        <v>258</v>
      </c>
      <c r="B290" s="636"/>
      <c r="C290" s="636"/>
      <c r="D290" s="636"/>
      <c r="E290" s="636"/>
      <c r="F290" s="636"/>
      <c r="G290" s="636"/>
      <c r="H290" s="636"/>
      <c r="I290" s="336"/>
      <c r="J290" s="336"/>
      <c r="K290" s="336"/>
      <c r="L290" s="336"/>
      <c r="M290" s="336"/>
    </row>
    <row r="291" spans="1:15" s="167" customFormat="1" ht="27.95" customHeight="1">
      <c r="A291" s="331" t="s">
        <v>259</v>
      </c>
      <c r="B291" s="636"/>
      <c r="C291" s="636"/>
      <c r="D291" s="636"/>
      <c r="E291" s="636"/>
      <c r="F291" s="636"/>
      <c r="G291" s="685">
        <v>12327248405.08</v>
      </c>
      <c r="H291" s="50"/>
      <c r="I291" s="691">
        <v>13242997785.35</v>
      </c>
      <c r="J291" s="50"/>
      <c r="K291" s="685">
        <v>12327248405.08</v>
      </c>
      <c r="L291" s="50"/>
      <c r="M291" s="691">
        <v>14085462685.83</v>
      </c>
    </row>
    <row r="292" spans="1:15" s="167" customFormat="1" ht="27.95" customHeight="1">
      <c r="A292" s="331" t="s">
        <v>260</v>
      </c>
      <c r="B292" s="636"/>
      <c r="C292" s="636"/>
      <c r="D292" s="636"/>
      <c r="E292" s="636"/>
      <c r="F292" s="636"/>
      <c r="G292" s="685">
        <v>962057031.02999997</v>
      </c>
      <c r="H292" s="50"/>
      <c r="I292" s="691">
        <v>1044246239.64</v>
      </c>
      <c r="J292" s="691"/>
      <c r="K292" s="685">
        <v>962057031.02999997</v>
      </c>
      <c r="L292" s="691"/>
      <c r="M292" s="691">
        <v>1211482400.5899999</v>
      </c>
    </row>
    <row r="293" spans="1:15" ht="27.95" customHeight="1">
      <c r="A293" s="331"/>
      <c r="B293" s="411"/>
      <c r="C293" s="411"/>
      <c r="D293" s="627"/>
      <c r="E293" s="411"/>
      <c r="F293" s="411"/>
      <c r="G293" s="411"/>
      <c r="H293" s="411"/>
      <c r="I293" s="411"/>
      <c r="J293" s="411"/>
      <c r="K293" s="411"/>
      <c r="L293" s="411"/>
      <c r="M293" s="411"/>
    </row>
    <row r="294" spans="1:15" ht="27.95" customHeight="1">
      <c r="A294" s="332"/>
      <c r="B294" s="331"/>
      <c r="C294" s="331"/>
      <c r="D294" s="331"/>
      <c r="E294" s="411"/>
      <c r="F294" s="411"/>
      <c r="G294" s="411"/>
      <c r="H294" s="411"/>
      <c r="I294" s="411"/>
      <c r="J294" s="411"/>
      <c r="K294" s="411"/>
      <c r="L294" s="411"/>
      <c r="M294" s="411"/>
    </row>
    <row r="295" spans="1:15" s="294" customFormat="1" ht="27.95" customHeight="1">
      <c r="A295" s="171"/>
      <c r="B295" s="291"/>
      <c r="C295" s="291"/>
      <c r="D295" s="291"/>
      <c r="E295" s="291" t="s">
        <v>132</v>
      </c>
      <c r="F295" s="291"/>
      <c r="G295" s="5"/>
      <c r="H295" s="308"/>
      <c r="I295" s="477"/>
      <c r="J295" s="477"/>
      <c r="K295" s="172"/>
      <c r="L295" s="48"/>
      <c r="M295" s="173"/>
      <c r="N295" s="295"/>
      <c r="O295" s="295"/>
    </row>
    <row r="296" spans="1:15" s="294" customFormat="1" ht="27.95" customHeight="1">
      <c r="A296" s="171"/>
      <c r="B296" s="291"/>
      <c r="C296" s="291"/>
      <c r="D296" s="291"/>
      <c r="E296" s="291" t="s">
        <v>329</v>
      </c>
      <c r="F296" s="291"/>
      <c r="G296" s="5"/>
      <c r="H296" s="308"/>
      <c r="I296" s="477"/>
      <c r="J296" s="477"/>
      <c r="K296" s="172"/>
      <c r="L296" s="48"/>
      <c r="M296" s="173"/>
      <c r="N296" s="295"/>
      <c r="O296" s="295"/>
    </row>
    <row r="297" spans="1:15" s="163" customFormat="1" ht="30" customHeight="1">
      <c r="A297" s="909" t="s">
        <v>266</v>
      </c>
      <c r="B297" s="886"/>
      <c r="C297" s="886"/>
      <c r="D297" s="886"/>
      <c r="E297" s="886"/>
      <c r="F297" s="886"/>
      <c r="G297" s="886"/>
      <c r="H297" s="886"/>
      <c r="I297" s="886"/>
      <c r="J297" s="886"/>
      <c r="K297" s="886"/>
      <c r="L297" s="886"/>
      <c r="M297" s="886"/>
    </row>
    <row r="298" spans="1:15" s="163" customFormat="1" ht="30" customHeight="1">
      <c r="A298" s="640"/>
      <c r="B298" s="633"/>
      <c r="C298" s="633"/>
      <c r="D298" s="633"/>
      <c r="E298" s="633"/>
      <c r="F298" s="633"/>
      <c r="G298" s="633"/>
      <c r="H298" s="633"/>
      <c r="I298" s="633"/>
      <c r="J298" s="633"/>
      <c r="K298" s="633"/>
      <c r="L298" s="633"/>
      <c r="M298" s="633"/>
    </row>
    <row r="299" spans="1:15" s="167" customFormat="1" ht="30" customHeight="1">
      <c r="A299" s="292" t="s">
        <v>891</v>
      </c>
      <c r="B299" s="39"/>
      <c r="C299" s="39"/>
      <c r="D299" s="39"/>
      <c r="E299" s="39"/>
      <c r="F299" s="39"/>
      <c r="G299" s="39"/>
      <c r="H299" s="39"/>
      <c r="I299" s="39"/>
      <c r="J299" s="39"/>
      <c r="K299" s="39"/>
      <c r="L299" s="39"/>
      <c r="M299" s="39"/>
    </row>
    <row r="300" spans="1:15" s="167" customFormat="1" ht="30" customHeight="1">
      <c r="A300" s="292"/>
      <c r="B300" s="308" t="s">
        <v>518</v>
      </c>
      <c r="C300" s="308"/>
      <c r="D300" s="308"/>
      <c r="E300" s="39"/>
      <c r="F300" s="39"/>
      <c r="G300" s="292"/>
      <c r="H300" s="292"/>
      <c r="I300" s="292"/>
      <c r="J300" s="292"/>
      <c r="K300" s="59"/>
      <c r="L300" s="59"/>
      <c r="M300" s="308"/>
    </row>
    <row r="301" spans="1:15" s="167" customFormat="1" ht="30" customHeight="1">
      <c r="A301" s="292" t="s">
        <v>608</v>
      </c>
      <c r="B301" s="308"/>
      <c r="C301" s="308"/>
      <c r="D301" s="308"/>
      <c r="E301" s="39"/>
      <c r="F301" s="39"/>
      <c r="G301" s="292"/>
      <c r="H301" s="292"/>
      <c r="I301" s="292"/>
      <c r="J301" s="292"/>
      <c r="K301" s="59"/>
      <c r="L301" s="59"/>
      <c r="M301" s="308"/>
    </row>
    <row r="302" spans="1:15" s="167" customFormat="1" ht="30" customHeight="1">
      <c r="A302" s="292" t="s">
        <v>516</v>
      </c>
      <c r="B302" s="308"/>
      <c r="C302" s="308"/>
      <c r="D302" s="308"/>
      <c r="E302" s="39"/>
      <c r="F302" s="39"/>
      <c r="G302" s="292"/>
      <c r="H302" s="292"/>
      <c r="I302" s="292"/>
      <c r="J302" s="292"/>
      <c r="K302" s="59"/>
      <c r="L302" s="59"/>
      <c r="M302" s="308"/>
    </row>
    <row r="303" spans="1:15" s="167" customFormat="1" ht="30" customHeight="1">
      <c r="A303" s="292" t="s">
        <v>517</v>
      </c>
      <c r="B303" s="308"/>
      <c r="C303" s="308"/>
      <c r="D303" s="308"/>
      <c r="E303" s="39"/>
      <c r="F303" s="39"/>
      <c r="G303" s="292"/>
      <c r="H303" s="292"/>
      <c r="I303" s="292"/>
      <c r="J303" s="292"/>
      <c r="K303" s="59"/>
      <c r="L303" s="59"/>
      <c r="M303" s="308"/>
    </row>
    <row r="304" spans="1:15" s="167" customFormat="1" ht="30" customHeight="1">
      <c r="A304" s="292"/>
      <c r="B304" s="308" t="s">
        <v>786</v>
      </c>
      <c r="C304" s="308"/>
      <c r="D304" s="308"/>
      <c r="E304" s="39"/>
      <c r="F304" s="39"/>
      <c r="G304" s="292"/>
      <c r="H304" s="292"/>
      <c r="I304" s="292"/>
      <c r="J304" s="292"/>
      <c r="K304" s="59"/>
      <c r="L304" s="59"/>
      <c r="M304" s="308"/>
    </row>
    <row r="305" spans="1:18" s="167" customFormat="1" ht="30" customHeight="1">
      <c r="A305" s="477" t="s">
        <v>787</v>
      </c>
      <c r="B305" s="308"/>
      <c r="C305" s="308"/>
      <c r="D305" s="308"/>
      <c r="E305" s="39"/>
      <c r="F305" s="39"/>
      <c r="G305" s="477"/>
      <c r="H305" s="477"/>
      <c r="I305" s="477"/>
      <c r="J305" s="477"/>
      <c r="K305" s="59"/>
      <c r="L305" s="59"/>
      <c r="M305" s="308"/>
    </row>
    <row r="306" spans="1:18" s="167" customFormat="1" ht="30" customHeight="1">
      <c r="A306" s="292"/>
      <c r="B306" s="308"/>
      <c r="C306" s="308"/>
      <c r="D306" s="308"/>
      <c r="E306" s="39"/>
      <c r="F306" s="39"/>
      <c r="G306" s="292"/>
      <c r="H306" s="292"/>
      <c r="I306" s="292"/>
      <c r="J306" s="292"/>
      <c r="K306" s="59"/>
      <c r="L306" s="59"/>
      <c r="M306" s="223" t="s">
        <v>122</v>
      </c>
    </row>
    <row r="307" spans="1:18" s="167" customFormat="1" ht="30" customHeight="1">
      <c r="A307" s="292"/>
      <c r="B307" s="39"/>
      <c r="C307" s="39"/>
      <c r="D307" s="39"/>
      <c r="E307" s="39"/>
      <c r="F307" s="39"/>
      <c r="G307" s="431"/>
      <c r="H307" s="431" t="s">
        <v>23</v>
      </c>
      <c r="I307" s="431"/>
      <c r="J307" s="64"/>
      <c r="K307" s="432"/>
      <c r="L307" s="432" t="s">
        <v>31</v>
      </c>
      <c r="M307" s="432"/>
    </row>
    <row r="308" spans="1:18" s="167" customFormat="1" ht="30" customHeight="1">
      <c r="A308" s="292"/>
      <c r="B308" s="39"/>
      <c r="C308" s="39"/>
      <c r="D308" s="39"/>
      <c r="E308" s="39"/>
      <c r="F308" s="39"/>
      <c r="G308" s="207" t="s">
        <v>408</v>
      </c>
      <c r="H308" s="48"/>
      <c r="I308" s="207" t="s">
        <v>280</v>
      </c>
      <c r="J308" s="290"/>
      <c r="K308" s="207" t="str">
        <f>+G308</f>
        <v>2017</v>
      </c>
      <c r="L308" s="48"/>
      <c r="M308" s="207" t="str">
        <f>+I308</f>
        <v>2016</v>
      </c>
    </row>
    <row r="309" spans="1:18" s="167" customFormat="1" ht="30" customHeight="1" thickBot="1">
      <c r="A309" s="224" t="s">
        <v>168</v>
      </c>
      <c r="B309" s="175"/>
      <c r="C309" s="175"/>
      <c r="D309" s="175"/>
      <c r="E309" s="175"/>
      <c r="F309" s="39"/>
      <c r="G309" s="692">
        <v>1088642.78</v>
      </c>
      <c r="H309" s="693"/>
      <c r="I309" s="692">
        <v>1410198.98</v>
      </c>
      <c r="J309" s="694"/>
      <c r="K309" s="695">
        <v>1017240</v>
      </c>
      <c r="L309" s="693"/>
      <c r="M309" s="695">
        <v>928094</v>
      </c>
    </row>
    <row r="310" spans="1:18" s="163" customFormat="1" ht="30" customHeight="1" thickTop="1">
      <c r="A310" s="477"/>
      <c r="B310" s="308" t="s">
        <v>788</v>
      </c>
      <c r="C310" s="308"/>
      <c r="D310" s="308"/>
      <c r="E310" s="39"/>
      <c r="F310" s="39"/>
      <c r="G310" s="477"/>
      <c r="H310" s="477"/>
      <c r="I310" s="477"/>
      <c r="J310" s="477"/>
      <c r="K310" s="59"/>
      <c r="L310" s="59"/>
      <c r="M310" s="308"/>
      <c r="N310" s="39"/>
    </row>
    <row r="311" spans="1:18" s="163" customFormat="1" ht="30" customHeight="1">
      <c r="A311" s="477" t="s">
        <v>787</v>
      </c>
      <c r="B311" s="308"/>
      <c r="C311" s="308"/>
      <c r="D311" s="308"/>
      <c r="E311" s="39"/>
      <c r="F311" s="39"/>
      <c r="G311" s="477"/>
      <c r="H311" s="477"/>
      <c r="I311" s="477"/>
      <c r="J311" s="477"/>
      <c r="K311" s="59"/>
      <c r="L311" s="59"/>
      <c r="M311" s="308"/>
      <c r="N311" s="39"/>
      <c r="R311" s="163" t="s">
        <v>262</v>
      </c>
    </row>
    <row r="312" spans="1:18" s="163" customFormat="1" ht="30" customHeight="1">
      <c r="A312" s="477"/>
      <c r="B312" s="308"/>
      <c r="C312" s="308"/>
      <c r="D312" s="308"/>
      <c r="E312" s="39"/>
      <c r="F312" s="39"/>
      <c r="G312" s="477"/>
      <c r="H312" s="477"/>
      <c r="I312" s="477"/>
      <c r="J312" s="477"/>
      <c r="K312" s="59"/>
      <c r="L312" s="59"/>
      <c r="M312" s="223" t="s">
        <v>122</v>
      </c>
      <c r="N312" s="39"/>
    </row>
    <row r="313" spans="1:18" s="163" customFormat="1" ht="30" customHeight="1">
      <c r="A313" s="477"/>
      <c r="B313" s="39"/>
      <c r="C313" s="39"/>
      <c r="D313" s="39"/>
      <c r="E313" s="39"/>
      <c r="F313" s="39"/>
      <c r="G313" s="634"/>
      <c r="H313" s="634" t="s">
        <v>23</v>
      </c>
      <c r="I313" s="634"/>
      <c r="J313" s="64"/>
      <c r="K313" s="635"/>
      <c r="L313" s="635" t="s">
        <v>31</v>
      </c>
      <c r="M313" s="635"/>
      <c r="N313" s="39"/>
    </row>
    <row r="314" spans="1:18" s="163" customFormat="1" ht="30" customHeight="1">
      <c r="A314" s="477"/>
      <c r="B314" s="39"/>
      <c r="C314" s="39"/>
      <c r="D314" s="39"/>
      <c r="E314" s="39"/>
      <c r="F314" s="39"/>
      <c r="G314" s="207" t="s">
        <v>408</v>
      </c>
      <c r="H314" s="48"/>
      <c r="I314" s="207" t="s">
        <v>280</v>
      </c>
      <c r="J314" s="290"/>
      <c r="K314" s="207" t="str">
        <f>+G314</f>
        <v>2017</v>
      </c>
      <c r="L314" s="48"/>
      <c r="M314" s="207" t="str">
        <f>+I314</f>
        <v>2016</v>
      </c>
      <c r="N314" s="39"/>
    </row>
    <row r="315" spans="1:18" s="163" customFormat="1" ht="30" customHeight="1" thickBot="1">
      <c r="A315" s="224" t="s">
        <v>168</v>
      </c>
      <c r="B315" s="175"/>
      <c r="C315" s="175"/>
      <c r="D315" s="175"/>
      <c r="E315" s="175"/>
      <c r="F315" s="39"/>
      <c r="G315" s="692">
        <v>4258712.92</v>
      </c>
      <c r="H315" s="693"/>
      <c r="I315" s="692">
        <v>4308864.96</v>
      </c>
      <c r="J315" s="694"/>
      <c r="K315" s="695">
        <v>3040552</v>
      </c>
      <c r="L315" s="693"/>
      <c r="M315" s="695">
        <v>2815953</v>
      </c>
      <c r="N315" s="39"/>
    </row>
    <row r="316" spans="1:18" s="163" customFormat="1" ht="30" customHeight="1" thickTop="1">
      <c r="A316" s="292" t="s">
        <v>892</v>
      </c>
      <c r="B316" s="39"/>
      <c r="C316" s="411"/>
      <c r="D316" s="627"/>
      <c r="E316" s="411"/>
      <c r="F316" s="411"/>
      <c r="G316" s="411"/>
      <c r="H316" s="411"/>
      <c r="I316" s="381"/>
      <c r="J316" s="274"/>
      <c r="K316" s="274"/>
      <c r="L316" s="274"/>
      <c r="M316" s="274"/>
      <c r="N316" s="39"/>
    </row>
    <row r="317" spans="1:18" ht="30" customHeight="1">
      <c r="B317" s="96" t="s">
        <v>522</v>
      </c>
      <c r="C317" s="411"/>
      <c r="D317" s="627"/>
      <c r="E317" s="411"/>
      <c r="F317" s="411"/>
      <c r="G317" s="411"/>
      <c r="H317" s="411"/>
      <c r="I317" s="381"/>
      <c r="J317" s="274"/>
      <c r="K317" s="274"/>
      <c r="L317" s="274"/>
      <c r="M317" s="274"/>
    </row>
    <row r="318" spans="1:18" ht="30" customHeight="1">
      <c r="A318" s="292" t="s">
        <v>519</v>
      </c>
      <c r="C318" s="411"/>
      <c r="D318" s="627"/>
      <c r="E318" s="411"/>
      <c r="F318" s="411"/>
      <c r="G318" s="411"/>
      <c r="H318" s="411"/>
      <c r="I318" s="381"/>
      <c r="J318" s="274"/>
      <c r="K318" s="274"/>
      <c r="L318" s="274"/>
      <c r="M318" s="274"/>
    </row>
    <row r="319" spans="1:18" ht="30" customHeight="1">
      <c r="A319" s="382"/>
      <c r="B319" s="390" t="s">
        <v>523</v>
      </c>
      <c r="C319" s="411"/>
      <c r="D319" s="627"/>
      <c r="E319" s="411"/>
      <c r="F319" s="411"/>
      <c r="G319" s="411"/>
      <c r="H319" s="411"/>
      <c r="I319" s="381"/>
      <c r="J319" s="274"/>
      <c r="K319" s="274"/>
      <c r="L319" s="274"/>
      <c r="M319" s="274"/>
    </row>
    <row r="320" spans="1:18" ht="30" customHeight="1">
      <c r="A320" s="390" t="s">
        <v>520</v>
      </c>
      <c r="B320" s="391"/>
      <c r="C320" s="411"/>
      <c r="D320" s="627"/>
      <c r="E320" s="411"/>
      <c r="F320" s="411"/>
      <c r="G320" s="411"/>
      <c r="H320" s="411"/>
      <c r="I320" s="381"/>
      <c r="J320" s="274"/>
      <c r="K320" s="274"/>
      <c r="L320" s="274"/>
      <c r="M320" s="274"/>
    </row>
    <row r="321" spans="1:13" ht="30" customHeight="1">
      <c r="A321" s="382" t="s">
        <v>521</v>
      </c>
      <c r="B321" s="390"/>
      <c r="C321" s="411"/>
      <c r="D321" s="627"/>
      <c r="E321" s="411"/>
      <c r="F321" s="411"/>
      <c r="G321" s="411"/>
      <c r="H321" s="411"/>
      <c r="I321" s="381"/>
      <c r="J321" s="274"/>
      <c r="K321" s="274"/>
      <c r="L321" s="274"/>
      <c r="M321" s="274"/>
    </row>
    <row r="322" spans="1:13" ht="30" customHeight="1"/>
    <row r="323" spans="1:13" ht="30" customHeight="1"/>
    <row r="324" spans="1:13" ht="30" customHeight="1">
      <c r="E324" s="291" t="s">
        <v>132</v>
      </c>
    </row>
    <row r="325" spans="1:13" ht="30" customHeight="1">
      <c r="E325" s="291" t="s">
        <v>329</v>
      </c>
    </row>
  </sheetData>
  <mergeCells count="26">
    <mergeCell ref="A297:M297"/>
    <mergeCell ref="A136:M136"/>
    <mergeCell ref="K213:M213"/>
    <mergeCell ref="A234:M234"/>
    <mergeCell ref="A168:M168"/>
    <mergeCell ref="A266:M266"/>
    <mergeCell ref="A201:M201"/>
    <mergeCell ref="G222:I222"/>
    <mergeCell ref="K222:M222"/>
    <mergeCell ref="G119:I119"/>
    <mergeCell ref="K119:M119"/>
    <mergeCell ref="G141:I141"/>
    <mergeCell ref="K141:M141"/>
    <mergeCell ref="G213:I213"/>
    <mergeCell ref="G127:I127"/>
    <mergeCell ref="K127:M127"/>
    <mergeCell ref="A100:M100"/>
    <mergeCell ref="B74:C74"/>
    <mergeCell ref="A1:M1"/>
    <mergeCell ref="A34:M34"/>
    <mergeCell ref="G6:I6"/>
    <mergeCell ref="K6:M6"/>
    <mergeCell ref="A67:M67"/>
    <mergeCell ref="G42:I42"/>
    <mergeCell ref="K42:M42"/>
    <mergeCell ref="K25:M25"/>
  </mergeCells>
  <phoneticPr fontId="0" type="noConversion"/>
  <pageMargins left="0.69" right="0.23622047244094491" top="0.73" bottom="0.51181102362204722" header="0.35433070866141736" footer="0.39370078740157483"/>
  <pageSetup paperSize="9" scale="90" fitToHeight="0" orientation="portrait" r:id="rId1"/>
  <headerFooter alignWithMargins="0"/>
  <rowBreaks count="1" manualBreakCount="1">
    <brk id="233"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0"/>
  <sheetViews>
    <sheetView view="pageBreakPreview" topLeftCell="A34" zoomScale="90" zoomScaleNormal="70" zoomScaleSheetLayoutView="90" workbookViewId="0">
      <selection activeCell="F51" sqref="F51"/>
    </sheetView>
  </sheetViews>
  <sheetFormatPr defaultRowHeight="26.1" customHeight="1"/>
  <cols>
    <col min="1" max="4" width="9.140625" style="696" customWidth="1"/>
    <col min="5" max="5" width="7.5703125" style="696" customWidth="1"/>
    <col min="6" max="6" width="15.7109375" style="696" customWidth="1"/>
    <col min="7" max="7" width="0.5703125" style="696" customWidth="1"/>
    <col min="8" max="8" width="15.7109375" style="696" customWidth="1"/>
    <col min="9" max="9" width="0.5703125" style="696" customWidth="1"/>
    <col min="10" max="10" width="15.7109375" style="696" customWidth="1"/>
    <col min="11" max="11" width="0.5703125" style="696" customWidth="1"/>
    <col min="12" max="12" width="15.7109375" style="696" customWidth="1"/>
    <col min="13" max="13" width="0.5703125" style="696" customWidth="1"/>
    <col min="14" max="14" width="14.85546875" style="696" customWidth="1"/>
    <col min="15" max="15" width="0.5703125" style="696" customWidth="1"/>
    <col min="16" max="16" width="15.7109375" style="696" customWidth="1"/>
    <col min="17" max="17" width="0.5703125" style="696" customWidth="1"/>
    <col min="18" max="18" width="14.85546875" style="696" customWidth="1"/>
    <col min="19" max="19" width="0.5703125" style="696" customWidth="1"/>
    <col min="20" max="20" width="15.7109375" style="696" customWidth="1"/>
    <col min="21" max="21" width="0.5703125" style="696" customWidth="1"/>
    <col min="22" max="22" width="15.7109375" style="696" customWidth="1"/>
    <col min="23" max="23" width="0.5703125" style="696" customWidth="1"/>
    <col min="24" max="24" width="15.85546875" style="696" customWidth="1"/>
    <col min="25" max="25" width="1.140625" style="696" customWidth="1"/>
    <col min="26" max="26" width="10.140625" style="696" customWidth="1"/>
    <col min="27" max="16384" width="9.140625" style="696"/>
  </cols>
  <sheetData>
    <row r="1" spans="1:24" ht="26.1" customHeight="1">
      <c r="A1" s="882" t="s">
        <v>222</v>
      </c>
      <c r="B1" s="882"/>
      <c r="C1" s="882"/>
      <c r="D1" s="882"/>
      <c r="E1" s="882"/>
      <c r="F1" s="882"/>
      <c r="G1" s="882"/>
      <c r="H1" s="882"/>
      <c r="I1" s="882"/>
      <c r="J1" s="882"/>
      <c r="K1" s="882"/>
      <c r="L1" s="882"/>
      <c r="M1" s="882"/>
      <c r="N1" s="882"/>
      <c r="O1" s="882"/>
      <c r="P1" s="882"/>
      <c r="Q1" s="882"/>
      <c r="R1" s="882"/>
      <c r="S1" s="882"/>
      <c r="T1" s="882"/>
      <c r="U1" s="882"/>
      <c r="V1" s="882"/>
      <c r="W1" s="882"/>
      <c r="X1" s="882"/>
    </row>
    <row r="2" spans="1:24" ht="26.1" customHeight="1">
      <c r="A2" s="741"/>
      <c r="B2" s="742"/>
      <c r="C2" s="742"/>
      <c r="D2" s="742"/>
      <c r="E2" s="741"/>
      <c r="F2" s="741"/>
      <c r="G2" s="741"/>
      <c r="H2" s="741"/>
      <c r="I2" s="741"/>
      <c r="J2" s="741"/>
      <c r="K2" s="741"/>
      <c r="L2" s="741"/>
      <c r="M2" s="741"/>
      <c r="N2" s="741"/>
      <c r="O2" s="741"/>
      <c r="P2" s="741"/>
      <c r="Q2" s="741"/>
      <c r="R2" s="741"/>
      <c r="S2" s="741"/>
      <c r="T2" s="741"/>
      <c r="U2" s="741"/>
      <c r="V2" s="741"/>
      <c r="W2" s="741"/>
      <c r="X2" s="741"/>
    </row>
    <row r="3" spans="1:24" s="7" customFormat="1" ht="26.1" customHeight="1">
      <c r="A3" s="743" t="s">
        <v>893</v>
      </c>
    </row>
    <row r="4" spans="1:24" s="7" customFormat="1" ht="26.1" customHeight="1">
      <c r="A4" s="7" t="s">
        <v>666</v>
      </c>
    </row>
    <row r="5" spans="1:24" s="7" customFormat="1" ht="26.1" customHeight="1">
      <c r="A5" s="7" t="s">
        <v>894</v>
      </c>
    </row>
    <row r="6" spans="1:24" s="7" customFormat="1" ht="26.1" customHeight="1">
      <c r="A6" s="7" t="s">
        <v>707</v>
      </c>
    </row>
    <row r="7" spans="1:24" s="7" customFormat="1" ht="26.1" customHeight="1">
      <c r="X7" s="208" t="s">
        <v>122</v>
      </c>
    </row>
    <row r="8" spans="1:24" s="7" customFormat="1" ht="26.1" customHeight="1">
      <c r="F8" s="744" t="s">
        <v>165</v>
      </c>
      <c r="G8" s="744"/>
      <c r="H8" s="744"/>
      <c r="I8" s="744"/>
      <c r="J8" s="744"/>
      <c r="K8" s="744"/>
      <c r="L8" s="744"/>
      <c r="M8" s="744"/>
      <c r="N8" s="744"/>
      <c r="O8" s="744"/>
      <c r="P8" s="744"/>
      <c r="Q8" s="744"/>
      <c r="R8" s="744"/>
      <c r="S8" s="744"/>
      <c r="T8" s="744"/>
      <c r="U8" s="744"/>
      <c r="V8" s="744"/>
      <c r="W8" s="744"/>
      <c r="X8" s="744"/>
    </row>
    <row r="9" spans="1:24" s="7" customFormat="1" ht="26.1" customHeight="1">
      <c r="F9" s="913" t="s">
        <v>614</v>
      </c>
      <c r="G9" s="913"/>
      <c r="H9" s="913"/>
      <c r="I9" s="913"/>
      <c r="J9" s="913"/>
      <c r="K9" s="913"/>
      <c r="L9" s="913"/>
      <c r="M9" s="913"/>
      <c r="N9" s="913"/>
      <c r="O9" s="913"/>
      <c r="P9" s="913"/>
      <c r="Q9" s="913"/>
      <c r="R9" s="913"/>
      <c r="S9" s="913"/>
      <c r="T9" s="913"/>
      <c r="U9" s="913"/>
      <c r="V9" s="913"/>
      <c r="W9" s="913"/>
      <c r="X9" s="913"/>
    </row>
    <row r="10" spans="1:24" s="745" customFormat="1" ht="26.1" customHeight="1">
      <c r="F10" s="912" t="s">
        <v>27</v>
      </c>
      <c r="G10" s="912"/>
      <c r="H10" s="912"/>
      <c r="J10" s="912" t="s">
        <v>28</v>
      </c>
      <c r="K10" s="912"/>
      <c r="L10" s="912"/>
      <c r="N10" s="912" t="s">
        <v>639</v>
      </c>
      <c r="O10" s="912"/>
      <c r="P10" s="912"/>
      <c r="R10" s="912" t="s">
        <v>29</v>
      </c>
      <c r="S10" s="912"/>
      <c r="T10" s="912"/>
      <c r="V10" s="912" t="s">
        <v>3</v>
      </c>
      <c r="W10" s="912"/>
      <c r="X10" s="912"/>
    </row>
    <row r="11" spans="1:24" s="7" customFormat="1" ht="26.1" customHeight="1">
      <c r="F11" s="746" t="s">
        <v>408</v>
      </c>
      <c r="G11" s="747"/>
      <c r="H11" s="748" t="s">
        <v>280</v>
      </c>
      <c r="I11" s="210"/>
      <c r="J11" s="746" t="s">
        <v>408</v>
      </c>
      <c r="K11" s="747"/>
      <c r="L11" s="748" t="s">
        <v>280</v>
      </c>
      <c r="M11" s="210"/>
      <c r="N11" s="746" t="s">
        <v>408</v>
      </c>
      <c r="O11" s="747"/>
      <c r="P11" s="748" t="s">
        <v>280</v>
      </c>
      <c r="Q11" s="210"/>
      <c r="R11" s="746" t="s">
        <v>408</v>
      </c>
      <c r="S11" s="747"/>
      <c r="T11" s="748" t="s">
        <v>280</v>
      </c>
      <c r="U11" s="210"/>
      <c r="V11" s="746" t="s">
        <v>408</v>
      </c>
      <c r="W11" s="747"/>
      <c r="X11" s="748" t="s">
        <v>280</v>
      </c>
    </row>
    <row r="12" spans="1:24" s="7" customFormat="1" ht="26.1" customHeight="1">
      <c r="A12" s="7" t="s">
        <v>526</v>
      </c>
      <c r="F12" s="288">
        <v>1122690384.0699999</v>
      </c>
      <c r="G12" s="288"/>
      <c r="H12" s="288">
        <v>857733666.34000003</v>
      </c>
      <c r="I12" s="288"/>
      <c r="J12" s="288">
        <v>166653403.5</v>
      </c>
      <c r="K12" s="288"/>
      <c r="L12" s="288">
        <v>102540691.3</v>
      </c>
      <c r="M12" s="288"/>
      <c r="N12" s="288">
        <v>0</v>
      </c>
      <c r="O12" s="288"/>
      <c r="P12" s="288">
        <v>0</v>
      </c>
      <c r="Q12" s="288"/>
      <c r="R12" s="288">
        <v>-33654234.700000003</v>
      </c>
      <c r="S12" s="288"/>
      <c r="T12" s="288">
        <v>-68761947.679999948</v>
      </c>
      <c r="U12" s="288"/>
      <c r="V12" s="288">
        <f>F12+J12+R12+N12</f>
        <v>1255689552.8699999</v>
      </c>
      <c r="W12" s="288"/>
      <c r="X12" s="288">
        <f>H12+L12+T12+P12</f>
        <v>891512409.96000004</v>
      </c>
    </row>
    <row r="13" spans="1:24" s="7" customFormat="1" ht="26.1" customHeight="1">
      <c r="A13" s="7" t="s">
        <v>527</v>
      </c>
      <c r="F13" s="738">
        <v>-990856273.02999997</v>
      </c>
      <c r="G13" s="288"/>
      <c r="H13" s="738">
        <v>-699008246.71000004</v>
      </c>
      <c r="I13" s="288"/>
      <c r="J13" s="738">
        <v>-144319906.36000001</v>
      </c>
      <c r="K13" s="288"/>
      <c r="L13" s="738">
        <v>-89287619.969999999</v>
      </c>
      <c r="M13" s="288"/>
      <c r="N13" s="738">
        <v>0</v>
      </c>
      <c r="O13" s="288"/>
      <c r="P13" s="738">
        <v>0</v>
      </c>
      <c r="Q13" s="288"/>
      <c r="R13" s="288">
        <v>33654234.700000003</v>
      </c>
      <c r="S13" s="288"/>
      <c r="T13" s="288">
        <v>31090898.230000019</v>
      </c>
      <c r="U13" s="288"/>
      <c r="V13" s="738">
        <f>F13+J13+R13+N13</f>
        <v>-1101521944.6899998</v>
      </c>
      <c r="W13" s="288"/>
      <c r="X13" s="738">
        <f>H13+L13+T13+P13</f>
        <v>-757204968.45000005</v>
      </c>
    </row>
    <row r="14" spans="1:24" s="7" customFormat="1" ht="26.1" customHeight="1">
      <c r="A14" s="7" t="s">
        <v>220</v>
      </c>
      <c r="F14" s="288">
        <f>SUM(F12:F13)</f>
        <v>131834111.03999996</v>
      </c>
      <c r="G14" s="288"/>
      <c r="H14" s="288">
        <f>SUM(H12:H13)</f>
        <v>158725419.63</v>
      </c>
      <c r="I14" s="288"/>
      <c r="J14" s="288">
        <f>SUM(J12:J13)</f>
        <v>22333497.139999986</v>
      </c>
      <c r="K14" s="288"/>
      <c r="L14" s="288">
        <f>SUM(L12:L13)</f>
        <v>13253071.329999998</v>
      </c>
      <c r="M14" s="288"/>
      <c r="N14" s="288">
        <f>SUM(N12:N13)</f>
        <v>0</v>
      </c>
      <c r="O14" s="288"/>
      <c r="P14" s="288">
        <f>SUM(P12:P13)</f>
        <v>0</v>
      </c>
      <c r="Q14" s="288"/>
      <c r="R14" s="288"/>
      <c r="S14" s="288"/>
      <c r="T14" s="288"/>
      <c r="U14" s="288"/>
      <c r="V14" s="288">
        <f>SUM(V12:V13)</f>
        <v>154167608.18000007</v>
      </c>
      <c r="W14" s="288"/>
      <c r="X14" s="288">
        <f>SUM(X12:X13)</f>
        <v>134307441.50999999</v>
      </c>
    </row>
    <row r="15" spans="1:24" s="7" customFormat="1" ht="26.1" customHeight="1">
      <c r="A15" s="7" t="s">
        <v>30</v>
      </c>
      <c r="F15" s="288">
        <v>12383506.019999981</v>
      </c>
      <c r="G15" s="288"/>
      <c r="H15" s="288">
        <v>25035955.530000001</v>
      </c>
      <c r="I15" s="288"/>
      <c r="J15" s="288">
        <v>219083.06</v>
      </c>
      <c r="K15" s="288"/>
      <c r="L15" s="288">
        <v>360072.51</v>
      </c>
      <c r="M15" s="288"/>
      <c r="N15" s="288">
        <v>43921.929999999993</v>
      </c>
      <c r="O15" s="288"/>
      <c r="P15" s="288">
        <v>0</v>
      </c>
      <c r="Q15" s="288"/>
      <c r="R15" s="288"/>
      <c r="S15" s="288"/>
      <c r="T15" s="288">
        <v>-6777017.1300000027</v>
      </c>
      <c r="U15" s="288"/>
      <c r="V15" s="288">
        <f>F15+J15+R15+N15</f>
        <v>12646511.009999981</v>
      </c>
      <c r="W15" s="288"/>
      <c r="X15" s="288">
        <f>H15+L15+T15+P15</f>
        <v>18619010.91</v>
      </c>
    </row>
    <row r="16" spans="1:24" s="7" customFormat="1" ht="26.1" customHeight="1">
      <c r="A16" s="7" t="s">
        <v>44</v>
      </c>
      <c r="F16" s="288">
        <v>0</v>
      </c>
      <c r="G16" s="288"/>
      <c r="H16" s="288">
        <v>0</v>
      </c>
      <c r="I16" s="288"/>
      <c r="J16" s="288">
        <v>-1761831.45</v>
      </c>
      <c r="K16" s="288"/>
      <c r="L16" s="288">
        <v>-1663541.77</v>
      </c>
      <c r="M16" s="288"/>
      <c r="N16" s="288">
        <v>0</v>
      </c>
      <c r="O16" s="288"/>
      <c r="P16" s="288">
        <v>0</v>
      </c>
      <c r="Q16" s="288"/>
      <c r="R16" s="288"/>
      <c r="S16" s="288"/>
      <c r="T16" s="288"/>
      <c r="U16" s="288"/>
      <c r="V16" s="288">
        <f t="shared" ref="V16:V20" si="0">F16+J16+R16+N16</f>
        <v>-1761831.45</v>
      </c>
      <c r="W16" s="288"/>
      <c r="X16" s="288">
        <f t="shared" ref="X16:X20" si="1">H16+L16+T16+P16</f>
        <v>-1663541.77</v>
      </c>
    </row>
    <row r="17" spans="1:25" s="7" customFormat="1" ht="26.1" customHeight="1">
      <c r="A17" s="7" t="s">
        <v>45</v>
      </c>
      <c r="F17" s="288">
        <v>-40368559.5</v>
      </c>
      <c r="G17" s="288"/>
      <c r="H17" s="288">
        <v>-43523460.329999998</v>
      </c>
      <c r="I17" s="288"/>
      <c r="J17" s="288">
        <v>-15048196.1</v>
      </c>
      <c r="K17" s="288"/>
      <c r="L17" s="288">
        <v>-8195766.1699999999</v>
      </c>
      <c r="M17" s="288"/>
      <c r="N17" s="288">
        <v>-15000</v>
      </c>
      <c r="O17" s="288"/>
      <c r="P17" s="288">
        <v>0</v>
      </c>
      <c r="Q17" s="288"/>
      <c r="R17" s="288">
        <v>317836.57</v>
      </c>
      <c r="S17" s="288"/>
      <c r="T17" s="288">
        <v>-2683434.700000003</v>
      </c>
      <c r="U17" s="288"/>
      <c r="V17" s="288">
        <f t="shared" si="0"/>
        <v>-55113919.030000001</v>
      </c>
      <c r="W17" s="288"/>
      <c r="X17" s="288">
        <f t="shared" si="1"/>
        <v>-54402661.200000003</v>
      </c>
    </row>
    <row r="18" spans="1:25" s="7" customFormat="1" ht="26.1" customHeight="1">
      <c r="A18" s="7" t="s">
        <v>41</v>
      </c>
      <c r="F18" s="288">
        <v>-488070</v>
      </c>
      <c r="G18" s="288"/>
      <c r="H18" s="288">
        <v>-391560</v>
      </c>
      <c r="I18" s="288"/>
      <c r="J18" s="288">
        <v>0</v>
      </c>
      <c r="K18" s="288"/>
      <c r="L18" s="288">
        <v>0</v>
      </c>
      <c r="M18" s="288"/>
      <c r="N18" s="288">
        <v>0</v>
      </c>
      <c r="O18" s="288"/>
      <c r="P18" s="288">
        <v>0</v>
      </c>
      <c r="Q18" s="288"/>
      <c r="R18" s="288"/>
      <c r="S18" s="288"/>
      <c r="T18" s="288"/>
      <c r="U18" s="288"/>
      <c r="V18" s="288">
        <f t="shared" si="0"/>
        <v>-488070</v>
      </c>
      <c r="W18" s="288"/>
      <c r="X18" s="288">
        <f t="shared" si="1"/>
        <v>-391560</v>
      </c>
    </row>
    <row r="19" spans="1:25" s="7" customFormat="1" ht="26.1" customHeight="1">
      <c r="A19" s="7" t="s">
        <v>43</v>
      </c>
      <c r="F19" s="288">
        <v>-1205.6000000000001</v>
      </c>
      <c r="G19" s="288"/>
      <c r="H19" s="288">
        <v>-5041189.4400000004</v>
      </c>
      <c r="I19" s="288"/>
      <c r="J19" s="288">
        <v>-277.14</v>
      </c>
      <c r="K19" s="288"/>
      <c r="L19" s="288">
        <v>-1074.9100000000001</v>
      </c>
      <c r="M19" s="288"/>
      <c r="N19" s="288">
        <v>0</v>
      </c>
      <c r="O19" s="288"/>
      <c r="P19" s="288">
        <v>0</v>
      </c>
      <c r="Q19" s="288"/>
      <c r="R19" s="288"/>
      <c r="S19" s="288"/>
      <c r="T19" s="288"/>
      <c r="U19" s="288"/>
      <c r="V19" s="288">
        <f t="shared" si="0"/>
        <v>-1482.7400000000002</v>
      </c>
      <c r="W19" s="288"/>
      <c r="X19" s="288">
        <f t="shared" si="1"/>
        <v>-5042264.3500000006</v>
      </c>
    </row>
    <row r="20" spans="1:25" s="7" customFormat="1" ht="26.1" customHeight="1">
      <c r="A20" s="7" t="s">
        <v>730</v>
      </c>
      <c r="F20" s="288">
        <v>0</v>
      </c>
      <c r="G20" s="288"/>
      <c r="H20" s="288"/>
      <c r="I20" s="288"/>
      <c r="J20" s="288">
        <v>0</v>
      </c>
      <c r="K20" s="288"/>
      <c r="L20" s="288">
        <v>0</v>
      </c>
      <c r="M20" s="288"/>
      <c r="N20" s="288">
        <v>-965360.92</v>
      </c>
      <c r="O20" s="288"/>
      <c r="P20" s="288">
        <v>0</v>
      </c>
      <c r="Q20" s="288"/>
      <c r="R20" s="288"/>
      <c r="S20" s="288"/>
      <c r="T20" s="288"/>
      <c r="U20" s="288"/>
      <c r="V20" s="288">
        <f t="shared" si="0"/>
        <v>-965360.92</v>
      </c>
      <c r="W20" s="288"/>
      <c r="X20" s="288">
        <f t="shared" si="1"/>
        <v>0</v>
      </c>
    </row>
    <row r="21" spans="1:25" s="7" customFormat="1" ht="26.1" customHeight="1">
      <c r="B21" s="7" t="s">
        <v>42</v>
      </c>
      <c r="F21" s="739">
        <f>SUM(F16:F20)</f>
        <v>-40857835.100000001</v>
      </c>
      <c r="G21" s="288"/>
      <c r="H21" s="739">
        <f>SUM(H16:H20)</f>
        <v>-48956209.769999996</v>
      </c>
      <c r="I21" s="288"/>
      <c r="J21" s="739">
        <f>SUM(J16:J20)</f>
        <v>-16810304.690000001</v>
      </c>
      <c r="K21" s="288"/>
      <c r="L21" s="739">
        <f>SUM(L16:L20)</f>
        <v>-9860382.8499999996</v>
      </c>
      <c r="M21" s="288"/>
      <c r="N21" s="739">
        <f>SUM(N16:N20)</f>
        <v>-980360.92</v>
      </c>
      <c r="O21" s="288"/>
      <c r="P21" s="739">
        <f>SUM(P16:P19)</f>
        <v>0</v>
      </c>
      <c r="Q21" s="288"/>
      <c r="R21" s="288"/>
      <c r="S21" s="288"/>
      <c r="T21" s="288"/>
      <c r="U21" s="288"/>
      <c r="V21" s="739">
        <f>SUM(V16:V20)</f>
        <v>-58330664.140000008</v>
      </c>
      <c r="W21" s="288"/>
      <c r="X21" s="739">
        <f>SUM(X16:X20)</f>
        <v>-61500027.320000008</v>
      </c>
    </row>
    <row r="22" spans="1:25" s="7" customFormat="1" ht="26.1" customHeight="1">
      <c r="A22" s="7" t="s">
        <v>233</v>
      </c>
      <c r="F22" s="288">
        <f>+F14+F21+F15</f>
        <v>103359781.95999995</v>
      </c>
      <c r="G22" s="288"/>
      <c r="H22" s="288">
        <f>+H14+H21+H15</f>
        <v>134805165.38999999</v>
      </c>
      <c r="I22" s="288"/>
      <c r="J22" s="288">
        <f>+J14+J21+J15</f>
        <v>5742275.5099999839</v>
      </c>
      <c r="K22" s="288"/>
      <c r="L22" s="288">
        <f>+L14+L21+L15</f>
        <v>3752760.9899999984</v>
      </c>
      <c r="M22" s="288"/>
      <c r="N22" s="288">
        <f>+N14+N21+N15</f>
        <v>-936438.99</v>
      </c>
      <c r="O22" s="288"/>
      <c r="P22" s="288">
        <f>+P14+P21+P15</f>
        <v>0</v>
      </c>
      <c r="Q22" s="288"/>
      <c r="R22" s="288"/>
      <c r="S22" s="288"/>
      <c r="T22" s="288"/>
      <c r="U22" s="288"/>
      <c r="V22" s="288">
        <f>+V14+V21+V15</f>
        <v>108483455.05000003</v>
      </c>
      <c r="W22" s="288"/>
      <c r="X22" s="288">
        <f>+X14+X21+X15</f>
        <v>91426425.099999979</v>
      </c>
    </row>
    <row r="23" spans="1:25" s="7" customFormat="1" ht="26.1" customHeight="1">
      <c r="A23" s="7" t="s">
        <v>731</v>
      </c>
      <c r="F23" s="288">
        <v>-19487407.560000002</v>
      </c>
      <c r="G23" s="288"/>
      <c r="H23" s="288">
        <v>-24672177.760000002</v>
      </c>
      <c r="I23" s="288"/>
      <c r="J23" s="288">
        <v>-1127493.98</v>
      </c>
      <c r="K23" s="288"/>
      <c r="L23" s="288">
        <v>-747682.32</v>
      </c>
      <c r="M23" s="288"/>
      <c r="N23" s="288">
        <v>-5784.39</v>
      </c>
      <c r="O23" s="288"/>
      <c r="P23" s="288">
        <v>0</v>
      </c>
      <c r="Q23" s="288"/>
      <c r="R23" s="288"/>
      <c r="S23" s="288"/>
      <c r="T23" s="288"/>
      <c r="U23" s="288"/>
      <c r="V23" s="288">
        <f>F23+J23+R23+N23</f>
        <v>-20620685.930000003</v>
      </c>
      <c r="W23" s="288"/>
      <c r="X23" s="288">
        <f>H23+L23+T23+P23</f>
        <v>-25419860.080000002</v>
      </c>
    </row>
    <row r="24" spans="1:25" s="7" customFormat="1" ht="26.1" customHeight="1" thickBot="1">
      <c r="A24" s="7" t="s">
        <v>410</v>
      </c>
      <c r="F24" s="740">
        <f>SUM(F22:F23)</f>
        <v>83872374.399999946</v>
      </c>
      <c r="G24" s="288"/>
      <c r="H24" s="740">
        <f>SUM(H22:H23)</f>
        <v>110132987.62999998</v>
      </c>
      <c r="I24" s="288"/>
      <c r="J24" s="740">
        <f>SUM(J22:J23)</f>
        <v>4614781.5299999844</v>
      </c>
      <c r="K24" s="288"/>
      <c r="L24" s="740">
        <f>SUM(L22:L23)</f>
        <v>3005078.6699999985</v>
      </c>
      <c r="M24" s="288"/>
      <c r="N24" s="740">
        <f t="shared" ref="N24" si="2">SUM(N22:N23)</f>
        <v>-942223.38</v>
      </c>
      <c r="O24" s="288"/>
      <c r="P24" s="740">
        <f t="shared" ref="P24" si="3">SUM(P22:P23)</f>
        <v>0</v>
      </c>
      <c r="Q24" s="288"/>
      <c r="R24" s="288"/>
      <c r="S24" s="288"/>
      <c r="T24" s="288"/>
      <c r="U24" s="288"/>
      <c r="V24" s="740">
        <f>SUM(V22:V23)</f>
        <v>87862769.12000002</v>
      </c>
      <c r="W24" s="288"/>
      <c r="X24" s="740">
        <f>SUM(X22:X23)</f>
        <v>66006565.019999981</v>
      </c>
    </row>
    <row r="25" spans="1:25" s="7" customFormat="1" ht="26.1" customHeight="1" thickTop="1">
      <c r="F25" s="210"/>
      <c r="G25" s="288"/>
      <c r="I25" s="288"/>
      <c r="J25" s="210"/>
      <c r="K25" s="288"/>
      <c r="L25" s="210"/>
      <c r="M25" s="288"/>
      <c r="O25" s="288"/>
      <c r="Q25" s="288"/>
      <c r="S25" s="288"/>
      <c r="U25" s="288"/>
      <c r="W25" s="288"/>
      <c r="X25" s="210"/>
    </row>
    <row r="26" spans="1:25" s="7" customFormat="1" ht="26.1" customHeight="1">
      <c r="F26" s="210"/>
      <c r="J26" s="210"/>
      <c r="K26" s="210"/>
      <c r="L26" s="210"/>
      <c r="M26" s="210"/>
      <c r="Q26" s="210"/>
      <c r="X26" s="210"/>
    </row>
    <row r="27" spans="1:25" ht="26.1" customHeight="1">
      <c r="H27" s="749" t="s">
        <v>132</v>
      </c>
      <c r="J27" s="750"/>
      <c r="M27" s="568"/>
      <c r="Q27" s="568"/>
    </row>
    <row r="28" spans="1:25" ht="26.1" customHeight="1">
      <c r="H28" s="749" t="s">
        <v>329</v>
      </c>
      <c r="I28" s="751"/>
      <c r="M28" s="568"/>
      <c r="Q28" s="568"/>
    </row>
    <row r="29" spans="1:25" ht="23.45" customHeight="1">
      <c r="A29" s="882" t="s">
        <v>181</v>
      </c>
      <c r="B29" s="882"/>
      <c r="C29" s="882"/>
      <c r="D29" s="882"/>
      <c r="E29" s="882"/>
      <c r="F29" s="882"/>
      <c r="G29" s="882"/>
      <c r="H29" s="882"/>
      <c r="I29" s="882"/>
      <c r="J29" s="882"/>
      <c r="K29" s="882"/>
      <c r="L29" s="882"/>
      <c r="M29" s="882"/>
      <c r="N29" s="882"/>
      <c r="O29" s="882"/>
      <c r="P29" s="882"/>
      <c r="Q29" s="882"/>
      <c r="R29" s="882"/>
      <c r="S29" s="882"/>
      <c r="T29" s="882"/>
      <c r="U29" s="882"/>
      <c r="V29" s="882"/>
      <c r="W29" s="882"/>
      <c r="X29" s="882"/>
    </row>
    <row r="30" spans="1:25" ht="23.45" customHeight="1">
      <c r="A30" s="741"/>
      <c r="B30" s="742"/>
      <c r="C30" s="742"/>
      <c r="D30" s="742"/>
      <c r="E30" s="741"/>
      <c r="F30" s="741"/>
      <c r="G30" s="741"/>
      <c r="H30" s="741"/>
      <c r="I30" s="741"/>
      <c r="J30" s="741"/>
      <c r="K30" s="741"/>
      <c r="L30" s="741"/>
      <c r="M30" s="741"/>
      <c r="N30" s="741"/>
      <c r="O30" s="741"/>
      <c r="P30" s="741"/>
      <c r="Q30" s="741"/>
      <c r="R30" s="741"/>
      <c r="S30" s="741"/>
      <c r="T30" s="741"/>
      <c r="U30" s="741"/>
      <c r="V30" s="741"/>
      <c r="W30" s="741"/>
      <c r="X30" s="741"/>
    </row>
    <row r="31" spans="1:25" ht="23.45" customHeight="1">
      <c r="A31" s="743" t="s">
        <v>895</v>
      </c>
      <c r="B31" s="7"/>
      <c r="C31" s="7"/>
      <c r="D31" s="7"/>
      <c r="E31" s="7"/>
      <c r="F31" s="7"/>
      <c r="G31" s="7"/>
      <c r="H31" s="7"/>
      <c r="I31" s="7"/>
      <c r="J31" s="7"/>
      <c r="K31" s="7"/>
      <c r="L31" s="7"/>
      <c r="M31" s="7"/>
      <c r="N31" s="7"/>
      <c r="O31" s="7"/>
      <c r="P31" s="7"/>
      <c r="Q31" s="7"/>
      <c r="R31" s="7"/>
      <c r="S31" s="7"/>
      <c r="T31" s="7"/>
      <c r="U31" s="7"/>
      <c r="V31" s="7"/>
      <c r="W31" s="7"/>
      <c r="X31" s="7"/>
      <c r="Y31" s="7"/>
    </row>
    <row r="32" spans="1:25" ht="23.45" customHeight="1">
      <c r="A32" s="7"/>
      <c r="B32" s="7"/>
      <c r="C32" s="7"/>
      <c r="D32" s="7"/>
      <c r="E32" s="7"/>
      <c r="F32" s="7"/>
      <c r="G32" s="7"/>
      <c r="H32" s="7"/>
      <c r="I32" s="7"/>
      <c r="J32" s="7"/>
      <c r="K32" s="7"/>
      <c r="L32" s="7"/>
      <c r="M32" s="7"/>
      <c r="N32" s="7"/>
      <c r="O32" s="7"/>
      <c r="P32" s="7"/>
      <c r="Q32" s="7"/>
      <c r="R32" s="7"/>
      <c r="S32" s="7"/>
      <c r="T32" s="7"/>
      <c r="U32" s="7"/>
      <c r="V32" s="7"/>
      <c r="W32" s="7"/>
      <c r="X32" s="208" t="s">
        <v>122</v>
      </c>
      <c r="Y32" s="7"/>
    </row>
    <row r="33" spans="1:25" ht="23.45" customHeight="1">
      <c r="A33" s="7"/>
      <c r="B33" s="7"/>
      <c r="C33" s="7"/>
      <c r="D33" s="7"/>
      <c r="E33" s="7"/>
      <c r="F33" s="744" t="s">
        <v>165</v>
      </c>
      <c r="G33" s="744"/>
      <c r="H33" s="744"/>
      <c r="I33" s="744"/>
      <c r="J33" s="744"/>
      <c r="K33" s="744"/>
      <c r="L33" s="744"/>
      <c r="M33" s="744"/>
      <c r="N33" s="744"/>
      <c r="O33" s="744"/>
      <c r="P33" s="744"/>
      <c r="Q33" s="744"/>
      <c r="R33" s="744"/>
      <c r="S33" s="744"/>
      <c r="T33" s="744"/>
      <c r="U33" s="744"/>
      <c r="V33" s="744"/>
      <c r="W33" s="744"/>
      <c r="X33" s="744"/>
      <c r="Y33" s="7"/>
    </row>
    <row r="34" spans="1:25" ht="23.45" customHeight="1">
      <c r="A34" s="7"/>
      <c r="B34" s="7"/>
      <c r="C34" s="7"/>
      <c r="D34" s="7"/>
      <c r="E34" s="7"/>
      <c r="F34" s="913" t="s">
        <v>708</v>
      </c>
      <c r="G34" s="913"/>
      <c r="H34" s="913"/>
      <c r="I34" s="913"/>
      <c r="J34" s="913"/>
      <c r="K34" s="913"/>
      <c r="L34" s="913"/>
      <c r="M34" s="913"/>
      <c r="N34" s="913"/>
      <c r="O34" s="913"/>
      <c r="P34" s="913"/>
      <c r="Q34" s="913"/>
      <c r="R34" s="913"/>
      <c r="S34" s="913"/>
      <c r="T34" s="913"/>
      <c r="U34" s="913"/>
      <c r="V34" s="913"/>
      <c r="W34" s="913"/>
      <c r="X34" s="913"/>
      <c r="Y34" s="7"/>
    </row>
    <row r="35" spans="1:25" ht="23.45" customHeight="1">
      <c r="A35" s="745"/>
      <c r="B35" s="745"/>
      <c r="C35" s="745"/>
      <c r="D35" s="745"/>
      <c r="E35" s="745"/>
      <c r="F35" s="914" t="s">
        <v>27</v>
      </c>
      <c r="G35" s="914"/>
      <c r="H35" s="914"/>
      <c r="I35" s="745"/>
      <c r="J35" s="914" t="s">
        <v>28</v>
      </c>
      <c r="K35" s="914"/>
      <c r="L35" s="914"/>
      <c r="M35" s="745"/>
      <c r="N35" s="914" t="s">
        <v>639</v>
      </c>
      <c r="O35" s="914"/>
      <c r="P35" s="914"/>
      <c r="Q35" s="745"/>
      <c r="R35" s="914" t="s">
        <v>29</v>
      </c>
      <c r="S35" s="914"/>
      <c r="T35" s="914"/>
      <c r="U35" s="745"/>
      <c r="V35" s="914" t="s">
        <v>3</v>
      </c>
      <c r="W35" s="914"/>
      <c r="X35" s="914"/>
      <c r="Y35" s="745"/>
    </row>
    <row r="36" spans="1:25" ht="23.45" customHeight="1">
      <c r="A36" s="7"/>
      <c r="B36" s="7"/>
      <c r="C36" s="7"/>
      <c r="D36" s="7"/>
      <c r="E36" s="7"/>
      <c r="F36" s="746" t="s">
        <v>408</v>
      </c>
      <c r="G36" s="747"/>
      <c r="H36" s="748" t="s">
        <v>280</v>
      </c>
      <c r="I36" s="210"/>
      <c r="J36" s="746" t="s">
        <v>408</v>
      </c>
      <c r="K36" s="747"/>
      <c r="L36" s="748" t="s">
        <v>280</v>
      </c>
      <c r="M36" s="210"/>
      <c r="N36" s="746" t="s">
        <v>408</v>
      </c>
      <c r="O36" s="747"/>
      <c r="P36" s="748" t="s">
        <v>280</v>
      </c>
      <c r="Q36" s="210"/>
      <c r="R36" s="746" t="s">
        <v>408</v>
      </c>
      <c r="S36" s="747"/>
      <c r="T36" s="748" t="s">
        <v>280</v>
      </c>
      <c r="U36" s="210"/>
      <c r="V36" s="746" t="s">
        <v>408</v>
      </c>
      <c r="W36" s="747"/>
      <c r="X36" s="748" t="s">
        <v>280</v>
      </c>
      <c r="Y36" s="7"/>
    </row>
    <row r="37" spans="1:25" ht="23.45" customHeight="1">
      <c r="A37" s="7" t="s">
        <v>526</v>
      </c>
      <c r="B37" s="7"/>
      <c r="C37" s="7"/>
      <c r="D37" s="7"/>
      <c r="E37" s="7"/>
      <c r="F37" s="288">
        <v>2965407831.5599999</v>
      </c>
      <c r="G37" s="288"/>
      <c r="H37" s="288">
        <v>2473682957.8200002</v>
      </c>
      <c r="I37" s="288"/>
      <c r="J37" s="288">
        <v>362814585.69999999</v>
      </c>
      <c r="K37" s="288"/>
      <c r="L37" s="288">
        <v>290913358.00999999</v>
      </c>
      <c r="M37" s="288"/>
      <c r="N37" s="288">
        <v>0</v>
      </c>
      <c r="O37" s="288"/>
      <c r="P37" s="288">
        <v>0</v>
      </c>
      <c r="Q37" s="288"/>
      <c r="R37" s="288">
        <v>-94460985.380000114</v>
      </c>
      <c r="S37" s="288"/>
      <c r="T37" s="288">
        <v>-387869642.1500001</v>
      </c>
      <c r="U37" s="288"/>
      <c r="V37" s="288">
        <f>F37+J37+R37+N37</f>
        <v>3233761431.8799996</v>
      </c>
      <c r="W37" s="288"/>
      <c r="X37" s="288">
        <f>H37+L37+T37+P37</f>
        <v>2376726673.6799998</v>
      </c>
      <c r="Y37" s="7"/>
    </row>
    <row r="38" spans="1:25" ht="23.45" customHeight="1">
      <c r="A38" s="7" t="s">
        <v>527</v>
      </c>
      <c r="B38" s="7"/>
      <c r="C38" s="7"/>
      <c r="D38" s="7"/>
      <c r="E38" s="7"/>
      <c r="F38" s="738">
        <v>-2538432549.6199999</v>
      </c>
      <c r="G38" s="288"/>
      <c r="H38" s="738">
        <v>-1969741252.9200001</v>
      </c>
      <c r="I38" s="288"/>
      <c r="J38" s="738">
        <v>-314329508.69</v>
      </c>
      <c r="K38" s="288"/>
      <c r="L38" s="738">
        <v>-251749541.52000001</v>
      </c>
      <c r="M38" s="288"/>
      <c r="N38" s="738">
        <v>0</v>
      </c>
      <c r="O38" s="288"/>
      <c r="P38" s="738">
        <v>0</v>
      </c>
      <c r="Q38" s="288"/>
      <c r="R38" s="288">
        <v>94340849.930000007</v>
      </c>
      <c r="S38" s="288"/>
      <c r="T38" s="288">
        <v>236732094.13000011</v>
      </c>
      <c r="U38" s="288"/>
      <c r="V38" s="738">
        <f>F38+J38+R38+N38</f>
        <v>-2758421208.3800001</v>
      </c>
      <c r="W38" s="288"/>
      <c r="X38" s="738">
        <f>H38+L38+T38+P38</f>
        <v>-1984758700.3099999</v>
      </c>
      <c r="Y38" s="7"/>
    </row>
    <row r="39" spans="1:25" ht="23.45" customHeight="1">
      <c r="A39" s="7" t="s">
        <v>220</v>
      </c>
      <c r="B39" s="7"/>
      <c r="C39" s="7"/>
      <c r="D39" s="7"/>
      <c r="E39" s="7"/>
      <c r="F39" s="288">
        <f>SUM(F37:F38)</f>
        <v>426975281.94000006</v>
      </c>
      <c r="G39" s="288"/>
      <c r="H39" s="288">
        <f>SUM(H37:H38)</f>
        <v>503941704.9000001</v>
      </c>
      <c r="I39" s="288"/>
      <c r="J39" s="288">
        <f>SUM(J37:J38)</f>
        <v>48485077.00999999</v>
      </c>
      <c r="K39" s="288"/>
      <c r="L39" s="288">
        <f>SUM(L37:L38)</f>
        <v>39163816.48999998</v>
      </c>
      <c r="M39" s="288"/>
      <c r="N39" s="288">
        <f>SUM(N37:N38)</f>
        <v>0</v>
      </c>
      <c r="O39" s="288"/>
      <c r="P39" s="288">
        <f>SUM(P37:P38)</f>
        <v>0</v>
      </c>
      <c r="Q39" s="288"/>
      <c r="R39" s="288"/>
      <c r="S39" s="288"/>
      <c r="T39" s="288"/>
      <c r="U39" s="288"/>
      <c r="V39" s="288">
        <f>SUM(V37:V38)</f>
        <v>475340223.49999952</v>
      </c>
      <c r="W39" s="288"/>
      <c r="X39" s="288">
        <f>SUM(X37:X38)</f>
        <v>391967973.36999989</v>
      </c>
      <c r="Y39" s="7"/>
    </row>
    <row r="40" spans="1:25" ht="23.45" customHeight="1">
      <c r="A40" s="7" t="s">
        <v>30</v>
      </c>
      <c r="B40" s="7"/>
      <c r="C40" s="7"/>
      <c r="D40" s="7"/>
      <c r="E40" s="7"/>
      <c r="F40" s="288">
        <v>630101963.99000001</v>
      </c>
      <c r="G40" s="288"/>
      <c r="H40" s="288">
        <v>66422575.789999999</v>
      </c>
      <c r="I40" s="288"/>
      <c r="J40" s="288">
        <v>960659.9</v>
      </c>
      <c r="K40" s="288"/>
      <c r="L40" s="288">
        <v>1917760.46</v>
      </c>
      <c r="M40" s="288"/>
      <c r="N40" s="288">
        <v>238099.53</v>
      </c>
      <c r="O40" s="288"/>
      <c r="P40" s="288">
        <v>0</v>
      </c>
      <c r="Q40" s="288"/>
      <c r="R40" s="288">
        <v>-316913139.62</v>
      </c>
      <c r="S40" s="288"/>
      <c r="T40" s="288">
        <v>-30248432.149999999</v>
      </c>
      <c r="U40" s="288"/>
      <c r="V40" s="288">
        <f>F40+J40+R40+N40</f>
        <v>314387583.79999995</v>
      </c>
      <c r="W40" s="288"/>
      <c r="X40" s="288">
        <f>H40+L40+T40+P40</f>
        <v>38091904.100000001</v>
      </c>
      <c r="Y40" s="7"/>
    </row>
    <row r="41" spans="1:25" ht="23.45" customHeight="1">
      <c r="A41" s="7" t="s">
        <v>44</v>
      </c>
      <c r="B41" s="7"/>
      <c r="C41" s="7"/>
      <c r="D41" s="7"/>
      <c r="E41" s="7"/>
      <c r="F41" s="288">
        <v>0</v>
      </c>
      <c r="G41" s="288"/>
      <c r="H41" s="288">
        <v>0</v>
      </c>
      <c r="I41" s="288"/>
      <c r="J41" s="288">
        <v>-5403634.0800000001</v>
      </c>
      <c r="K41" s="288"/>
      <c r="L41" s="288">
        <v>-5447164.4400000004</v>
      </c>
      <c r="M41" s="288"/>
      <c r="N41" s="288">
        <v>0</v>
      </c>
      <c r="O41" s="288"/>
      <c r="P41" s="288">
        <v>0</v>
      </c>
      <c r="Q41" s="288"/>
      <c r="R41" s="288"/>
      <c r="S41" s="288"/>
      <c r="T41" s="288"/>
      <c r="U41" s="288"/>
      <c r="V41" s="288">
        <f t="shared" ref="V41:V46" si="4">F41+J41+R41+N41</f>
        <v>-5403634.0800000001</v>
      </c>
      <c r="W41" s="288"/>
      <c r="X41" s="288">
        <f t="shared" ref="X41:X46" si="5">H41+L41+T41+P41</f>
        <v>-5447164.4400000004</v>
      </c>
      <c r="Y41" s="7"/>
    </row>
    <row r="42" spans="1:25" ht="23.45" customHeight="1">
      <c r="A42" s="7" t="s">
        <v>45</v>
      </c>
      <c r="B42" s="7"/>
      <c r="C42" s="7"/>
      <c r="D42" s="7"/>
      <c r="E42" s="7"/>
      <c r="F42" s="288">
        <v>-130306635.98999999</v>
      </c>
      <c r="G42" s="288"/>
      <c r="H42" s="288">
        <v>-117536949.01000001</v>
      </c>
      <c r="I42" s="288"/>
      <c r="J42" s="288">
        <v>-37183968.060000002</v>
      </c>
      <c r="K42" s="288"/>
      <c r="L42" s="288">
        <v>-30987189.289999999</v>
      </c>
      <c r="M42" s="288"/>
      <c r="N42" s="288">
        <v>-301066</v>
      </c>
      <c r="O42" s="288"/>
      <c r="P42" s="288">
        <v>0</v>
      </c>
      <c r="Q42" s="288"/>
      <c r="R42" s="288">
        <v>942989.71</v>
      </c>
      <c r="S42" s="288"/>
      <c r="T42" s="288">
        <v>1055598.8700000048</v>
      </c>
      <c r="U42" s="288"/>
      <c r="V42" s="288">
        <f t="shared" si="4"/>
        <v>-166848680.34</v>
      </c>
      <c r="W42" s="288"/>
      <c r="X42" s="288">
        <f t="shared" si="5"/>
        <v>-147468539.43000001</v>
      </c>
      <c r="Y42" s="7"/>
    </row>
    <row r="43" spans="1:25" ht="23.45" customHeight="1">
      <c r="A43" s="7" t="s">
        <v>41</v>
      </c>
      <c r="B43" s="7"/>
      <c r="C43" s="7"/>
      <c r="D43" s="7"/>
      <c r="E43" s="7"/>
      <c r="F43" s="288">
        <v>-3654850</v>
      </c>
      <c r="G43" s="288"/>
      <c r="H43" s="288">
        <v>-2949800</v>
      </c>
      <c r="I43" s="288"/>
      <c r="J43" s="288">
        <v>0</v>
      </c>
      <c r="K43" s="288"/>
      <c r="L43" s="288">
        <v>0</v>
      </c>
      <c r="M43" s="288"/>
      <c r="N43" s="288">
        <v>0</v>
      </c>
      <c r="O43" s="288"/>
      <c r="P43" s="288">
        <v>0</v>
      </c>
      <c r="Q43" s="288"/>
      <c r="R43" s="288"/>
      <c r="S43" s="288"/>
      <c r="T43" s="288"/>
      <c r="U43" s="288"/>
      <c r="V43" s="288">
        <f t="shared" si="4"/>
        <v>-3654850</v>
      </c>
      <c r="W43" s="288"/>
      <c r="X43" s="288">
        <f t="shared" si="5"/>
        <v>-2949800</v>
      </c>
      <c r="Y43" s="7"/>
    </row>
    <row r="44" spans="1:25" s="7" customFormat="1" ht="23.45" customHeight="1">
      <c r="A44" s="696" t="s">
        <v>729</v>
      </c>
      <c r="F44" s="288">
        <v>0</v>
      </c>
      <c r="G44" s="288"/>
      <c r="H44" s="288">
        <v>0</v>
      </c>
      <c r="I44" s="288"/>
      <c r="J44" s="288">
        <v>-569000</v>
      </c>
      <c r="K44" s="288"/>
      <c r="L44" s="288">
        <v>0</v>
      </c>
      <c r="M44" s="288"/>
      <c r="N44" s="288">
        <v>0</v>
      </c>
      <c r="O44" s="288"/>
      <c r="P44" s="288">
        <v>0</v>
      </c>
      <c r="Q44" s="288"/>
      <c r="R44" s="288"/>
      <c r="S44" s="288"/>
      <c r="T44" s="288"/>
      <c r="U44" s="288"/>
      <c r="V44" s="288">
        <f t="shared" si="4"/>
        <v>-569000</v>
      </c>
      <c r="W44" s="288"/>
      <c r="X44" s="288">
        <f t="shared" si="5"/>
        <v>0</v>
      </c>
    </row>
    <row r="45" spans="1:25" s="7" customFormat="1" ht="23.45" customHeight="1">
      <c r="A45" s="7" t="s">
        <v>43</v>
      </c>
      <c r="F45" s="288">
        <v>-2299.34</v>
      </c>
      <c r="G45" s="288"/>
      <c r="H45" s="288">
        <v>-15019890.289999999</v>
      </c>
      <c r="I45" s="288"/>
      <c r="J45" s="288">
        <v>-277.14</v>
      </c>
      <c r="K45" s="288"/>
      <c r="L45" s="288">
        <v>-5823.1</v>
      </c>
      <c r="M45" s="288"/>
      <c r="N45" s="288">
        <v>0</v>
      </c>
      <c r="O45" s="288"/>
      <c r="P45" s="288">
        <v>0</v>
      </c>
      <c r="Q45" s="288"/>
      <c r="R45" s="288"/>
      <c r="S45" s="288"/>
      <c r="T45" s="288"/>
      <c r="U45" s="288"/>
      <c r="V45" s="288">
        <f t="shared" si="4"/>
        <v>-2576.48</v>
      </c>
      <c r="W45" s="288"/>
      <c r="X45" s="288">
        <f t="shared" si="5"/>
        <v>-15025713.389999999</v>
      </c>
    </row>
    <row r="46" spans="1:25" s="7" customFormat="1" ht="23.45" customHeight="1">
      <c r="A46" s="7" t="s">
        <v>730</v>
      </c>
      <c r="F46" s="288">
        <v>0</v>
      </c>
      <c r="G46" s="288"/>
      <c r="H46" s="288">
        <v>0</v>
      </c>
      <c r="I46" s="288"/>
      <c r="J46" s="288">
        <v>0</v>
      </c>
      <c r="K46" s="288"/>
      <c r="L46" s="288">
        <v>0</v>
      </c>
      <c r="M46" s="288"/>
      <c r="N46" s="288">
        <v>-975459.48</v>
      </c>
      <c r="O46" s="288"/>
      <c r="P46" s="288">
        <v>0</v>
      </c>
      <c r="Q46" s="288"/>
      <c r="R46" s="288"/>
      <c r="S46" s="288"/>
      <c r="T46" s="288"/>
      <c r="U46" s="288"/>
      <c r="V46" s="288">
        <f t="shared" si="4"/>
        <v>-975459.48</v>
      </c>
      <c r="W46" s="288"/>
      <c r="X46" s="288">
        <f t="shared" si="5"/>
        <v>0</v>
      </c>
    </row>
    <row r="47" spans="1:25" ht="23.45" customHeight="1">
      <c r="A47" s="7"/>
      <c r="B47" s="7" t="s">
        <v>42</v>
      </c>
      <c r="C47" s="7"/>
      <c r="D47" s="7"/>
      <c r="E47" s="7"/>
      <c r="F47" s="739">
        <f>SUM(F41:F46)</f>
        <v>-133963785.33</v>
      </c>
      <c r="G47" s="288"/>
      <c r="H47" s="739">
        <f>SUM(H41:H46)</f>
        <v>-135506639.30000001</v>
      </c>
      <c r="I47" s="288"/>
      <c r="J47" s="739">
        <f>SUM(J41:J46)</f>
        <v>-43156879.280000001</v>
      </c>
      <c r="K47" s="288"/>
      <c r="L47" s="739">
        <f>SUM(L41:L46)</f>
        <v>-36440176.829999998</v>
      </c>
      <c r="M47" s="288"/>
      <c r="N47" s="739">
        <f>SUM(N41:N46)</f>
        <v>-1276525.48</v>
      </c>
      <c r="O47" s="288"/>
      <c r="P47" s="739">
        <f>SUM(P41:P45)</f>
        <v>0</v>
      </c>
      <c r="Q47" s="288"/>
      <c r="R47" s="288"/>
      <c r="S47" s="288"/>
      <c r="T47" s="288"/>
      <c r="U47" s="288"/>
      <c r="V47" s="739">
        <f>SUM(V41:V46)</f>
        <v>-177454200.38</v>
      </c>
      <c r="W47" s="288"/>
      <c r="X47" s="739">
        <f>SUM(X41:X46)</f>
        <v>-170891217.25999999</v>
      </c>
      <c r="Y47" s="7"/>
    </row>
    <row r="48" spans="1:25" ht="23.45" customHeight="1">
      <c r="A48" s="7" t="s">
        <v>233</v>
      </c>
      <c r="B48" s="7"/>
      <c r="C48" s="7"/>
      <c r="D48" s="7"/>
      <c r="E48" s="7"/>
      <c r="F48" s="288">
        <f>+F39+F47+F40</f>
        <v>923113460.60000014</v>
      </c>
      <c r="G48" s="288"/>
      <c r="H48" s="288">
        <f>+H39+H47+H40</f>
        <v>434857641.3900001</v>
      </c>
      <c r="I48" s="288"/>
      <c r="J48" s="288">
        <f>+J39+J47+J40</f>
        <v>6288857.6299999896</v>
      </c>
      <c r="K48" s="288"/>
      <c r="L48" s="288">
        <f>+L39+L47+L40</f>
        <v>4641400.1199999815</v>
      </c>
      <c r="M48" s="288"/>
      <c r="N48" s="288">
        <f>+N39+N47+N40</f>
        <v>-1038425.95</v>
      </c>
      <c r="O48" s="288"/>
      <c r="P48" s="288">
        <f>+P39+P47+P40</f>
        <v>0</v>
      </c>
      <c r="Q48" s="288"/>
      <c r="R48" s="288"/>
      <c r="S48" s="288"/>
      <c r="T48" s="288"/>
      <c r="U48" s="288"/>
      <c r="V48" s="288">
        <f>+V39+V47+V40</f>
        <v>612273606.91999948</v>
      </c>
      <c r="W48" s="288"/>
      <c r="X48" s="288">
        <f>+X39+X47+X40</f>
        <v>259168660.20999989</v>
      </c>
      <c r="Y48" s="7"/>
    </row>
    <row r="49" spans="1:25" ht="23.45" customHeight="1">
      <c r="A49" s="7" t="s">
        <v>737</v>
      </c>
      <c r="B49" s="7"/>
      <c r="C49" s="7"/>
      <c r="D49" s="7"/>
      <c r="E49" s="7"/>
      <c r="F49" s="288">
        <v>-183301384.72999999</v>
      </c>
      <c r="G49" s="288"/>
      <c r="H49" s="288">
        <v>-81132997.879999995</v>
      </c>
      <c r="I49" s="288"/>
      <c r="J49" s="288">
        <v>-1147952.8199999998</v>
      </c>
      <c r="K49" s="288"/>
      <c r="L49" s="288">
        <v>-926695.78</v>
      </c>
      <c r="M49" s="288"/>
      <c r="N49" s="288">
        <v>12472.09</v>
      </c>
      <c r="O49" s="288"/>
      <c r="P49" s="288">
        <v>0</v>
      </c>
      <c r="Q49" s="288"/>
      <c r="R49" s="288"/>
      <c r="S49" s="288"/>
      <c r="T49" s="288"/>
      <c r="U49" s="288"/>
      <c r="V49" s="288">
        <f>F49+J49+R49+N49</f>
        <v>-184436865.45999998</v>
      </c>
      <c r="W49" s="288"/>
      <c r="X49" s="288">
        <f>H49+L49+T49+P49</f>
        <v>-82059693.659999996</v>
      </c>
      <c r="Y49" s="7"/>
    </row>
    <row r="50" spans="1:25" ht="23.45" customHeight="1" thickBot="1">
      <c r="A50" s="7" t="s">
        <v>410</v>
      </c>
      <c r="B50" s="7"/>
      <c r="C50" s="7"/>
      <c r="D50" s="7"/>
      <c r="E50" s="7"/>
      <c r="F50" s="740">
        <f>SUM(F48:F49)</f>
        <v>739812075.87000012</v>
      </c>
      <c r="G50" s="288"/>
      <c r="H50" s="740">
        <f>SUM(H48:H49)</f>
        <v>353724643.51000011</v>
      </c>
      <c r="I50" s="288"/>
      <c r="J50" s="740">
        <f>SUM(J48:J49)</f>
        <v>5140904.8099999893</v>
      </c>
      <c r="K50" s="288"/>
      <c r="L50" s="740">
        <f>SUM(L48:L49)</f>
        <v>3714704.3399999812</v>
      </c>
      <c r="M50" s="288"/>
      <c r="N50" s="740">
        <f t="shared" ref="N50" si="6">SUM(N48:N49)</f>
        <v>-1025953.86</v>
      </c>
      <c r="O50" s="288"/>
      <c r="P50" s="740">
        <f t="shared" ref="P50" si="7">SUM(P48:P49)</f>
        <v>0</v>
      </c>
      <c r="Q50" s="288"/>
      <c r="R50" s="288"/>
      <c r="S50" s="288"/>
      <c r="T50" s="288"/>
      <c r="U50" s="288"/>
      <c r="V50" s="740">
        <f>SUM(V48:V49)</f>
        <v>427836741.4599995</v>
      </c>
      <c r="W50" s="288"/>
      <c r="X50" s="740">
        <f>SUM(X48:X49)</f>
        <v>177108966.54999989</v>
      </c>
      <c r="Y50" s="7"/>
    </row>
    <row r="51" spans="1:25" ht="23.45" customHeight="1" thickTop="1">
      <c r="A51" s="7"/>
      <c r="B51" s="7"/>
      <c r="C51" s="7"/>
      <c r="D51" s="7"/>
      <c r="E51" s="7"/>
      <c r="F51" s="752"/>
      <c r="G51" s="288"/>
      <c r="H51" s="752"/>
      <c r="I51" s="288"/>
      <c r="J51" s="752"/>
      <c r="K51" s="288"/>
      <c r="L51" s="752"/>
      <c r="M51" s="288"/>
      <c r="N51" s="752"/>
      <c r="O51" s="288"/>
      <c r="P51" s="752"/>
      <c r="Q51" s="288"/>
      <c r="R51" s="752"/>
      <c r="S51" s="752"/>
      <c r="T51" s="752"/>
      <c r="U51" s="752"/>
      <c r="V51" s="752"/>
      <c r="W51" s="288"/>
      <c r="X51" s="752"/>
      <c r="Y51" s="7"/>
    </row>
    <row r="52" spans="1:25" ht="23.45" customHeight="1">
      <c r="A52" s="789" t="s">
        <v>896</v>
      </c>
      <c r="B52" s="7"/>
      <c r="C52" s="7"/>
      <c r="D52" s="7"/>
      <c r="E52" s="7"/>
      <c r="F52" s="752"/>
      <c r="G52" s="752"/>
      <c r="H52" s="752"/>
      <c r="I52" s="752"/>
      <c r="J52" s="752"/>
      <c r="K52" s="752"/>
      <c r="L52" s="752"/>
      <c r="M52" s="752"/>
      <c r="N52" s="752"/>
      <c r="O52" s="752"/>
      <c r="P52" s="752"/>
      <c r="Q52" s="752"/>
      <c r="R52" s="752"/>
      <c r="S52" s="752"/>
      <c r="T52" s="752"/>
      <c r="U52" s="752"/>
      <c r="V52" s="752"/>
      <c r="W52" s="752"/>
      <c r="X52" s="752"/>
      <c r="Y52" s="7"/>
    </row>
    <row r="53" spans="1:25" ht="23.45" customHeight="1">
      <c r="A53" s="789" t="s">
        <v>667</v>
      </c>
      <c r="B53" s="7"/>
      <c r="C53" s="7"/>
      <c r="D53" s="7"/>
      <c r="E53" s="7"/>
      <c r="F53" s="752"/>
      <c r="G53" s="752"/>
      <c r="H53" s="752"/>
      <c r="I53" s="752"/>
      <c r="J53" s="752"/>
      <c r="K53" s="752"/>
      <c r="L53" s="752"/>
      <c r="M53" s="752"/>
      <c r="N53" s="752"/>
      <c r="O53" s="752"/>
      <c r="P53" s="752"/>
      <c r="Q53" s="752"/>
      <c r="R53" s="752"/>
      <c r="S53" s="752"/>
      <c r="T53" s="752"/>
      <c r="U53" s="752"/>
      <c r="V53" s="752"/>
      <c r="W53" s="752"/>
      <c r="X53" s="752"/>
      <c r="Y53" s="7"/>
    </row>
    <row r="54" spans="1:25" ht="23.45" customHeight="1">
      <c r="A54" s="789" t="s">
        <v>897</v>
      </c>
      <c r="B54" s="7"/>
      <c r="C54" s="7"/>
      <c r="D54" s="7"/>
      <c r="E54" s="7"/>
      <c r="F54" s="210"/>
      <c r="G54" s="7"/>
      <c r="H54" s="7"/>
      <c r="I54" s="7"/>
      <c r="J54" s="210"/>
      <c r="K54" s="210"/>
      <c r="L54" s="210"/>
      <c r="M54" s="210"/>
      <c r="N54" s="7"/>
      <c r="O54" s="7"/>
      <c r="P54" s="7"/>
      <c r="Q54" s="210"/>
      <c r="R54" s="7"/>
      <c r="S54" s="7"/>
      <c r="T54" s="7"/>
      <c r="U54" s="7"/>
      <c r="V54" s="7"/>
      <c r="W54" s="7"/>
      <c r="X54" s="210"/>
      <c r="Y54" s="7"/>
    </row>
    <row r="55" spans="1:25" ht="23.45" customHeight="1">
      <c r="A55" s="702" t="s">
        <v>770</v>
      </c>
      <c r="B55" s="7"/>
      <c r="C55" s="7"/>
      <c r="D55" s="7"/>
      <c r="E55" s="7"/>
      <c r="F55" s="210"/>
      <c r="G55" s="7"/>
      <c r="H55" s="7"/>
      <c r="I55" s="7"/>
      <c r="J55" s="210"/>
      <c r="K55" s="210"/>
      <c r="L55" s="210"/>
      <c r="M55" s="210"/>
      <c r="N55" s="7"/>
      <c r="O55" s="7"/>
      <c r="P55" s="7"/>
      <c r="Q55" s="210"/>
      <c r="R55" s="7"/>
      <c r="S55" s="7"/>
      <c r="T55" s="7"/>
      <c r="U55" s="7"/>
      <c r="V55" s="7"/>
      <c r="W55" s="7"/>
      <c r="X55" s="210"/>
      <c r="Y55" s="7"/>
    </row>
    <row r="56" spans="1:25" ht="23.45" customHeight="1">
      <c r="A56" s="702" t="s">
        <v>771</v>
      </c>
      <c r="B56" s="7"/>
      <c r="C56" s="7"/>
      <c r="D56" s="7"/>
      <c r="E56" s="7"/>
      <c r="F56" s="210"/>
      <c r="G56" s="7"/>
      <c r="H56" s="7"/>
      <c r="I56" s="7"/>
      <c r="J56" s="210"/>
      <c r="K56" s="210"/>
      <c r="L56" s="210"/>
      <c r="M56" s="210"/>
      <c r="N56" s="7"/>
      <c r="O56" s="7"/>
      <c r="P56" s="7"/>
      <c r="Q56" s="210"/>
      <c r="R56" s="7"/>
      <c r="S56" s="7"/>
      <c r="T56" s="7"/>
      <c r="U56" s="7"/>
      <c r="V56" s="7"/>
      <c r="W56" s="7"/>
      <c r="X56" s="210"/>
      <c r="Y56" s="7"/>
    </row>
    <row r="57" spans="1:25" ht="23.45" customHeight="1">
      <c r="A57" s="702"/>
      <c r="B57" s="7"/>
      <c r="C57" s="7"/>
      <c r="D57" s="7"/>
      <c r="E57" s="7"/>
      <c r="F57" s="210"/>
      <c r="G57" s="7"/>
      <c r="H57" s="7"/>
      <c r="I57" s="7"/>
      <c r="J57" s="210"/>
      <c r="K57" s="210"/>
      <c r="L57" s="210"/>
      <c r="M57" s="210"/>
      <c r="N57" s="7"/>
      <c r="O57" s="7"/>
      <c r="P57" s="7"/>
      <c r="Q57" s="210"/>
      <c r="R57" s="7"/>
      <c r="S57" s="7"/>
      <c r="T57" s="7"/>
      <c r="U57" s="7"/>
      <c r="V57" s="7"/>
      <c r="W57" s="7"/>
      <c r="X57" s="210"/>
      <c r="Y57" s="7"/>
    </row>
    <row r="58" spans="1:25" ht="23.45" customHeight="1">
      <c r="A58" s="702"/>
      <c r="B58" s="7"/>
      <c r="C58" s="7"/>
      <c r="D58" s="7"/>
      <c r="E58" s="7"/>
      <c r="F58" s="210"/>
      <c r="G58" s="7"/>
      <c r="H58" s="7"/>
      <c r="I58" s="7"/>
      <c r="J58" s="210"/>
      <c r="K58" s="210"/>
      <c r="L58" s="210"/>
      <c r="M58" s="210"/>
      <c r="N58" s="7"/>
      <c r="O58" s="7"/>
      <c r="P58" s="7"/>
      <c r="Q58" s="210"/>
      <c r="R58" s="7"/>
      <c r="S58" s="7"/>
      <c r="T58" s="7"/>
      <c r="U58" s="7"/>
      <c r="V58" s="7"/>
      <c r="W58" s="7"/>
      <c r="X58" s="210"/>
      <c r="Y58" s="7"/>
    </row>
    <row r="59" spans="1:25" ht="23.45" customHeight="1">
      <c r="F59" s="749"/>
      <c r="H59" s="749" t="s">
        <v>132</v>
      </c>
      <c r="J59" s="750"/>
      <c r="M59" s="568"/>
      <c r="Q59" s="568"/>
    </row>
    <row r="60" spans="1:25" ht="23.45" customHeight="1">
      <c r="F60" s="749"/>
      <c r="G60" s="751"/>
      <c r="H60" s="749" t="s">
        <v>329</v>
      </c>
      <c r="I60" s="751"/>
      <c r="M60" s="568"/>
      <c r="Q60" s="568"/>
    </row>
  </sheetData>
  <mergeCells count="14">
    <mergeCell ref="A29:X29"/>
    <mergeCell ref="F35:H35"/>
    <mergeCell ref="J35:L35"/>
    <mergeCell ref="R35:T35"/>
    <mergeCell ref="V35:X35"/>
    <mergeCell ref="F34:X34"/>
    <mergeCell ref="N35:P35"/>
    <mergeCell ref="A1:X1"/>
    <mergeCell ref="V10:X10"/>
    <mergeCell ref="F10:H10"/>
    <mergeCell ref="J10:L10"/>
    <mergeCell ref="R10:T10"/>
    <mergeCell ref="F9:X9"/>
    <mergeCell ref="N10:P10"/>
  </mergeCells>
  <pageMargins left="0.62992125984251968" right="0.23622047244094491" top="0.55118110236220474" bottom="0.55118110236220474" header="0.31496062992125984" footer="0.31496062992125984"/>
  <pageSetup paperSize="9" scale="73" orientation="landscape" r:id="rId1"/>
  <headerFooter alignWithMargins="0"/>
  <rowBreaks count="1" manualBreakCount="1">
    <brk id="28" max="2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tabSelected="1" topLeftCell="A40" zoomScale="80" zoomScaleNormal="80" zoomScaleSheetLayoutView="80" workbookViewId="0">
      <selection activeCell="L58" sqref="L58"/>
    </sheetView>
  </sheetViews>
  <sheetFormatPr defaultRowHeight="30" customHeight="1"/>
  <cols>
    <col min="1" max="1" width="5.85546875" style="39" customWidth="1"/>
    <col min="2" max="3" width="7.42578125" style="39" customWidth="1"/>
    <col min="4" max="4" width="12.42578125" style="39" customWidth="1"/>
    <col min="5" max="5" width="1.7109375" style="39" customWidth="1"/>
    <col min="6" max="6" width="15.7109375" style="39" customWidth="1"/>
    <col min="7" max="7" width="1.7109375" style="39" customWidth="1"/>
    <col min="8" max="8" width="15.7109375" style="39" customWidth="1"/>
    <col min="9" max="9" width="1.7109375" style="39" customWidth="1"/>
    <col min="10" max="10" width="15.7109375" style="39" customWidth="1"/>
    <col min="11" max="11" width="1.7109375" style="39" customWidth="1"/>
    <col min="12" max="12" width="15.7109375" style="39" customWidth="1"/>
    <col min="13" max="13" width="3.85546875" style="39" customWidth="1"/>
    <col min="14" max="16384" width="9.140625" style="39"/>
  </cols>
  <sheetData>
    <row r="1" spans="1:13" s="332" customFormat="1" ht="30" customHeight="1">
      <c r="A1" s="909" t="s">
        <v>267</v>
      </c>
      <c r="B1" s="886"/>
      <c r="C1" s="886"/>
      <c r="D1" s="886"/>
      <c r="E1" s="886"/>
      <c r="F1" s="886"/>
      <c r="G1" s="886"/>
      <c r="H1" s="886"/>
      <c r="I1" s="886"/>
      <c r="J1" s="886"/>
      <c r="K1" s="886"/>
      <c r="L1" s="886"/>
    </row>
    <row r="2" spans="1:13" s="332" customFormat="1" ht="26.1" customHeight="1">
      <c r="A2" s="331"/>
      <c r="B2" s="367"/>
      <c r="C2" s="367"/>
      <c r="D2" s="367"/>
      <c r="E2" s="367"/>
      <c r="F2" s="367"/>
      <c r="G2" s="367"/>
      <c r="H2" s="274"/>
      <c r="I2" s="274"/>
      <c r="J2" s="274"/>
      <c r="K2" s="274"/>
      <c r="L2" s="274"/>
    </row>
    <row r="3" spans="1:13" s="49" customFormat="1" ht="26.1" customHeight="1">
      <c r="A3" s="331" t="s">
        <v>898</v>
      </c>
      <c r="B3" s="291"/>
      <c r="C3" s="291"/>
      <c r="D3" s="291"/>
      <c r="E3" s="291"/>
      <c r="F3" s="5"/>
      <c r="G3" s="308"/>
      <c r="H3" s="292"/>
      <c r="I3" s="292"/>
      <c r="J3" s="172"/>
      <c r="K3" s="48"/>
      <c r="L3" s="173"/>
    </row>
    <row r="4" spans="1:13" s="149" customFormat="1" ht="26.1" customHeight="1">
      <c r="A4" s="149" t="s">
        <v>899</v>
      </c>
    </row>
    <row r="5" spans="1:13" s="10" customFormat="1" ht="26.1" customHeight="1">
      <c r="F5" s="292"/>
      <c r="G5" s="292"/>
      <c r="H5" s="292"/>
      <c r="I5" s="292"/>
      <c r="J5" s="59"/>
      <c r="K5" s="59"/>
      <c r="L5" s="199" t="s">
        <v>122</v>
      </c>
      <c r="M5" s="292"/>
    </row>
    <row r="6" spans="1:13" s="10" customFormat="1" ht="26.1" customHeight="1">
      <c r="F6" s="888" t="s">
        <v>23</v>
      </c>
      <c r="G6" s="888"/>
      <c r="H6" s="888"/>
      <c r="I6" s="64"/>
      <c r="J6" s="889" t="s">
        <v>31</v>
      </c>
      <c r="K6" s="889"/>
      <c r="L6" s="889"/>
      <c r="M6" s="292"/>
    </row>
    <row r="7" spans="1:13" s="10" customFormat="1" ht="26.1" customHeight="1">
      <c r="A7" s="121"/>
      <c r="B7" s="130"/>
      <c r="C7" s="130"/>
      <c r="D7" s="121"/>
      <c r="E7" s="124"/>
      <c r="F7" s="360">
        <v>2017</v>
      </c>
      <c r="G7" s="360"/>
      <c r="H7" s="360">
        <v>2016</v>
      </c>
      <c r="I7" s="290"/>
      <c r="J7" s="360">
        <f>+F7</f>
        <v>2017</v>
      </c>
      <c r="K7" s="360"/>
      <c r="L7" s="360">
        <f>+H7</f>
        <v>2016</v>
      </c>
      <c r="M7" s="292"/>
    </row>
    <row r="8" spans="1:13" s="10" customFormat="1" ht="26.1" customHeight="1">
      <c r="A8" s="121"/>
      <c r="B8" s="697" t="s">
        <v>614</v>
      </c>
      <c r="C8" s="130"/>
      <c r="D8" s="121"/>
      <c r="E8" s="124"/>
      <c r="F8" s="360"/>
      <c r="G8" s="360"/>
      <c r="H8" s="360"/>
      <c r="I8" s="290"/>
      <c r="J8" s="360"/>
      <c r="K8" s="360"/>
      <c r="L8" s="360"/>
      <c r="M8" s="477"/>
    </row>
    <row r="9" spans="1:13" s="294" customFormat="1" ht="26.1" customHeight="1">
      <c r="B9" s="209" t="s">
        <v>248</v>
      </c>
      <c r="C9" s="209"/>
      <c r="K9" s="149"/>
    </row>
    <row r="10" spans="1:13" s="294" customFormat="1" ht="26.1" customHeight="1">
      <c r="B10" s="268" t="s">
        <v>409</v>
      </c>
      <c r="C10" s="268"/>
      <c r="F10" s="307">
        <v>19828497.25</v>
      </c>
      <c r="G10" s="307"/>
      <c r="H10" s="307">
        <v>21408123.149999999</v>
      </c>
      <c r="I10" s="307"/>
      <c r="J10" s="307">
        <v>18717280.489999998</v>
      </c>
      <c r="K10" s="299"/>
      <c r="L10" s="307">
        <v>21238380.170000002</v>
      </c>
    </row>
    <row r="11" spans="1:13" s="294" customFormat="1" ht="26.1" customHeight="1">
      <c r="B11" s="150" t="s">
        <v>136</v>
      </c>
      <c r="C11" s="150"/>
      <c r="F11" s="300"/>
      <c r="G11" s="300"/>
      <c r="H11" s="300"/>
      <c r="I11" s="300"/>
      <c r="J11" s="300"/>
      <c r="K11" s="297"/>
      <c r="L11" s="300"/>
    </row>
    <row r="12" spans="1:13" s="294" customFormat="1" ht="26.1" customHeight="1">
      <c r="B12" s="150" t="s">
        <v>145</v>
      </c>
      <c r="C12" s="150"/>
      <c r="F12" s="300"/>
      <c r="G12" s="300"/>
      <c r="H12" s="300"/>
      <c r="I12" s="300"/>
      <c r="J12" s="300"/>
      <c r="K12" s="297"/>
      <c r="L12" s="300"/>
    </row>
    <row r="13" spans="1:13" s="294" customFormat="1" ht="26.1" customHeight="1">
      <c r="B13" s="294" t="s">
        <v>146</v>
      </c>
      <c r="F13" s="300"/>
      <c r="G13" s="300"/>
      <c r="H13" s="300"/>
      <c r="I13" s="300"/>
      <c r="J13" s="300"/>
      <c r="K13" s="300"/>
      <c r="L13" s="300"/>
    </row>
    <row r="14" spans="1:13" s="294" customFormat="1" ht="26.1" customHeight="1">
      <c r="B14" s="294" t="s">
        <v>147</v>
      </c>
      <c r="F14" s="305">
        <v>792188.68</v>
      </c>
      <c r="G14" s="302"/>
      <c r="H14" s="305">
        <v>4011736.93</v>
      </c>
      <c r="I14" s="302"/>
      <c r="J14" s="305">
        <v>770127.07</v>
      </c>
      <c r="K14" s="303"/>
      <c r="L14" s="305">
        <v>3433797.59</v>
      </c>
    </row>
    <row r="15" spans="1:13" s="294" customFormat="1" ht="26.1" customHeight="1">
      <c r="B15" s="150" t="s">
        <v>148</v>
      </c>
      <c r="C15" s="150"/>
      <c r="F15" s="300"/>
      <c r="G15" s="300"/>
      <c r="H15" s="300"/>
      <c r="I15" s="300"/>
      <c r="J15" s="300"/>
      <c r="K15" s="300"/>
      <c r="L15" s="300"/>
    </row>
    <row r="16" spans="1:13" s="294" customFormat="1" ht="26.1" customHeight="1">
      <c r="B16" s="294" t="s">
        <v>223</v>
      </c>
      <c r="F16" s="300"/>
      <c r="G16" s="300"/>
      <c r="H16" s="300"/>
      <c r="I16" s="300"/>
      <c r="J16" s="300"/>
      <c r="K16" s="300"/>
      <c r="L16" s="300"/>
    </row>
    <row r="17" spans="1:12" s="294" customFormat="1" ht="26.1" customHeight="1" thickBot="1">
      <c r="B17" s="294" t="s">
        <v>224</v>
      </c>
      <c r="F17" s="401">
        <f>SUM(F9:F14)</f>
        <v>20620685.93</v>
      </c>
      <c r="G17" s="300"/>
      <c r="H17" s="401">
        <f>SUM(H9:H14)</f>
        <v>25419860.079999998</v>
      </c>
      <c r="I17" s="300"/>
      <c r="J17" s="401">
        <f>SUM(J9:J14)</f>
        <v>19487407.559999999</v>
      </c>
      <c r="K17" s="300"/>
      <c r="L17" s="401">
        <f>SUM(L10:L14)</f>
        <v>24672177.760000002</v>
      </c>
    </row>
    <row r="18" spans="1:12" s="294" customFormat="1" ht="26.1" customHeight="1" thickTop="1">
      <c r="A18" s="407"/>
      <c r="B18" s="697" t="s">
        <v>708</v>
      </c>
      <c r="C18" s="130"/>
      <c r="D18" s="121"/>
      <c r="E18" s="124"/>
      <c r="F18" s="334"/>
      <c r="G18" s="334"/>
      <c r="H18" s="334"/>
      <c r="I18" s="753"/>
      <c r="J18" s="334"/>
      <c r="K18" s="334"/>
      <c r="L18" s="334"/>
    </row>
    <row r="19" spans="1:12" s="294" customFormat="1" ht="26.1" customHeight="1">
      <c r="A19" s="407"/>
      <c r="B19" s="209" t="s">
        <v>248</v>
      </c>
      <c r="C19" s="209"/>
      <c r="F19" s="300"/>
      <c r="G19" s="300"/>
      <c r="H19" s="300"/>
      <c r="I19" s="300"/>
      <c r="J19" s="300"/>
      <c r="K19" s="297"/>
      <c r="L19" s="300"/>
    </row>
    <row r="20" spans="1:12" s="294" customFormat="1" ht="26.1" customHeight="1">
      <c r="A20" s="385"/>
      <c r="B20" s="268" t="s">
        <v>409</v>
      </c>
      <c r="C20" s="268"/>
      <c r="F20" s="307">
        <v>180225737.91</v>
      </c>
      <c r="G20" s="307"/>
      <c r="H20" s="307">
        <v>81593301.629999995</v>
      </c>
      <c r="I20" s="307"/>
      <c r="J20" s="307">
        <v>178845040.28</v>
      </c>
      <c r="K20" s="299"/>
      <c r="L20" s="307">
        <v>80820521.299999997</v>
      </c>
    </row>
    <row r="21" spans="1:12" s="294" customFormat="1" ht="26.1" customHeight="1">
      <c r="A21" s="385"/>
      <c r="B21" s="150" t="s">
        <v>136</v>
      </c>
      <c r="C21" s="150"/>
      <c r="F21" s="300"/>
      <c r="G21" s="300"/>
      <c r="H21" s="300"/>
      <c r="I21" s="300"/>
      <c r="J21" s="300"/>
      <c r="K21" s="297"/>
      <c r="L21" s="300"/>
    </row>
    <row r="22" spans="1:12" s="294" customFormat="1" ht="26.1" customHeight="1">
      <c r="A22" s="385"/>
      <c r="B22" s="150" t="s">
        <v>145</v>
      </c>
      <c r="C22" s="150"/>
      <c r="F22" s="300"/>
      <c r="G22" s="300"/>
      <c r="H22" s="300"/>
      <c r="I22" s="300"/>
      <c r="J22" s="300"/>
      <c r="K22" s="297"/>
      <c r="L22" s="300"/>
    </row>
    <row r="23" spans="1:12" s="294" customFormat="1" ht="26.1" customHeight="1">
      <c r="A23" s="385"/>
      <c r="B23" s="294" t="s">
        <v>146</v>
      </c>
      <c r="F23" s="300"/>
      <c r="G23" s="300"/>
      <c r="H23" s="300"/>
      <c r="I23" s="300"/>
      <c r="J23" s="300"/>
      <c r="K23" s="300"/>
      <c r="L23" s="300"/>
    </row>
    <row r="24" spans="1:12" s="294" customFormat="1" ht="26.1" customHeight="1">
      <c r="A24" s="385"/>
      <c r="B24" s="294" t="s">
        <v>147</v>
      </c>
      <c r="F24" s="698">
        <v>4211127.5500000007</v>
      </c>
      <c r="G24" s="699"/>
      <c r="H24" s="698">
        <v>466392.03</v>
      </c>
      <c r="I24" s="699"/>
      <c r="J24" s="698">
        <v>4456344.45</v>
      </c>
      <c r="K24" s="700"/>
      <c r="L24" s="698">
        <v>312476.58</v>
      </c>
    </row>
    <row r="25" spans="1:12" s="294" customFormat="1" ht="26.1" customHeight="1">
      <c r="A25" s="385"/>
      <c r="B25" s="150" t="s">
        <v>148</v>
      </c>
      <c r="C25" s="150"/>
      <c r="F25" s="300"/>
      <c r="G25" s="300"/>
      <c r="H25" s="300"/>
      <c r="I25" s="300"/>
      <c r="J25" s="300"/>
      <c r="K25" s="300"/>
      <c r="L25" s="300"/>
    </row>
    <row r="26" spans="1:12" s="294" customFormat="1" ht="26.1" customHeight="1">
      <c r="A26" s="385"/>
      <c r="B26" s="294" t="s">
        <v>223</v>
      </c>
      <c r="F26" s="300"/>
      <c r="G26" s="300"/>
      <c r="H26" s="300"/>
      <c r="I26" s="300"/>
      <c r="J26" s="300"/>
      <c r="K26" s="300"/>
      <c r="L26" s="300"/>
    </row>
    <row r="27" spans="1:12" s="294" customFormat="1" ht="26.1" customHeight="1" thickBot="1">
      <c r="A27" s="385"/>
      <c r="B27" s="294" t="s">
        <v>224</v>
      </c>
      <c r="F27" s="401">
        <f>SUM(F19:F24)</f>
        <v>184436865.46000001</v>
      </c>
      <c r="G27" s="300"/>
      <c r="H27" s="401">
        <f>SUM(H19:H24)</f>
        <v>82059693.659999996</v>
      </c>
      <c r="I27" s="300"/>
      <c r="J27" s="401">
        <f>SUM(J19:J24)</f>
        <v>183301384.72999999</v>
      </c>
      <c r="K27" s="300"/>
      <c r="L27" s="401">
        <f>SUM(L20:L24)</f>
        <v>81132997.879999995</v>
      </c>
    </row>
    <row r="28" spans="1:12" s="294" customFormat="1" ht="26.1" customHeight="1" thickTop="1">
      <c r="A28" s="385"/>
      <c r="B28" s="300"/>
      <c r="C28" s="383"/>
      <c r="D28" s="383"/>
      <c r="E28" s="383"/>
      <c r="F28" s="399"/>
      <c r="G28" s="300"/>
      <c r="H28" s="399"/>
      <c r="I28" s="300"/>
      <c r="J28" s="399"/>
      <c r="K28" s="300"/>
      <c r="L28" s="399"/>
    </row>
    <row r="29" spans="1:12" s="294" customFormat="1" ht="26.1" customHeight="1">
      <c r="F29" s="295"/>
      <c r="H29" s="295"/>
      <c r="J29" s="295"/>
      <c r="L29" s="295"/>
    </row>
    <row r="30" spans="1:12" s="10" customFormat="1" ht="30" customHeight="1">
      <c r="D30" s="291" t="s">
        <v>132</v>
      </c>
      <c r="E30" s="291"/>
      <c r="F30" s="5"/>
    </row>
    <row r="31" spans="1:12" s="10" customFormat="1" ht="30" customHeight="1">
      <c r="D31" s="291" t="s">
        <v>329</v>
      </c>
      <c r="E31" s="291"/>
      <c r="F31" s="5"/>
    </row>
    <row r="32" spans="1:12" s="332" customFormat="1" ht="23.45" customHeight="1">
      <c r="A32" s="909" t="s">
        <v>235</v>
      </c>
      <c r="B32" s="886"/>
      <c r="C32" s="886"/>
      <c r="D32" s="886"/>
      <c r="E32" s="886"/>
      <c r="F32" s="886"/>
      <c r="G32" s="886"/>
      <c r="H32" s="886"/>
      <c r="I32" s="886"/>
      <c r="J32" s="886"/>
      <c r="K32" s="886"/>
      <c r="L32" s="886"/>
    </row>
    <row r="33" spans="1:13" s="332" customFormat="1" ht="23.45" customHeight="1">
      <c r="A33" s="331"/>
      <c r="B33" s="636"/>
      <c r="C33" s="636"/>
      <c r="D33" s="636"/>
      <c r="E33" s="636"/>
      <c r="F33" s="636"/>
      <c r="G33" s="636"/>
      <c r="H33" s="274"/>
      <c r="I33" s="274"/>
      <c r="J33" s="274"/>
      <c r="K33" s="274"/>
      <c r="L33" s="274"/>
    </row>
    <row r="34" spans="1:13" s="49" customFormat="1" ht="23.45" customHeight="1">
      <c r="A34" s="331" t="s">
        <v>900</v>
      </c>
      <c r="B34" s="291"/>
      <c r="C34" s="291"/>
      <c r="D34" s="291"/>
      <c r="E34" s="291"/>
      <c r="F34" s="5"/>
      <c r="G34" s="308"/>
      <c r="H34" s="477"/>
      <c r="I34" s="477"/>
      <c r="J34" s="172"/>
      <c r="K34" s="48"/>
      <c r="L34" s="173"/>
    </row>
    <row r="35" spans="1:13" s="149" customFormat="1" ht="23.45" customHeight="1">
      <c r="A35" s="407" t="s">
        <v>846</v>
      </c>
      <c r="B35" s="300"/>
      <c r="C35" s="300"/>
      <c r="D35" s="300"/>
      <c r="E35" s="300"/>
      <c r="F35" s="399"/>
      <c r="G35" s="300"/>
      <c r="H35" s="399"/>
      <c r="I35" s="300"/>
      <c r="J35" s="399"/>
      <c r="K35" s="300"/>
      <c r="L35" s="399"/>
      <c r="M35" s="294"/>
    </row>
    <row r="36" spans="1:13" s="10" customFormat="1" ht="23.45" customHeight="1">
      <c r="A36" s="407" t="s">
        <v>561</v>
      </c>
      <c r="B36" s="300"/>
      <c r="C36" s="300"/>
      <c r="D36" s="300"/>
      <c r="E36" s="300"/>
      <c r="F36" s="399"/>
      <c r="G36" s="300"/>
      <c r="H36" s="399"/>
      <c r="I36" s="300"/>
      <c r="J36" s="399"/>
      <c r="K36" s="300"/>
      <c r="L36" s="399"/>
      <c r="M36" s="294"/>
    </row>
    <row r="37" spans="1:13" s="10" customFormat="1" ht="23.45" customHeight="1">
      <c r="A37" s="385"/>
      <c r="B37" s="300"/>
      <c r="C37" s="300"/>
      <c r="D37" s="300"/>
      <c r="E37" s="300"/>
      <c r="F37" s="96"/>
      <c r="G37" s="96"/>
      <c r="H37" s="96"/>
      <c r="I37" s="96"/>
      <c r="J37" s="99"/>
      <c r="K37" s="99"/>
      <c r="L37" s="199" t="s">
        <v>122</v>
      </c>
      <c r="M37" s="294"/>
    </row>
    <row r="38" spans="1:13" s="10" customFormat="1" ht="23.45" customHeight="1">
      <c r="A38" s="385"/>
      <c r="B38" s="300"/>
      <c r="C38" s="300"/>
      <c r="D38" s="300"/>
      <c r="E38" s="300"/>
      <c r="F38" s="895" t="s">
        <v>23</v>
      </c>
      <c r="G38" s="895"/>
      <c r="H38" s="895"/>
      <c r="I38" s="377"/>
      <c r="J38" s="896" t="s">
        <v>31</v>
      </c>
      <c r="K38" s="896"/>
      <c r="L38" s="896"/>
      <c r="M38" s="294"/>
    </row>
    <row r="39" spans="1:13" s="294" customFormat="1" ht="23.45" customHeight="1">
      <c r="A39" s="385"/>
      <c r="B39" s="300"/>
      <c r="C39" s="300"/>
      <c r="D39" s="300"/>
      <c r="E39" s="300"/>
      <c r="F39" s="400">
        <v>2017</v>
      </c>
      <c r="G39" s="400"/>
      <c r="H39" s="400">
        <v>2016</v>
      </c>
      <c r="I39" s="380"/>
      <c r="J39" s="400">
        <f>+F39</f>
        <v>2017</v>
      </c>
      <c r="K39" s="400"/>
      <c r="L39" s="400">
        <f>+H39</f>
        <v>2016</v>
      </c>
    </row>
    <row r="40" spans="1:13" s="294" customFormat="1" ht="23.45" customHeight="1">
      <c r="A40" s="385"/>
      <c r="B40" s="300" t="s">
        <v>319</v>
      </c>
      <c r="C40" s="383"/>
      <c r="D40" s="383"/>
      <c r="E40" s="383"/>
      <c r="F40" s="384"/>
      <c r="G40" s="383"/>
      <c r="H40" s="384"/>
      <c r="I40" s="383"/>
      <c r="J40" s="384"/>
      <c r="K40" s="383"/>
      <c r="L40" s="384"/>
    </row>
    <row r="41" spans="1:13" s="294" customFormat="1" ht="23.45" customHeight="1" thickBot="1">
      <c r="A41" s="385"/>
      <c r="B41" s="300" t="s">
        <v>320</v>
      </c>
      <c r="C41" s="383"/>
      <c r="D41" s="383"/>
      <c r="E41" s="383"/>
      <c r="F41" s="401">
        <v>0</v>
      </c>
      <c r="G41" s="300"/>
      <c r="H41" s="401">
        <v>682223.4</v>
      </c>
      <c r="I41" s="300"/>
      <c r="J41" s="401">
        <v>0</v>
      </c>
      <c r="K41" s="300"/>
      <c r="L41" s="304">
        <v>-145329.60000000001</v>
      </c>
    </row>
    <row r="42" spans="1:13" s="294" customFormat="1" ht="23.45" customHeight="1" thickTop="1">
      <c r="A42" s="294" t="s">
        <v>901</v>
      </c>
    </row>
    <row r="43" spans="1:13" s="294" customFormat="1" ht="23.45" customHeight="1">
      <c r="A43" s="294" t="s">
        <v>709</v>
      </c>
    </row>
    <row r="44" spans="1:13" s="294" customFormat="1" ht="23.45" customHeight="1">
      <c r="A44" s="149"/>
      <c r="B44" s="149"/>
      <c r="C44" s="149"/>
      <c r="D44" s="149"/>
      <c r="E44" s="149"/>
      <c r="F44" s="149"/>
      <c r="G44" s="149"/>
      <c r="H44" s="149"/>
      <c r="I44" s="149"/>
      <c r="J44" s="149"/>
      <c r="K44" s="149"/>
      <c r="L44" s="199" t="s">
        <v>122</v>
      </c>
      <c r="M44" s="149"/>
    </row>
    <row r="45" spans="1:13" s="294" customFormat="1" ht="23.45" customHeight="1">
      <c r="A45" s="149"/>
      <c r="B45" s="149"/>
      <c r="C45" s="149"/>
      <c r="D45" s="149"/>
      <c r="E45" s="149"/>
      <c r="F45" s="888" t="s">
        <v>23</v>
      </c>
      <c r="G45" s="888"/>
      <c r="H45" s="888"/>
      <c r="I45" s="64"/>
      <c r="J45" s="889" t="s">
        <v>31</v>
      </c>
      <c r="K45" s="889"/>
      <c r="L45" s="889"/>
      <c r="M45" s="149"/>
    </row>
    <row r="46" spans="1:13" s="294" customFormat="1" ht="23.45" customHeight="1">
      <c r="B46" s="697" t="s">
        <v>614</v>
      </c>
      <c r="C46" s="289"/>
      <c r="F46" s="207" t="s">
        <v>408</v>
      </c>
      <c r="G46" s="48"/>
      <c r="H46" s="207" t="s">
        <v>280</v>
      </c>
      <c r="I46" s="290"/>
      <c r="J46" s="207" t="str">
        <f>+F46</f>
        <v>2017</v>
      </c>
      <c r="K46" s="48"/>
      <c r="L46" s="207" t="str">
        <f>+H46</f>
        <v>2016</v>
      </c>
    </row>
    <row r="47" spans="1:13" s="294" customFormat="1" ht="23.45" customHeight="1" thickBot="1">
      <c r="B47" s="150" t="s">
        <v>137</v>
      </c>
      <c r="C47" s="150"/>
      <c r="F47" s="304">
        <v>108483455.05</v>
      </c>
      <c r="G47" s="307"/>
      <c r="H47" s="304">
        <v>91426425.099999994</v>
      </c>
      <c r="I47" s="307"/>
      <c r="J47" s="304">
        <v>103359781.95999999</v>
      </c>
      <c r="K47" s="307"/>
      <c r="L47" s="304">
        <v>134805165.38999999</v>
      </c>
    </row>
    <row r="48" spans="1:13" s="294" customFormat="1" ht="23.45" customHeight="1" thickTop="1">
      <c r="B48" s="150" t="s">
        <v>752</v>
      </c>
      <c r="C48" s="150"/>
      <c r="F48" s="306" t="s">
        <v>69</v>
      </c>
      <c r="G48" s="308"/>
      <c r="H48" s="306" t="s">
        <v>69</v>
      </c>
      <c r="I48" s="308"/>
      <c r="J48" s="306" t="s">
        <v>69</v>
      </c>
      <c r="K48" s="308"/>
      <c r="L48" s="306" t="s">
        <v>69</v>
      </c>
    </row>
    <row r="49" spans="1:13" s="294" customFormat="1" ht="23.45" customHeight="1">
      <c r="B49" s="150" t="s">
        <v>138</v>
      </c>
      <c r="C49" s="150"/>
    </row>
    <row r="50" spans="1:13" s="294" customFormat="1" ht="23.45" customHeight="1">
      <c r="B50" s="150" t="s">
        <v>242</v>
      </c>
      <c r="C50" s="150"/>
      <c r="F50" s="308">
        <v>21696691.010000002</v>
      </c>
      <c r="G50" s="308"/>
      <c r="H50" s="308">
        <v>18285285.02</v>
      </c>
      <c r="I50" s="308"/>
      <c r="J50" s="308">
        <v>20671956.392000001</v>
      </c>
      <c r="K50" s="308"/>
      <c r="L50" s="308">
        <v>26961033.077999998</v>
      </c>
    </row>
    <row r="51" spans="1:13" s="294" customFormat="1" ht="23.45" customHeight="1">
      <c r="A51" s="300"/>
      <c r="B51" s="188" t="s">
        <v>157</v>
      </c>
      <c r="C51" s="188"/>
      <c r="D51" s="300"/>
      <c r="E51" s="300"/>
      <c r="F51" s="300"/>
      <c r="G51" s="300"/>
      <c r="H51" s="300"/>
      <c r="I51" s="300"/>
      <c r="J51" s="300"/>
      <c r="K51" s="300"/>
      <c r="L51" s="300"/>
      <c r="M51" s="300"/>
    </row>
    <row r="52" spans="1:13" s="294" customFormat="1" ht="23.45" customHeight="1">
      <c r="A52" s="300"/>
      <c r="B52" s="188" t="s">
        <v>261</v>
      </c>
      <c r="C52" s="188"/>
      <c r="D52" s="300"/>
      <c r="E52" s="300"/>
      <c r="F52" s="300"/>
      <c r="G52" s="300"/>
      <c r="H52" s="300"/>
      <c r="I52" s="300"/>
      <c r="J52" s="300"/>
      <c r="K52" s="300"/>
      <c r="L52" s="300"/>
      <c r="M52" s="300"/>
    </row>
    <row r="53" spans="1:13" s="294" customFormat="1" ht="23.45" customHeight="1">
      <c r="A53" s="300"/>
      <c r="B53" s="188" t="s">
        <v>241</v>
      </c>
      <c r="C53" s="188"/>
      <c r="D53" s="300"/>
      <c r="E53" s="300"/>
      <c r="F53" s="307">
        <v>-1868193.7600000021</v>
      </c>
      <c r="G53" s="307"/>
      <c r="H53" s="307">
        <v>3122838.13</v>
      </c>
      <c r="I53" s="307"/>
      <c r="J53" s="307">
        <v>-1954675.9020000021</v>
      </c>
      <c r="K53" s="307"/>
      <c r="L53" s="307">
        <v>-5722652.9079999961</v>
      </c>
      <c r="M53" s="307"/>
    </row>
    <row r="54" spans="1:13" s="294" customFormat="1" ht="23.45" customHeight="1">
      <c r="A54" s="300"/>
      <c r="B54" s="188" t="s">
        <v>245</v>
      </c>
      <c r="C54" s="188"/>
      <c r="D54" s="300"/>
      <c r="E54" s="300"/>
      <c r="F54" s="300"/>
      <c r="G54" s="300"/>
      <c r="H54" s="300"/>
      <c r="I54" s="300"/>
      <c r="J54" s="300"/>
      <c r="K54" s="300"/>
      <c r="L54" s="300"/>
      <c r="M54" s="300"/>
    </row>
    <row r="55" spans="1:13" s="294" customFormat="1" ht="23.45" customHeight="1">
      <c r="A55" s="300"/>
      <c r="B55" s="252" t="s">
        <v>243</v>
      </c>
      <c r="C55" s="252"/>
      <c r="D55" s="300"/>
      <c r="E55" s="300"/>
      <c r="F55" s="300"/>
      <c r="G55" s="300"/>
      <c r="H55" s="300"/>
      <c r="I55" s="300"/>
      <c r="J55" s="300"/>
      <c r="K55" s="300"/>
      <c r="L55" s="300"/>
      <c r="M55" s="300"/>
    </row>
    <row r="56" spans="1:13" s="294" customFormat="1" ht="23.45" customHeight="1">
      <c r="A56" s="300"/>
      <c r="B56" s="252" t="s">
        <v>246</v>
      </c>
      <c r="C56" s="252"/>
      <c r="D56" s="300"/>
      <c r="E56" s="300"/>
      <c r="F56" s="300"/>
      <c r="G56" s="300"/>
      <c r="H56" s="300"/>
      <c r="I56" s="300"/>
      <c r="J56" s="300"/>
      <c r="K56" s="300"/>
      <c r="L56" s="300"/>
      <c r="M56" s="300"/>
    </row>
    <row r="57" spans="1:13" s="294" customFormat="1" ht="23.45" customHeight="1">
      <c r="A57" s="300"/>
      <c r="B57" s="190" t="s">
        <v>244</v>
      </c>
      <c r="C57" s="190"/>
      <c r="D57" s="300"/>
      <c r="E57" s="300"/>
      <c r="F57" s="305">
        <v>792188.68</v>
      </c>
      <c r="G57" s="307"/>
      <c r="H57" s="305">
        <v>4011736.93</v>
      </c>
      <c r="I57" s="307"/>
      <c r="J57" s="305">
        <v>770127.07</v>
      </c>
      <c r="K57" s="307"/>
      <c r="L57" s="305">
        <v>3433797.59</v>
      </c>
      <c r="M57" s="300"/>
    </row>
    <row r="58" spans="1:13" s="294" customFormat="1" ht="23.45" customHeight="1">
      <c r="A58" s="300"/>
      <c r="B58" s="300"/>
      <c r="C58" s="300"/>
      <c r="D58" s="189" t="s">
        <v>3</v>
      </c>
      <c r="E58" s="189"/>
      <c r="F58" s="222">
        <f>SUM(F52:F57)</f>
        <v>-1076005.0800000019</v>
      </c>
      <c r="G58" s="300"/>
      <c r="H58" s="222">
        <f>SUM(H52:H57)</f>
        <v>7134575.0600000005</v>
      </c>
      <c r="I58" s="300"/>
      <c r="J58" s="222">
        <f>SUM(J52:J57)</f>
        <v>-1184548.8320000023</v>
      </c>
      <c r="K58" s="118"/>
      <c r="L58" s="222">
        <f>SUM(L52:L57)</f>
        <v>-2288855.3179999962</v>
      </c>
      <c r="M58" s="300"/>
    </row>
    <row r="59" spans="1:13" s="294" customFormat="1" ht="23.45" customHeight="1">
      <c r="B59" s="150" t="s">
        <v>148</v>
      </c>
      <c r="C59" s="150"/>
      <c r="F59" s="156"/>
      <c r="H59" s="156"/>
      <c r="J59" s="156"/>
      <c r="L59" s="156"/>
    </row>
    <row r="60" spans="1:13" s="294" customFormat="1" ht="23.45" customHeight="1">
      <c r="B60" s="268" t="s">
        <v>223</v>
      </c>
      <c r="C60" s="268"/>
      <c r="F60" s="295"/>
      <c r="H60" s="295"/>
      <c r="J60" s="295"/>
      <c r="L60" s="295"/>
    </row>
    <row r="61" spans="1:13" s="294" customFormat="1" ht="23.45" customHeight="1" thickBot="1">
      <c r="B61" s="268" t="s">
        <v>224</v>
      </c>
      <c r="C61" s="268"/>
      <c r="F61" s="304">
        <f>+F58+F50</f>
        <v>20620685.93</v>
      </c>
      <c r="G61" s="307"/>
      <c r="H61" s="304">
        <f>+H58+H50</f>
        <v>25419860.079999998</v>
      </c>
      <c r="I61" s="307"/>
      <c r="J61" s="304">
        <f>+J58+J50</f>
        <v>19487407.559999999</v>
      </c>
      <c r="K61" s="307"/>
      <c r="L61" s="304">
        <f>+L58+L50</f>
        <v>24672177.760000002</v>
      </c>
    </row>
    <row r="62" spans="1:13" s="294" customFormat="1" ht="23.45" customHeight="1" thickTop="1" thickBot="1">
      <c r="B62" s="150" t="s">
        <v>240</v>
      </c>
      <c r="C62" s="150"/>
      <c r="F62" s="701">
        <f>+(F61/F47)*100</f>
        <v>19.00813900192977</v>
      </c>
      <c r="G62" s="307"/>
      <c r="H62" s="701">
        <f>+(H61/H47)*100</f>
        <v>27.803624665621975</v>
      </c>
      <c r="I62" s="307"/>
      <c r="J62" s="701">
        <f>+(J61/J47)*100</f>
        <v>18.853955755771217</v>
      </c>
      <c r="K62" s="307"/>
      <c r="L62" s="701">
        <f>+(L61/L47)*100</f>
        <v>18.302101175887294</v>
      </c>
    </row>
    <row r="63" spans="1:13" s="294" customFormat="1" ht="23.45" customHeight="1" thickTop="1">
      <c r="B63" s="150"/>
      <c r="C63" s="150"/>
      <c r="F63" s="363"/>
      <c r="H63" s="363"/>
      <c r="J63" s="363"/>
      <c r="L63" s="363"/>
    </row>
    <row r="64" spans="1:13" s="294" customFormat="1" ht="23.45" customHeight="1">
      <c r="B64" s="150"/>
      <c r="C64" s="150"/>
      <c r="F64" s="363"/>
      <c r="H64" s="363"/>
      <c r="J64" s="363"/>
      <c r="L64" s="363"/>
    </row>
    <row r="65" spans="1:12" s="10" customFormat="1" ht="23.45" customHeight="1">
      <c r="D65" s="291" t="s">
        <v>132</v>
      </c>
      <c r="E65" s="291"/>
      <c r="F65" s="5"/>
    </row>
    <row r="66" spans="1:12" s="10" customFormat="1" ht="23.45" customHeight="1">
      <c r="D66" s="291" t="s">
        <v>329</v>
      </c>
      <c r="E66" s="291"/>
      <c r="F66" s="5"/>
    </row>
    <row r="67" spans="1:12" s="332" customFormat="1" ht="22.5" customHeight="1">
      <c r="A67" s="909" t="s">
        <v>247</v>
      </c>
      <c r="B67" s="886"/>
      <c r="C67" s="886"/>
      <c r="D67" s="886"/>
      <c r="E67" s="886"/>
      <c r="F67" s="886"/>
      <c r="G67" s="886"/>
      <c r="H67" s="886"/>
      <c r="I67" s="886"/>
      <c r="J67" s="886"/>
      <c r="K67" s="886"/>
      <c r="L67" s="886"/>
    </row>
    <row r="68" spans="1:12" s="294" customFormat="1" ht="22.5" customHeight="1">
      <c r="F68" s="295"/>
      <c r="H68" s="295"/>
      <c r="J68" s="295"/>
      <c r="L68" s="295"/>
    </row>
    <row r="69" spans="1:12" s="294" customFormat="1" ht="22.5" customHeight="1">
      <c r="A69" s="331" t="s">
        <v>900</v>
      </c>
    </row>
    <row r="70" spans="1:12" s="149" customFormat="1" ht="22.5" customHeight="1">
      <c r="L70" s="199" t="s">
        <v>122</v>
      </c>
    </row>
    <row r="71" spans="1:12" s="149" customFormat="1" ht="22.5" customHeight="1">
      <c r="F71" s="888" t="s">
        <v>23</v>
      </c>
      <c r="G71" s="888"/>
      <c r="H71" s="888"/>
      <c r="I71" s="64"/>
      <c r="J71" s="889" t="s">
        <v>31</v>
      </c>
      <c r="K71" s="889"/>
      <c r="L71" s="889"/>
    </row>
    <row r="72" spans="1:12" s="294" customFormat="1" ht="22.5" customHeight="1">
      <c r="B72" s="697" t="s">
        <v>708</v>
      </c>
      <c r="C72" s="289"/>
      <c r="F72" s="207" t="s">
        <v>408</v>
      </c>
      <c r="G72" s="48"/>
      <c r="H72" s="207" t="s">
        <v>280</v>
      </c>
      <c r="I72" s="290"/>
      <c r="J72" s="207" t="str">
        <f>+F72</f>
        <v>2017</v>
      </c>
      <c r="K72" s="48"/>
      <c r="L72" s="207" t="str">
        <f>+H72</f>
        <v>2016</v>
      </c>
    </row>
    <row r="73" spans="1:12" s="294" customFormat="1" ht="22.5" customHeight="1" thickBot="1">
      <c r="B73" s="150" t="s">
        <v>137</v>
      </c>
      <c r="C73" s="150"/>
      <c r="F73" s="304">
        <v>612273606.91999996</v>
      </c>
      <c r="G73" s="307"/>
      <c r="H73" s="304">
        <v>259168660.21000001</v>
      </c>
      <c r="I73" s="307"/>
      <c r="J73" s="304">
        <v>923113460.60000002</v>
      </c>
      <c r="K73" s="307"/>
      <c r="L73" s="304">
        <v>434857641.38999999</v>
      </c>
    </row>
    <row r="74" spans="1:12" s="294" customFormat="1" ht="22.5" customHeight="1" thickTop="1">
      <c r="B74" s="150" t="s">
        <v>753</v>
      </c>
      <c r="C74" s="150"/>
      <c r="F74" s="306" t="s">
        <v>69</v>
      </c>
      <c r="G74" s="308"/>
      <c r="H74" s="306" t="s">
        <v>69</v>
      </c>
      <c r="I74" s="308"/>
      <c r="J74" s="306" t="s">
        <v>69</v>
      </c>
      <c r="K74" s="308"/>
      <c r="L74" s="306" t="s">
        <v>69</v>
      </c>
    </row>
    <row r="75" spans="1:12" s="294" customFormat="1" ht="22.5" customHeight="1">
      <c r="B75" s="150" t="s">
        <v>138</v>
      </c>
      <c r="C75" s="150"/>
    </row>
    <row r="76" spans="1:12" s="294" customFormat="1" ht="22.5" customHeight="1">
      <c r="B76" s="150" t="s">
        <v>242</v>
      </c>
      <c r="C76" s="150"/>
      <c r="F76" s="308">
        <v>122454721.384</v>
      </c>
      <c r="G76" s="308"/>
      <c r="H76" s="308">
        <v>51833732.042000003</v>
      </c>
      <c r="I76" s="308"/>
      <c r="J76" s="308">
        <v>184622692.12</v>
      </c>
      <c r="K76" s="308"/>
      <c r="L76" s="308">
        <v>86971528.277999997</v>
      </c>
    </row>
    <row r="77" spans="1:12" s="300" customFormat="1" ht="22.5" customHeight="1">
      <c r="B77" s="188" t="s">
        <v>157</v>
      </c>
      <c r="C77" s="188"/>
    </row>
    <row r="78" spans="1:12" s="300" customFormat="1" ht="22.5" customHeight="1">
      <c r="B78" s="188" t="s">
        <v>261</v>
      </c>
      <c r="C78" s="188"/>
    </row>
    <row r="79" spans="1:12" s="300" customFormat="1" ht="22.5" customHeight="1">
      <c r="B79" s="188" t="s">
        <v>241</v>
      </c>
      <c r="C79" s="188"/>
      <c r="F79" s="307">
        <v>57771016.526000008</v>
      </c>
      <c r="G79" s="307"/>
      <c r="H79" s="307">
        <v>29759569.587999992</v>
      </c>
      <c r="I79" s="307"/>
      <c r="J79" s="307">
        <v>-5777651.8400000157</v>
      </c>
      <c r="K79" s="307"/>
      <c r="L79" s="307">
        <v>-6151006.978000002</v>
      </c>
    </row>
    <row r="80" spans="1:12" s="300" customFormat="1" ht="22.5" customHeight="1">
      <c r="B80" s="188" t="s">
        <v>245</v>
      </c>
      <c r="C80" s="188"/>
      <c r="F80" s="307"/>
      <c r="G80" s="307"/>
      <c r="H80" s="307"/>
      <c r="I80" s="307"/>
      <c r="J80" s="307"/>
      <c r="K80" s="307"/>
      <c r="L80" s="307"/>
    </row>
    <row r="81" spans="1:12" s="300" customFormat="1" ht="22.5" customHeight="1">
      <c r="B81" s="252" t="s">
        <v>243</v>
      </c>
      <c r="C81" s="252"/>
    </row>
    <row r="82" spans="1:12" s="300" customFormat="1" ht="22.5" customHeight="1">
      <c r="B82" s="252" t="s">
        <v>246</v>
      </c>
      <c r="C82" s="252"/>
    </row>
    <row r="83" spans="1:12" s="300" customFormat="1" ht="22.5" customHeight="1">
      <c r="B83" s="190" t="s">
        <v>244</v>
      </c>
      <c r="C83" s="190"/>
      <c r="F83" s="305">
        <v>4211127.5500000007</v>
      </c>
      <c r="G83" s="307"/>
      <c r="H83" s="305">
        <v>466392.03</v>
      </c>
      <c r="I83" s="307"/>
      <c r="J83" s="305">
        <v>4456344.45</v>
      </c>
      <c r="K83" s="307"/>
      <c r="L83" s="305">
        <v>312476.58</v>
      </c>
    </row>
    <row r="84" spans="1:12" s="300" customFormat="1" ht="22.5" customHeight="1">
      <c r="D84" s="189" t="s">
        <v>3</v>
      </c>
      <c r="E84" s="189"/>
      <c r="F84" s="222">
        <f>SUM(F78:F83)</f>
        <v>61982144.076000005</v>
      </c>
      <c r="H84" s="222">
        <f>SUM(H78:H83)</f>
        <v>30225961.617999993</v>
      </c>
      <c r="J84" s="222">
        <f>SUM(J78:J83)</f>
        <v>-1321307.3900000155</v>
      </c>
      <c r="L84" s="222">
        <f>SUM(L78:L83)</f>
        <v>-5838530.3980000019</v>
      </c>
    </row>
    <row r="85" spans="1:12" s="294" customFormat="1" ht="22.5" customHeight="1">
      <c r="B85" s="150" t="s">
        <v>148</v>
      </c>
      <c r="C85" s="150"/>
      <c r="F85" s="156"/>
      <c r="H85" s="156"/>
      <c r="J85" s="156"/>
      <c r="L85" s="156"/>
    </row>
    <row r="86" spans="1:12" s="294" customFormat="1" ht="22.5" customHeight="1">
      <c r="B86" s="268" t="s">
        <v>223</v>
      </c>
      <c r="C86" s="268"/>
      <c r="F86" s="295"/>
      <c r="H86" s="295"/>
      <c r="J86" s="295"/>
      <c r="L86" s="295"/>
    </row>
    <row r="87" spans="1:12" s="294" customFormat="1" ht="22.5" customHeight="1" thickBot="1">
      <c r="B87" s="268" t="s">
        <v>224</v>
      </c>
      <c r="C87" s="268"/>
      <c r="F87" s="304">
        <f>+F84+F76</f>
        <v>184436865.46000001</v>
      </c>
      <c r="G87" s="307"/>
      <c r="H87" s="304">
        <f>+H84+H76</f>
        <v>82059693.659999996</v>
      </c>
      <c r="I87" s="307"/>
      <c r="J87" s="304">
        <f>+J84+J76</f>
        <v>183301384.72999999</v>
      </c>
      <c r="K87" s="307"/>
      <c r="L87" s="304">
        <f>+L84+L76</f>
        <v>81132997.879999995</v>
      </c>
    </row>
    <row r="88" spans="1:12" s="294" customFormat="1" ht="22.5" customHeight="1" thickTop="1" thickBot="1">
      <c r="B88" s="150" t="s">
        <v>240</v>
      </c>
      <c r="C88" s="150"/>
      <c r="F88" s="701">
        <f>+(F87/F73)*100</f>
        <v>30.123275505504299</v>
      </c>
      <c r="G88" s="307"/>
      <c r="H88" s="701">
        <f>+(H87/H73)*100</f>
        <v>31.662660752850442</v>
      </c>
      <c r="I88" s="307"/>
      <c r="J88" s="701">
        <f>+(J87/J73)*100</f>
        <v>19.856864031736553</v>
      </c>
      <c r="K88" s="307"/>
      <c r="L88" s="701">
        <f>+(L87/L73)*100</f>
        <v>18.657369713146252</v>
      </c>
    </row>
    <row r="89" spans="1:12" s="8" customFormat="1" ht="22.5" customHeight="1" thickTop="1">
      <c r="A89" s="8" t="s">
        <v>902</v>
      </c>
    </row>
    <row r="90" spans="1:12" s="8" customFormat="1" ht="22.5" customHeight="1">
      <c r="A90" s="408" t="s">
        <v>903</v>
      </c>
      <c r="B90" s="389"/>
    </row>
    <row r="91" spans="1:12" s="8" customFormat="1" ht="22.5" customHeight="1">
      <c r="A91" s="408" t="s">
        <v>711</v>
      </c>
      <c r="B91" s="389"/>
      <c r="F91" s="465"/>
      <c r="G91" s="465"/>
      <c r="H91" s="465"/>
    </row>
    <row r="92" spans="1:12" s="8" customFormat="1" ht="22.5" customHeight="1">
      <c r="A92" s="408" t="s">
        <v>772</v>
      </c>
      <c r="B92" s="389"/>
      <c r="F92" s="465"/>
      <c r="G92" s="465"/>
      <c r="H92" s="465"/>
    </row>
    <row r="93" spans="1:12" s="408" customFormat="1" ht="22.5" customHeight="1">
      <c r="A93" s="408" t="s">
        <v>710</v>
      </c>
    </row>
    <row r="94" spans="1:12" s="408" customFormat="1" ht="22.5" customHeight="1">
      <c r="A94" s="408" t="s">
        <v>904</v>
      </c>
    </row>
    <row r="95" spans="1:12" s="8" customFormat="1" ht="22.5" customHeight="1">
      <c r="A95" s="8" t="s">
        <v>905</v>
      </c>
    </row>
    <row r="96" spans="1:12" s="8" customFormat="1" ht="22.5" customHeight="1">
      <c r="A96" s="8" t="s">
        <v>773</v>
      </c>
    </row>
    <row r="97" spans="1:12" s="125" customFormat="1" ht="22.5" customHeight="1">
      <c r="A97" s="319" t="s">
        <v>906</v>
      </c>
      <c r="B97" s="296"/>
      <c r="C97" s="296"/>
      <c r="D97" s="296"/>
      <c r="E97" s="296"/>
      <c r="F97" s="296"/>
      <c r="G97" s="296"/>
      <c r="H97" s="296"/>
      <c r="I97" s="296"/>
      <c r="J97" s="296"/>
      <c r="K97" s="296"/>
      <c r="L97" s="296"/>
    </row>
    <row r="98" spans="1:12" s="125" customFormat="1" ht="22.5" customHeight="1">
      <c r="A98" s="257" t="s">
        <v>669</v>
      </c>
      <c r="B98" s="296"/>
      <c r="C98" s="296"/>
      <c r="D98" s="296"/>
      <c r="E98" s="296"/>
      <c r="F98" s="296"/>
      <c r="G98" s="296"/>
      <c r="H98" s="296"/>
      <c r="I98" s="296"/>
      <c r="J98" s="296"/>
      <c r="K98" s="296"/>
      <c r="L98" s="296"/>
    </row>
    <row r="99" spans="1:12" s="125" customFormat="1" ht="22.5" customHeight="1">
      <c r="A99" s="257" t="s">
        <v>668</v>
      </c>
      <c r="B99" s="296"/>
      <c r="C99" s="296"/>
      <c r="D99" s="296"/>
      <c r="E99" s="296"/>
      <c r="F99" s="296"/>
      <c r="G99" s="296"/>
      <c r="H99" s="296"/>
      <c r="I99" s="296"/>
      <c r="J99" s="296"/>
      <c r="K99" s="296"/>
      <c r="L99" s="296"/>
    </row>
    <row r="100" spans="1:12" s="294" customFormat="1" ht="22.5" customHeight="1">
      <c r="B100" s="150"/>
      <c r="C100" s="150"/>
      <c r="F100" s="363"/>
      <c r="H100" s="363"/>
      <c r="J100" s="363"/>
      <c r="L100" s="363"/>
    </row>
    <row r="101" spans="1:12" s="294" customFormat="1" ht="22.5" customHeight="1">
      <c r="B101" s="150"/>
      <c r="C101" s="150"/>
      <c r="F101" s="363"/>
      <c r="H101" s="363"/>
      <c r="J101" s="363"/>
      <c r="L101" s="363"/>
    </row>
    <row r="102" spans="1:12" s="10" customFormat="1" ht="22.5" customHeight="1">
      <c r="D102" s="291" t="s">
        <v>132</v>
      </c>
      <c r="E102" s="291"/>
      <c r="F102" s="5"/>
    </row>
    <row r="103" spans="1:12" s="10" customFormat="1" ht="22.5" customHeight="1">
      <c r="D103" s="291" t="s">
        <v>329</v>
      </c>
      <c r="E103" s="291"/>
      <c r="F103" s="5"/>
    </row>
    <row r="104" spans="1:12" s="308" customFormat="1" ht="30" customHeight="1"/>
    <row r="105" spans="1:12" s="308" customFormat="1" ht="30" customHeight="1"/>
    <row r="106" spans="1:12" s="308" customFormat="1" ht="30" customHeight="1"/>
  </sheetData>
  <mergeCells count="11">
    <mergeCell ref="A1:L1"/>
    <mergeCell ref="F6:H6"/>
    <mergeCell ref="J6:L6"/>
    <mergeCell ref="F71:H71"/>
    <mergeCell ref="J71:L71"/>
    <mergeCell ref="A67:L67"/>
    <mergeCell ref="A32:L32"/>
    <mergeCell ref="F38:H38"/>
    <mergeCell ref="J38:L38"/>
    <mergeCell ref="F45:H45"/>
    <mergeCell ref="J45:L45"/>
  </mergeCells>
  <pageMargins left="0.70866141732283472" right="0.23622047244094491" top="0.71" bottom="0.56999999999999995" header="0.35433070866141736" footer="0.39370078740157483"/>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7"/>
  <sheetViews>
    <sheetView topLeftCell="A121" zoomScale="90" zoomScaleNormal="90" zoomScaleSheetLayoutView="100" workbookViewId="0">
      <selection activeCell="R131" sqref="R131"/>
    </sheetView>
  </sheetViews>
  <sheetFormatPr defaultRowHeight="24" customHeight="1"/>
  <cols>
    <col min="1" max="1" width="9.140625" style="10" customWidth="1"/>
    <col min="2" max="2" width="9.7109375" style="10" customWidth="1"/>
    <col min="3" max="3" width="9.140625" style="10" customWidth="1"/>
    <col min="4" max="4" width="11" style="10" customWidth="1"/>
    <col min="5" max="5" width="1.140625" style="10" customWidth="1"/>
    <col min="6" max="6" width="15.28515625" style="10" customWidth="1"/>
    <col min="7" max="7" width="1.140625" style="10" customWidth="1"/>
    <col min="8" max="8" width="15.28515625" style="10" customWidth="1"/>
    <col min="9" max="9" width="1.140625" style="10" customWidth="1"/>
    <col min="10" max="10" width="15.28515625" style="10" customWidth="1"/>
    <col min="11" max="11" width="1.140625" style="10" customWidth="1"/>
    <col min="12" max="12" width="15.28515625" style="10" customWidth="1"/>
    <col min="13" max="13" width="2.5703125" style="10" customWidth="1"/>
    <col min="14" max="14" width="9.140625" style="10" customWidth="1"/>
    <col min="15" max="16384" width="9.140625" style="10"/>
  </cols>
  <sheetData>
    <row r="1" spans="1:12" s="125" customFormat="1" ht="27.6" customHeight="1">
      <c r="A1" s="884" t="s">
        <v>574</v>
      </c>
      <c r="B1" s="884"/>
      <c r="C1" s="884"/>
      <c r="D1" s="884"/>
      <c r="E1" s="884"/>
      <c r="F1" s="884"/>
      <c r="G1" s="884"/>
      <c r="H1" s="884"/>
      <c r="I1" s="884"/>
      <c r="J1" s="884"/>
      <c r="K1" s="884"/>
      <c r="L1" s="884"/>
    </row>
    <row r="2" spans="1:12" s="125" customFormat="1" ht="27.6" customHeight="1">
      <c r="A2" s="855"/>
      <c r="B2" s="855"/>
      <c r="C2" s="855"/>
      <c r="D2" s="855"/>
      <c r="E2" s="855"/>
      <c r="F2" s="855"/>
      <c r="G2" s="855"/>
      <c r="H2" s="855"/>
      <c r="I2" s="855"/>
      <c r="J2" s="855"/>
      <c r="K2" s="855"/>
      <c r="L2" s="855"/>
    </row>
    <row r="3" spans="1:12" ht="27.6" customHeight="1">
      <c r="A3" s="8" t="s">
        <v>907</v>
      </c>
      <c r="C3" s="121"/>
    </row>
    <row r="4" spans="1:12" s="429" customFormat="1" ht="27.6" customHeight="1">
      <c r="A4" s="63" t="s">
        <v>909</v>
      </c>
      <c r="B4" s="296"/>
      <c r="C4" s="296"/>
      <c r="D4" s="296"/>
      <c r="E4" s="296"/>
      <c r="F4" s="296"/>
      <c r="G4" s="296"/>
      <c r="H4" s="296"/>
      <c r="I4" s="296"/>
      <c r="J4" s="296"/>
      <c r="K4" s="296"/>
      <c r="L4" s="296"/>
    </row>
    <row r="5" spans="1:12" s="429" customFormat="1" ht="27.6" customHeight="1">
      <c r="A5" s="63" t="s">
        <v>356</v>
      </c>
      <c r="B5" s="296"/>
      <c r="C5" s="296"/>
      <c r="D5" s="296"/>
      <c r="E5" s="296"/>
      <c r="F5" s="296"/>
      <c r="G5" s="296"/>
      <c r="H5" s="296"/>
      <c r="I5" s="296"/>
      <c r="J5" s="296"/>
      <c r="K5" s="296"/>
      <c r="L5" s="296"/>
    </row>
    <row r="6" spans="1:12" s="429" customFormat="1" ht="27.6" customHeight="1">
      <c r="A6" s="63" t="s">
        <v>225</v>
      </c>
      <c r="B6" s="296"/>
      <c r="C6" s="296"/>
      <c r="D6" s="296"/>
      <c r="E6" s="296"/>
      <c r="F6" s="296"/>
      <c r="G6" s="296"/>
      <c r="H6" s="296"/>
      <c r="I6" s="296"/>
      <c r="J6" s="296"/>
      <c r="K6" s="296"/>
      <c r="L6" s="296"/>
    </row>
    <row r="7" spans="1:12" s="125" customFormat="1" ht="27.6" customHeight="1">
      <c r="A7" s="63" t="s">
        <v>908</v>
      </c>
      <c r="B7" s="296"/>
      <c r="C7" s="296"/>
      <c r="D7" s="296"/>
      <c r="E7" s="296"/>
      <c r="F7" s="296"/>
      <c r="G7" s="296"/>
      <c r="H7" s="296"/>
      <c r="I7" s="296"/>
      <c r="J7" s="296"/>
      <c r="K7" s="296"/>
      <c r="L7" s="296"/>
    </row>
    <row r="8" spans="1:12" s="125" customFormat="1" ht="27.6" customHeight="1">
      <c r="A8" s="63" t="s">
        <v>756</v>
      </c>
      <c r="B8" s="296"/>
      <c r="C8" s="296"/>
      <c r="D8" s="296"/>
      <c r="E8" s="296"/>
      <c r="F8" s="296"/>
      <c r="G8" s="296"/>
      <c r="H8" s="296"/>
      <c r="I8" s="296"/>
      <c r="J8" s="296"/>
      <c r="K8" s="296"/>
      <c r="L8" s="296"/>
    </row>
    <row r="9" spans="1:12" s="125" customFormat="1" ht="27.6" customHeight="1">
      <c r="A9" s="244" t="s">
        <v>910</v>
      </c>
      <c r="B9" s="63"/>
      <c r="C9" s="244"/>
      <c r="D9" s="458"/>
      <c r="E9" s="244"/>
      <c r="F9" s="459"/>
      <c r="G9" s="459"/>
      <c r="H9" s="244"/>
      <c r="I9" s="459"/>
      <c r="J9" s="460"/>
      <c r="K9" s="460"/>
      <c r="L9" s="267"/>
    </row>
    <row r="10" spans="1:12" s="125" customFormat="1" ht="27.6" customHeight="1">
      <c r="A10" s="63" t="s">
        <v>911</v>
      </c>
      <c r="B10" s="63"/>
      <c r="C10" s="244"/>
      <c r="D10" s="458"/>
      <c r="E10" s="244"/>
      <c r="F10" s="459"/>
      <c r="G10" s="459"/>
      <c r="H10" s="244"/>
      <c r="I10" s="459"/>
      <c r="J10" s="460"/>
      <c r="K10" s="460"/>
      <c r="L10" s="267"/>
    </row>
    <row r="11" spans="1:12" s="125" customFormat="1" ht="27.6" customHeight="1">
      <c r="A11" s="244" t="s">
        <v>562</v>
      </c>
      <c r="B11" s="63"/>
      <c r="C11" s="244"/>
      <c r="D11" s="458"/>
      <c r="E11" s="244"/>
      <c r="F11" s="459"/>
      <c r="G11" s="459"/>
      <c r="H11" s="244"/>
      <c r="I11" s="459"/>
      <c r="J11" s="460"/>
      <c r="K11" s="460"/>
      <c r="L11" s="267"/>
    </row>
    <row r="12" spans="1:12" s="125" customFormat="1" ht="27.6" customHeight="1">
      <c r="A12" s="244" t="s">
        <v>395</v>
      </c>
      <c r="B12" s="63"/>
      <c r="C12" s="244"/>
      <c r="D12" s="611"/>
      <c r="E12" s="462"/>
      <c r="F12" s="612"/>
      <c r="G12" s="459"/>
      <c r="H12" s="244"/>
      <c r="I12" s="459"/>
      <c r="J12" s="460"/>
      <c r="K12" s="460"/>
      <c r="L12" s="267"/>
    </row>
    <row r="13" spans="1:12" s="125" customFormat="1" ht="27.6" customHeight="1">
      <c r="A13" s="63" t="s">
        <v>912</v>
      </c>
      <c r="B13" s="63"/>
      <c r="C13" s="244"/>
      <c r="D13" s="458"/>
      <c r="E13" s="244"/>
      <c r="F13" s="459"/>
      <c r="G13" s="459"/>
      <c r="H13" s="244"/>
      <c r="I13" s="459"/>
      <c r="J13" s="460"/>
      <c r="K13" s="460"/>
      <c r="L13" s="267"/>
    </row>
    <row r="14" spans="1:12" s="125" customFormat="1" ht="27.6" customHeight="1">
      <c r="A14" s="244" t="s">
        <v>563</v>
      </c>
      <c r="B14" s="63"/>
      <c r="C14" s="244"/>
      <c r="D14" s="458"/>
      <c r="E14" s="244"/>
      <c r="F14" s="459"/>
      <c r="G14" s="459"/>
      <c r="H14" s="244"/>
      <c r="I14" s="459"/>
      <c r="J14" s="460"/>
      <c r="K14" s="460"/>
      <c r="L14" s="267"/>
    </row>
    <row r="15" spans="1:12" s="125" customFormat="1" ht="27.6" customHeight="1">
      <c r="A15" s="244" t="s">
        <v>564</v>
      </c>
      <c r="B15" s="63"/>
      <c r="C15" s="244"/>
      <c r="D15" s="458"/>
      <c r="E15" s="244"/>
      <c r="F15" s="459"/>
      <c r="G15" s="459"/>
      <c r="H15" s="244"/>
      <c r="I15" s="459"/>
      <c r="J15" s="460"/>
      <c r="K15" s="460"/>
      <c r="L15" s="267"/>
    </row>
    <row r="16" spans="1:12" s="429" customFormat="1" ht="27.6" customHeight="1">
      <c r="A16" s="244" t="s">
        <v>396</v>
      </c>
      <c r="B16" s="63"/>
      <c r="C16" s="244"/>
      <c r="D16" s="458"/>
      <c r="E16" s="244"/>
      <c r="F16" s="459"/>
      <c r="G16" s="459"/>
      <c r="H16" s="244"/>
      <c r="I16" s="459"/>
      <c r="J16" s="460"/>
      <c r="K16" s="460"/>
      <c r="L16" s="267"/>
    </row>
    <row r="17" spans="1:12" s="125" customFormat="1" ht="27.6" customHeight="1">
      <c r="A17" s="461" t="s">
        <v>913</v>
      </c>
      <c r="B17" s="63"/>
      <c r="C17" s="244"/>
      <c r="D17" s="458"/>
      <c r="E17" s="244"/>
      <c r="F17" s="459"/>
      <c r="G17" s="459"/>
      <c r="H17" s="244"/>
      <c r="I17" s="459"/>
      <c r="J17" s="460"/>
      <c r="K17" s="460"/>
      <c r="L17" s="267"/>
    </row>
    <row r="18" spans="1:12" s="125" customFormat="1" ht="27.6" customHeight="1">
      <c r="A18" s="461" t="s">
        <v>566</v>
      </c>
      <c r="B18" s="63"/>
      <c r="C18" s="244"/>
      <c r="D18" s="458"/>
      <c r="E18" s="244"/>
      <c r="F18" s="459"/>
      <c r="G18" s="459"/>
      <c r="H18" s="244"/>
      <c r="I18" s="459"/>
      <c r="J18" s="460"/>
      <c r="K18" s="460"/>
      <c r="L18" s="267"/>
    </row>
    <row r="19" spans="1:12" s="125" customFormat="1" ht="27.6" customHeight="1">
      <c r="A19" s="266" t="s">
        <v>567</v>
      </c>
      <c r="B19" s="63"/>
      <c r="C19" s="244"/>
      <c r="D19" s="458"/>
      <c r="E19" s="244"/>
      <c r="F19" s="459"/>
      <c r="G19" s="459"/>
      <c r="H19" s="244"/>
      <c r="I19" s="459"/>
      <c r="J19" s="460"/>
      <c r="K19" s="460"/>
      <c r="L19" s="267"/>
    </row>
    <row r="20" spans="1:12" s="125" customFormat="1" ht="27.6" customHeight="1">
      <c r="A20" s="266" t="s">
        <v>568</v>
      </c>
      <c r="B20" s="63"/>
      <c r="C20" s="244"/>
      <c r="D20" s="458"/>
      <c r="E20" s="244"/>
      <c r="F20" s="459"/>
      <c r="G20" s="459"/>
      <c r="H20" s="244"/>
      <c r="I20" s="459"/>
      <c r="J20" s="460"/>
      <c r="K20" s="460"/>
      <c r="L20" s="267"/>
    </row>
    <row r="21" spans="1:12" s="125" customFormat="1" ht="27.6" customHeight="1">
      <c r="A21" s="266" t="s">
        <v>565</v>
      </c>
      <c r="B21" s="63"/>
      <c r="C21" s="244"/>
      <c r="D21" s="458"/>
      <c r="E21" s="244"/>
      <c r="F21" s="459"/>
      <c r="G21" s="459"/>
      <c r="H21" s="244"/>
      <c r="I21" s="459"/>
      <c r="J21" s="460"/>
      <c r="K21" s="460"/>
      <c r="L21" s="267"/>
    </row>
    <row r="22" spans="1:12" s="125" customFormat="1" ht="27.6" customHeight="1">
      <c r="A22" s="63" t="s">
        <v>914</v>
      </c>
      <c r="B22" s="63"/>
      <c r="C22" s="244"/>
      <c r="D22" s="458"/>
      <c r="E22" s="244"/>
      <c r="F22" s="459"/>
      <c r="G22" s="459"/>
      <c r="H22" s="244"/>
      <c r="I22" s="459"/>
      <c r="J22" s="460"/>
      <c r="K22" s="460"/>
      <c r="L22" s="267"/>
    </row>
    <row r="23" spans="1:12" s="125" customFormat="1" ht="27.6" customHeight="1">
      <c r="A23" s="462" t="s">
        <v>569</v>
      </c>
      <c r="B23" s="63"/>
      <c r="C23" s="244"/>
      <c r="D23" s="458"/>
      <c r="E23" s="244"/>
      <c r="F23" s="459"/>
      <c r="G23" s="459"/>
      <c r="H23" s="244"/>
      <c r="I23" s="459"/>
      <c r="J23" s="460"/>
      <c r="K23" s="460"/>
      <c r="L23" s="267"/>
    </row>
    <row r="24" spans="1:12" s="125" customFormat="1" ht="27.6" customHeight="1">
      <c r="A24" s="462" t="s">
        <v>570</v>
      </c>
      <c r="B24" s="63"/>
      <c r="C24" s="244"/>
      <c r="D24" s="458"/>
      <c r="E24" s="244"/>
      <c r="F24" s="459"/>
      <c r="G24" s="459"/>
      <c r="H24" s="244"/>
      <c r="I24" s="459"/>
      <c r="J24" s="460"/>
      <c r="K24" s="460"/>
      <c r="L24" s="267"/>
    </row>
    <row r="25" spans="1:12" s="125" customFormat="1" ht="27.6" customHeight="1">
      <c r="A25" s="462" t="s">
        <v>916</v>
      </c>
      <c r="B25" s="63"/>
      <c r="C25" s="244"/>
      <c r="D25" s="458"/>
      <c r="E25" s="244"/>
      <c r="F25" s="459"/>
      <c r="G25" s="459"/>
      <c r="H25" s="244"/>
      <c r="I25" s="459"/>
      <c r="J25" s="460"/>
      <c r="K25" s="460"/>
      <c r="L25" s="267"/>
    </row>
    <row r="26" spans="1:12" s="125" customFormat="1" ht="27.6" customHeight="1">
      <c r="A26" s="244" t="s">
        <v>915</v>
      </c>
      <c r="B26" s="63"/>
      <c r="C26" s="244"/>
      <c r="D26" s="463"/>
      <c r="E26" s="245"/>
      <c r="F26" s="464"/>
      <c r="G26" s="464"/>
      <c r="H26" s="245"/>
      <c r="I26" s="464"/>
      <c r="J26" s="246"/>
      <c r="K26" s="246"/>
      <c r="L26" s="247"/>
    </row>
    <row r="27" spans="1:12" s="125" customFormat="1" ht="27.6" customHeight="1">
      <c r="A27" s="244" t="s">
        <v>571</v>
      </c>
      <c r="B27" s="248"/>
      <c r="C27" s="298"/>
      <c r="D27" s="316"/>
      <c r="E27" s="298"/>
      <c r="F27" s="315"/>
      <c r="G27" s="315"/>
      <c r="H27" s="298"/>
      <c r="I27" s="315"/>
      <c r="J27" s="249"/>
      <c r="K27" s="249"/>
      <c r="L27" s="297"/>
    </row>
    <row r="28" spans="1:12" s="125" customFormat="1" ht="27.6" customHeight="1">
      <c r="A28" s="244" t="s">
        <v>397</v>
      </c>
      <c r="B28" s="388"/>
      <c r="C28" s="388"/>
      <c r="D28" s="388"/>
      <c r="E28" s="388"/>
      <c r="F28" s="388"/>
      <c r="G28" s="388"/>
      <c r="H28" s="388"/>
      <c r="I28" s="388"/>
      <c r="J28" s="388"/>
      <c r="K28" s="388"/>
      <c r="L28" s="267"/>
    </row>
    <row r="29" spans="1:12" s="429" customFormat="1" ht="27.6" customHeight="1">
      <c r="A29" s="244"/>
      <c r="B29" s="63"/>
      <c r="C29" s="244"/>
      <c r="D29" s="458"/>
      <c r="E29" s="244"/>
      <c r="F29" s="459"/>
      <c r="G29" s="459"/>
      <c r="H29" s="244"/>
      <c r="I29" s="459"/>
      <c r="J29" s="460"/>
      <c r="K29" s="460"/>
      <c r="L29" s="267"/>
    </row>
    <row r="30" spans="1:12" s="429" customFormat="1" ht="27.6" customHeight="1">
      <c r="A30" s="211"/>
      <c r="B30" s="297"/>
      <c r="C30" s="297"/>
      <c r="D30" s="297"/>
      <c r="E30" s="297"/>
      <c r="F30" s="297"/>
      <c r="G30" s="297"/>
      <c r="H30" s="297"/>
      <c r="I30" s="297"/>
      <c r="J30" s="297"/>
      <c r="K30" s="297"/>
      <c r="L30" s="297"/>
    </row>
    <row r="31" spans="1:12" ht="27.6" customHeight="1">
      <c r="B31" s="43"/>
      <c r="C31" s="291" t="s">
        <v>132</v>
      </c>
      <c r="D31" s="54"/>
    </row>
    <row r="32" spans="1:12" ht="27.6" customHeight="1">
      <c r="B32" s="122"/>
      <c r="C32" s="291" t="s">
        <v>329</v>
      </c>
      <c r="D32" s="43"/>
    </row>
    <row r="33" spans="1:12" s="125" customFormat="1" ht="27" customHeight="1">
      <c r="A33" s="884" t="s">
        <v>632</v>
      </c>
      <c r="B33" s="884"/>
      <c r="C33" s="884"/>
      <c r="D33" s="884"/>
      <c r="E33" s="884"/>
      <c r="F33" s="884"/>
      <c r="G33" s="884"/>
      <c r="H33" s="884"/>
      <c r="I33" s="884"/>
      <c r="J33" s="884"/>
      <c r="K33" s="884"/>
      <c r="L33" s="884"/>
    </row>
    <row r="34" spans="1:12" s="125" customFormat="1" ht="27" customHeight="1">
      <c r="A34" s="284"/>
      <c r="B34" s="284"/>
      <c r="C34" s="284"/>
      <c r="D34" s="284"/>
      <c r="E34" s="284"/>
      <c r="F34" s="284"/>
      <c r="G34" s="365"/>
      <c r="H34" s="284"/>
      <c r="I34" s="284"/>
      <c r="J34" s="284"/>
      <c r="K34" s="284"/>
      <c r="L34" s="284"/>
    </row>
    <row r="35" spans="1:12" s="125" customFormat="1" ht="27" customHeight="1">
      <c r="A35" s="244" t="s">
        <v>917</v>
      </c>
    </row>
    <row r="36" spans="1:12" s="125" customFormat="1" ht="27" customHeight="1">
      <c r="A36" s="244" t="s">
        <v>918</v>
      </c>
      <c r="B36" s="388"/>
      <c r="C36" s="388"/>
      <c r="D36" s="388"/>
      <c r="E36" s="388"/>
      <c r="F36" s="388"/>
      <c r="G36" s="388"/>
      <c r="H36" s="388"/>
      <c r="I36" s="388"/>
      <c r="J36" s="388"/>
      <c r="K36" s="388"/>
      <c r="L36" s="267"/>
    </row>
    <row r="37" spans="1:12" s="125" customFormat="1" ht="27" customHeight="1">
      <c r="A37" s="244" t="s">
        <v>754</v>
      </c>
      <c r="B37" s="388"/>
      <c r="C37" s="388"/>
      <c r="D37" s="388"/>
      <c r="E37" s="388"/>
      <c r="F37" s="388"/>
      <c r="G37" s="388"/>
      <c r="H37" s="388"/>
      <c r="I37" s="388"/>
      <c r="J37" s="388"/>
      <c r="K37" s="388"/>
      <c r="L37" s="267"/>
    </row>
    <row r="38" spans="1:12" s="125" customFormat="1" ht="27" customHeight="1">
      <c r="A38" s="244" t="s">
        <v>829</v>
      </c>
      <c r="B38" s="388"/>
      <c r="C38" s="388"/>
      <c r="D38" s="388"/>
      <c r="E38" s="388"/>
      <c r="F38" s="388"/>
      <c r="G38" s="388"/>
      <c r="H38" s="388"/>
      <c r="I38" s="388"/>
      <c r="J38" s="388"/>
      <c r="K38" s="388"/>
      <c r="L38" s="267"/>
    </row>
    <row r="39" spans="1:12" s="125" customFormat="1" ht="27" customHeight="1">
      <c r="A39" s="244" t="s">
        <v>830</v>
      </c>
      <c r="B39" s="388"/>
      <c r="C39" s="388"/>
      <c r="D39" s="388"/>
      <c r="E39" s="388"/>
      <c r="F39" s="388"/>
      <c r="G39" s="388"/>
      <c r="H39" s="388"/>
      <c r="I39" s="388"/>
      <c r="J39" s="388"/>
      <c r="K39" s="388"/>
      <c r="L39" s="267"/>
    </row>
    <row r="40" spans="1:12" s="125" customFormat="1" ht="27" customHeight="1">
      <c r="A40" s="244" t="s">
        <v>572</v>
      </c>
      <c r="B40" s="388"/>
      <c r="C40" s="388"/>
      <c r="D40" s="388"/>
      <c r="E40" s="388"/>
      <c r="F40" s="388"/>
      <c r="G40" s="388"/>
      <c r="H40" s="388"/>
      <c r="I40" s="388"/>
      <c r="J40" s="388"/>
      <c r="K40" s="388"/>
      <c r="L40" s="267"/>
    </row>
    <row r="41" spans="1:12" s="125" customFormat="1" ht="27" customHeight="1">
      <c r="A41" s="244" t="s">
        <v>398</v>
      </c>
      <c r="B41" s="388"/>
      <c r="C41" s="388"/>
      <c r="D41" s="388"/>
      <c r="E41" s="388"/>
      <c r="F41" s="388"/>
      <c r="G41" s="388"/>
      <c r="H41" s="388"/>
      <c r="I41" s="388"/>
      <c r="J41" s="388"/>
      <c r="K41" s="388"/>
      <c r="L41" s="267"/>
    </row>
    <row r="42" spans="1:12" s="125" customFormat="1" ht="27" customHeight="1">
      <c r="A42" s="161" t="s">
        <v>919</v>
      </c>
      <c r="B42" s="457"/>
      <c r="C42" s="457"/>
      <c r="D42" s="457"/>
      <c r="E42" s="457"/>
      <c r="F42" s="457"/>
      <c r="G42" s="457"/>
      <c r="H42" s="457"/>
      <c r="I42" s="457"/>
      <c r="J42" s="457"/>
      <c r="K42" s="457"/>
      <c r="L42" s="457"/>
    </row>
    <row r="43" spans="1:12" s="125" customFormat="1" ht="27" customHeight="1">
      <c r="A43" s="161" t="s">
        <v>573</v>
      </c>
      <c r="B43" s="457"/>
      <c r="C43" s="457"/>
      <c r="D43" s="457"/>
      <c r="E43" s="457"/>
      <c r="F43" s="457"/>
      <c r="G43" s="457"/>
      <c r="H43" s="457"/>
      <c r="I43" s="457"/>
      <c r="J43" s="457"/>
      <c r="K43" s="457"/>
      <c r="L43" s="457"/>
    </row>
    <row r="44" spans="1:12" s="125" customFormat="1" ht="27" customHeight="1">
      <c r="A44" s="161" t="s">
        <v>249</v>
      </c>
      <c r="B44" s="460"/>
      <c r="C44" s="161"/>
      <c r="D44" s="161"/>
      <c r="E44" s="161"/>
      <c r="F44" s="161"/>
      <c r="G44" s="161"/>
      <c r="H44" s="162"/>
      <c r="I44" s="162"/>
      <c r="J44" s="162"/>
      <c r="K44" s="161"/>
      <c r="L44" s="161"/>
    </row>
    <row r="45" spans="1:12" s="125" customFormat="1" ht="27" customHeight="1">
      <c r="A45" s="161" t="s">
        <v>732</v>
      </c>
      <c r="B45" s="84"/>
      <c r="C45" s="84"/>
      <c r="D45" s="84"/>
      <c r="E45" s="84"/>
      <c r="F45" s="84"/>
      <c r="G45" s="84"/>
      <c r="H45" s="84"/>
      <c r="I45" s="218"/>
      <c r="J45" s="218"/>
      <c r="K45" s="218"/>
      <c r="L45" s="84"/>
    </row>
    <row r="46" spans="1:12" s="125" customFormat="1" ht="27" customHeight="1">
      <c r="A46" s="161"/>
      <c r="B46" s="161"/>
      <c r="C46" s="161"/>
      <c r="D46" s="161"/>
      <c r="E46" s="4"/>
      <c r="F46" s="4"/>
      <c r="G46" s="292"/>
      <c r="H46" s="4"/>
      <c r="I46" s="4"/>
      <c r="J46" s="59"/>
      <c r="K46" s="59"/>
      <c r="L46" s="199" t="s">
        <v>122</v>
      </c>
    </row>
    <row r="47" spans="1:12" s="125" customFormat="1" ht="27" customHeight="1">
      <c r="A47" s="161"/>
      <c r="B47" s="161"/>
      <c r="C47" s="161"/>
      <c r="D47" s="161"/>
      <c r="E47" s="161"/>
      <c r="F47" s="888" t="s">
        <v>23</v>
      </c>
      <c r="G47" s="888"/>
      <c r="H47" s="888"/>
      <c r="I47" s="64"/>
      <c r="J47" s="889" t="s">
        <v>31</v>
      </c>
      <c r="K47" s="889"/>
      <c r="L47" s="889"/>
    </row>
    <row r="48" spans="1:12" s="125" customFormat="1" ht="27" customHeight="1">
      <c r="A48" s="161"/>
      <c r="B48" s="161"/>
      <c r="C48" s="161"/>
      <c r="D48" s="161"/>
      <c r="E48" s="161"/>
      <c r="F48" s="360" t="s">
        <v>676</v>
      </c>
      <c r="G48" s="360"/>
      <c r="H48" s="360" t="s">
        <v>281</v>
      </c>
      <c r="I48" s="215"/>
      <c r="J48" s="360" t="str">
        <f>+F48</f>
        <v>September 30, 2017</v>
      </c>
      <c r="K48" s="360"/>
      <c r="L48" s="360" t="s">
        <v>281</v>
      </c>
    </row>
    <row r="49" spans="1:12" s="125" customFormat="1" ht="27" customHeight="1" thickBot="1">
      <c r="A49" s="161"/>
      <c r="B49" s="161" t="s">
        <v>150</v>
      </c>
      <c r="C49" s="161"/>
      <c r="D49" s="161"/>
      <c r="E49" s="161"/>
      <c r="F49" s="865">
        <v>1.27</v>
      </c>
      <c r="G49" s="845"/>
      <c r="H49" s="865">
        <v>1.48</v>
      </c>
      <c r="I49" s="845"/>
      <c r="J49" s="865">
        <v>1.31</v>
      </c>
      <c r="K49" s="845"/>
      <c r="L49" s="865">
        <v>1.68</v>
      </c>
    </row>
    <row r="50" spans="1:12" s="125" customFormat="1" ht="27" customHeight="1" thickTop="1">
      <c r="A50" s="864" t="s">
        <v>920</v>
      </c>
      <c r="B50" s="123"/>
      <c r="C50" s="123"/>
      <c r="D50" s="123"/>
      <c r="E50" s="141"/>
      <c r="G50" s="141"/>
      <c r="H50" s="141"/>
      <c r="I50" s="141"/>
      <c r="J50" s="345"/>
      <c r="K50" s="345"/>
      <c r="L50" s="199"/>
    </row>
    <row r="51" spans="1:12" s="125" customFormat="1" ht="27" customHeight="1">
      <c r="A51" s="613" t="s">
        <v>852</v>
      </c>
      <c r="B51" s="482"/>
      <c r="C51" s="482"/>
      <c r="D51" s="482"/>
      <c r="E51" s="482"/>
      <c r="F51" s="482"/>
      <c r="G51" s="482"/>
      <c r="H51" s="430"/>
      <c r="I51" s="482"/>
      <c r="J51" s="430"/>
      <c r="K51" s="310"/>
      <c r="L51" s="430"/>
    </row>
    <row r="52" spans="1:12" s="125" customFormat="1" ht="27" customHeight="1">
      <c r="A52" s="482" t="s">
        <v>851</v>
      </c>
      <c r="B52" s="482"/>
      <c r="C52" s="482"/>
      <c r="D52" s="482"/>
      <c r="E52" s="482"/>
      <c r="F52" s="482"/>
      <c r="G52" s="482"/>
      <c r="H52" s="430"/>
      <c r="I52" s="482"/>
      <c r="J52" s="430"/>
      <c r="K52" s="310"/>
      <c r="L52" s="430"/>
    </row>
    <row r="53" spans="1:12" s="125" customFormat="1" ht="27" customHeight="1">
      <c r="A53" s="482"/>
      <c r="B53" s="482"/>
      <c r="C53" s="482"/>
      <c r="D53" s="482"/>
      <c r="E53" s="482"/>
      <c r="F53" s="482"/>
      <c r="G53" s="482"/>
      <c r="H53" s="430"/>
      <c r="I53" s="482"/>
      <c r="J53" s="430"/>
      <c r="K53" s="310"/>
      <c r="L53" s="199" t="s">
        <v>122</v>
      </c>
    </row>
    <row r="54" spans="1:12" s="125" customFormat="1" ht="27" customHeight="1">
      <c r="A54" s="482"/>
      <c r="B54" s="482"/>
      <c r="C54" s="482"/>
      <c r="D54" s="482"/>
      <c r="E54" s="482"/>
      <c r="G54" s="120" t="s">
        <v>23</v>
      </c>
      <c r="H54" s="120"/>
      <c r="I54" s="482"/>
      <c r="K54" s="843" t="s">
        <v>31</v>
      </c>
      <c r="L54" s="843"/>
    </row>
    <row r="55" spans="1:12" s="125" customFormat="1" ht="27" customHeight="1">
      <c r="A55" s="482"/>
      <c r="B55" s="482"/>
      <c r="C55" s="482"/>
      <c r="D55" s="482"/>
      <c r="E55" s="482"/>
      <c r="F55" s="847" t="s">
        <v>408</v>
      </c>
      <c r="G55" s="848"/>
      <c r="H55" s="849" t="s">
        <v>280</v>
      </c>
      <c r="I55" s="482"/>
      <c r="J55" s="850" t="str">
        <f>+F55</f>
        <v>2017</v>
      </c>
      <c r="K55" s="850"/>
      <c r="L55" s="850" t="str">
        <f>+H55</f>
        <v>2016</v>
      </c>
    </row>
    <row r="56" spans="1:12" s="125" customFormat="1" ht="27" customHeight="1">
      <c r="A56" s="482" t="s">
        <v>609</v>
      </c>
      <c r="C56" s="482"/>
      <c r="D56" s="482"/>
      <c r="E56" s="482"/>
      <c r="F56" s="482"/>
      <c r="G56" s="482"/>
      <c r="H56" s="430"/>
      <c r="I56" s="482"/>
      <c r="J56" s="430"/>
      <c r="K56" s="310"/>
      <c r="L56" s="430"/>
    </row>
    <row r="57" spans="1:12" s="125" customFormat="1" ht="27" customHeight="1">
      <c r="A57" s="482" t="s">
        <v>461</v>
      </c>
      <c r="C57" s="482"/>
      <c r="D57" s="482"/>
      <c r="E57" s="482"/>
      <c r="F57" s="482"/>
      <c r="G57" s="482"/>
      <c r="H57" s="430"/>
      <c r="I57" s="482"/>
      <c r="J57" s="430"/>
      <c r="K57" s="310"/>
      <c r="L57" s="430"/>
    </row>
    <row r="58" spans="1:12" s="429" customFormat="1" ht="27" customHeight="1">
      <c r="A58" s="482" t="s">
        <v>462</v>
      </c>
      <c r="B58" s="125"/>
      <c r="C58" s="482"/>
      <c r="D58" s="482"/>
      <c r="E58" s="482"/>
      <c r="F58" s="298">
        <v>0</v>
      </c>
      <c r="G58" s="316"/>
      <c r="H58" s="816">
        <v>555153766.73000002</v>
      </c>
      <c r="I58" s="315"/>
      <c r="J58" s="816">
        <v>0</v>
      </c>
      <c r="K58" s="315"/>
      <c r="L58" s="315">
        <v>0</v>
      </c>
    </row>
    <row r="59" spans="1:12" s="429" customFormat="1" ht="27" customHeight="1">
      <c r="A59" s="482" t="s">
        <v>463</v>
      </c>
      <c r="B59" s="125"/>
      <c r="C59" s="482"/>
      <c r="D59" s="482"/>
      <c r="E59" s="482"/>
      <c r="F59" s="298">
        <v>0</v>
      </c>
      <c r="G59" s="316"/>
      <c r="H59" s="816">
        <v>1214316.3400000001</v>
      </c>
      <c r="I59" s="315"/>
      <c r="J59" s="816">
        <v>0</v>
      </c>
      <c r="K59" s="315"/>
      <c r="L59" s="315">
        <v>0</v>
      </c>
    </row>
    <row r="60" spans="1:12" s="429" customFormat="1" ht="27" customHeight="1">
      <c r="A60" s="482" t="s">
        <v>464</v>
      </c>
      <c r="B60" s="125"/>
      <c r="C60" s="482"/>
      <c r="D60" s="482"/>
      <c r="E60" s="482"/>
      <c r="F60" s="298">
        <v>0</v>
      </c>
      <c r="G60" s="316"/>
      <c r="H60" s="816">
        <v>139631.53</v>
      </c>
      <c r="I60" s="315"/>
      <c r="J60" s="816">
        <v>0</v>
      </c>
      <c r="K60" s="315"/>
      <c r="L60" s="315">
        <v>0</v>
      </c>
    </row>
    <row r="61" spans="1:12" s="125" customFormat="1" ht="27" customHeight="1">
      <c r="A61" s="482" t="s">
        <v>465</v>
      </c>
      <c r="C61" s="482"/>
      <c r="D61" s="482"/>
      <c r="E61" s="482"/>
      <c r="F61" s="475">
        <f>SUM(F58:F60)</f>
        <v>0</v>
      </c>
      <c r="G61" s="482"/>
      <c r="H61" s="475">
        <f>SUM(H58:H60)</f>
        <v>556507714.60000002</v>
      </c>
      <c r="I61" s="482"/>
      <c r="J61" s="475">
        <f>SUM(J58:J60)</f>
        <v>0</v>
      </c>
      <c r="K61" s="310"/>
      <c r="L61" s="475">
        <f>SUM(L58:L60)</f>
        <v>0</v>
      </c>
    </row>
    <row r="62" spans="1:12" s="125" customFormat="1" ht="27" customHeight="1">
      <c r="A62" s="632"/>
      <c r="B62" s="632"/>
      <c r="C62" s="632"/>
      <c r="D62" s="632"/>
      <c r="E62" s="632"/>
      <c r="F62" s="846"/>
      <c r="G62" s="846"/>
      <c r="H62" s="846"/>
      <c r="I62" s="846"/>
      <c r="J62" s="846"/>
      <c r="K62" s="846"/>
      <c r="L62" s="846"/>
    </row>
    <row r="63" spans="1:12" s="125" customFormat="1" ht="27" customHeight="1">
      <c r="A63" s="824"/>
      <c r="B63" s="824"/>
      <c r="C63" s="824"/>
      <c r="D63" s="824"/>
      <c r="E63" s="824"/>
      <c r="F63" s="824"/>
      <c r="G63" s="824"/>
      <c r="H63" s="824"/>
      <c r="I63" s="824"/>
      <c r="J63" s="824"/>
      <c r="K63" s="824"/>
      <c r="L63" s="824"/>
    </row>
    <row r="64" spans="1:12" ht="27" customHeight="1">
      <c r="B64" s="291"/>
      <c r="C64" s="291" t="s">
        <v>132</v>
      </c>
      <c r="D64" s="54"/>
    </row>
    <row r="65" spans="1:12" ht="27" customHeight="1">
      <c r="B65" s="122"/>
      <c r="C65" s="291" t="s">
        <v>329</v>
      </c>
      <c r="D65" s="291"/>
    </row>
    <row r="66" spans="1:12" s="125" customFormat="1" ht="26.1" customHeight="1">
      <c r="A66" s="884" t="s">
        <v>633</v>
      </c>
      <c r="B66" s="884"/>
      <c r="C66" s="884"/>
      <c r="D66" s="884"/>
      <c r="E66" s="884"/>
      <c r="F66" s="884"/>
      <c r="G66" s="884"/>
      <c r="H66" s="884"/>
      <c r="I66" s="884"/>
      <c r="J66" s="884"/>
      <c r="K66" s="884"/>
      <c r="L66" s="884"/>
    </row>
    <row r="67" spans="1:12" s="125" customFormat="1" ht="26.1" customHeight="1">
      <c r="A67" s="457"/>
      <c r="B67" s="457"/>
      <c r="C67" s="457"/>
      <c r="D67" s="457"/>
      <c r="E67" s="457"/>
      <c r="F67" s="457"/>
      <c r="G67" s="457"/>
      <c r="H67" s="457"/>
      <c r="I67" s="457"/>
      <c r="J67" s="457"/>
      <c r="K67" s="457"/>
      <c r="L67" s="457"/>
    </row>
    <row r="68" spans="1:12" s="125" customFormat="1" ht="26.1" customHeight="1">
      <c r="A68" s="864" t="s">
        <v>921</v>
      </c>
      <c r="B68" s="855"/>
      <c r="C68" s="855"/>
      <c r="D68" s="855"/>
      <c r="E68" s="855"/>
      <c r="F68" s="855"/>
      <c r="G68" s="855"/>
      <c r="H68" s="855"/>
      <c r="I68" s="855"/>
      <c r="J68" s="855"/>
      <c r="K68" s="855"/>
      <c r="L68" s="855"/>
    </row>
    <row r="69" spans="1:12" s="125" customFormat="1" ht="26.1" customHeight="1">
      <c r="A69" s="482"/>
      <c r="B69" s="482"/>
      <c r="C69" s="482"/>
      <c r="D69" s="482"/>
      <c r="E69" s="482"/>
      <c r="F69" s="482"/>
      <c r="G69" s="482"/>
      <c r="H69" s="430"/>
      <c r="I69" s="482"/>
      <c r="J69" s="430"/>
      <c r="K69" s="310"/>
      <c r="L69" s="199" t="s">
        <v>122</v>
      </c>
    </row>
    <row r="70" spans="1:12" s="125" customFormat="1" ht="26.1" customHeight="1">
      <c r="A70" s="482"/>
      <c r="B70" s="482"/>
      <c r="C70" s="482"/>
      <c r="D70" s="482"/>
      <c r="E70" s="482"/>
      <c r="G70" s="120" t="s">
        <v>23</v>
      </c>
      <c r="H70" s="120"/>
      <c r="I70" s="482"/>
      <c r="K70" s="843" t="s">
        <v>31</v>
      </c>
      <c r="L70" s="843"/>
    </row>
    <row r="71" spans="1:12" s="125" customFormat="1" ht="26.1" customHeight="1">
      <c r="A71" s="482"/>
      <c r="B71" s="482"/>
      <c r="C71" s="482"/>
      <c r="D71" s="482"/>
      <c r="E71" s="482"/>
      <c r="F71" s="847" t="s">
        <v>408</v>
      </c>
      <c r="G71" s="848"/>
      <c r="H71" s="849" t="s">
        <v>280</v>
      </c>
      <c r="I71" s="482"/>
      <c r="J71" s="850" t="str">
        <f>+F71</f>
        <v>2017</v>
      </c>
      <c r="K71" s="850"/>
      <c r="L71" s="850" t="str">
        <f>+H71</f>
        <v>2016</v>
      </c>
    </row>
    <row r="72" spans="1:12" s="125" customFormat="1" ht="26.1" customHeight="1">
      <c r="A72" s="482" t="s">
        <v>466</v>
      </c>
      <c r="C72" s="482"/>
      <c r="D72" s="482"/>
      <c r="E72" s="482"/>
      <c r="F72" s="482"/>
      <c r="G72" s="482"/>
      <c r="H72" s="430"/>
      <c r="I72" s="482"/>
      <c r="J72" s="430"/>
      <c r="K72" s="310"/>
      <c r="L72" s="430"/>
    </row>
    <row r="73" spans="1:12" s="125" customFormat="1" ht="26.1" customHeight="1">
      <c r="A73" s="482" t="s">
        <v>467</v>
      </c>
      <c r="C73" s="482"/>
      <c r="D73" s="482"/>
      <c r="E73" s="482"/>
      <c r="F73" s="702">
        <v>0</v>
      </c>
      <c r="G73" s="703"/>
      <c r="H73" s="707">
        <v>311264160.74000001</v>
      </c>
      <c r="I73" s="326"/>
      <c r="J73" s="481">
        <v>0</v>
      </c>
      <c r="K73" s="326"/>
      <c r="L73" s="326">
        <v>0</v>
      </c>
    </row>
    <row r="74" spans="1:12" s="125" customFormat="1" ht="26.1" customHeight="1">
      <c r="A74" s="482" t="s">
        <v>468</v>
      </c>
      <c r="C74" s="482"/>
      <c r="D74" s="482"/>
      <c r="E74" s="482"/>
      <c r="F74" s="702">
        <v>0</v>
      </c>
      <c r="G74" s="703"/>
      <c r="H74" s="707">
        <v>928061.77</v>
      </c>
      <c r="I74" s="326"/>
      <c r="J74" s="481">
        <v>0</v>
      </c>
      <c r="K74" s="326"/>
      <c r="L74" s="326">
        <v>0</v>
      </c>
    </row>
    <row r="75" spans="1:12" s="125" customFormat="1" ht="26.1" customHeight="1">
      <c r="A75" s="482" t="s">
        <v>44</v>
      </c>
      <c r="C75" s="482"/>
      <c r="D75" s="482"/>
      <c r="E75" s="482"/>
      <c r="F75" s="702">
        <v>0</v>
      </c>
      <c r="G75" s="703"/>
      <c r="H75" s="707">
        <v>47315933.979999997</v>
      </c>
      <c r="I75" s="326"/>
      <c r="J75" s="481">
        <v>0</v>
      </c>
      <c r="K75" s="326"/>
      <c r="L75" s="326">
        <v>0</v>
      </c>
    </row>
    <row r="76" spans="1:12" s="125" customFormat="1" ht="26.1" customHeight="1">
      <c r="A76" s="482" t="s">
        <v>45</v>
      </c>
      <c r="C76" s="480"/>
      <c r="D76" s="478"/>
      <c r="E76" s="478"/>
      <c r="F76" s="702">
        <v>0</v>
      </c>
      <c r="G76" s="703"/>
      <c r="H76" s="707">
        <v>22114375.559999999</v>
      </c>
      <c r="I76" s="326"/>
      <c r="J76" s="481">
        <v>0</v>
      </c>
      <c r="K76" s="326"/>
      <c r="L76" s="326">
        <v>0</v>
      </c>
    </row>
    <row r="77" spans="1:12" s="125" customFormat="1" ht="26.1" customHeight="1">
      <c r="A77" s="482" t="s">
        <v>469</v>
      </c>
      <c r="C77" s="480"/>
      <c r="D77" s="478"/>
      <c r="E77" s="478"/>
      <c r="F77" s="704">
        <v>0</v>
      </c>
      <c r="G77" s="703"/>
      <c r="H77" s="708">
        <v>1548137.43</v>
      </c>
      <c r="I77" s="326"/>
      <c r="J77" s="704">
        <v>0</v>
      </c>
      <c r="K77" s="326"/>
      <c r="L77" s="705">
        <v>0</v>
      </c>
    </row>
    <row r="78" spans="1:12" s="125" customFormat="1" ht="26.1" customHeight="1">
      <c r="A78" s="482" t="s">
        <v>471</v>
      </c>
      <c r="C78" s="482"/>
      <c r="D78" s="482"/>
      <c r="E78" s="482"/>
      <c r="F78" s="475">
        <f>SUM(F73:F77)</f>
        <v>0</v>
      </c>
      <c r="G78" s="482"/>
      <c r="H78" s="706">
        <f>SUM(H73:H77)</f>
        <v>383170669.48000002</v>
      </c>
      <c r="I78" s="482"/>
      <c r="J78" s="475">
        <f>SUM(J73:J77)</f>
        <v>0</v>
      </c>
      <c r="K78" s="310"/>
      <c r="L78" s="475">
        <f>SUM(L73:L77)</f>
        <v>0</v>
      </c>
    </row>
    <row r="79" spans="1:12" s="125" customFormat="1" ht="26.1" customHeight="1">
      <c r="A79" s="482" t="s">
        <v>544</v>
      </c>
      <c r="C79" s="482"/>
      <c r="D79" s="482"/>
      <c r="E79" s="482"/>
      <c r="F79" s="481">
        <f>+F61-F78</f>
        <v>0</v>
      </c>
      <c r="G79" s="703"/>
      <c r="H79" s="707">
        <f>+H61-H78</f>
        <v>173337045.12</v>
      </c>
      <c r="I79" s="326"/>
      <c r="J79" s="481">
        <f>+J61-J78</f>
        <v>0</v>
      </c>
      <c r="K79" s="326"/>
      <c r="L79" s="326">
        <f>+L61-L78</f>
        <v>0</v>
      </c>
    </row>
    <row r="80" spans="1:12" s="125" customFormat="1" ht="26.1" customHeight="1">
      <c r="A80" s="482" t="s">
        <v>470</v>
      </c>
      <c r="C80" s="480"/>
      <c r="D80" s="478"/>
      <c r="E80" s="478"/>
      <c r="F80" s="707"/>
      <c r="G80" s="703"/>
      <c r="H80" s="707">
        <v>-26242676.789999999</v>
      </c>
      <c r="I80" s="326"/>
      <c r="J80" s="481">
        <v>0</v>
      </c>
      <c r="K80" s="326"/>
      <c r="L80" s="326"/>
    </row>
    <row r="81" spans="1:12" s="125" customFormat="1" ht="26.1" customHeight="1" thickBot="1">
      <c r="A81" s="482" t="s">
        <v>473</v>
      </c>
      <c r="C81" s="480"/>
      <c r="D81" s="478"/>
      <c r="E81" s="478"/>
      <c r="F81" s="709">
        <f>+F79+F80</f>
        <v>0</v>
      </c>
      <c r="G81" s="479"/>
      <c r="H81" s="709">
        <f>+H79+H80</f>
        <v>147094368.33000001</v>
      </c>
      <c r="I81" s="479"/>
      <c r="J81" s="709">
        <f>+J79+J80</f>
        <v>0</v>
      </c>
      <c r="K81" s="310"/>
      <c r="L81" s="709">
        <f>+L79+L80</f>
        <v>0</v>
      </c>
    </row>
    <row r="82" spans="1:12" s="125" customFormat="1" ht="26.1" customHeight="1" thickTop="1">
      <c r="A82" s="482" t="s">
        <v>472</v>
      </c>
      <c r="C82" s="480"/>
      <c r="D82" s="478"/>
      <c r="E82" s="478"/>
      <c r="H82" s="710"/>
    </row>
    <row r="83" spans="1:12" s="125" customFormat="1" ht="26.1" customHeight="1">
      <c r="A83" s="482" t="s">
        <v>474</v>
      </c>
      <c r="C83" s="480"/>
      <c r="D83" s="478"/>
      <c r="E83" s="478"/>
      <c r="F83" s="483">
        <f>+F81/308676462</f>
        <v>0</v>
      </c>
      <c r="G83" s="479"/>
      <c r="H83" s="483">
        <f>+H81/308676462</f>
        <v>0.47653250713363438</v>
      </c>
      <c r="I83" s="479"/>
      <c r="J83" s="483">
        <f>+J81/308676462</f>
        <v>0</v>
      </c>
      <c r="K83" s="310"/>
      <c r="L83" s="483">
        <f>+L81/308676462</f>
        <v>0</v>
      </c>
    </row>
    <row r="84" spans="1:12" s="125" customFormat="1" ht="26.1" customHeight="1">
      <c r="A84" s="613" t="s">
        <v>853</v>
      </c>
      <c r="B84" s="482"/>
      <c r="C84" s="482"/>
      <c r="D84" s="482"/>
      <c r="E84" s="482"/>
      <c r="F84" s="482"/>
    </row>
    <row r="85" spans="1:12" s="125" customFormat="1" ht="26.1" customHeight="1">
      <c r="A85" s="482" t="s">
        <v>851</v>
      </c>
      <c r="B85" s="482"/>
      <c r="C85" s="482"/>
      <c r="D85" s="482"/>
      <c r="E85" s="482"/>
      <c r="F85" s="482"/>
    </row>
    <row r="86" spans="1:12" s="125" customFormat="1" ht="26.1" customHeight="1">
      <c r="A86" s="482"/>
      <c r="B86" s="482"/>
      <c r="C86" s="482"/>
      <c r="D86" s="482"/>
      <c r="E86" s="482"/>
      <c r="F86" s="482"/>
      <c r="G86" s="482"/>
      <c r="H86" s="430"/>
      <c r="I86" s="482"/>
      <c r="J86" s="430"/>
      <c r="K86" s="310"/>
      <c r="L86" s="199" t="s">
        <v>122</v>
      </c>
    </row>
    <row r="87" spans="1:12" s="125" customFormat="1" ht="26.1" customHeight="1">
      <c r="A87" s="482"/>
      <c r="B87" s="482"/>
      <c r="C87" s="482"/>
      <c r="D87" s="482"/>
      <c r="E87" s="482"/>
      <c r="F87" s="888" t="s">
        <v>23</v>
      </c>
      <c r="G87" s="888"/>
      <c r="H87" s="888"/>
      <c r="I87" s="482"/>
      <c r="J87" s="889" t="s">
        <v>31</v>
      </c>
      <c r="K87" s="889"/>
      <c r="L87" s="889"/>
    </row>
    <row r="88" spans="1:12" s="125" customFormat="1" ht="26.1" customHeight="1">
      <c r="A88" s="482"/>
      <c r="B88" s="482"/>
      <c r="C88" s="482"/>
      <c r="D88" s="482"/>
      <c r="E88" s="482"/>
      <c r="F88" s="476" t="s">
        <v>408</v>
      </c>
      <c r="G88" s="474"/>
      <c r="H88" s="471" t="s">
        <v>280</v>
      </c>
      <c r="I88" s="482"/>
      <c r="J88" s="472" t="str">
        <f>+F88</f>
        <v>2017</v>
      </c>
      <c r="K88" s="473"/>
      <c r="L88" s="472" t="str">
        <f>+H88</f>
        <v>2016</v>
      </c>
    </row>
    <row r="89" spans="1:12" s="125" customFormat="1" ht="26.1" customHeight="1">
      <c r="A89" s="482" t="s">
        <v>609</v>
      </c>
      <c r="C89" s="482"/>
      <c r="D89" s="482"/>
      <c r="E89" s="482"/>
      <c r="F89" s="482"/>
      <c r="G89" s="482"/>
      <c r="H89" s="430"/>
      <c r="I89" s="482"/>
      <c r="J89" s="430"/>
      <c r="K89" s="310"/>
      <c r="L89" s="430"/>
    </row>
    <row r="90" spans="1:12" s="125" customFormat="1" ht="26.1" customHeight="1">
      <c r="A90" s="482" t="s">
        <v>461</v>
      </c>
      <c r="C90" s="482"/>
      <c r="D90" s="482"/>
      <c r="E90" s="482"/>
      <c r="F90" s="482"/>
      <c r="G90" s="482"/>
      <c r="H90" s="430"/>
      <c r="I90" s="482"/>
      <c r="J90" s="430"/>
      <c r="K90" s="310"/>
      <c r="L90" s="430"/>
    </row>
    <row r="91" spans="1:12" s="429" customFormat="1" ht="26.1" customHeight="1">
      <c r="A91" s="482" t="s">
        <v>462</v>
      </c>
      <c r="B91" s="125"/>
      <c r="C91" s="482"/>
      <c r="D91" s="482"/>
      <c r="E91" s="482"/>
      <c r="F91" s="702">
        <v>510446528.95999998</v>
      </c>
      <c r="G91" s="703"/>
      <c r="H91" s="481">
        <v>1348692155.7</v>
      </c>
      <c r="I91" s="326"/>
      <c r="J91" s="481">
        <v>0</v>
      </c>
      <c r="K91" s="326"/>
      <c r="L91" s="326">
        <v>0</v>
      </c>
    </row>
    <row r="92" spans="1:12" s="429" customFormat="1" ht="26.1" customHeight="1">
      <c r="A92" s="482" t="s">
        <v>463</v>
      </c>
      <c r="B92" s="125"/>
      <c r="C92" s="482"/>
      <c r="D92" s="482"/>
      <c r="E92" s="482"/>
      <c r="F92" s="702">
        <v>3434984</v>
      </c>
      <c r="G92" s="703"/>
      <c r="H92" s="481">
        <v>3866253.74</v>
      </c>
      <c r="I92" s="326"/>
      <c r="J92" s="481">
        <v>0</v>
      </c>
      <c r="K92" s="326"/>
      <c r="L92" s="326">
        <v>0</v>
      </c>
    </row>
    <row r="93" spans="1:12" s="429" customFormat="1" ht="26.1" customHeight="1">
      <c r="A93" s="482" t="s">
        <v>464</v>
      </c>
      <c r="B93" s="125"/>
      <c r="C93" s="482"/>
      <c r="D93" s="482"/>
      <c r="E93" s="482"/>
      <c r="F93" s="702">
        <v>4453953.8899999997</v>
      </c>
      <c r="G93" s="703"/>
      <c r="H93" s="481">
        <v>1729886.52</v>
      </c>
      <c r="I93" s="326"/>
      <c r="J93" s="481">
        <v>0</v>
      </c>
      <c r="K93" s="326"/>
      <c r="L93" s="326">
        <v>0</v>
      </c>
    </row>
    <row r="94" spans="1:12" s="125" customFormat="1" ht="26.1" customHeight="1">
      <c r="A94" s="482" t="s">
        <v>631</v>
      </c>
      <c r="C94" s="482"/>
      <c r="D94" s="482"/>
      <c r="E94" s="482"/>
      <c r="F94" s="702">
        <v>0</v>
      </c>
      <c r="G94" s="703"/>
      <c r="H94" s="481">
        <v>0</v>
      </c>
      <c r="I94" s="326"/>
      <c r="J94" s="481">
        <v>299999998</v>
      </c>
      <c r="K94" s="326"/>
      <c r="L94" s="326">
        <v>0</v>
      </c>
    </row>
    <row r="95" spans="1:12" s="125" customFormat="1" ht="26.1" customHeight="1">
      <c r="A95" s="482" t="s">
        <v>465</v>
      </c>
      <c r="C95" s="482"/>
      <c r="D95" s="482"/>
      <c r="E95" s="482"/>
      <c r="F95" s="475">
        <f>SUM(F91:F94)</f>
        <v>518335466.84999996</v>
      </c>
      <c r="G95" s="482"/>
      <c r="H95" s="475">
        <f>SUM(H91:H94)</f>
        <v>1354288295.96</v>
      </c>
      <c r="I95" s="482"/>
      <c r="J95" s="475">
        <f>SUM(J91:J94)</f>
        <v>299999998</v>
      </c>
      <c r="K95" s="310"/>
      <c r="L95" s="475">
        <f>SUM(L91:L94)</f>
        <v>0</v>
      </c>
    </row>
    <row r="96" spans="1:12" s="125" customFormat="1" ht="26.1" customHeight="1"/>
    <row r="97" spans="1:12" s="125" customFormat="1" ht="26.1" customHeight="1"/>
    <row r="98" spans="1:12" ht="26.1" customHeight="1">
      <c r="B98" s="291"/>
      <c r="C98" s="291" t="s">
        <v>132</v>
      </c>
      <c r="D98" s="54"/>
    </row>
    <row r="99" spans="1:12" ht="26.1" customHeight="1">
      <c r="B99" s="122"/>
      <c r="C99" s="291" t="s">
        <v>329</v>
      </c>
      <c r="D99" s="291"/>
    </row>
    <row r="100" spans="1:12" s="125" customFormat="1" ht="22.5" customHeight="1">
      <c r="A100" s="884" t="s">
        <v>634</v>
      </c>
      <c r="B100" s="884"/>
      <c r="C100" s="884"/>
      <c r="D100" s="884"/>
      <c r="E100" s="884"/>
      <c r="F100" s="884"/>
      <c r="G100" s="884"/>
      <c r="H100" s="884"/>
      <c r="I100" s="884"/>
      <c r="J100" s="884"/>
      <c r="K100" s="884"/>
      <c r="L100" s="884"/>
    </row>
    <row r="101" spans="1:12" s="125" customFormat="1" ht="22.5" customHeight="1">
      <c r="A101" s="632"/>
      <c r="B101" s="632"/>
      <c r="C101" s="632"/>
      <c r="D101" s="632"/>
      <c r="E101" s="632"/>
      <c r="F101" s="632"/>
      <c r="G101" s="632"/>
      <c r="H101" s="632"/>
      <c r="I101" s="632"/>
      <c r="J101" s="632"/>
      <c r="K101" s="632"/>
      <c r="L101" s="632"/>
    </row>
    <row r="102" spans="1:12" s="125" customFormat="1" ht="22.5" customHeight="1">
      <c r="A102" s="613" t="s">
        <v>922</v>
      </c>
      <c r="B102" s="632"/>
      <c r="C102" s="632"/>
      <c r="D102" s="632"/>
      <c r="E102" s="632"/>
      <c r="F102" s="632"/>
      <c r="G102" s="632"/>
      <c r="H102" s="632"/>
      <c r="I102" s="632"/>
      <c r="J102" s="632"/>
      <c r="K102" s="632"/>
      <c r="L102" s="632"/>
    </row>
    <row r="103" spans="1:12" s="125" customFormat="1" ht="22.5" customHeight="1">
      <c r="A103" s="482"/>
      <c r="B103" s="482"/>
      <c r="C103" s="482"/>
      <c r="D103" s="482"/>
      <c r="E103" s="482"/>
      <c r="F103" s="482"/>
      <c r="G103" s="482"/>
      <c r="H103" s="430"/>
      <c r="I103" s="482"/>
      <c r="J103" s="430"/>
      <c r="K103" s="310"/>
      <c r="L103" s="199" t="s">
        <v>122</v>
      </c>
    </row>
    <row r="104" spans="1:12" s="125" customFormat="1" ht="22.5" customHeight="1">
      <c r="A104" s="482"/>
      <c r="B104" s="482"/>
      <c r="C104" s="482"/>
      <c r="D104" s="482"/>
      <c r="E104" s="482"/>
      <c r="F104" s="888" t="s">
        <v>23</v>
      </c>
      <c r="G104" s="888"/>
      <c r="H104" s="888"/>
      <c r="I104" s="482"/>
      <c r="J104" s="889" t="s">
        <v>31</v>
      </c>
      <c r="K104" s="889"/>
      <c r="L104" s="889"/>
    </row>
    <row r="105" spans="1:12" s="125" customFormat="1" ht="22.5" customHeight="1">
      <c r="A105" s="482"/>
      <c r="B105" s="482"/>
      <c r="C105" s="482"/>
      <c r="D105" s="482"/>
      <c r="E105" s="482"/>
      <c r="F105" s="476" t="s">
        <v>408</v>
      </c>
      <c r="G105" s="474"/>
      <c r="H105" s="471" t="s">
        <v>280</v>
      </c>
      <c r="I105" s="482"/>
      <c r="J105" s="472" t="str">
        <f>+F105</f>
        <v>2017</v>
      </c>
      <c r="K105" s="473"/>
      <c r="L105" s="472" t="str">
        <f>+H105</f>
        <v>2016</v>
      </c>
    </row>
    <row r="106" spans="1:12" s="125" customFormat="1" ht="22.5" customHeight="1">
      <c r="A106" s="482" t="s">
        <v>466</v>
      </c>
      <c r="C106" s="482"/>
      <c r="D106" s="482"/>
      <c r="E106" s="482"/>
      <c r="F106" s="482"/>
      <c r="G106" s="482"/>
      <c r="H106" s="430"/>
      <c r="I106" s="482"/>
      <c r="J106" s="430"/>
      <c r="K106" s="310"/>
      <c r="L106" s="430"/>
    </row>
    <row r="107" spans="1:12" s="125" customFormat="1" ht="22.5" customHeight="1">
      <c r="A107" s="482" t="s">
        <v>467</v>
      </c>
      <c r="C107" s="482"/>
      <c r="D107" s="482"/>
      <c r="E107" s="482"/>
      <c r="F107" s="702">
        <v>249751479.61000001</v>
      </c>
      <c r="G107" s="703"/>
      <c r="H107" s="481">
        <v>814079194.53999996</v>
      </c>
      <c r="I107" s="326"/>
      <c r="J107" s="481">
        <v>0</v>
      </c>
      <c r="K107" s="326"/>
      <c r="L107" s="326">
        <v>0</v>
      </c>
    </row>
    <row r="108" spans="1:12" s="125" customFormat="1" ht="22.5" customHeight="1">
      <c r="A108" s="482" t="s">
        <v>468</v>
      </c>
      <c r="C108" s="482"/>
      <c r="D108" s="482"/>
      <c r="E108" s="482"/>
      <c r="F108" s="702">
        <v>2194902</v>
      </c>
      <c r="G108" s="703"/>
      <c r="H108" s="481">
        <v>2863322.57</v>
      </c>
      <c r="I108" s="326"/>
      <c r="J108" s="481">
        <v>0</v>
      </c>
      <c r="K108" s="326"/>
      <c r="L108" s="326">
        <v>0</v>
      </c>
    </row>
    <row r="109" spans="1:12" s="125" customFormat="1" ht="22.5" customHeight="1">
      <c r="A109" s="482" t="s">
        <v>44</v>
      </c>
      <c r="C109" s="482"/>
      <c r="D109" s="482"/>
      <c r="E109" s="482"/>
      <c r="F109" s="702">
        <v>34926526.340000004</v>
      </c>
      <c r="G109" s="703"/>
      <c r="H109" s="481">
        <v>108274016.88</v>
      </c>
      <c r="I109" s="326"/>
      <c r="J109" s="481">
        <v>0</v>
      </c>
      <c r="K109" s="326"/>
      <c r="L109" s="326">
        <v>0</v>
      </c>
    </row>
    <row r="110" spans="1:12" s="125" customFormat="1" ht="22.5" customHeight="1">
      <c r="A110" s="482" t="s">
        <v>45</v>
      </c>
      <c r="C110" s="482"/>
      <c r="D110" s="482"/>
      <c r="E110" s="482"/>
      <c r="F110" s="702">
        <v>16848021.43</v>
      </c>
      <c r="G110" s="703"/>
      <c r="H110" s="481">
        <v>46569559.090000004</v>
      </c>
      <c r="I110" s="326"/>
      <c r="J110" s="481">
        <v>0</v>
      </c>
      <c r="K110" s="326"/>
      <c r="L110" s="326">
        <v>0</v>
      </c>
    </row>
    <row r="111" spans="1:12" s="125" customFormat="1" ht="22.5" customHeight="1">
      <c r="A111" s="482" t="s">
        <v>469</v>
      </c>
      <c r="C111" s="482"/>
      <c r="D111" s="482"/>
      <c r="E111" s="482"/>
      <c r="F111" s="704">
        <v>910099.71</v>
      </c>
      <c r="G111" s="703"/>
      <c r="H111" s="704">
        <v>8336767.4400000004</v>
      </c>
      <c r="I111" s="326"/>
      <c r="J111" s="704">
        <v>0</v>
      </c>
      <c r="K111" s="326"/>
      <c r="L111" s="705">
        <v>0</v>
      </c>
    </row>
    <row r="112" spans="1:12" s="125" customFormat="1" ht="22.5" customHeight="1">
      <c r="A112" s="482" t="s">
        <v>471</v>
      </c>
      <c r="C112" s="482"/>
      <c r="D112" s="482"/>
      <c r="E112" s="482"/>
      <c r="F112" s="475">
        <f>SUM(F107:F111)</f>
        <v>304631029.09000003</v>
      </c>
      <c r="G112" s="482"/>
      <c r="H112" s="706">
        <f>SUM(H107:H111)</f>
        <v>980122860.5200001</v>
      </c>
      <c r="I112" s="482"/>
      <c r="J112" s="475">
        <f>SUM(J107:J111)</f>
        <v>0</v>
      </c>
      <c r="K112" s="310"/>
      <c r="L112" s="475">
        <f>SUM(L107:L111)</f>
        <v>0</v>
      </c>
    </row>
    <row r="113" spans="1:12" s="125" customFormat="1" ht="22.5" customHeight="1">
      <c r="A113" s="482" t="s">
        <v>544</v>
      </c>
      <c r="C113" s="482"/>
      <c r="D113" s="482"/>
      <c r="E113" s="482"/>
      <c r="F113" s="481">
        <f>+F95-F112</f>
        <v>213704437.75999993</v>
      </c>
      <c r="G113" s="703"/>
      <c r="H113" s="707">
        <f>+H95-H112</f>
        <v>374165435.43999994</v>
      </c>
      <c r="I113" s="326"/>
      <c r="J113" s="481">
        <f>+J95-J112</f>
        <v>299999998</v>
      </c>
      <c r="K113" s="326"/>
      <c r="L113" s="326">
        <f>+L95-L112</f>
        <v>0</v>
      </c>
    </row>
    <row r="114" spans="1:12" s="125" customFormat="1" ht="22.5" customHeight="1">
      <c r="A114" s="482" t="s">
        <v>470</v>
      </c>
      <c r="C114" s="482"/>
      <c r="D114" s="482"/>
      <c r="E114" s="482"/>
      <c r="F114" s="702">
        <v>-33151638.82</v>
      </c>
      <c r="G114" s="703"/>
      <c r="H114" s="481">
        <v>-58281101.030000001</v>
      </c>
      <c r="I114" s="326"/>
      <c r="J114" s="481">
        <v>0</v>
      </c>
      <c r="K114" s="326"/>
      <c r="L114" s="326">
        <v>0</v>
      </c>
    </row>
    <row r="115" spans="1:12" s="125" customFormat="1" ht="22.5" customHeight="1" thickBot="1">
      <c r="A115" s="482" t="s">
        <v>473</v>
      </c>
      <c r="C115" s="482"/>
      <c r="D115" s="482"/>
      <c r="E115" s="482"/>
      <c r="F115" s="469">
        <f>+F113+F114</f>
        <v>180552798.93999994</v>
      </c>
      <c r="G115" s="482"/>
      <c r="H115" s="709">
        <f>+H113+H114</f>
        <v>315884334.40999997</v>
      </c>
      <c r="I115" s="482"/>
      <c r="J115" s="469">
        <f>+J113+J114</f>
        <v>299999998</v>
      </c>
      <c r="K115" s="310"/>
      <c r="L115" s="469">
        <f>+L113+L114</f>
        <v>0</v>
      </c>
    </row>
    <row r="116" spans="1:12" s="125" customFormat="1" ht="22.5" customHeight="1" thickTop="1">
      <c r="A116" s="482" t="s">
        <v>472</v>
      </c>
      <c r="C116" s="482"/>
      <c r="D116" s="482"/>
      <c r="E116" s="482"/>
      <c r="H116" s="710"/>
    </row>
    <row r="117" spans="1:12" s="125" customFormat="1" ht="22.5" customHeight="1">
      <c r="A117" s="482" t="s">
        <v>474</v>
      </c>
      <c r="C117" s="482"/>
      <c r="D117" s="482"/>
      <c r="E117" s="482"/>
      <c r="F117" s="483">
        <f>+F115/308676462</f>
        <v>0.58492571079164413</v>
      </c>
      <c r="G117" s="482"/>
      <c r="H117" s="483">
        <f>+H115/308676462</f>
        <v>1.0233508974519734</v>
      </c>
      <c r="I117" s="482"/>
      <c r="J117" s="483">
        <f>+J115/308676462</f>
        <v>0.97189139740755481</v>
      </c>
      <c r="K117" s="310"/>
      <c r="L117" s="483">
        <f>+L115/308676462</f>
        <v>0</v>
      </c>
    </row>
    <row r="118" spans="1:12" s="125" customFormat="1" ht="22.5" customHeight="1">
      <c r="A118" s="482" t="s">
        <v>712</v>
      </c>
      <c r="B118" s="482"/>
      <c r="C118" s="482"/>
      <c r="D118" s="482"/>
      <c r="E118" s="482"/>
      <c r="F118" s="481"/>
      <c r="G118" s="482"/>
      <c r="H118" s="481"/>
      <c r="I118" s="482"/>
      <c r="J118" s="481"/>
      <c r="K118" s="310"/>
      <c r="L118" s="481"/>
    </row>
    <row r="119" spans="1:12" s="125" customFormat="1" ht="22.5" customHeight="1">
      <c r="A119" s="482"/>
      <c r="B119" s="482"/>
      <c r="C119" s="482"/>
      <c r="D119" s="482"/>
      <c r="E119" s="482"/>
      <c r="F119" s="482"/>
      <c r="G119" s="482"/>
      <c r="H119" s="430"/>
      <c r="I119" s="482"/>
      <c r="J119" s="430"/>
      <c r="K119" s="310"/>
      <c r="L119" s="199" t="s">
        <v>122</v>
      </c>
    </row>
    <row r="120" spans="1:12" s="125" customFormat="1" ht="22.5" customHeight="1">
      <c r="A120" s="482"/>
      <c r="B120" s="482"/>
      <c r="C120" s="482"/>
      <c r="D120" s="482"/>
      <c r="E120" s="482"/>
      <c r="F120" s="888" t="s">
        <v>23</v>
      </c>
      <c r="G120" s="888"/>
      <c r="H120" s="888"/>
      <c r="I120" s="482"/>
      <c r="J120" s="889" t="s">
        <v>31</v>
      </c>
      <c r="K120" s="889"/>
      <c r="L120" s="889"/>
    </row>
    <row r="121" spans="1:12" s="125" customFormat="1" ht="22.5" customHeight="1">
      <c r="A121" s="482"/>
      <c r="B121" s="482"/>
      <c r="C121" s="482"/>
      <c r="D121" s="482"/>
      <c r="E121" s="482"/>
      <c r="F121" s="476" t="s">
        <v>408</v>
      </c>
      <c r="G121" s="474"/>
      <c r="H121" s="476" t="s">
        <v>280</v>
      </c>
      <c r="I121" s="482"/>
      <c r="J121" s="476" t="s">
        <v>408</v>
      </c>
      <c r="K121" s="474"/>
      <c r="L121" s="476" t="s">
        <v>280</v>
      </c>
    </row>
    <row r="122" spans="1:12" s="125" customFormat="1" ht="22.5" customHeight="1">
      <c r="A122" s="482"/>
      <c r="B122" s="482" t="s">
        <v>475</v>
      </c>
      <c r="C122" s="482"/>
      <c r="D122" s="482"/>
      <c r="E122" s="482"/>
      <c r="F122" s="772">
        <v>245406388.65000001</v>
      </c>
      <c r="G122" s="773"/>
      <c r="H122" s="772">
        <v>408082479.04000002</v>
      </c>
      <c r="I122" s="773"/>
      <c r="J122" s="772">
        <v>0</v>
      </c>
      <c r="K122" s="773"/>
      <c r="L122" s="772">
        <v>0</v>
      </c>
    </row>
    <row r="123" spans="1:12" s="125" customFormat="1" ht="22.5" customHeight="1">
      <c r="A123" s="482"/>
      <c r="B123" s="482" t="s">
        <v>477</v>
      </c>
      <c r="C123" s="482"/>
      <c r="D123" s="482"/>
      <c r="E123" s="482"/>
      <c r="F123" s="772">
        <v>-276682.09999999998</v>
      </c>
      <c r="G123" s="773"/>
      <c r="H123" s="772">
        <v>-3726398.21</v>
      </c>
      <c r="I123" s="773"/>
      <c r="J123" s="772">
        <v>299999998</v>
      </c>
      <c r="K123" s="773"/>
      <c r="L123" s="772">
        <v>0</v>
      </c>
    </row>
    <row r="124" spans="1:12" s="125" customFormat="1" ht="22.5" customHeight="1">
      <c r="A124" s="478"/>
      <c r="B124" s="482" t="s">
        <v>476</v>
      </c>
      <c r="C124" s="478"/>
      <c r="D124" s="478"/>
      <c r="E124" s="478"/>
      <c r="F124" s="774">
        <v>-38222517</v>
      </c>
      <c r="G124" s="773"/>
      <c r="H124" s="774">
        <v>-147300377.94</v>
      </c>
      <c r="I124" s="773"/>
      <c r="J124" s="774">
        <v>0</v>
      </c>
      <c r="K124" s="773"/>
      <c r="L124" s="774">
        <v>0</v>
      </c>
    </row>
    <row r="125" spans="1:12" s="125" customFormat="1" ht="22.5" customHeight="1">
      <c r="A125" s="482"/>
      <c r="B125" s="482" t="s">
        <v>576</v>
      </c>
      <c r="C125" s="482"/>
      <c r="D125" s="482"/>
      <c r="E125" s="482"/>
      <c r="F125" s="430"/>
      <c r="G125" s="630"/>
      <c r="H125" s="430"/>
      <c r="I125" s="630"/>
      <c r="J125" s="430"/>
      <c r="K125" s="430"/>
      <c r="L125" s="430"/>
    </row>
    <row r="126" spans="1:12" s="125" customFormat="1" ht="22.5" customHeight="1" thickBot="1">
      <c r="A126" s="478"/>
      <c r="B126" s="482" t="s">
        <v>575</v>
      </c>
      <c r="C126" s="478"/>
      <c r="D126" s="478"/>
      <c r="E126" s="478"/>
      <c r="F126" s="629">
        <f>SUM(F122:F124)</f>
        <v>206907189.55000001</v>
      </c>
      <c r="G126" s="478"/>
      <c r="H126" s="629">
        <f>SUM(H122:H124)</f>
        <v>257055702.89000005</v>
      </c>
      <c r="I126" s="478"/>
      <c r="J126" s="629">
        <f>SUM(J122:J124)</f>
        <v>299999998</v>
      </c>
      <c r="K126" s="310"/>
      <c r="L126" s="629">
        <f>SUM(L122:L124)</f>
        <v>0</v>
      </c>
    </row>
    <row r="127" spans="1:12" s="125" customFormat="1" ht="22.5" customHeight="1" thickTop="1">
      <c r="A127" s="211" t="s">
        <v>923</v>
      </c>
      <c r="B127" s="482"/>
      <c r="C127" s="482"/>
      <c r="D127" s="482"/>
      <c r="E127" s="482"/>
      <c r="F127" s="430"/>
      <c r="G127" s="482"/>
      <c r="H127" s="430"/>
      <c r="I127" s="482"/>
      <c r="J127" s="430"/>
      <c r="K127" s="310"/>
      <c r="L127" s="430"/>
    </row>
    <row r="128" spans="1:12" s="125" customFormat="1" ht="22.5" customHeight="1">
      <c r="A128" s="482" t="s">
        <v>755</v>
      </c>
      <c r="B128" s="482"/>
      <c r="C128" s="482"/>
      <c r="D128" s="482"/>
      <c r="E128" s="482"/>
      <c r="F128" s="430"/>
      <c r="G128" s="482"/>
      <c r="H128" s="430"/>
      <c r="I128" s="482"/>
      <c r="J128" s="430"/>
      <c r="K128" s="310"/>
      <c r="L128" s="430"/>
    </row>
    <row r="129" spans="1:12" s="125" customFormat="1" ht="22.5" customHeight="1">
      <c r="A129" s="482" t="s">
        <v>847</v>
      </c>
      <c r="B129" s="482"/>
      <c r="C129" s="482"/>
      <c r="D129" s="482"/>
      <c r="E129" s="482"/>
      <c r="F129" s="430"/>
      <c r="G129" s="482"/>
      <c r="H129" s="430"/>
      <c r="I129" s="482"/>
      <c r="J129" s="430"/>
      <c r="K129" s="310"/>
      <c r="L129" s="430"/>
    </row>
    <row r="130" spans="1:12" s="125" customFormat="1" ht="22.5" customHeight="1">
      <c r="A130" s="482" t="s">
        <v>848</v>
      </c>
      <c r="B130" s="482"/>
      <c r="C130" s="482"/>
      <c r="D130" s="482"/>
      <c r="E130" s="482"/>
      <c r="F130" s="430"/>
      <c r="G130" s="482"/>
      <c r="H130" s="430"/>
      <c r="I130" s="482"/>
      <c r="J130" s="430"/>
      <c r="K130" s="310"/>
      <c r="L130" s="430"/>
    </row>
    <row r="131" spans="1:12" s="125" customFormat="1" ht="22.5" customHeight="1">
      <c r="A131" s="482" t="s">
        <v>849</v>
      </c>
      <c r="B131" s="482"/>
      <c r="C131" s="482"/>
      <c r="D131" s="482"/>
      <c r="E131" s="482"/>
      <c r="F131" s="430"/>
      <c r="G131" s="482"/>
      <c r="H131" s="430"/>
      <c r="I131" s="482"/>
      <c r="J131" s="430"/>
      <c r="K131" s="310"/>
      <c r="L131" s="430"/>
    </row>
    <row r="132" spans="1:12" s="125" customFormat="1" ht="22.5" customHeight="1">
      <c r="A132" s="211" t="s">
        <v>924</v>
      </c>
      <c r="B132" s="211"/>
      <c r="C132" s="309"/>
      <c r="D132" s="309"/>
      <c r="E132" s="309"/>
      <c r="F132" s="309"/>
      <c r="G132" s="309"/>
      <c r="H132" s="430"/>
      <c r="I132" s="309"/>
      <c r="J132" s="430"/>
      <c r="K132" s="310"/>
      <c r="L132" s="430"/>
    </row>
    <row r="133" spans="1:12" s="429" customFormat="1" ht="22.5" customHeight="1">
      <c r="A133" s="211" t="s">
        <v>850</v>
      </c>
      <c r="C133" s="482"/>
      <c r="D133" s="482"/>
      <c r="E133" s="482"/>
      <c r="F133" s="482"/>
      <c r="G133" s="482"/>
      <c r="H133" s="430"/>
      <c r="I133" s="482"/>
      <c r="J133" s="430"/>
      <c r="K133" s="310"/>
      <c r="L133" s="430"/>
    </row>
    <row r="134" spans="1:12" s="429" customFormat="1" ht="22.5" customHeight="1">
      <c r="A134" s="462"/>
      <c r="B134" s="619"/>
      <c r="C134" s="482"/>
      <c r="D134" s="482"/>
      <c r="E134" s="482"/>
      <c r="F134" s="482"/>
      <c r="G134" s="482"/>
      <c r="H134" s="430"/>
      <c r="I134" s="482"/>
      <c r="J134" s="430"/>
      <c r="K134" s="310"/>
      <c r="L134" s="430"/>
    </row>
    <row r="135" spans="1:12" s="429" customFormat="1" ht="22.5" customHeight="1">
      <c r="A135" s="462"/>
      <c r="B135" s="619"/>
      <c r="C135" s="482"/>
      <c r="D135" s="482"/>
      <c r="E135" s="482"/>
      <c r="F135" s="482"/>
      <c r="G135" s="482"/>
      <c r="H135" s="430"/>
      <c r="I135" s="482"/>
      <c r="J135" s="430"/>
      <c r="K135" s="310"/>
      <c r="L135" s="430"/>
    </row>
    <row r="136" spans="1:12" ht="22.5" customHeight="1">
      <c r="B136" s="43"/>
      <c r="C136" s="291" t="s">
        <v>132</v>
      </c>
      <c r="D136" s="54"/>
    </row>
    <row r="137" spans="1:12" ht="22.5" customHeight="1">
      <c r="B137" s="122"/>
      <c r="C137" s="291" t="s">
        <v>329</v>
      </c>
      <c r="D137" s="43"/>
    </row>
  </sheetData>
  <mergeCells count="12">
    <mergeCell ref="F87:H87"/>
    <mergeCell ref="F120:H120"/>
    <mergeCell ref="J120:L120"/>
    <mergeCell ref="A100:L100"/>
    <mergeCell ref="J87:L87"/>
    <mergeCell ref="F104:H104"/>
    <mergeCell ref="J104:L104"/>
    <mergeCell ref="A1:L1"/>
    <mergeCell ref="A33:L33"/>
    <mergeCell ref="J47:L47"/>
    <mergeCell ref="F47:H47"/>
    <mergeCell ref="A66:L66"/>
  </mergeCells>
  <pageMargins left="0.82677165354330717" right="0.23622047244094491" top="0.66" bottom="0.51181102362204722"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14</vt:i4>
      </vt:variant>
      <vt:variant>
        <vt:lpstr>ช่วงที่มีชื่อ</vt:lpstr>
      </vt:variant>
      <vt:variant>
        <vt:i4>9</vt:i4>
      </vt:variant>
    </vt:vector>
  </HeadingPairs>
  <TitlesOfParts>
    <vt:vector size="23" baseType="lpstr">
      <vt:lpstr>Note P1-3</vt:lpstr>
      <vt:lpstr>Note P4-5</vt:lpstr>
      <vt:lpstr>Note P6-11</vt:lpstr>
      <vt:lpstr>Note P12-14</vt:lpstr>
      <vt:lpstr>Note P15-17</vt:lpstr>
      <vt:lpstr>Note P18</vt:lpstr>
      <vt:lpstr>P19-20</vt:lpstr>
      <vt:lpstr>P21</vt:lpstr>
      <vt:lpstr>P22</vt:lpstr>
      <vt:lpstr>P23</vt:lpstr>
      <vt:lpstr>P24-33</vt:lpstr>
      <vt:lpstr>P34-35</vt:lpstr>
      <vt:lpstr>P36-38</vt:lpstr>
      <vt:lpstr>P39-42</vt:lpstr>
      <vt:lpstr>'Note P1-3'!Print_Area</vt:lpstr>
      <vt:lpstr>'Note P4-5'!Print_Area</vt:lpstr>
      <vt:lpstr>'Note P6-11'!Print_Area</vt:lpstr>
      <vt:lpstr>'P19-20'!Print_Area</vt:lpstr>
      <vt:lpstr>'P21'!Print_Area</vt:lpstr>
      <vt:lpstr>'P22'!Print_Area</vt:lpstr>
      <vt:lpstr>'P24-33'!Print_Area</vt:lpstr>
      <vt:lpstr>'P34-35'!Print_Area</vt:lpstr>
      <vt:lpstr>'P36-38'!Print_Area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DIACOM5</cp:lastModifiedBy>
  <cp:lastPrinted>2017-11-14T03:18:00Z</cp:lastPrinted>
  <dcterms:created xsi:type="dcterms:W3CDTF">2009-02-16T08:22:07Z</dcterms:created>
  <dcterms:modified xsi:type="dcterms:W3CDTF">2017-11-14T03:18:08Z</dcterms:modified>
</cp:coreProperties>
</file>