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10320" windowHeight="8145" activeTab="1"/>
  </bookViews>
  <sheets>
    <sheet name="BS" sheetId="17" r:id="rId1"/>
    <sheet name="PL&amp;CF" sheetId="18" r:id="rId2"/>
    <sheet name="CH_E" sheetId="19" r:id="rId3"/>
    <sheet name="CH_S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'[1]Fagor04-A3112e'!#REF!</definedName>
    <definedName name="\c" localSheetId="2">'[1]Fagor04-A3112e'!#REF!</definedName>
    <definedName name="\c" localSheetId="3">'[1]Fagor04-A3112e'!#REF!</definedName>
    <definedName name="\c" localSheetId="1">'[1]Fagor04-A3112e'!#REF!</definedName>
    <definedName name="\c">'[1]Fagor04-A3112e'!#REF!</definedName>
    <definedName name="\d" localSheetId="0">'[2]ลูกหนี้(เก่า)'!#REF!</definedName>
    <definedName name="\d" localSheetId="2">'[2]ลูกหนี้(เก่า)'!#REF!</definedName>
    <definedName name="\d" localSheetId="3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0">#REF!</definedName>
    <definedName name="\e" localSheetId="2">#REF!</definedName>
    <definedName name="\e" localSheetId="3">#REF!</definedName>
    <definedName name="\e" localSheetId="1">#REF!</definedName>
    <definedName name="\e">#REF!</definedName>
    <definedName name="\f" localSheetId="0">#REF!</definedName>
    <definedName name="\f" localSheetId="2">#REF!</definedName>
    <definedName name="\f" localSheetId="3">#REF!</definedName>
    <definedName name="\f" localSheetId="1">#REF!</definedName>
    <definedName name="\f">#REF!</definedName>
    <definedName name="\g" localSheetId="0">#REF!</definedName>
    <definedName name="\g" localSheetId="2">#REF!</definedName>
    <definedName name="\g" localSheetId="3">#REF!</definedName>
    <definedName name="\g" localSheetId="1">#REF!</definedName>
    <definedName name="\g">#REF!</definedName>
    <definedName name="\h" localSheetId="0">#REF!</definedName>
    <definedName name="\h" localSheetId="2">#REF!</definedName>
    <definedName name="\h" localSheetId="3">#REF!</definedName>
    <definedName name="\h" localSheetId="1">#REF!</definedName>
    <definedName name="\h">#REF!</definedName>
    <definedName name="\i" localSheetId="0">'[2]ลูกหนี้(เก่า)'!#REF!</definedName>
    <definedName name="\i" localSheetId="2">'[2]ลูกหนี้(เก่า)'!#REF!</definedName>
    <definedName name="\i" localSheetId="3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">#REF!</definedName>
    <definedName name="\l" localSheetId="0">#REF!</definedName>
    <definedName name="\l" localSheetId="2">#REF!</definedName>
    <definedName name="\l" localSheetId="3">#REF!</definedName>
    <definedName name="\l" localSheetId="1">#REF!</definedName>
    <definedName name="\l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">#REF!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p">#REF!</definedName>
    <definedName name="\s" localSheetId="0">#REF!</definedName>
    <definedName name="\s" localSheetId="2">#REF!</definedName>
    <definedName name="\s" localSheetId="3">#REF!</definedName>
    <definedName name="\s" localSheetId="1">#REF!</definedName>
    <definedName name="\s">#REF!</definedName>
    <definedName name="\t" localSheetId="0">#REF!</definedName>
    <definedName name="\t" localSheetId="2">#REF!</definedName>
    <definedName name="\t" localSheetId="3">#REF!</definedName>
    <definedName name="\t" localSheetId="1">#REF!</definedName>
    <definedName name="\t">#REF!</definedName>
    <definedName name="\u" localSheetId="0">'[2]ลูกหนี้(เก่า)'!#REF!</definedName>
    <definedName name="\u" localSheetId="2">'[2]ลูกหนี้(เก่า)'!#REF!</definedName>
    <definedName name="\u" localSheetId="3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0">#REF!</definedName>
    <definedName name="\v" localSheetId="2">#REF!</definedName>
    <definedName name="\v" localSheetId="3">#REF!</definedName>
    <definedName name="\v" localSheetId="1">#REF!</definedName>
    <definedName name="\v">#REF!</definedName>
    <definedName name="\w" localSheetId="0">#REF!</definedName>
    <definedName name="\w" localSheetId="2">#REF!</definedName>
    <definedName name="\w" localSheetId="3">#REF!</definedName>
    <definedName name="\w" localSheetId="1">#REF!</definedName>
    <definedName name="\w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_______e1" localSheetId="0">#REF!</definedName>
    <definedName name="_______e1" localSheetId="2">#REF!</definedName>
    <definedName name="_______e1" localSheetId="3">#REF!</definedName>
    <definedName name="_______e1" localSheetId="1">#REF!</definedName>
    <definedName name="_______e1">#REF!</definedName>
    <definedName name="_______f1" localSheetId="0">#REF!</definedName>
    <definedName name="_______f1" localSheetId="2">#REF!</definedName>
    <definedName name="_______f1" localSheetId="3">#REF!</definedName>
    <definedName name="_______f1" localSheetId="1">#REF!</definedName>
    <definedName name="_______f1">#REF!</definedName>
    <definedName name="_______g1" localSheetId="0">#REF!</definedName>
    <definedName name="_______g1" localSheetId="2">#REF!</definedName>
    <definedName name="_______g1" localSheetId="3">#REF!</definedName>
    <definedName name="_______g1" localSheetId="1">#REF!</definedName>
    <definedName name="_______g1">#REF!</definedName>
    <definedName name="_______h1" localSheetId="0">#REF!</definedName>
    <definedName name="_______h1" localSheetId="2">#REF!</definedName>
    <definedName name="_______h1" localSheetId="3">#REF!</definedName>
    <definedName name="_______h1" localSheetId="1">#REF!</definedName>
    <definedName name="_______h1">#REF!</definedName>
    <definedName name="_______k1" localSheetId="0">#REF!</definedName>
    <definedName name="_______k1" localSheetId="2">#REF!</definedName>
    <definedName name="_______k1" localSheetId="3">#REF!</definedName>
    <definedName name="_______k1" localSheetId="1">#REF!</definedName>
    <definedName name="_______k1">#REF!</definedName>
    <definedName name="_______PRO1" localSheetId="0">#REF!</definedName>
    <definedName name="_______PRO1" localSheetId="2">#REF!</definedName>
    <definedName name="_______PRO1" localSheetId="3">#REF!</definedName>
    <definedName name="_______PRO1" localSheetId="1">#REF!</definedName>
    <definedName name="_______PRO1">#REF!</definedName>
    <definedName name="______e1" localSheetId="0">#REF!</definedName>
    <definedName name="______e1" localSheetId="2">#REF!</definedName>
    <definedName name="______e1" localSheetId="3">#REF!</definedName>
    <definedName name="______e1" localSheetId="1">#REF!</definedName>
    <definedName name="______e1">#REF!</definedName>
    <definedName name="______f1" localSheetId="0">#REF!</definedName>
    <definedName name="______f1" localSheetId="2">#REF!</definedName>
    <definedName name="______f1" localSheetId="3">#REF!</definedName>
    <definedName name="______f1" localSheetId="1">#REF!</definedName>
    <definedName name="______f1">#REF!</definedName>
    <definedName name="______g1" localSheetId="0">#REF!</definedName>
    <definedName name="______g1" localSheetId="2">#REF!</definedName>
    <definedName name="______g1" localSheetId="3">#REF!</definedName>
    <definedName name="______g1" localSheetId="1">#REF!</definedName>
    <definedName name="______g1">#REF!</definedName>
    <definedName name="______h1" localSheetId="0">#REF!</definedName>
    <definedName name="______h1" localSheetId="2">#REF!</definedName>
    <definedName name="______h1" localSheetId="3">#REF!</definedName>
    <definedName name="______h1" localSheetId="1">#REF!</definedName>
    <definedName name="______h1">#REF!</definedName>
    <definedName name="______k1" localSheetId="0">#REF!</definedName>
    <definedName name="______k1" localSheetId="2">#REF!</definedName>
    <definedName name="______k1" localSheetId="3">#REF!</definedName>
    <definedName name="______k1" localSheetId="1">#REF!</definedName>
    <definedName name="______k1">#REF!</definedName>
    <definedName name="______PRO1" localSheetId="0">#REF!</definedName>
    <definedName name="______PRO1" localSheetId="2">#REF!</definedName>
    <definedName name="______PRO1" localSheetId="3">#REF!</definedName>
    <definedName name="______PRO1" localSheetId="1">#REF!</definedName>
    <definedName name="______PRO1">#REF!</definedName>
    <definedName name="_____DAT1" localSheetId="0">'[3]AA-1'!#REF!</definedName>
    <definedName name="_____DAT1" localSheetId="2">'[3]AA-1'!#REF!</definedName>
    <definedName name="_____DAT1" localSheetId="3">'[3]AA-1'!#REF!</definedName>
    <definedName name="_____DAT1" localSheetId="1">'[3]AA-1'!#REF!</definedName>
    <definedName name="_____DAT1">'[3]AA-1'!#REF!</definedName>
    <definedName name="_____DAT10" localSheetId="0">'[3]AA-1'!#REF!</definedName>
    <definedName name="_____DAT10" localSheetId="2">'[3]AA-1'!#REF!</definedName>
    <definedName name="_____DAT10" localSheetId="3">'[3]AA-1'!#REF!</definedName>
    <definedName name="_____DAT10" localSheetId="1">'[3]AA-1'!#REF!</definedName>
    <definedName name="_____DAT10">'[3]AA-1'!#REF!</definedName>
    <definedName name="_____DAT13" localSheetId="0">'[3]AA-1'!#REF!</definedName>
    <definedName name="_____DAT13" localSheetId="2">'[3]AA-1'!#REF!</definedName>
    <definedName name="_____DAT13" localSheetId="3">'[3]AA-1'!#REF!</definedName>
    <definedName name="_____DAT13" localSheetId="1">'[3]AA-1'!#REF!</definedName>
    <definedName name="_____DAT13">'[3]AA-1'!#REF!</definedName>
    <definedName name="_____DAT2" localSheetId="0">'[3]AA-1'!#REF!</definedName>
    <definedName name="_____DAT2" localSheetId="2">'[3]AA-1'!#REF!</definedName>
    <definedName name="_____DAT2" localSheetId="3">'[3]AA-1'!#REF!</definedName>
    <definedName name="_____DAT2" localSheetId="1">'[3]AA-1'!#REF!</definedName>
    <definedName name="_____DAT2">'[3]AA-1'!#REF!</definedName>
    <definedName name="_____DAT3" localSheetId="0">'[3]AA-1'!#REF!</definedName>
    <definedName name="_____DAT3" localSheetId="2">'[3]AA-1'!#REF!</definedName>
    <definedName name="_____DAT3" localSheetId="3">'[3]AA-1'!#REF!</definedName>
    <definedName name="_____DAT3" localSheetId="1">'[3]AA-1'!#REF!</definedName>
    <definedName name="_____DAT3">'[3]AA-1'!#REF!</definedName>
    <definedName name="_____DAT5" localSheetId="0">'[3]AA-1'!#REF!</definedName>
    <definedName name="_____DAT5" localSheetId="2">'[3]AA-1'!#REF!</definedName>
    <definedName name="_____DAT5" localSheetId="3">'[3]AA-1'!#REF!</definedName>
    <definedName name="_____DAT5" localSheetId="1">'[3]AA-1'!#REF!</definedName>
    <definedName name="_____DAT5">'[3]AA-1'!#REF!</definedName>
    <definedName name="_____DAT6" localSheetId="0">'[3]AA-1'!#REF!</definedName>
    <definedName name="_____DAT6" localSheetId="2">'[3]AA-1'!#REF!</definedName>
    <definedName name="_____DAT6" localSheetId="3">'[3]AA-1'!#REF!</definedName>
    <definedName name="_____DAT6" localSheetId="1">'[3]AA-1'!#REF!</definedName>
    <definedName name="_____DAT6">'[3]AA-1'!#REF!</definedName>
    <definedName name="_____DAT7" localSheetId="0">'[3]AA-1'!#REF!</definedName>
    <definedName name="_____DAT7" localSheetId="2">'[3]AA-1'!#REF!</definedName>
    <definedName name="_____DAT7" localSheetId="3">'[3]AA-1'!#REF!</definedName>
    <definedName name="_____DAT7" localSheetId="1">'[3]AA-1'!#REF!</definedName>
    <definedName name="_____DAT7">'[3]AA-1'!#REF!</definedName>
    <definedName name="_____DAT8" localSheetId="0">'[3]AA-1'!#REF!</definedName>
    <definedName name="_____DAT8" localSheetId="2">'[3]AA-1'!#REF!</definedName>
    <definedName name="_____DAT8" localSheetId="3">'[3]AA-1'!#REF!</definedName>
    <definedName name="_____DAT8" localSheetId="1">'[3]AA-1'!#REF!</definedName>
    <definedName name="_____DAT8">'[3]AA-1'!#REF!</definedName>
    <definedName name="_____DAT9" localSheetId="0">'[3]AA-1'!#REF!</definedName>
    <definedName name="_____DAT9" localSheetId="2">'[3]AA-1'!#REF!</definedName>
    <definedName name="_____DAT9" localSheetId="3">'[3]AA-1'!#REF!</definedName>
    <definedName name="_____DAT9" localSheetId="1">'[3]AA-1'!#REF!</definedName>
    <definedName name="_____DAT9">'[3]AA-1'!#REF!</definedName>
    <definedName name="_____e1" localSheetId="0">#REF!</definedName>
    <definedName name="_____e1" localSheetId="2">#REF!</definedName>
    <definedName name="_____e1" localSheetId="3">#REF!</definedName>
    <definedName name="_____e1" localSheetId="1">#REF!</definedName>
    <definedName name="_____e1">#REF!</definedName>
    <definedName name="_____f1" localSheetId="0">#REF!</definedName>
    <definedName name="_____f1" localSheetId="2">#REF!</definedName>
    <definedName name="_____f1" localSheetId="3">#REF!</definedName>
    <definedName name="_____f1" localSheetId="1">#REF!</definedName>
    <definedName name="_____f1">#REF!</definedName>
    <definedName name="_____g1" localSheetId="0">#REF!</definedName>
    <definedName name="_____g1" localSheetId="2">#REF!</definedName>
    <definedName name="_____g1" localSheetId="3">#REF!</definedName>
    <definedName name="_____g1" localSheetId="1">#REF!</definedName>
    <definedName name="_____g1">#REF!</definedName>
    <definedName name="_____h1" localSheetId="0">#REF!</definedName>
    <definedName name="_____h1" localSheetId="2">#REF!</definedName>
    <definedName name="_____h1" localSheetId="3">#REF!</definedName>
    <definedName name="_____h1" localSheetId="1">#REF!</definedName>
    <definedName name="_____h1">#REF!</definedName>
    <definedName name="_____k1" localSheetId="0">#REF!</definedName>
    <definedName name="_____k1" localSheetId="2">#REF!</definedName>
    <definedName name="_____k1" localSheetId="3">#REF!</definedName>
    <definedName name="_____k1" localSheetId="1">#REF!</definedName>
    <definedName name="_____k1">#REF!</definedName>
    <definedName name="_____PRO1" localSheetId="0">#REF!</definedName>
    <definedName name="_____PRO1" localSheetId="2">#REF!</definedName>
    <definedName name="_____PRO1" localSheetId="3">#REF!</definedName>
    <definedName name="_____PRO1" localSheetId="1">#REF!</definedName>
    <definedName name="_____PRO1">#REF!</definedName>
    <definedName name="_____รายได้" localSheetId="0">#REF!</definedName>
    <definedName name="_____รายได้" localSheetId="2">#REF!</definedName>
    <definedName name="_____รายได้" localSheetId="3">#REF!</definedName>
    <definedName name="_____รายได้" localSheetId="1">#REF!</definedName>
    <definedName name="_____รายได้">#REF!</definedName>
    <definedName name="____DAT1" localSheetId="0">'[3]AA-1'!#REF!</definedName>
    <definedName name="____DAT1" localSheetId="2">'[3]AA-1'!#REF!</definedName>
    <definedName name="____DAT1" localSheetId="3">'[3]AA-1'!#REF!</definedName>
    <definedName name="____DAT1" localSheetId="1">'[3]AA-1'!#REF!</definedName>
    <definedName name="____DAT1">'[3]AA-1'!#REF!</definedName>
    <definedName name="____DAT10" localSheetId="0">'[3]AA-1'!#REF!</definedName>
    <definedName name="____DAT10" localSheetId="2">'[3]AA-1'!#REF!</definedName>
    <definedName name="____DAT10" localSheetId="3">'[3]AA-1'!#REF!</definedName>
    <definedName name="____DAT10" localSheetId="1">'[3]AA-1'!#REF!</definedName>
    <definedName name="____DAT10">'[3]AA-1'!#REF!</definedName>
    <definedName name="____DAT13" localSheetId="0">'[3]AA-1'!#REF!</definedName>
    <definedName name="____DAT13" localSheetId="2">'[3]AA-1'!#REF!</definedName>
    <definedName name="____DAT13" localSheetId="3">'[3]AA-1'!#REF!</definedName>
    <definedName name="____DAT13" localSheetId="1">'[3]AA-1'!#REF!</definedName>
    <definedName name="____DAT13">'[3]AA-1'!#REF!</definedName>
    <definedName name="____DAT2" localSheetId="0">'[3]AA-1'!#REF!</definedName>
    <definedName name="____DAT2" localSheetId="2">'[3]AA-1'!#REF!</definedName>
    <definedName name="____DAT2" localSheetId="3">'[3]AA-1'!#REF!</definedName>
    <definedName name="____DAT2" localSheetId="1">'[3]AA-1'!#REF!</definedName>
    <definedName name="____DAT2">'[3]AA-1'!#REF!</definedName>
    <definedName name="____DAT3" localSheetId="0">'[3]AA-1'!#REF!</definedName>
    <definedName name="____DAT3" localSheetId="2">'[3]AA-1'!#REF!</definedName>
    <definedName name="____DAT3" localSheetId="3">'[3]AA-1'!#REF!</definedName>
    <definedName name="____DAT3" localSheetId="1">'[3]AA-1'!#REF!</definedName>
    <definedName name="____DAT3">'[3]AA-1'!#REF!</definedName>
    <definedName name="____DAT5" localSheetId="0">'[3]AA-1'!#REF!</definedName>
    <definedName name="____DAT5" localSheetId="2">'[3]AA-1'!#REF!</definedName>
    <definedName name="____DAT5" localSheetId="3">'[3]AA-1'!#REF!</definedName>
    <definedName name="____DAT5" localSheetId="1">'[3]AA-1'!#REF!</definedName>
    <definedName name="____DAT5">'[3]AA-1'!#REF!</definedName>
    <definedName name="____DAT6" localSheetId="0">'[3]AA-1'!#REF!</definedName>
    <definedName name="____DAT6" localSheetId="2">'[3]AA-1'!#REF!</definedName>
    <definedName name="____DAT6" localSheetId="3">'[3]AA-1'!#REF!</definedName>
    <definedName name="____DAT6" localSheetId="1">'[3]AA-1'!#REF!</definedName>
    <definedName name="____DAT6">'[3]AA-1'!#REF!</definedName>
    <definedName name="____DAT7" localSheetId="0">'[3]AA-1'!#REF!</definedName>
    <definedName name="____DAT7" localSheetId="2">'[3]AA-1'!#REF!</definedName>
    <definedName name="____DAT7" localSheetId="3">'[3]AA-1'!#REF!</definedName>
    <definedName name="____DAT7" localSheetId="1">'[3]AA-1'!#REF!</definedName>
    <definedName name="____DAT7">'[3]AA-1'!#REF!</definedName>
    <definedName name="____DAT8" localSheetId="0">'[3]AA-1'!#REF!</definedName>
    <definedName name="____DAT8" localSheetId="2">'[3]AA-1'!#REF!</definedName>
    <definedName name="____DAT8" localSheetId="3">'[3]AA-1'!#REF!</definedName>
    <definedName name="____DAT8" localSheetId="1">'[3]AA-1'!#REF!</definedName>
    <definedName name="____DAT8">'[3]AA-1'!#REF!</definedName>
    <definedName name="____DAT9" localSheetId="0">'[3]AA-1'!#REF!</definedName>
    <definedName name="____DAT9" localSheetId="2">'[3]AA-1'!#REF!</definedName>
    <definedName name="____DAT9" localSheetId="3">'[3]AA-1'!#REF!</definedName>
    <definedName name="____DAT9" localSheetId="1">'[3]AA-1'!#REF!</definedName>
    <definedName name="____DAT9">'[3]AA-1'!#REF!</definedName>
    <definedName name="____e1" localSheetId="0">#REF!</definedName>
    <definedName name="____e1" localSheetId="2">#REF!</definedName>
    <definedName name="____e1" localSheetId="3">#REF!</definedName>
    <definedName name="____e1" localSheetId="1">#REF!</definedName>
    <definedName name="____e1">#REF!</definedName>
    <definedName name="____f1" localSheetId="0">#REF!</definedName>
    <definedName name="____f1" localSheetId="2">#REF!</definedName>
    <definedName name="____f1" localSheetId="3">#REF!</definedName>
    <definedName name="____f1" localSheetId="1">#REF!</definedName>
    <definedName name="____f1">#REF!</definedName>
    <definedName name="____g1" localSheetId="0">#REF!</definedName>
    <definedName name="____g1" localSheetId="2">#REF!</definedName>
    <definedName name="____g1" localSheetId="3">#REF!</definedName>
    <definedName name="____g1" localSheetId="1">#REF!</definedName>
    <definedName name="____g1">#REF!</definedName>
    <definedName name="____h1" localSheetId="0">#REF!</definedName>
    <definedName name="____h1" localSheetId="2">#REF!</definedName>
    <definedName name="____h1" localSheetId="3">#REF!</definedName>
    <definedName name="____h1" localSheetId="1">#REF!</definedName>
    <definedName name="____h1">#REF!</definedName>
    <definedName name="____k1" localSheetId="0">#REF!</definedName>
    <definedName name="____k1" localSheetId="2">#REF!</definedName>
    <definedName name="____k1" localSheetId="3">#REF!</definedName>
    <definedName name="____k1" localSheetId="1">#REF!</definedName>
    <definedName name="____k1">#REF!</definedName>
    <definedName name="____PRO1" localSheetId="0">#REF!</definedName>
    <definedName name="____PRO1" localSheetId="2">#REF!</definedName>
    <definedName name="____PRO1" localSheetId="3">#REF!</definedName>
    <definedName name="____PRO1" localSheetId="1">#REF!</definedName>
    <definedName name="____PRO1">#REF!</definedName>
    <definedName name="___DAT1" localSheetId="0">'[3]AA-1'!#REF!</definedName>
    <definedName name="___DAT1" localSheetId="2">'[3]AA-1'!#REF!</definedName>
    <definedName name="___DAT1" localSheetId="3">'[3]AA-1'!#REF!</definedName>
    <definedName name="___DAT1" localSheetId="1">'[3]AA-1'!#REF!</definedName>
    <definedName name="___DAT1">'[3]AA-1'!#REF!</definedName>
    <definedName name="___DAT10" localSheetId="0">'[3]AA-1'!#REF!</definedName>
    <definedName name="___DAT10" localSheetId="2">'[3]AA-1'!#REF!</definedName>
    <definedName name="___DAT10" localSheetId="3">'[3]AA-1'!#REF!</definedName>
    <definedName name="___DAT10" localSheetId="1">'[3]AA-1'!#REF!</definedName>
    <definedName name="___DAT10">'[3]AA-1'!#REF!</definedName>
    <definedName name="___DAT13" localSheetId="0">'[3]AA-1'!#REF!</definedName>
    <definedName name="___DAT13" localSheetId="2">'[3]AA-1'!#REF!</definedName>
    <definedName name="___DAT13" localSheetId="3">'[3]AA-1'!#REF!</definedName>
    <definedName name="___DAT13" localSheetId="1">'[3]AA-1'!#REF!</definedName>
    <definedName name="___DAT13">'[3]AA-1'!#REF!</definedName>
    <definedName name="___DAT2" localSheetId="0">'[3]AA-1'!#REF!</definedName>
    <definedName name="___DAT2" localSheetId="2">'[3]AA-1'!#REF!</definedName>
    <definedName name="___DAT2" localSheetId="3">'[3]AA-1'!#REF!</definedName>
    <definedName name="___DAT2" localSheetId="1">'[3]AA-1'!#REF!</definedName>
    <definedName name="___DAT2">'[3]AA-1'!#REF!</definedName>
    <definedName name="___DAT3" localSheetId="0">'[3]AA-1'!#REF!</definedName>
    <definedName name="___DAT3" localSheetId="2">'[3]AA-1'!#REF!</definedName>
    <definedName name="___DAT3" localSheetId="3">'[3]AA-1'!#REF!</definedName>
    <definedName name="___DAT3" localSheetId="1">'[3]AA-1'!#REF!</definedName>
    <definedName name="___DAT3">'[3]AA-1'!#REF!</definedName>
    <definedName name="___DAT5" localSheetId="0">'[3]AA-1'!#REF!</definedName>
    <definedName name="___DAT5" localSheetId="2">'[3]AA-1'!#REF!</definedName>
    <definedName name="___DAT5" localSheetId="3">'[3]AA-1'!#REF!</definedName>
    <definedName name="___DAT5" localSheetId="1">'[3]AA-1'!#REF!</definedName>
    <definedName name="___DAT5">'[3]AA-1'!#REF!</definedName>
    <definedName name="___DAT6" localSheetId="0">'[3]AA-1'!#REF!</definedName>
    <definedName name="___DAT6" localSheetId="2">'[3]AA-1'!#REF!</definedName>
    <definedName name="___DAT6" localSheetId="3">'[3]AA-1'!#REF!</definedName>
    <definedName name="___DAT6" localSheetId="1">'[3]AA-1'!#REF!</definedName>
    <definedName name="___DAT6">'[3]AA-1'!#REF!</definedName>
    <definedName name="___DAT7" localSheetId="0">'[3]AA-1'!#REF!</definedName>
    <definedName name="___DAT7" localSheetId="2">'[3]AA-1'!#REF!</definedName>
    <definedName name="___DAT7" localSheetId="3">'[3]AA-1'!#REF!</definedName>
    <definedName name="___DAT7" localSheetId="1">'[3]AA-1'!#REF!</definedName>
    <definedName name="___DAT7">'[3]AA-1'!#REF!</definedName>
    <definedName name="___DAT8" localSheetId="0">'[3]AA-1'!#REF!</definedName>
    <definedName name="___DAT8" localSheetId="2">'[3]AA-1'!#REF!</definedName>
    <definedName name="___DAT8" localSheetId="3">'[3]AA-1'!#REF!</definedName>
    <definedName name="___DAT8" localSheetId="1">'[3]AA-1'!#REF!</definedName>
    <definedName name="___DAT8">'[3]AA-1'!#REF!</definedName>
    <definedName name="___DAT9" localSheetId="0">'[3]AA-1'!#REF!</definedName>
    <definedName name="___DAT9" localSheetId="2">'[3]AA-1'!#REF!</definedName>
    <definedName name="___DAT9" localSheetId="3">'[3]AA-1'!#REF!</definedName>
    <definedName name="___DAT9" localSheetId="1">'[3]AA-1'!#REF!</definedName>
    <definedName name="___DAT9">'[3]AA-1'!#REF!</definedName>
    <definedName name="___e1" localSheetId="0">#REF!</definedName>
    <definedName name="___e1" localSheetId="2">#REF!</definedName>
    <definedName name="___e1" localSheetId="3">#REF!</definedName>
    <definedName name="___e1" localSheetId="1">#REF!</definedName>
    <definedName name="___e1">#REF!</definedName>
    <definedName name="___f1" localSheetId="0">#REF!</definedName>
    <definedName name="___f1" localSheetId="2">#REF!</definedName>
    <definedName name="___f1" localSheetId="3">#REF!</definedName>
    <definedName name="___f1" localSheetId="1">#REF!</definedName>
    <definedName name="___f1">#REF!</definedName>
    <definedName name="___g1" localSheetId="0">#REF!</definedName>
    <definedName name="___g1" localSheetId="2">#REF!</definedName>
    <definedName name="___g1" localSheetId="3">#REF!</definedName>
    <definedName name="___g1" localSheetId="1">#REF!</definedName>
    <definedName name="___g1">#REF!</definedName>
    <definedName name="___h1" localSheetId="0">#REF!</definedName>
    <definedName name="___h1" localSheetId="2">#REF!</definedName>
    <definedName name="___h1" localSheetId="3">#REF!</definedName>
    <definedName name="___h1" localSheetId="1">#REF!</definedName>
    <definedName name="___h1">#REF!</definedName>
    <definedName name="___k1" localSheetId="0">#REF!</definedName>
    <definedName name="___k1" localSheetId="2">#REF!</definedName>
    <definedName name="___k1" localSheetId="3">#REF!</definedName>
    <definedName name="___k1" localSheetId="1">#REF!</definedName>
    <definedName name="___k1">#REF!</definedName>
    <definedName name="___PRO1" localSheetId="0">#REF!</definedName>
    <definedName name="___PRO1" localSheetId="2">#REF!</definedName>
    <definedName name="___PRO1" localSheetId="3">#REF!</definedName>
    <definedName name="___PRO1" localSheetId="1">#REF!</definedName>
    <definedName name="___PRO1">#REF!</definedName>
    <definedName name="__DAT1" localSheetId="0">'[3]AA-1'!#REF!</definedName>
    <definedName name="__DAT1" localSheetId="2">'[3]AA-1'!#REF!</definedName>
    <definedName name="__DAT1" localSheetId="3">'[3]AA-1'!#REF!</definedName>
    <definedName name="__DAT1" localSheetId="1">'[3]AA-1'!#REF!</definedName>
    <definedName name="__DAT1">'[3]AA-1'!#REF!</definedName>
    <definedName name="__DAT10" localSheetId="0">'[3]AA-1'!#REF!</definedName>
    <definedName name="__DAT10" localSheetId="2">'[3]AA-1'!#REF!</definedName>
    <definedName name="__DAT10" localSheetId="3">'[3]AA-1'!#REF!</definedName>
    <definedName name="__DAT10" localSheetId="1">'[3]AA-1'!#REF!</definedName>
    <definedName name="__DAT10">'[3]AA-1'!#REF!</definedName>
    <definedName name="__DAT13" localSheetId="0">'[3]AA-1'!#REF!</definedName>
    <definedName name="__DAT13" localSheetId="2">'[3]AA-1'!#REF!</definedName>
    <definedName name="__DAT13" localSheetId="3">'[3]AA-1'!#REF!</definedName>
    <definedName name="__DAT13" localSheetId="1">'[3]AA-1'!#REF!</definedName>
    <definedName name="__DAT13">'[3]AA-1'!#REF!</definedName>
    <definedName name="__DAT2" localSheetId="0">'[3]AA-1'!#REF!</definedName>
    <definedName name="__DAT2" localSheetId="2">'[3]AA-1'!#REF!</definedName>
    <definedName name="__DAT2" localSheetId="3">'[3]AA-1'!#REF!</definedName>
    <definedName name="__DAT2" localSheetId="1">'[3]AA-1'!#REF!</definedName>
    <definedName name="__DAT2">'[3]AA-1'!#REF!</definedName>
    <definedName name="__DAT3" localSheetId="0">'[3]AA-1'!#REF!</definedName>
    <definedName name="__DAT3" localSheetId="2">'[3]AA-1'!#REF!</definedName>
    <definedName name="__DAT3" localSheetId="3">'[3]AA-1'!#REF!</definedName>
    <definedName name="__DAT3" localSheetId="1">'[3]AA-1'!#REF!</definedName>
    <definedName name="__DAT3">'[3]AA-1'!#REF!</definedName>
    <definedName name="__DAT5" localSheetId="0">'[3]AA-1'!#REF!</definedName>
    <definedName name="__DAT5" localSheetId="2">'[3]AA-1'!#REF!</definedName>
    <definedName name="__DAT5" localSheetId="3">'[3]AA-1'!#REF!</definedName>
    <definedName name="__DAT5" localSheetId="1">'[3]AA-1'!#REF!</definedName>
    <definedName name="__DAT5">'[3]AA-1'!#REF!</definedName>
    <definedName name="__DAT6" localSheetId="0">'[3]AA-1'!#REF!</definedName>
    <definedName name="__DAT6" localSheetId="2">'[3]AA-1'!#REF!</definedName>
    <definedName name="__DAT6" localSheetId="3">'[3]AA-1'!#REF!</definedName>
    <definedName name="__DAT6" localSheetId="1">'[3]AA-1'!#REF!</definedName>
    <definedName name="__DAT6">'[3]AA-1'!#REF!</definedName>
    <definedName name="__DAT7" localSheetId="0">'[3]AA-1'!#REF!</definedName>
    <definedName name="__DAT7" localSheetId="2">'[3]AA-1'!#REF!</definedName>
    <definedName name="__DAT7" localSheetId="3">'[3]AA-1'!#REF!</definedName>
    <definedName name="__DAT7" localSheetId="1">'[3]AA-1'!#REF!</definedName>
    <definedName name="__DAT7">'[3]AA-1'!#REF!</definedName>
    <definedName name="__DAT8" localSheetId="0">'[3]AA-1'!#REF!</definedName>
    <definedName name="__DAT8" localSheetId="2">'[3]AA-1'!#REF!</definedName>
    <definedName name="__DAT8" localSheetId="3">'[3]AA-1'!#REF!</definedName>
    <definedName name="__DAT8" localSheetId="1">'[3]AA-1'!#REF!</definedName>
    <definedName name="__DAT8">'[3]AA-1'!#REF!</definedName>
    <definedName name="__DAT9" localSheetId="0">'[3]AA-1'!#REF!</definedName>
    <definedName name="__DAT9" localSheetId="2">'[3]AA-1'!#REF!</definedName>
    <definedName name="__DAT9" localSheetId="3">'[3]AA-1'!#REF!</definedName>
    <definedName name="__DAT9" localSheetId="1">'[3]AA-1'!#REF!</definedName>
    <definedName name="__DAT9">'[3]AA-1'!#REF!</definedName>
    <definedName name="__e1" localSheetId="0">#REF!</definedName>
    <definedName name="__e1" localSheetId="2">#REF!</definedName>
    <definedName name="__e1" localSheetId="3">#REF!</definedName>
    <definedName name="__e1" localSheetId="1">#REF!</definedName>
    <definedName name="__e1">#REF!</definedName>
    <definedName name="__f1" localSheetId="0">#REF!</definedName>
    <definedName name="__f1" localSheetId="2">#REF!</definedName>
    <definedName name="__f1" localSheetId="3">#REF!</definedName>
    <definedName name="__f1" localSheetId="1">#REF!</definedName>
    <definedName name="__f1">#REF!</definedName>
    <definedName name="__g1" localSheetId="0">#REF!</definedName>
    <definedName name="__g1" localSheetId="2">#REF!</definedName>
    <definedName name="__g1" localSheetId="3">#REF!</definedName>
    <definedName name="__g1" localSheetId="1">#REF!</definedName>
    <definedName name="__g1">#REF!</definedName>
    <definedName name="__h1" localSheetId="0">#REF!</definedName>
    <definedName name="__h1" localSheetId="2">#REF!</definedName>
    <definedName name="__h1" localSheetId="3">#REF!</definedName>
    <definedName name="__h1" localSheetId="1">#REF!</definedName>
    <definedName name="__h1">#REF!</definedName>
    <definedName name="__k1" localSheetId="0">#REF!</definedName>
    <definedName name="__k1" localSheetId="2">#REF!</definedName>
    <definedName name="__k1" localSheetId="3">#REF!</definedName>
    <definedName name="__k1" localSheetId="1">#REF!</definedName>
    <definedName name="__k1">#REF!</definedName>
    <definedName name="__PRO1" localSheetId="0">#REF!</definedName>
    <definedName name="__PRO1" localSheetId="2">#REF!</definedName>
    <definedName name="__PRO1" localSheetId="3">#REF!</definedName>
    <definedName name="__PRO1" localSheetId="1">#REF!</definedName>
    <definedName name="__PRO1">#REF!</definedName>
    <definedName name="_10" localSheetId="0">#REF!</definedName>
    <definedName name="_10" localSheetId="2">#REF!</definedName>
    <definedName name="_10" localSheetId="3">#REF!</definedName>
    <definedName name="_10" localSheetId="1">#REF!</definedName>
    <definedName name="_10">#REF!</definedName>
    <definedName name="_2" localSheetId="0">'[2]ลูกหนี้(เก่า)'!#REF!</definedName>
    <definedName name="_2" localSheetId="2">'[2]ลูกหนี้(เก่า)'!#REF!</definedName>
    <definedName name="_2" localSheetId="3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apr1" localSheetId="0">#REF!</definedName>
    <definedName name="_apr1" localSheetId="2">#REF!</definedName>
    <definedName name="_apr1" localSheetId="3">#REF!</definedName>
    <definedName name="_apr1" localSheetId="1">#REF!</definedName>
    <definedName name="_apr1">#REF!</definedName>
    <definedName name="_apr2" localSheetId="0">#REF!</definedName>
    <definedName name="_apr2" localSheetId="2">#REF!</definedName>
    <definedName name="_apr2" localSheetId="3">#REF!</definedName>
    <definedName name="_apr2" localSheetId="1">#REF!</definedName>
    <definedName name="_apr2">#REF!</definedName>
    <definedName name="_apr3" localSheetId="0">#REF!</definedName>
    <definedName name="_apr3" localSheetId="2">#REF!</definedName>
    <definedName name="_apr3" localSheetId="3">#REF!</definedName>
    <definedName name="_apr3" localSheetId="1">#REF!</definedName>
    <definedName name="_apr3">#REF!</definedName>
    <definedName name="_aug1" localSheetId="0">#REF!</definedName>
    <definedName name="_aug1" localSheetId="2">#REF!</definedName>
    <definedName name="_aug1" localSheetId="3">#REF!</definedName>
    <definedName name="_aug1" localSheetId="1">#REF!</definedName>
    <definedName name="_aug1">#REF!</definedName>
    <definedName name="_aug2" localSheetId="0">#REF!</definedName>
    <definedName name="_aug2" localSheetId="2">#REF!</definedName>
    <definedName name="_aug2" localSheetId="3">#REF!</definedName>
    <definedName name="_aug2" localSheetId="1">#REF!</definedName>
    <definedName name="_aug2">#REF!</definedName>
    <definedName name="_aug3" localSheetId="0">#REF!</definedName>
    <definedName name="_aug3" localSheetId="2">#REF!</definedName>
    <definedName name="_aug3" localSheetId="3">#REF!</definedName>
    <definedName name="_aug3" localSheetId="1">#REF!</definedName>
    <definedName name="_aug3">#REF!</definedName>
    <definedName name="_DAT1" localSheetId="0">'[3]AA-1'!#REF!</definedName>
    <definedName name="_DAT1" localSheetId="2">'[3]AA-1'!#REF!</definedName>
    <definedName name="_DAT1" localSheetId="3">'[3]AA-1'!#REF!</definedName>
    <definedName name="_DAT1" localSheetId="1">'[3]AA-1'!#REF!</definedName>
    <definedName name="_DAT1">'[3]AA-1'!#REF!</definedName>
    <definedName name="_DAT10" localSheetId="0">'[3]AA-1'!#REF!</definedName>
    <definedName name="_DAT10" localSheetId="2">'[3]AA-1'!#REF!</definedName>
    <definedName name="_DAT10" localSheetId="3">'[3]AA-1'!#REF!</definedName>
    <definedName name="_DAT10" localSheetId="1">'[3]AA-1'!#REF!</definedName>
    <definedName name="_DAT10">'[3]AA-1'!#REF!</definedName>
    <definedName name="_DAT13" localSheetId="0">'[3]AA-1'!#REF!</definedName>
    <definedName name="_DAT13" localSheetId="2">'[3]AA-1'!#REF!</definedName>
    <definedName name="_DAT13" localSheetId="3">'[3]AA-1'!#REF!</definedName>
    <definedName name="_DAT13" localSheetId="1">'[3]AA-1'!#REF!</definedName>
    <definedName name="_DAT13">'[3]AA-1'!#REF!</definedName>
    <definedName name="_DAT2" localSheetId="0">'[3]AA-1'!#REF!</definedName>
    <definedName name="_DAT2" localSheetId="2">'[3]AA-1'!#REF!</definedName>
    <definedName name="_DAT2" localSheetId="3">'[3]AA-1'!#REF!</definedName>
    <definedName name="_DAT2" localSheetId="1">'[3]AA-1'!#REF!</definedName>
    <definedName name="_DAT2">'[3]AA-1'!#REF!</definedName>
    <definedName name="_DAT3" localSheetId="0">'[3]AA-1'!#REF!</definedName>
    <definedName name="_DAT3" localSheetId="2">'[3]AA-1'!#REF!</definedName>
    <definedName name="_DAT3" localSheetId="3">'[3]AA-1'!#REF!</definedName>
    <definedName name="_DAT3" localSheetId="1">'[3]AA-1'!#REF!</definedName>
    <definedName name="_DAT3">'[3]AA-1'!#REF!</definedName>
    <definedName name="_DAT5" localSheetId="0">'[3]AA-1'!#REF!</definedName>
    <definedName name="_DAT5" localSheetId="2">'[3]AA-1'!#REF!</definedName>
    <definedName name="_DAT5" localSheetId="3">'[3]AA-1'!#REF!</definedName>
    <definedName name="_DAT5" localSheetId="1">'[3]AA-1'!#REF!</definedName>
    <definedName name="_DAT5">'[3]AA-1'!#REF!</definedName>
    <definedName name="_DAT6" localSheetId="0">'[3]AA-1'!#REF!</definedName>
    <definedName name="_DAT6" localSheetId="2">'[3]AA-1'!#REF!</definedName>
    <definedName name="_DAT6" localSheetId="3">'[3]AA-1'!#REF!</definedName>
    <definedName name="_DAT6" localSheetId="1">'[3]AA-1'!#REF!</definedName>
    <definedName name="_DAT6">'[3]AA-1'!#REF!</definedName>
    <definedName name="_DAT7" localSheetId="0">'[3]AA-1'!#REF!</definedName>
    <definedName name="_DAT7" localSheetId="2">'[3]AA-1'!#REF!</definedName>
    <definedName name="_DAT7" localSheetId="3">'[3]AA-1'!#REF!</definedName>
    <definedName name="_DAT7" localSheetId="1">'[3]AA-1'!#REF!</definedName>
    <definedName name="_DAT7">'[3]AA-1'!#REF!</definedName>
    <definedName name="_DAT8" localSheetId="0">'[3]AA-1'!#REF!</definedName>
    <definedName name="_DAT8" localSheetId="2">'[3]AA-1'!#REF!</definedName>
    <definedName name="_DAT8" localSheetId="3">'[3]AA-1'!#REF!</definedName>
    <definedName name="_DAT8" localSheetId="1">'[3]AA-1'!#REF!</definedName>
    <definedName name="_DAT8">'[3]AA-1'!#REF!</definedName>
    <definedName name="_DAT9" localSheetId="0">'[3]AA-1'!#REF!</definedName>
    <definedName name="_DAT9" localSheetId="2">'[3]AA-1'!#REF!</definedName>
    <definedName name="_DAT9" localSheetId="3">'[3]AA-1'!#REF!</definedName>
    <definedName name="_DAT9" localSheetId="1">'[3]AA-1'!#REF!</definedName>
    <definedName name="_DAT9">'[3]AA-1'!#REF!</definedName>
    <definedName name="_dec1" localSheetId="0">#REF!</definedName>
    <definedName name="_dec1" localSheetId="2">#REF!</definedName>
    <definedName name="_dec1" localSheetId="3">#REF!</definedName>
    <definedName name="_dec1" localSheetId="1">#REF!</definedName>
    <definedName name="_dec1">#REF!</definedName>
    <definedName name="_dec2" localSheetId="0">#REF!</definedName>
    <definedName name="_dec2" localSheetId="2">#REF!</definedName>
    <definedName name="_dec2" localSheetId="3">#REF!</definedName>
    <definedName name="_dec2" localSheetId="1">#REF!</definedName>
    <definedName name="_dec2">#REF!</definedName>
    <definedName name="_dec3" localSheetId="0">#REF!</definedName>
    <definedName name="_dec3" localSheetId="2">#REF!</definedName>
    <definedName name="_dec3" localSheetId="3">#REF!</definedName>
    <definedName name="_dec3" localSheetId="1">#REF!</definedName>
    <definedName name="_dec3">#REF!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1">#REF!</definedName>
    <definedName name="_f1" localSheetId="0">#REF!</definedName>
    <definedName name="_f1" localSheetId="2">#REF!</definedName>
    <definedName name="_f1" localSheetId="3">#REF!</definedName>
    <definedName name="_f1" localSheetId="1">#REF!</definedName>
    <definedName name="_f1">#REF!</definedName>
    <definedName name="_f12" localSheetId="0">#REF!</definedName>
    <definedName name="_f12" localSheetId="2">#REF!</definedName>
    <definedName name="_f12" localSheetId="3">#REF!</definedName>
    <definedName name="_f12" localSheetId="1">#REF!</definedName>
    <definedName name="_f12">#REF!</definedName>
    <definedName name="_feb1" localSheetId="0">#REF!</definedName>
    <definedName name="_feb1" localSheetId="2">#REF!</definedName>
    <definedName name="_feb1" localSheetId="3">#REF!</definedName>
    <definedName name="_feb1" localSheetId="1">#REF!</definedName>
    <definedName name="_feb1">#REF!</definedName>
    <definedName name="_feb2" localSheetId="0">#REF!</definedName>
    <definedName name="_feb2" localSheetId="2">#REF!</definedName>
    <definedName name="_feb2" localSheetId="3">#REF!</definedName>
    <definedName name="_feb2" localSheetId="1">#REF!</definedName>
    <definedName name="_feb2">#REF!</definedName>
    <definedName name="_feb3" localSheetId="0">#REF!</definedName>
    <definedName name="_feb3" localSheetId="2">#REF!</definedName>
    <definedName name="_feb3" localSheetId="3">#REF!</definedName>
    <definedName name="_feb3" localSheetId="1">#REF!</definedName>
    <definedName name="_feb3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g1" localSheetId="0">#REF!</definedName>
    <definedName name="_g1" localSheetId="2">#REF!</definedName>
    <definedName name="_g1" localSheetId="3">#REF!</definedName>
    <definedName name="_g1" localSheetId="1">#REF!</definedName>
    <definedName name="_g1">#REF!</definedName>
    <definedName name="_h1" localSheetId="0">#REF!</definedName>
    <definedName name="_h1" localSheetId="2">#REF!</definedName>
    <definedName name="_h1" localSheetId="3">#REF!</definedName>
    <definedName name="_h1" localSheetId="1">#REF!</definedName>
    <definedName name="_h1">#REF!</definedName>
    <definedName name="_h2" localSheetId="0">#REF!</definedName>
    <definedName name="_h2" localSheetId="2">#REF!</definedName>
    <definedName name="_h2" localSheetId="3">#REF!</definedName>
    <definedName name="_h2" localSheetId="1">#REF!</definedName>
    <definedName name="_h2">#REF!</definedName>
    <definedName name="_jan1" localSheetId="0">#REF!</definedName>
    <definedName name="_jan1" localSheetId="2">#REF!</definedName>
    <definedName name="_jan1" localSheetId="3">#REF!</definedName>
    <definedName name="_jan1" localSheetId="1">#REF!</definedName>
    <definedName name="_jan1">#REF!</definedName>
    <definedName name="_jan2" localSheetId="0">#REF!</definedName>
    <definedName name="_jan2" localSheetId="2">#REF!</definedName>
    <definedName name="_jan2" localSheetId="3">#REF!</definedName>
    <definedName name="_jan2" localSheetId="1">#REF!</definedName>
    <definedName name="_jan2">#REF!</definedName>
    <definedName name="_jan3" localSheetId="0">#REF!</definedName>
    <definedName name="_jan3" localSheetId="2">#REF!</definedName>
    <definedName name="_jan3" localSheetId="3">#REF!</definedName>
    <definedName name="_jan3" localSheetId="1">#REF!</definedName>
    <definedName name="_jan3">#REF!</definedName>
    <definedName name="_jul1" localSheetId="0">#REF!</definedName>
    <definedName name="_jul1" localSheetId="2">#REF!</definedName>
    <definedName name="_jul1" localSheetId="3">#REF!</definedName>
    <definedName name="_jul1" localSheetId="1">#REF!</definedName>
    <definedName name="_jul1">#REF!</definedName>
    <definedName name="_jul2" localSheetId="0">#REF!</definedName>
    <definedName name="_jul2" localSheetId="2">#REF!</definedName>
    <definedName name="_jul2" localSheetId="3">#REF!</definedName>
    <definedName name="_jul2" localSheetId="1">#REF!</definedName>
    <definedName name="_jul2">#REF!</definedName>
    <definedName name="_jul3" localSheetId="0">#REF!</definedName>
    <definedName name="_jul3" localSheetId="2">#REF!</definedName>
    <definedName name="_jul3" localSheetId="3">#REF!</definedName>
    <definedName name="_jul3" localSheetId="1">#REF!</definedName>
    <definedName name="_jul3">#REF!</definedName>
    <definedName name="_jun1" localSheetId="0">#REF!</definedName>
    <definedName name="_jun1" localSheetId="2">#REF!</definedName>
    <definedName name="_jun1" localSheetId="3">#REF!</definedName>
    <definedName name="_jun1" localSheetId="1">#REF!</definedName>
    <definedName name="_jun1">#REF!</definedName>
    <definedName name="_jun2" localSheetId="0">#REF!</definedName>
    <definedName name="_jun2" localSheetId="2">#REF!</definedName>
    <definedName name="_jun2" localSheetId="3">#REF!</definedName>
    <definedName name="_jun2" localSheetId="1">#REF!</definedName>
    <definedName name="_jun2">#REF!</definedName>
    <definedName name="_jun3" localSheetId="0">#REF!</definedName>
    <definedName name="_jun3" localSheetId="2">#REF!</definedName>
    <definedName name="_jun3" localSheetId="3">#REF!</definedName>
    <definedName name="_jun3" localSheetId="1">#REF!</definedName>
    <definedName name="_jun3">#REF!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2">#REF!</definedName>
    <definedName name="_kj990" localSheetId="3">#REF!</definedName>
    <definedName name="_kj990" localSheetId="1">#REF!</definedName>
    <definedName name="_kj990">#REF!</definedName>
    <definedName name="_mar1" localSheetId="0">#REF!</definedName>
    <definedName name="_mar1" localSheetId="2">#REF!</definedName>
    <definedName name="_mar1" localSheetId="3">#REF!</definedName>
    <definedName name="_mar1" localSheetId="1">#REF!</definedName>
    <definedName name="_mar1">#REF!</definedName>
    <definedName name="_mar2" localSheetId="0">#REF!</definedName>
    <definedName name="_mar2" localSheetId="2">#REF!</definedName>
    <definedName name="_mar2" localSheetId="3">#REF!</definedName>
    <definedName name="_mar2" localSheetId="1">#REF!</definedName>
    <definedName name="_mar2">#REF!</definedName>
    <definedName name="_mar3" localSheetId="0">#REF!</definedName>
    <definedName name="_mar3" localSheetId="2">#REF!</definedName>
    <definedName name="_mar3" localSheetId="3">#REF!</definedName>
    <definedName name="_mar3" localSheetId="1">#REF!</definedName>
    <definedName name="_mar3">#REF!</definedName>
    <definedName name="_may1" localSheetId="0">#REF!</definedName>
    <definedName name="_may1" localSheetId="2">#REF!</definedName>
    <definedName name="_may1" localSheetId="3">#REF!</definedName>
    <definedName name="_may1" localSheetId="1">#REF!</definedName>
    <definedName name="_may1">#REF!</definedName>
    <definedName name="_may2" localSheetId="0">#REF!</definedName>
    <definedName name="_may2" localSheetId="2">#REF!</definedName>
    <definedName name="_may2" localSheetId="3">#REF!</definedName>
    <definedName name="_may2" localSheetId="1">#REF!</definedName>
    <definedName name="_may2">#REF!</definedName>
    <definedName name="_may3" localSheetId="0">#REF!</definedName>
    <definedName name="_may3" localSheetId="2">#REF!</definedName>
    <definedName name="_may3" localSheetId="3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0">#REF!</definedName>
    <definedName name="_nov1" localSheetId="2">#REF!</definedName>
    <definedName name="_nov1" localSheetId="3">#REF!</definedName>
    <definedName name="_nov1" localSheetId="1">#REF!</definedName>
    <definedName name="_nov1">#REF!</definedName>
    <definedName name="_nov2" localSheetId="0">#REF!</definedName>
    <definedName name="_nov2" localSheetId="2">#REF!</definedName>
    <definedName name="_nov2" localSheetId="3">#REF!</definedName>
    <definedName name="_nov2" localSheetId="1">#REF!</definedName>
    <definedName name="_nov2">#REF!</definedName>
    <definedName name="_nov3" localSheetId="0">#REF!</definedName>
    <definedName name="_nov3" localSheetId="2">#REF!</definedName>
    <definedName name="_nov3" localSheetId="3">#REF!</definedName>
    <definedName name="_nov3" localSheetId="1">#REF!</definedName>
    <definedName name="_nov3">#REF!</definedName>
    <definedName name="_oct1" localSheetId="0">#REF!</definedName>
    <definedName name="_oct1" localSheetId="2">#REF!</definedName>
    <definedName name="_oct1" localSheetId="3">#REF!</definedName>
    <definedName name="_oct1" localSheetId="1">#REF!</definedName>
    <definedName name="_oct1">#REF!</definedName>
    <definedName name="_oct2" localSheetId="0">#REF!</definedName>
    <definedName name="_oct2" localSheetId="2">#REF!</definedName>
    <definedName name="_oct2" localSheetId="3">#REF!</definedName>
    <definedName name="_oct2" localSheetId="1">#REF!</definedName>
    <definedName name="_oct2">#REF!</definedName>
    <definedName name="_oct3" localSheetId="0">#REF!</definedName>
    <definedName name="_oct3" localSheetId="2">#REF!</definedName>
    <definedName name="_oct3" localSheetId="3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0">#REF!</definedName>
    <definedName name="_PRO1" localSheetId="2">#REF!</definedName>
    <definedName name="_PRO1" localSheetId="3">#REF!</definedName>
    <definedName name="_PRO1" localSheetId="1">#REF!</definedName>
    <definedName name="_PRO1">#REF!</definedName>
    <definedName name="_sep1" localSheetId="0">#REF!</definedName>
    <definedName name="_sep1" localSheetId="2">#REF!</definedName>
    <definedName name="_sep1" localSheetId="3">#REF!</definedName>
    <definedName name="_sep1" localSheetId="1">#REF!</definedName>
    <definedName name="_sep1">#REF!</definedName>
    <definedName name="_sep2" localSheetId="0">#REF!</definedName>
    <definedName name="_sep2" localSheetId="2">#REF!</definedName>
    <definedName name="_sep2" localSheetId="3">#REF!</definedName>
    <definedName name="_sep2" localSheetId="1">#REF!</definedName>
    <definedName name="_sep2">#REF!</definedName>
    <definedName name="_sep3" localSheetId="0">#REF!</definedName>
    <definedName name="_sep3" localSheetId="2">#REF!</definedName>
    <definedName name="_sep3" localSheetId="3">#REF!</definedName>
    <definedName name="_sep3" localSheetId="1">#REF!</definedName>
    <definedName name="_sep3">#REF!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Table1_Out" localSheetId="0" hidden="1">#REF!</definedName>
    <definedName name="_Table1_Out" localSheetId="2" hidden="1">#REF!</definedName>
    <definedName name="_Table1_Out" localSheetId="3" hidden="1">#REF!</definedName>
    <definedName name="_Table1_Out" localSheetId="1" hidden="1">#REF!</definedName>
    <definedName name="_Table1_Out" hidden="1">#REF!</definedName>
    <definedName name="a" localSheetId="0" hidden="1">#REF!</definedName>
    <definedName name="a" localSheetId="2" hidden="1">#REF!</definedName>
    <definedName name="a" localSheetId="3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2">#REF!</definedName>
    <definedName name="A01_Phenol" localSheetId="3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2">#REF!</definedName>
    <definedName name="A02_Formalin_T1" localSheetId="3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2">#REF!</definedName>
    <definedName name="A03_Formalin_T2" localSheetId="3">#REF!</definedName>
    <definedName name="A03_Formalin_T2" localSheetId="1">#REF!</definedName>
    <definedName name="A03_Formalin_T2">#REF!</definedName>
    <definedName name="A04_Hexamine_25" localSheetId="0">#REF!</definedName>
    <definedName name="A04_Hexamine_25" localSheetId="2">#REF!</definedName>
    <definedName name="A04_Hexamine_25" localSheetId="3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2">#REF!</definedName>
    <definedName name="A05_Hexamine_250" localSheetId="3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2">#REF!</definedName>
    <definedName name="A06_BisPhenol25" localSheetId="3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2">#REF!</definedName>
    <definedName name="A07_BisPhenol_750" localSheetId="3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2">#REF!</definedName>
    <definedName name="A08_BPA_ZK" localSheetId="3">#REF!</definedName>
    <definedName name="A08_BPA_ZK" localSheetId="1">#REF!</definedName>
    <definedName name="A08_BPA_ZK">#REF!</definedName>
    <definedName name="A09_Para25" localSheetId="0">#REF!</definedName>
    <definedName name="A09_Para25" localSheetId="2">#REF!</definedName>
    <definedName name="A09_Para25" localSheetId="3">#REF!</definedName>
    <definedName name="A09_Para25" localSheetId="1">#REF!</definedName>
    <definedName name="A09_Para25">#REF!</definedName>
    <definedName name="A10_Para500" localSheetId="0">#REF!</definedName>
    <definedName name="A10_Para500" localSheetId="2">#REF!</definedName>
    <definedName name="A10_Para500" localSheetId="3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2">#REF!</definedName>
    <definedName name="A11_Oxalic_Acid" localSheetId="3">#REF!</definedName>
    <definedName name="A11_Oxalic_Acid" localSheetId="1">#REF!</definedName>
    <definedName name="A11_Oxalic_Acid">#REF!</definedName>
    <definedName name="A12_HCL" localSheetId="0">#REF!</definedName>
    <definedName name="A12_HCL" localSheetId="2">#REF!</definedName>
    <definedName name="A12_HCL" localSheetId="3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2">#REF!</definedName>
    <definedName name="A13_Sulphuric_Acid" localSheetId="3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2">#REF!</definedName>
    <definedName name="A14_Barium" localSheetId="3">#REF!</definedName>
    <definedName name="A14_Barium" localSheetId="1">#REF!</definedName>
    <definedName name="A14_Barium">#REF!</definedName>
    <definedName name="A15_NaOH98" localSheetId="0">#REF!</definedName>
    <definedName name="A15_NaOH98" localSheetId="2">#REF!</definedName>
    <definedName name="A15_NaOH98" localSheetId="3">#REF!</definedName>
    <definedName name="A15_NaOH98" localSheetId="1">#REF!</definedName>
    <definedName name="A15_NaOH98">#REF!</definedName>
    <definedName name="A16_NaOH_50" localSheetId="0">#REF!</definedName>
    <definedName name="A16_NaOH_50" localSheetId="2">#REF!</definedName>
    <definedName name="A16_NaOH_50" localSheetId="3">#REF!</definedName>
    <definedName name="A16_NaOH_50" localSheetId="1">#REF!</definedName>
    <definedName name="A16_NaOH_50">#REF!</definedName>
    <definedName name="A17_Ammonia" localSheetId="0">#REF!</definedName>
    <definedName name="A17_Ammonia" localSheetId="2">#REF!</definedName>
    <definedName name="A17_Ammonia" localSheetId="3">#REF!</definedName>
    <definedName name="A17_Ammonia" localSheetId="1">#REF!</definedName>
    <definedName name="A17_Ammonia">#REF!</definedName>
    <definedName name="A18_KOH" localSheetId="0">#REF!</definedName>
    <definedName name="A18_KOH" localSheetId="2">#REF!</definedName>
    <definedName name="A18_KOH" localSheetId="3">#REF!</definedName>
    <definedName name="A18_KOH" localSheetId="1">#REF!</definedName>
    <definedName name="A18_KOH">#REF!</definedName>
    <definedName name="A19_Acetic_Acid" localSheetId="0">#REF!</definedName>
    <definedName name="A19_Acetic_Acid" localSheetId="2">#REF!</definedName>
    <definedName name="A19_Acetic_Acid" localSheetId="3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2">#REF!</definedName>
    <definedName name="A20_Zinc_Acetate" localSheetId="3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2">#REF!</definedName>
    <definedName name="A21_Boric_Acid" localSheetId="3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2">#REF!</definedName>
    <definedName name="A22_Citric_Acid" localSheetId="3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2">#REF!</definedName>
    <definedName name="A23_N_Butanol" localSheetId="3">#REF!</definedName>
    <definedName name="A23_N_Butanol" localSheetId="1">#REF!</definedName>
    <definedName name="A23_N_Butanol">#REF!</definedName>
    <definedName name="A24_DEG" localSheetId="0">#REF!</definedName>
    <definedName name="A24_DEG" localSheetId="2">#REF!</definedName>
    <definedName name="A24_DEG" localSheetId="3">#REF!</definedName>
    <definedName name="A24_DEG" localSheetId="1">#REF!</definedName>
    <definedName name="A24_DEG">#REF!</definedName>
    <definedName name="A25_EBA" localSheetId="0">#REF!</definedName>
    <definedName name="A25_EBA" localSheetId="2">#REF!</definedName>
    <definedName name="A25_EBA" localSheetId="3">#REF!</definedName>
    <definedName name="A25_EBA" localSheetId="1">#REF!</definedName>
    <definedName name="A25_EBA">#REF!</definedName>
    <definedName name="A26_KBE903" localSheetId="0">#REF!</definedName>
    <definedName name="A26_KBE903" localSheetId="2">#REF!</definedName>
    <definedName name="A26_KBE903" localSheetId="3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2">#REF!</definedName>
    <definedName name="A27_Silane_A1100" localSheetId="3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2">#REF!</definedName>
    <definedName name="A28_HP_1100" localSheetId="3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2">#REF!</definedName>
    <definedName name="A29_Ailane_Ameo" localSheetId="3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2">#REF!</definedName>
    <definedName name="A30_Parafin_Liquid" localSheetId="3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2">#REF!</definedName>
    <definedName name="A31_Calcium_Hydroxide" localSheetId="3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2">#REF!</definedName>
    <definedName name="A32_Sulfamic_Acid" localSheetId="3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2">#REF!</definedName>
    <definedName name="A33_Urea" localSheetId="3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2">#REF!</definedName>
    <definedName name="A34_Salicylic_Acid" localSheetId="3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2">#REF!</definedName>
    <definedName name="A35_Adipic_Acid" localSheetId="3">#REF!</definedName>
    <definedName name="A35_Adipic_Acid" localSheetId="1">#REF!</definedName>
    <definedName name="A35_Adipic_Acid">#REF!</definedName>
    <definedName name="A36_PA" localSheetId="0">#REF!</definedName>
    <definedName name="A36_PA" localSheetId="2">#REF!</definedName>
    <definedName name="A36_PA" localSheetId="3">#REF!</definedName>
    <definedName name="A36_PA" localSheetId="1">#REF!</definedName>
    <definedName name="A36_PA">#REF!</definedName>
    <definedName name="A37_Benzoic_Acid" localSheetId="0">#REF!</definedName>
    <definedName name="A37_Benzoic_Acid" localSheetId="2">#REF!</definedName>
    <definedName name="A37_Benzoic_Acid" localSheetId="3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2">#REF!</definedName>
    <definedName name="A38_Epoxy_YD128" localSheetId="3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2">#REF!</definedName>
    <definedName name="A39_Epoxy_YD019" localSheetId="3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2">#REF!</definedName>
    <definedName name="A40_Epoxy_KER828" localSheetId="3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2">#REF!</definedName>
    <definedName name="A41_CA_ST" localSheetId="3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2">#REF!</definedName>
    <definedName name="A42_Triethylarmine" localSheetId="3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2">#REF!</definedName>
    <definedName name="A43_Tetrabromo_BisphenolA" localSheetId="3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2">#REF!</definedName>
    <definedName name="A44_TS3" localSheetId="3">#REF!</definedName>
    <definedName name="A44_TS3" localSheetId="1">#REF!</definedName>
    <definedName name="A44_TS3">#REF!</definedName>
    <definedName name="A45_Methanol" localSheetId="0">#REF!</definedName>
    <definedName name="A45_Methanol" localSheetId="2">#REF!</definedName>
    <definedName name="A45_Methanol" localSheetId="3">#REF!</definedName>
    <definedName name="A45_Methanol" localSheetId="1">#REF!</definedName>
    <definedName name="A45_Methanol">#REF!</definedName>
    <definedName name="A46_EG" localSheetId="0">#REF!</definedName>
    <definedName name="A46_EG" localSheetId="2">#REF!</definedName>
    <definedName name="A46_EG" localSheetId="3">#REF!</definedName>
    <definedName name="A46_EG" localSheetId="1">#REF!</definedName>
    <definedName name="A46_EG">#REF!</definedName>
    <definedName name="A47_Anti_Foam" localSheetId="0">#REF!</definedName>
    <definedName name="A47_Anti_Foam" localSheetId="2">#REF!</definedName>
    <definedName name="A47_Anti_Foam" localSheetId="3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2">#REF!</definedName>
    <definedName name="A48_Wheat_Powder" localSheetId="3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2">#REF!</definedName>
    <definedName name="A49_Calcium_Carbonate" localSheetId="3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2">#REF!</definedName>
    <definedName name="A50_Nipol_N30L" localSheetId="3">#REF!</definedName>
    <definedName name="A50_Nipol_N30L" localSheetId="1">#REF!</definedName>
    <definedName name="A50_Nipol_N30L">#REF!</definedName>
    <definedName name="A51_MEK" localSheetId="0">#REF!</definedName>
    <definedName name="A51_MEK" localSheetId="2">#REF!</definedName>
    <definedName name="A51_MEK" localSheetId="3">#REF!</definedName>
    <definedName name="A51_MEK" localSheetId="1">#REF!</definedName>
    <definedName name="A51_MEK">#REF!</definedName>
    <definedName name="A52_PVM_50M" localSheetId="0">#REF!</definedName>
    <definedName name="A52_PVM_50M" localSheetId="2">#REF!</definedName>
    <definedName name="A52_PVM_50M" localSheetId="3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2">#REF!</definedName>
    <definedName name="A53_Movital_B60H" localSheetId="3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2">#REF!</definedName>
    <definedName name="A54_Suger" localSheetId="3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2">#REF!</definedName>
    <definedName name="A55_Mono_Ethanol_Amine" localSheetId="3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2">#REF!</definedName>
    <definedName name="A55_PPB_Normal" localSheetId="3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2">#REF!</definedName>
    <definedName name="A55_Sodium_Carbonate" localSheetId="3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2">#REF!</definedName>
    <definedName name="A56_PPB_PG4735" localSheetId="3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2">#REF!</definedName>
    <definedName name="A57_PPB_PGA2473" localSheetId="3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2">#REF!</definedName>
    <definedName name="A58_PPB_Blue" localSheetId="3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2">#REF!</definedName>
    <definedName name="A59_PPB_PSM6248" localSheetId="3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2">#REF!</definedName>
    <definedName name="A60_PSM6250" localSheetId="3">#REF!</definedName>
    <definedName name="A60_PSM6250" localSheetId="1">#REF!</definedName>
    <definedName name="A60_PSM6250">#REF!</definedName>
    <definedName name="A61_PPB_Green" localSheetId="0">#REF!</definedName>
    <definedName name="A61_PPB_Green" localSheetId="2">#REF!</definedName>
    <definedName name="A61_PPB_Green" localSheetId="3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2">#REF!</definedName>
    <definedName name="A62_PPB_PG2400" localSheetId="3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2">#REF!</definedName>
    <definedName name="A63_PPB_NonLog" localSheetId="3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2">#REF!</definedName>
    <definedName name="A64_Flexible_Container" localSheetId="3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2">#REF!</definedName>
    <definedName name="A65_TinCan" localSheetId="3">#REF!</definedName>
    <definedName name="A65_TinCan" localSheetId="1">#REF!</definedName>
    <definedName name="A65_TinCan">#REF!</definedName>
    <definedName name="A66_RubberBand" localSheetId="0">#REF!</definedName>
    <definedName name="A66_RubberBand" localSheetId="2">#REF!</definedName>
    <definedName name="A66_RubberBand" localSheetId="3">#REF!</definedName>
    <definedName name="A66_RubberBand" localSheetId="1">#REF!</definedName>
    <definedName name="A66_RubberBand">#REF!</definedName>
    <definedName name="A67_Thread" localSheetId="0">#REF!</definedName>
    <definedName name="A67_Thread" localSheetId="2">#REF!</definedName>
    <definedName name="A67_Thread" localSheetId="3">#REF!</definedName>
    <definedName name="A67_Thread" localSheetId="1">#REF!</definedName>
    <definedName name="A67_Thread">#REF!</definedName>
    <definedName name="A68_Nalco7330" localSheetId="0">#REF!</definedName>
    <definedName name="A68_Nalco7330" localSheetId="2">#REF!</definedName>
    <definedName name="A68_Nalco7330" localSheetId="3">#REF!</definedName>
    <definedName name="A68_Nalco7330" localSheetId="1">#REF!</definedName>
    <definedName name="A68_Nalco7330">#REF!</definedName>
    <definedName name="A69_NaOCL" localSheetId="0">#REF!</definedName>
    <definedName name="A69_NaOCL" localSheetId="2">#REF!</definedName>
    <definedName name="A69_NaOCL" localSheetId="3">#REF!</definedName>
    <definedName name="A69_NaOCL" localSheetId="1">#REF!</definedName>
    <definedName name="A69_NaOCL">#REF!</definedName>
    <definedName name="A70_Salt" localSheetId="0">#REF!</definedName>
    <definedName name="A70_Salt" localSheetId="2">#REF!</definedName>
    <definedName name="A70_Salt" localSheetId="3">#REF!</definedName>
    <definedName name="A70_Salt" localSheetId="1">#REF!</definedName>
    <definedName name="A70_Salt">#REF!</definedName>
    <definedName name="A71_Nalco7203" localSheetId="0">#REF!</definedName>
    <definedName name="A71_Nalco7203" localSheetId="2">#REF!</definedName>
    <definedName name="A71_Nalco7203" localSheetId="3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2">#REF!</definedName>
    <definedName name="A72_AlconA401" localSheetId="3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2">#REF!</definedName>
    <definedName name="A74_Nalco109_8539" localSheetId="3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2">#REF!</definedName>
    <definedName name="A74_Nalco19NULV" localSheetId="3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2">#REF!</definedName>
    <definedName name="A75_Nalco8322" localSheetId="3">#REF!</definedName>
    <definedName name="A75_Nalco8322" localSheetId="1">#REF!</definedName>
    <definedName name="A75_Nalco8322">#REF!</definedName>
    <definedName name="A76_DT_CS" localSheetId="0">#REF!</definedName>
    <definedName name="A76_DT_CS" localSheetId="2">#REF!</definedName>
    <definedName name="A76_DT_CS" localSheetId="3">#REF!</definedName>
    <definedName name="A76_DT_CS" localSheetId="1">#REF!</definedName>
    <definedName name="A76_DT_CS">#REF!</definedName>
    <definedName name="A77_DT_2204" localSheetId="0">#REF!</definedName>
    <definedName name="A77_DT_2204" localSheetId="2">#REF!</definedName>
    <definedName name="A77_DT_2204" localSheetId="3">#REF!</definedName>
    <definedName name="A77_DT_2204" localSheetId="1">#REF!</definedName>
    <definedName name="A77_DT_2204">#REF!</definedName>
    <definedName name="A78_DT_3475" localSheetId="0">#REF!</definedName>
    <definedName name="A78_DT_3475" localSheetId="2">#REF!</definedName>
    <definedName name="A78_DT_3475" localSheetId="3">#REF!</definedName>
    <definedName name="A78_DT_3475" localSheetId="1">#REF!</definedName>
    <definedName name="A78_DT_3475">#REF!</definedName>
    <definedName name="A79_DT_350" localSheetId="0">#REF!</definedName>
    <definedName name="A79_DT_350" localSheetId="2">#REF!</definedName>
    <definedName name="A79_DT_350" localSheetId="3">#REF!</definedName>
    <definedName name="A79_DT_350" localSheetId="1">#REF!</definedName>
    <definedName name="A79_DT_350">#REF!</definedName>
    <definedName name="A80_DT_4441" localSheetId="0">#REF!</definedName>
    <definedName name="A80_DT_4441" localSheetId="2">#REF!</definedName>
    <definedName name="A80_DT_4441" localSheetId="3">#REF!</definedName>
    <definedName name="A80_DT_4441" localSheetId="1">#REF!</definedName>
    <definedName name="A80_DT_4441">#REF!</definedName>
    <definedName name="A81_DT_4610" localSheetId="0">#REF!</definedName>
    <definedName name="A81_DT_4610" localSheetId="2">#REF!</definedName>
    <definedName name="A81_DT_4610" localSheetId="3">#REF!</definedName>
    <definedName name="A81_DT_4610" localSheetId="1">#REF!</definedName>
    <definedName name="A81_DT_4610">#REF!</definedName>
    <definedName name="A84_DT_401" localSheetId="0">#REF!</definedName>
    <definedName name="A84_DT_401" localSheetId="2">#REF!</definedName>
    <definedName name="A84_DT_401" localSheetId="3">#REF!</definedName>
    <definedName name="A84_DT_401" localSheetId="1">#REF!</definedName>
    <definedName name="A84_DT_401">#REF!</definedName>
    <definedName name="A85_DT_510" localSheetId="0">#REF!</definedName>
    <definedName name="A85_DT_510" localSheetId="2">#REF!</definedName>
    <definedName name="A85_DT_510" localSheetId="3">#REF!</definedName>
    <definedName name="A85_DT_510" localSheetId="1">#REF!</definedName>
    <definedName name="A85_DT_510">#REF!</definedName>
    <definedName name="aa" localSheetId="0">#REF!</definedName>
    <definedName name="aa" localSheetId="2">#REF!</definedName>
    <definedName name="aa" localSheetId="3">#REF!</definedName>
    <definedName name="aa" localSheetId="1">#REF!</definedName>
    <definedName name="aa">#REF!</definedName>
    <definedName name="aaa" localSheetId="0" hidden="1">#REF!</definedName>
    <definedName name="aaa" localSheetId="2" hidden="1">#REF!</definedName>
    <definedName name="aaa" localSheetId="3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2" hidden="1">#REF!</definedName>
    <definedName name="aaaa" localSheetId="3" hidden="1">#REF!</definedName>
    <definedName name="aaaa" localSheetId="1" hidden="1">#REF!</definedName>
    <definedName name="aaaa" hidden="1">#REF!</definedName>
    <definedName name="ADM" localSheetId="0">#REF!</definedName>
    <definedName name="ADM" localSheetId="2">#REF!</definedName>
    <definedName name="ADM" localSheetId="3">#REF!</definedName>
    <definedName name="ADM" localSheetId="1">#REF!</definedName>
    <definedName name="ADM">#REF!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V">#REF!</definedName>
    <definedName name="afs" localSheetId="0">#REF!</definedName>
    <definedName name="afs" localSheetId="2">#REF!</definedName>
    <definedName name="afs" localSheetId="3">#REF!</definedName>
    <definedName name="afs" localSheetId="1">#REF!</definedName>
    <definedName name="afs">#REF!</definedName>
    <definedName name="agdump" localSheetId="0">#REF!</definedName>
    <definedName name="agdump" localSheetId="2">#REF!</definedName>
    <definedName name="agdump" localSheetId="3">#REF!</definedName>
    <definedName name="agdump" localSheetId="1">#REF!</definedName>
    <definedName name="agdump">#REF!</definedName>
    <definedName name="agedump" localSheetId="0">#REF!</definedName>
    <definedName name="agedump" localSheetId="2">#REF!</definedName>
    <definedName name="agedump" localSheetId="3">#REF!</definedName>
    <definedName name="agedump" localSheetId="1">#REF!</definedName>
    <definedName name="agedump">#REF!</definedName>
    <definedName name="agencydump" localSheetId="0">#REF!</definedName>
    <definedName name="agencydump" localSheetId="2">#REF!</definedName>
    <definedName name="agencydump" localSheetId="3">#REF!</definedName>
    <definedName name="agencydump" localSheetId="1">#REF!</definedName>
    <definedName name="agencydump">#REF!</definedName>
    <definedName name="AGENCYLY" localSheetId="0">#REF!</definedName>
    <definedName name="AGENCYLY" localSheetId="2">#REF!</definedName>
    <definedName name="AGENCYLY" localSheetId="3">#REF!</definedName>
    <definedName name="AGENCYLY" localSheetId="1">#REF!</definedName>
    <definedName name="AGENCYLY">#REF!</definedName>
    <definedName name="AGENCYPLAN" localSheetId="0">#REF!</definedName>
    <definedName name="AGENCYPLAN" localSheetId="2">#REF!</definedName>
    <definedName name="AGENCYPLAN" localSheetId="3">#REF!</definedName>
    <definedName name="AGENCYPLAN" localSheetId="1">#REF!</definedName>
    <definedName name="AGENCYPLAN">#REF!</definedName>
    <definedName name="AGING" localSheetId="0">#REF!</definedName>
    <definedName name="AGING" localSheetId="2">#REF!</definedName>
    <definedName name="AGING" localSheetId="3">#REF!</definedName>
    <definedName name="AGING" localSheetId="1">#REF!</definedName>
    <definedName name="AGING">#REF!</definedName>
    <definedName name="ann" localSheetId="0">#REF!</definedName>
    <definedName name="ann" localSheetId="2">#REF!</definedName>
    <definedName name="ann" localSheetId="3">#REF!</definedName>
    <definedName name="ann" localSheetId="1">#REF!</definedName>
    <definedName name="ann">#REF!</definedName>
    <definedName name="ARM" localSheetId="0">#REF!</definedName>
    <definedName name="ARM" localSheetId="2">#REF!</definedName>
    <definedName name="ARM" localSheetId="3">#REF!</definedName>
    <definedName name="ARM" localSheetId="1">#REF!</definedName>
    <definedName name="ARM">#REF!</definedName>
    <definedName name="asdd" localSheetId="0">#REF!</definedName>
    <definedName name="asdd" localSheetId="2">#REF!</definedName>
    <definedName name="asdd" localSheetId="3">#REF!</definedName>
    <definedName name="asdd" localSheetId="1">#REF!</definedName>
    <definedName name="asdd">#REF!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10" localSheetId="0">#REF!</definedName>
    <definedName name="B_10" localSheetId="2">#REF!</definedName>
    <definedName name="B_10" localSheetId="3">#REF!</definedName>
    <definedName name="B_10" localSheetId="1">#REF!</definedName>
    <definedName name="B_10">#REF!</definedName>
    <definedName name="B_11" localSheetId="0">#REF!</definedName>
    <definedName name="B_11" localSheetId="2">#REF!</definedName>
    <definedName name="B_11" localSheetId="3">#REF!</definedName>
    <definedName name="B_11" localSheetId="1">#REF!</definedName>
    <definedName name="B_11">#REF!</definedName>
    <definedName name="B_20ba" localSheetId="0">#REF!</definedName>
    <definedName name="B_20ba" localSheetId="2">#REF!</definedName>
    <definedName name="B_20ba" localSheetId="3">#REF!</definedName>
    <definedName name="B_20ba" localSheetId="1">#REF!</definedName>
    <definedName name="B_20ba">#REF!</definedName>
    <definedName name="B_20bl" localSheetId="0">#REF!</definedName>
    <definedName name="B_20bl" localSheetId="2">#REF!</definedName>
    <definedName name="B_20bl" localSheetId="3">#REF!</definedName>
    <definedName name="B_20bl" localSheetId="1">#REF!</definedName>
    <definedName name="B_20bl">#REF!</definedName>
    <definedName name="B_30" localSheetId="0">#REF!</definedName>
    <definedName name="B_30" localSheetId="2">#REF!</definedName>
    <definedName name="B_30" localSheetId="3">#REF!</definedName>
    <definedName name="B_30" localSheetId="1">#REF!</definedName>
    <definedName name="B_30">#REF!</definedName>
    <definedName name="B_31o" localSheetId="0">#REF!</definedName>
    <definedName name="B_31o" localSheetId="2">#REF!</definedName>
    <definedName name="B_31o" localSheetId="3">#REF!</definedName>
    <definedName name="B_31o" localSheetId="1">#REF!</definedName>
    <definedName name="B_31o">#REF!</definedName>
    <definedName name="B_31s" localSheetId="0">#REF!</definedName>
    <definedName name="B_31s" localSheetId="2">#REF!</definedName>
    <definedName name="B_31s" localSheetId="3">#REF!</definedName>
    <definedName name="B_31s" localSheetId="1">#REF!</definedName>
    <definedName name="B_31s">#REF!</definedName>
    <definedName name="B_32" localSheetId="0">#REF!</definedName>
    <definedName name="B_32" localSheetId="2">#REF!</definedName>
    <definedName name="B_32" localSheetId="3">#REF!</definedName>
    <definedName name="B_32" localSheetId="1">#REF!</definedName>
    <definedName name="B_32">#REF!</definedName>
    <definedName name="B_40ba" localSheetId="0">#REF!</definedName>
    <definedName name="B_40ba" localSheetId="2">#REF!</definedName>
    <definedName name="B_40ba" localSheetId="3">#REF!</definedName>
    <definedName name="B_40ba" localSheetId="1">#REF!</definedName>
    <definedName name="B_40ba">#REF!</definedName>
    <definedName name="B_40bl" localSheetId="0">#REF!</definedName>
    <definedName name="B_40bl" localSheetId="2">#REF!</definedName>
    <definedName name="B_40bl" localSheetId="3">#REF!</definedName>
    <definedName name="B_40bl" localSheetId="1">#REF!</definedName>
    <definedName name="B_40bl">#REF!</definedName>
    <definedName name="B_40is" localSheetId="0">#REF!</definedName>
    <definedName name="B_40is" localSheetId="2">#REF!</definedName>
    <definedName name="B_40is" localSheetId="3">#REF!</definedName>
    <definedName name="B_40is" localSheetId="1">#REF!</definedName>
    <definedName name="B_40is">#REF!</definedName>
    <definedName name="B_50" localSheetId="0">#REF!</definedName>
    <definedName name="B_50" localSheetId="2">#REF!</definedName>
    <definedName name="B_50" localSheetId="3">#REF!</definedName>
    <definedName name="B_50" localSheetId="1">#REF!</definedName>
    <definedName name="B_50">#REF!</definedName>
    <definedName name="B_51" localSheetId="0">#REF!</definedName>
    <definedName name="B_51" localSheetId="2">#REF!</definedName>
    <definedName name="B_51" localSheetId="3">#REF!</definedName>
    <definedName name="B_51" localSheetId="1">#REF!</definedName>
    <definedName name="B_51">#REF!</definedName>
    <definedName name="B_52" localSheetId="0">#REF!</definedName>
    <definedName name="B_52" localSheetId="2">#REF!</definedName>
    <definedName name="B_52" localSheetId="3">#REF!</definedName>
    <definedName name="B_52" localSheetId="1">#REF!</definedName>
    <definedName name="B_52">#REF!</definedName>
    <definedName name="bb" localSheetId="0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CExport" localSheetId="0">#REF!</definedName>
    <definedName name="BCExport" localSheetId="2">#REF!</definedName>
    <definedName name="BCExport" localSheetId="3">#REF!</definedName>
    <definedName name="BCExport" localSheetId="1">#REF!</definedName>
    <definedName name="BCExport">#REF!</definedName>
    <definedName name="bee">8</definedName>
    <definedName name="BLName" localSheetId="0">#REF!</definedName>
    <definedName name="BLName" localSheetId="2">#REF!</definedName>
    <definedName name="BLName" localSheetId="3">#REF!</definedName>
    <definedName name="BLName" localSheetId="1">#REF!</definedName>
    <definedName name="BLName">#REF!</definedName>
    <definedName name="BLQty" localSheetId="0">#REF!</definedName>
    <definedName name="BLQty" localSheetId="2">#REF!</definedName>
    <definedName name="BLQty" localSheetId="3">#REF!</definedName>
    <definedName name="BLQty" localSheetId="1">#REF!</definedName>
    <definedName name="BLQty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">#REF!</definedName>
    <definedName name="CalcAgencyPrice" localSheetId="0">#REF!</definedName>
    <definedName name="CalcAgencyPrice" localSheetId="2">#REF!</definedName>
    <definedName name="CalcAgencyPrice" localSheetId="3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mission">#REF!</definedName>
    <definedName name="Commitment" localSheetId="0">#REF!</definedName>
    <definedName name="Commitment" localSheetId="2">#REF!</definedName>
    <definedName name="Commitment" localSheetId="3">#REF!</definedName>
    <definedName name="Commitment" localSheetId="1">#REF!</definedName>
    <definedName name="Commitment">#REF!</definedName>
    <definedName name="COST" localSheetId="0">#REF!</definedName>
    <definedName name="COST" localSheetId="2">#REF!</definedName>
    <definedName name="COST" localSheetId="3">#REF!</definedName>
    <definedName name="COST" localSheetId="1">#REF!</definedName>
    <definedName name="COST">#REF!</definedName>
    <definedName name="costa" localSheetId="0">#REF!</definedName>
    <definedName name="costa" localSheetId="2">#REF!</definedName>
    <definedName name="costa" localSheetId="3">#REF!</definedName>
    <definedName name="costa" localSheetId="1">#REF!</definedName>
    <definedName name="costa">#REF!</definedName>
    <definedName name="cur" localSheetId="0">#REF!</definedName>
    <definedName name="cur" localSheetId="2">#REF!</definedName>
    <definedName name="cur" localSheetId="3">#REF!</definedName>
    <definedName name="cur" localSheetId="1">#REF!</definedName>
    <definedName name="cur">#REF!</definedName>
    <definedName name="cv" localSheetId="0">#REF!</definedName>
    <definedName name="cv" localSheetId="2">#REF!</definedName>
    <definedName name="cv" localSheetId="3">#REF!</definedName>
    <definedName name="cv" localSheetId="1">#REF!</definedName>
    <definedName name="cv">#REF!</definedName>
    <definedName name="d" localSheetId="0">#REF!</definedName>
    <definedName name="d" localSheetId="2">#REF!</definedName>
    <definedName name="d" localSheetId="3">#REF!</definedName>
    <definedName name="d" localSheetId="1">#REF!</definedName>
    <definedName name="d">#REF!</definedName>
    <definedName name="dad" localSheetId="0">'[1]Fagor04-A3112e'!#REF!</definedName>
    <definedName name="dad" localSheetId="2">'[1]Fagor04-A3112e'!#REF!</definedName>
    <definedName name="dad" localSheetId="3">'[1]Fagor04-A3112e'!#REF!</definedName>
    <definedName name="dad" localSheetId="1">'[1]Fagor04-A3112e'!#REF!</definedName>
    <definedName name="dad">'[1]Fagor04-A3112e'!#REF!</definedName>
    <definedName name="DaRWk1" localSheetId="0">#REF!</definedName>
    <definedName name="DaRWk1" localSheetId="2">#REF!</definedName>
    <definedName name="DaRWk1" localSheetId="3">#REF!</definedName>
    <definedName name="DaRWk1" localSheetId="1">#REF!</definedName>
    <definedName name="DaRWk1">#REF!</definedName>
    <definedName name="DaRWk10" localSheetId="0">#REF!</definedName>
    <definedName name="DaRWk10" localSheetId="2">#REF!</definedName>
    <definedName name="DaRWk10" localSheetId="3">#REF!</definedName>
    <definedName name="DaRWk10" localSheetId="1">#REF!</definedName>
    <definedName name="DaRWk10">#REF!</definedName>
    <definedName name="DaRWk11" localSheetId="0">#REF!</definedName>
    <definedName name="DaRWk11" localSheetId="2">#REF!</definedName>
    <definedName name="DaRWk11" localSheetId="3">#REF!</definedName>
    <definedName name="DaRWk11" localSheetId="1">#REF!</definedName>
    <definedName name="DaRWk11">#REF!</definedName>
    <definedName name="DaRWk12" localSheetId="0">#REF!</definedName>
    <definedName name="DaRWk12" localSheetId="2">#REF!</definedName>
    <definedName name="DaRWk12" localSheetId="3">#REF!</definedName>
    <definedName name="DaRWk12" localSheetId="1">#REF!</definedName>
    <definedName name="DaRWk12">#REF!</definedName>
    <definedName name="DaRWk2" localSheetId="0">#REF!</definedName>
    <definedName name="DaRWk2" localSheetId="2">#REF!</definedName>
    <definedName name="DaRWk2" localSheetId="3">#REF!</definedName>
    <definedName name="DaRWk2" localSheetId="1">#REF!</definedName>
    <definedName name="DaRWk2">#REF!</definedName>
    <definedName name="DaRWk3" localSheetId="0">#REF!</definedName>
    <definedName name="DaRWk3" localSheetId="2">#REF!</definedName>
    <definedName name="DaRWk3" localSheetId="3">#REF!</definedName>
    <definedName name="DaRWk3" localSheetId="1">#REF!</definedName>
    <definedName name="DaRWk3">#REF!</definedName>
    <definedName name="DaRWk4" localSheetId="0">#REF!</definedName>
    <definedName name="DaRWk4" localSheetId="2">#REF!</definedName>
    <definedName name="DaRWk4" localSheetId="3">#REF!</definedName>
    <definedName name="DaRWk4" localSheetId="1">#REF!</definedName>
    <definedName name="DaRWk4">#REF!</definedName>
    <definedName name="DaRWk5" localSheetId="0">#REF!</definedName>
    <definedName name="DaRWk5" localSheetId="2">#REF!</definedName>
    <definedName name="DaRWk5" localSheetId="3">#REF!</definedName>
    <definedName name="DaRWk5" localSheetId="1">#REF!</definedName>
    <definedName name="DaRWk5">#REF!</definedName>
    <definedName name="DaRWk6" localSheetId="0">#REF!</definedName>
    <definedName name="DaRWk6" localSheetId="2">#REF!</definedName>
    <definedName name="DaRWk6" localSheetId="3">#REF!</definedName>
    <definedName name="DaRWk6" localSheetId="1">#REF!</definedName>
    <definedName name="DaRWk6">#REF!</definedName>
    <definedName name="DaRWk8" localSheetId="0">#REF!</definedName>
    <definedName name="DaRWk8" localSheetId="2">#REF!</definedName>
    <definedName name="DaRWk8" localSheetId="3">#REF!</definedName>
    <definedName name="DaRWk8" localSheetId="1">#REF!</definedName>
    <definedName name="DaRWk8">#REF!</definedName>
    <definedName name="DaRwk9" localSheetId="0">#REF!</definedName>
    <definedName name="DaRwk9" localSheetId="2">#REF!</definedName>
    <definedName name="DaRwk9" localSheetId="3">#REF!</definedName>
    <definedName name="DaRwk9" localSheetId="1">#REF!</definedName>
    <definedName name="DaRwk9">#REF!</definedName>
    <definedName name="data" localSheetId="0">#REF!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_MI">#REF!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">#REF!</definedName>
    <definedName name="DaWk7" localSheetId="0">#REF!</definedName>
    <definedName name="DaWk7" localSheetId="2">#REF!</definedName>
    <definedName name="DaWk7" localSheetId="3">#REF!</definedName>
    <definedName name="DaWk7" localSheetId="1">#REF!</definedName>
    <definedName name="DaWk7">#REF!</definedName>
    <definedName name="dbrwk1" localSheetId="0">#REF!</definedName>
    <definedName name="dbrwk1" localSheetId="2">#REF!</definedName>
    <definedName name="dbrwk1" localSheetId="3">#REF!</definedName>
    <definedName name="dbrwk1" localSheetId="1">#REF!</definedName>
    <definedName name="dbrwk1">#REF!</definedName>
    <definedName name="dbrwk10" localSheetId="0">#REF!</definedName>
    <definedName name="dbrwk10" localSheetId="2">#REF!</definedName>
    <definedName name="dbrwk10" localSheetId="3">#REF!</definedName>
    <definedName name="dbrwk10" localSheetId="1">#REF!</definedName>
    <definedName name="dbrwk10">#REF!</definedName>
    <definedName name="dbrwk11" localSheetId="0">#REF!</definedName>
    <definedName name="dbrwk11" localSheetId="2">#REF!</definedName>
    <definedName name="dbrwk11" localSheetId="3">#REF!</definedName>
    <definedName name="dbrwk11" localSheetId="1">#REF!</definedName>
    <definedName name="dbrwk11">#REF!</definedName>
    <definedName name="dbrwk12" localSheetId="0">#REF!</definedName>
    <definedName name="dbrwk12" localSheetId="2">#REF!</definedName>
    <definedName name="dbrwk12" localSheetId="3">#REF!</definedName>
    <definedName name="dbrwk12" localSheetId="1">#REF!</definedName>
    <definedName name="dbrwk12">#REF!</definedName>
    <definedName name="dbrwk2" localSheetId="0">#REF!</definedName>
    <definedName name="dbrwk2" localSheetId="2">#REF!</definedName>
    <definedName name="dbrwk2" localSheetId="3">#REF!</definedName>
    <definedName name="dbrwk2" localSheetId="1">#REF!</definedName>
    <definedName name="dbrwk2">#REF!</definedName>
    <definedName name="dbrwk3" localSheetId="0">#REF!</definedName>
    <definedName name="dbrwk3" localSheetId="2">#REF!</definedName>
    <definedName name="dbrwk3" localSheetId="3">#REF!</definedName>
    <definedName name="dbrwk3" localSheetId="1">#REF!</definedName>
    <definedName name="dbrwk3">#REF!</definedName>
    <definedName name="dbrwk4" localSheetId="0">#REF!</definedName>
    <definedName name="dbrwk4" localSheetId="2">#REF!</definedName>
    <definedName name="dbrwk4" localSheetId="3">#REF!</definedName>
    <definedName name="dbrwk4" localSheetId="1">#REF!</definedName>
    <definedName name="dbrwk4">#REF!</definedName>
    <definedName name="dbrwk5" localSheetId="0">#REF!</definedName>
    <definedName name="dbrwk5" localSheetId="2">#REF!</definedName>
    <definedName name="dbrwk5" localSheetId="3">#REF!</definedName>
    <definedName name="dbrwk5" localSheetId="1">#REF!</definedName>
    <definedName name="dbrwk5">#REF!</definedName>
    <definedName name="dbrwk6" localSheetId="0">#REF!</definedName>
    <definedName name="dbrwk6" localSheetId="2">#REF!</definedName>
    <definedName name="dbrwk6" localSheetId="3">#REF!</definedName>
    <definedName name="dbrwk6" localSheetId="1">#REF!</definedName>
    <definedName name="dbrwk6">#REF!</definedName>
    <definedName name="dbrwk7" localSheetId="0">#REF!</definedName>
    <definedName name="dbrwk7" localSheetId="2">#REF!</definedName>
    <definedName name="dbrwk7" localSheetId="3">#REF!</definedName>
    <definedName name="dbrwk7" localSheetId="1">#REF!</definedName>
    <definedName name="dbrwk7">#REF!</definedName>
    <definedName name="dbrwk8" localSheetId="0">#REF!</definedName>
    <definedName name="dbrwk8" localSheetId="2">#REF!</definedName>
    <definedName name="dbrwk8" localSheetId="3">#REF!</definedName>
    <definedName name="dbrwk8" localSheetId="1">#REF!</definedName>
    <definedName name="dbrwk8">#REF!</definedName>
    <definedName name="dbrwk9" localSheetId="0">#REF!</definedName>
    <definedName name="dbrwk9" localSheetId="2">#REF!</definedName>
    <definedName name="dbrwk9" localSheetId="3">#REF!</definedName>
    <definedName name="dbrwk9" localSheetId="1">#REF!</definedName>
    <definedName name="dbrwk9">#REF!</definedName>
    <definedName name="dcrwk1" localSheetId="0">#REF!</definedName>
    <definedName name="dcrwk1" localSheetId="2">#REF!</definedName>
    <definedName name="dcrwk1" localSheetId="3">#REF!</definedName>
    <definedName name="dcrwk1" localSheetId="1">#REF!</definedName>
    <definedName name="dcrwk1">#REF!</definedName>
    <definedName name="dcrwk10" localSheetId="0">#REF!</definedName>
    <definedName name="dcrwk10" localSheetId="2">#REF!</definedName>
    <definedName name="dcrwk10" localSheetId="3">#REF!</definedName>
    <definedName name="dcrwk10" localSheetId="1">#REF!</definedName>
    <definedName name="dcrwk10">#REF!</definedName>
    <definedName name="dcrwk11" localSheetId="0">#REF!</definedName>
    <definedName name="dcrwk11" localSheetId="2">#REF!</definedName>
    <definedName name="dcrwk11" localSheetId="3">#REF!</definedName>
    <definedName name="dcrwk11" localSheetId="1">#REF!</definedName>
    <definedName name="dcrwk11">#REF!</definedName>
    <definedName name="dcrwk12" localSheetId="0">#REF!</definedName>
    <definedName name="dcrwk12" localSheetId="2">#REF!</definedName>
    <definedName name="dcrwk12" localSheetId="3">#REF!</definedName>
    <definedName name="dcrwk12" localSheetId="1">#REF!</definedName>
    <definedName name="dcrwk12">#REF!</definedName>
    <definedName name="dcrwk2" localSheetId="0">#REF!</definedName>
    <definedName name="dcrwk2" localSheetId="2">#REF!</definedName>
    <definedName name="dcrwk2" localSheetId="3">#REF!</definedName>
    <definedName name="dcrwk2" localSheetId="1">#REF!</definedName>
    <definedName name="dcrwk2">#REF!</definedName>
    <definedName name="dcrwk3" localSheetId="0">#REF!</definedName>
    <definedName name="dcrwk3" localSheetId="2">#REF!</definedName>
    <definedName name="dcrwk3" localSheetId="3">#REF!</definedName>
    <definedName name="dcrwk3" localSheetId="1">#REF!</definedName>
    <definedName name="dcrwk3">#REF!</definedName>
    <definedName name="dcrwk4" localSheetId="0">#REF!</definedName>
    <definedName name="dcrwk4" localSheetId="2">#REF!</definedName>
    <definedName name="dcrwk4" localSheetId="3">#REF!</definedName>
    <definedName name="dcrwk4" localSheetId="1">#REF!</definedName>
    <definedName name="dcrwk4">#REF!</definedName>
    <definedName name="dcrwk5" localSheetId="0">#REF!</definedName>
    <definedName name="dcrwk5" localSheetId="2">#REF!</definedName>
    <definedName name="dcrwk5" localSheetId="3">#REF!</definedName>
    <definedName name="dcrwk5" localSheetId="1">#REF!</definedName>
    <definedName name="dcrwk5">#REF!</definedName>
    <definedName name="dcrwk6" localSheetId="0">#REF!</definedName>
    <definedName name="dcrwk6" localSheetId="2">#REF!</definedName>
    <definedName name="dcrwk6" localSheetId="3">#REF!</definedName>
    <definedName name="dcrwk6" localSheetId="1">#REF!</definedName>
    <definedName name="dcrwk6">#REF!</definedName>
    <definedName name="dcrwk7" localSheetId="0">#REF!</definedName>
    <definedName name="dcrwk7" localSheetId="2">#REF!</definedName>
    <definedName name="dcrwk7" localSheetId="3">#REF!</definedName>
    <definedName name="dcrwk7" localSheetId="1">#REF!</definedName>
    <definedName name="dcrwk7">#REF!</definedName>
    <definedName name="dcrwk8" localSheetId="0">#REF!</definedName>
    <definedName name="dcrwk8" localSheetId="2">#REF!</definedName>
    <definedName name="dcrwk8" localSheetId="3">#REF!</definedName>
    <definedName name="dcrwk8" localSheetId="1">#REF!</definedName>
    <definedName name="dcrwk8">#REF!</definedName>
    <definedName name="dcrwk9" localSheetId="0">#REF!</definedName>
    <definedName name="dcrwk9" localSheetId="2">#REF!</definedName>
    <definedName name="dcrwk9" localSheetId="3">#REF!</definedName>
    <definedName name="dcrwk9" localSheetId="1">#REF!</definedName>
    <definedName name="dcrwk9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elDC" localSheetId="0">#REF!</definedName>
    <definedName name="DelDC" localSheetId="2">#REF!</definedName>
    <definedName name="DelDC" localSheetId="3">#REF!</definedName>
    <definedName name="DelDC" localSheetId="1">#REF!</definedName>
    <definedName name="DelDC">#REF!</definedName>
    <definedName name="DelDm" localSheetId="0">#REF!</definedName>
    <definedName name="DelDm" localSheetId="2">#REF!</definedName>
    <definedName name="DelDm" localSheetId="3">#REF!</definedName>
    <definedName name="DelDm" localSheetId="1">#REF!</definedName>
    <definedName name="DelDm">#REF!</definedName>
    <definedName name="Delivery" localSheetId="0">#REF!</definedName>
    <definedName name="Delivery" localSheetId="2">#REF!</definedName>
    <definedName name="Delivery" localSheetId="3">#REF!</definedName>
    <definedName name="Delivery" localSheetId="1">#REF!</definedName>
    <definedName name="Delivery">#REF!</definedName>
    <definedName name="DelType" localSheetId="0">#REF!</definedName>
    <definedName name="DelType" localSheetId="2">#REF!</definedName>
    <definedName name="DelType" localSheetId="3">#REF!</definedName>
    <definedName name="DelType" localSheetId="1">#REF!</definedName>
    <definedName name="DelType">#REF!</definedName>
    <definedName name="deptLookup" localSheetId="0">#REF!</definedName>
    <definedName name="deptLookup" localSheetId="2">#REF!</definedName>
    <definedName name="deptLookup" localSheetId="3">#REF!</definedName>
    <definedName name="deptLookup" localSheetId="1">#REF!</definedName>
    <definedName name="deptLookup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iff" localSheetId="0">#REF!</definedName>
    <definedName name="Diff" localSheetId="2">#REF!</definedName>
    <definedName name="Diff" localSheetId="3">#REF!</definedName>
    <definedName name="Diff" localSheetId="1">#REF!</definedName>
    <definedName name="Diff">#REF!</definedName>
    <definedName name="dkfi" localSheetId="0">#REF!</definedName>
    <definedName name="dkfi" localSheetId="2">#REF!</definedName>
    <definedName name="dkfi" localSheetId="3">#REF!</definedName>
    <definedName name="dkfi" localSheetId="1">#REF!</definedName>
    <definedName name="dkfi">#REF!</definedName>
    <definedName name="dsfka" localSheetId="0">#REF!</definedName>
    <definedName name="dsfka" localSheetId="2">#REF!</definedName>
    <definedName name="dsfka" localSheetId="3">#REF!</definedName>
    <definedName name="dsfka" localSheetId="1">#REF!</definedName>
    <definedName name="dsfka">#REF!</definedName>
    <definedName name="dumppr" localSheetId="0">#REF!</definedName>
    <definedName name="dumppr" localSheetId="2">#REF!</definedName>
    <definedName name="dumppr" localSheetId="3">#REF!</definedName>
    <definedName name="dumppr" localSheetId="1">#REF!</definedName>
    <definedName name="dumppr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ert" localSheetId="0" hidden="1">#REF!</definedName>
    <definedName name="ert" localSheetId="2" hidden="1">#REF!</definedName>
    <definedName name="ert" localSheetId="3" hidden="1">#REF!</definedName>
    <definedName name="ert" localSheetId="1" hidden="1">#REF!</definedName>
    <definedName name="ert" hidden="1">#REF!</definedName>
    <definedName name="EXPORT" localSheetId="0">#REF!</definedName>
    <definedName name="EXPORT" localSheetId="2">#REF!</definedName>
    <definedName name="EXPORT" localSheetId="3">#REF!</definedName>
    <definedName name="EXPORT" localSheetId="1">#REF!</definedName>
    <definedName name="EXPORT">#REF!</definedName>
    <definedName name="f" localSheetId="0">#REF!</definedName>
    <definedName name="f" localSheetId="2">#REF!</definedName>
    <definedName name="f" localSheetId="3">#REF!</definedName>
    <definedName name="f" localSheetId="1">#REF!</definedName>
    <definedName name="f">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">#REF!</definedName>
    <definedName name="FA.." localSheetId="0">#REF!</definedName>
    <definedName name="FA.." localSheetId="2">#REF!</definedName>
    <definedName name="FA.." localSheetId="3">#REF!</definedName>
    <definedName name="FA.." localSheetId="1">#REF!</definedName>
    <definedName name="FA..">#REF!</definedName>
    <definedName name="FD_1" localSheetId="2">[7]ST02!$BC$1:$BK$45</definedName>
    <definedName name="FD_1" localSheetId="3">[7]ST02!$BC$1:$BK$45</definedName>
    <definedName name="FD_1">[7]ST02!$BC$1:$BK$45</definedName>
    <definedName name="fdkf" localSheetId="0">#REF!</definedName>
    <definedName name="fdkf" localSheetId="2">#REF!</definedName>
    <definedName name="fdkf" localSheetId="3">#REF!</definedName>
    <definedName name="fdkf" localSheetId="1">#REF!</definedName>
    <definedName name="fdkf">#REF!</definedName>
    <definedName name="fff" localSheetId="0">#REF!</definedName>
    <definedName name="fff" localSheetId="2">#REF!</definedName>
    <definedName name="fff" localSheetId="3">#REF!</definedName>
    <definedName name="fff" localSheetId="1">#REF!</definedName>
    <definedName name="fff">#REF!</definedName>
    <definedName name="fg" localSheetId="0">#REF!</definedName>
    <definedName name="fg" localSheetId="2">#REF!</definedName>
    <definedName name="fg" localSheetId="3">#REF!</definedName>
    <definedName name="fg" localSheetId="1">#REF!</definedName>
    <definedName name="fg">#REF!</definedName>
    <definedName name="form1" localSheetId="0">#REF!</definedName>
    <definedName name="form1" localSheetId="2">#REF!</definedName>
    <definedName name="form1" localSheetId="3">#REF!</definedName>
    <definedName name="form1" localSheetId="1">#REF!</definedName>
    <definedName name="form1">#REF!</definedName>
    <definedName name="front" localSheetId="0">#REF!</definedName>
    <definedName name="front" localSheetId="2">#REF!</definedName>
    <definedName name="front" localSheetId="3">#REF!</definedName>
    <definedName name="front" localSheetId="1">#REF!</definedName>
    <definedName name="front">#REF!</definedName>
    <definedName name="fsfgn" localSheetId="0" hidden="1">#REF!</definedName>
    <definedName name="fsfgn" localSheetId="2" hidden="1">#REF!</definedName>
    <definedName name="fsfgn" localSheetId="3" hidden="1">#REF!</definedName>
    <definedName name="fsfgn" localSheetId="1" hidden="1">#REF!</definedName>
    <definedName name="fsfgn" hidden="1">#REF!</definedName>
    <definedName name="FUND1" localSheetId="0">#REF!</definedName>
    <definedName name="FUND1" localSheetId="2">#REF!</definedName>
    <definedName name="FUND1" localSheetId="3">#REF!</definedName>
    <definedName name="FUND1" localSheetId="1">#REF!</definedName>
    <definedName name="FUND1">#REF!</definedName>
    <definedName name="FUND2" localSheetId="0">#REF!</definedName>
    <definedName name="FUND2" localSheetId="2">#REF!</definedName>
    <definedName name="FUND2" localSheetId="3">#REF!</definedName>
    <definedName name="FUND2" localSheetId="1">#REF!</definedName>
    <definedName name="FUND2">#REF!</definedName>
    <definedName name="fund2a" localSheetId="0">#REF!</definedName>
    <definedName name="fund2a" localSheetId="2">#REF!</definedName>
    <definedName name="fund2a" localSheetId="3">#REF!</definedName>
    <definedName name="fund2a" localSheetId="1">#REF!</definedName>
    <definedName name="fund2a">#REF!</definedName>
    <definedName name="g" localSheetId="0">#REF!</definedName>
    <definedName name="g" localSheetId="2">#REF!</definedName>
    <definedName name="g" localSheetId="3">#REF!</definedName>
    <definedName name="g" localSheetId="1">#REF!</definedName>
    <definedName name="g">#REF!</definedName>
    <definedName name="Gain_Loss" localSheetId="0">#REF!</definedName>
    <definedName name="Gain_Loss" localSheetId="2">#REF!</definedName>
    <definedName name="Gain_Loss" localSheetId="3">#REF!</definedName>
    <definedName name="Gain_Loss" localSheetId="1">#REF!</definedName>
    <definedName name="Gain_Loss">#REF!</definedName>
    <definedName name="ghgf" localSheetId="0" hidden="1">#REF!</definedName>
    <definedName name="ghgf" localSheetId="2" hidden="1">#REF!</definedName>
    <definedName name="ghgf" localSheetId="3" hidden="1">#REF!</definedName>
    <definedName name="ghgf" localSheetId="1" hidden="1">#REF!</definedName>
    <definedName name="ghgf" hidden="1">#REF!</definedName>
    <definedName name="GL_CB">'[8]GL CB'!$L$44</definedName>
    <definedName name="GL_M">'[8]GL M'!$L$385</definedName>
    <definedName name="GM107D650" localSheetId="2">[7]ST05!$BU$1:$CC$45</definedName>
    <definedName name="GM107D650" localSheetId="3">[7]ST05!$BU$1:$CC$45</definedName>
    <definedName name="GM107D650">[7]ST05!$BU$1:$CC$45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">#REF!</definedName>
    <definedName name="GrphActSales" localSheetId="0">#REF!</definedName>
    <definedName name="GrphActSales" localSheetId="2">#REF!</definedName>
    <definedName name="GrphActSales" localSheetId="3">#REF!</definedName>
    <definedName name="GrphActSales" localSheetId="1">#REF!</definedName>
    <definedName name="GrphActSales">#REF!</definedName>
    <definedName name="GrphActStk" localSheetId="0">#REF!</definedName>
    <definedName name="GrphActStk" localSheetId="2">#REF!</definedName>
    <definedName name="GrphActStk" localSheetId="3">#REF!</definedName>
    <definedName name="GrphActStk" localSheetId="1">#REF!</definedName>
    <definedName name="GrphActStk">#REF!</definedName>
    <definedName name="GrphPlanSales" localSheetId="0">#REF!</definedName>
    <definedName name="GrphPlanSales" localSheetId="2">#REF!</definedName>
    <definedName name="GrphPlanSales" localSheetId="3">#REF!</definedName>
    <definedName name="GrphPlanSales" localSheetId="1">#REF!</definedName>
    <definedName name="GrphPlanSales">#REF!</definedName>
    <definedName name="GrphTgtStk" localSheetId="0">#REF!</definedName>
    <definedName name="GrphTgtStk" localSheetId="2">#REF!</definedName>
    <definedName name="GrphTgtStk" localSheetId="3">#REF!</definedName>
    <definedName name="GrphTgtStk" localSheetId="1">#REF!</definedName>
    <definedName name="GrphTgtStk">#REF!</definedName>
    <definedName name="grr" localSheetId="0">#REF!</definedName>
    <definedName name="grr" localSheetId="2">#REF!</definedName>
    <definedName name="grr" localSheetId="3">#REF!</definedName>
    <definedName name="grr" localSheetId="1">#REF!</definedName>
    <definedName name="grr">#REF!</definedName>
    <definedName name="h" localSheetId="0">#REF!</definedName>
    <definedName name="h" localSheetId="2">#REF!</definedName>
    <definedName name="h" localSheetId="3">#REF!</definedName>
    <definedName name="h" localSheetId="1">#REF!</definedName>
    <definedName name="h">#REF!</definedName>
    <definedName name="HE" localSheetId="0">#REF!</definedName>
    <definedName name="HE" localSheetId="2">#REF!</definedName>
    <definedName name="HE" localSheetId="3">#REF!</definedName>
    <definedName name="HE" localSheetId="1">#REF!</definedName>
    <definedName name="HE">#REF!</definedName>
    <definedName name="HELP" localSheetId="0">#REF!</definedName>
    <definedName name="HELP" localSheetId="2">#REF!</definedName>
    <definedName name="HELP" localSheetId="3">#REF!</definedName>
    <definedName name="HELP" localSheetId="1">#REF!</definedName>
    <definedName name="HELP">#REF!</definedName>
    <definedName name="hff" localSheetId="0">#REF!</definedName>
    <definedName name="hff" localSheetId="2">#REF!</definedName>
    <definedName name="hff" localSheetId="3">#REF!</definedName>
    <definedName name="hff" localSheetId="1">#REF!</definedName>
    <definedName name="hff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itech" localSheetId="0" hidden="1">#REF!</definedName>
    <definedName name="hitech" localSheetId="2" hidden="1">#REF!</definedName>
    <definedName name="hitech" localSheetId="3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2" hidden="1">#REF!</definedName>
    <definedName name="hjk" localSheetId="3" hidden="1">#REF!</definedName>
    <definedName name="hjk" localSheetId="1" hidden="1">#REF!</definedName>
    <definedName name="hjk" hidden="1">#REF!</definedName>
    <definedName name="HTH" localSheetId="0" hidden="1">#REF!</definedName>
    <definedName name="HTH" localSheetId="2" hidden="1">#REF!</definedName>
    <definedName name="HTH" localSheetId="3" hidden="1">#REF!</definedName>
    <definedName name="HTH" localSheetId="1" hidden="1">#REF!</definedName>
    <definedName name="HTH" hidden="1">#REF!</definedName>
    <definedName name="hyu" localSheetId="0">#REF!</definedName>
    <definedName name="hyu" localSheetId="2">#REF!</definedName>
    <definedName name="hyu" localSheetId="3">#REF!</definedName>
    <definedName name="hyu" localSheetId="1">#REF!</definedName>
    <definedName name="hyu">#REF!</definedName>
    <definedName name="i" localSheetId="0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_Depre" localSheetId="0">'[1]Fagor04-A3112e'!#REF!</definedName>
    <definedName name="I_Depre" localSheetId="2">'[1]Fagor04-A3112e'!#REF!</definedName>
    <definedName name="I_Depre" localSheetId="3">'[1]Fagor04-A3112e'!#REF!</definedName>
    <definedName name="I_Depre" localSheetId="1">'[1]Fagor04-A3112e'!#REF!</definedName>
    <definedName name="I_Depre">'[1]Fagor04-A3112e'!#REF!</definedName>
    <definedName name="i76i" localSheetId="0">'[3]AA-1'!#REF!</definedName>
    <definedName name="i76i" localSheetId="2">'[3]AA-1'!#REF!</definedName>
    <definedName name="i76i" localSheetId="3">'[3]AA-1'!#REF!</definedName>
    <definedName name="i76i" localSheetId="1">'[3]AA-1'!#REF!</definedName>
    <definedName name="i76i">'[3]AA-1'!#REF!</definedName>
    <definedName name="IELWSALES" localSheetId="0">#REF!</definedName>
    <definedName name="IELWSALES" localSheetId="2">#REF!</definedName>
    <definedName name="IELWSALES" localSheetId="3">#REF!</definedName>
    <definedName name="IELWSALES" localSheetId="1">#REF!</definedName>
    <definedName name="IELWSALES">#REF!</definedName>
    <definedName name="IELYSALES" localSheetId="0">#REF!</definedName>
    <definedName name="IELYSALES" localSheetId="2">#REF!</definedName>
    <definedName name="IELYSALES" localSheetId="3">#REF!</definedName>
    <definedName name="IELYSALES" localSheetId="1">#REF!</definedName>
    <definedName name="IELYSALES">#REF!</definedName>
    <definedName name="IEPLANSALES" localSheetId="0">#REF!</definedName>
    <definedName name="IEPLANSALES" localSheetId="2">#REF!</definedName>
    <definedName name="IEPLANSALES" localSheetId="3">#REF!</definedName>
    <definedName name="IEPLANSALES" localSheetId="1">#REF!</definedName>
    <definedName name="IEPLANSALES">#REF!</definedName>
    <definedName name="IESP" localSheetId="0">#REF!</definedName>
    <definedName name="IESP" localSheetId="2">#REF!</definedName>
    <definedName name="IESP" localSheetId="3">#REF!</definedName>
    <definedName name="IESP" localSheetId="1">#REF!</definedName>
    <definedName name="IESP">#REF!</definedName>
    <definedName name="IM_6247" localSheetId="2">[7]ST04!$AB$1:$AJ$45</definedName>
    <definedName name="IM_6247" localSheetId="3">[7]ST04!$AB$1:$AJ$45</definedName>
    <definedName name="IM_6247">[7]ST04!$AB$1:$AJ$45</definedName>
    <definedName name="IN_01" localSheetId="0">#REF!</definedName>
    <definedName name="IN_01" localSheetId="2">#REF!</definedName>
    <definedName name="IN_01" localSheetId="3">#REF!</definedName>
    <definedName name="IN_01" localSheetId="1">#REF!</definedName>
    <definedName name="IN_01">#REF!</definedName>
    <definedName name="IN_01A" localSheetId="0">#REF!</definedName>
    <definedName name="IN_01A" localSheetId="2">#REF!</definedName>
    <definedName name="IN_01A" localSheetId="3">#REF!</definedName>
    <definedName name="IN_01A" localSheetId="1">#REF!</definedName>
    <definedName name="IN_01A">#REF!</definedName>
    <definedName name="IN_02" localSheetId="0">#REF!</definedName>
    <definedName name="IN_02" localSheetId="2">#REF!</definedName>
    <definedName name="IN_02" localSheetId="3">#REF!</definedName>
    <definedName name="IN_02" localSheetId="1">#REF!</definedName>
    <definedName name="IN_02">#REF!</definedName>
    <definedName name="IN_02A" localSheetId="0">#REF!</definedName>
    <definedName name="IN_02A" localSheetId="2">#REF!</definedName>
    <definedName name="IN_02A" localSheetId="3">#REF!</definedName>
    <definedName name="IN_02A" localSheetId="1">#REF!</definedName>
    <definedName name="IN_02A">#REF!</definedName>
    <definedName name="IN_03" localSheetId="0">#REF!</definedName>
    <definedName name="IN_03" localSheetId="2">#REF!</definedName>
    <definedName name="IN_03" localSheetId="3">#REF!</definedName>
    <definedName name="IN_03" localSheetId="1">#REF!</definedName>
    <definedName name="IN_03">#REF!</definedName>
    <definedName name="IN_03A" localSheetId="0">#REF!</definedName>
    <definedName name="IN_03A" localSheetId="2">#REF!</definedName>
    <definedName name="IN_03A" localSheetId="3">#REF!</definedName>
    <definedName name="IN_03A" localSheetId="1">#REF!</definedName>
    <definedName name="IN_03A">#REF!</definedName>
    <definedName name="IN_04" localSheetId="0">#REF!</definedName>
    <definedName name="IN_04" localSheetId="2">#REF!</definedName>
    <definedName name="IN_04" localSheetId="3">#REF!</definedName>
    <definedName name="IN_04" localSheetId="1">#REF!</definedName>
    <definedName name="IN_04">#REF!</definedName>
    <definedName name="IN_04A" localSheetId="0">#REF!</definedName>
    <definedName name="IN_04A" localSheetId="2">#REF!</definedName>
    <definedName name="IN_04A" localSheetId="3">#REF!</definedName>
    <definedName name="IN_04A" localSheetId="1">#REF!</definedName>
    <definedName name="IN_04A">#REF!</definedName>
    <definedName name="IN_05" localSheetId="0">#REF!</definedName>
    <definedName name="IN_05" localSheetId="2">#REF!</definedName>
    <definedName name="IN_05" localSheetId="3">#REF!</definedName>
    <definedName name="IN_05" localSheetId="1">#REF!</definedName>
    <definedName name="IN_05">#REF!</definedName>
    <definedName name="IN_05A" localSheetId="0">#REF!</definedName>
    <definedName name="IN_05A" localSheetId="2">#REF!</definedName>
    <definedName name="IN_05A" localSheetId="3">#REF!</definedName>
    <definedName name="IN_05A" localSheetId="1">#REF!</definedName>
    <definedName name="IN_05A">#REF!</definedName>
    <definedName name="IN_06" localSheetId="0">#REF!</definedName>
    <definedName name="IN_06" localSheetId="2">#REF!</definedName>
    <definedName name="IN_06" localSheetId="3">#REF!</definedName>
    <definedName name="IN_06" localSheetId="1">#REF!</definedName>
    <definedName name="IN_06">#REF!</definedName>
    <definedName name="IN_06A" localSheetId="0">#REF!</definedName>
    <definedName name="IN_06A" localSheetId="2">#REF!</definedName>
    <definedName name="IN_06A" localSheetId="3">#REF!</definedName>
    <definedName name="IN_06A" localSheetId="1">#REF!</definedName>
    <definedName name="IN_06A">#REF!</definedName>
    <definedName name="IN_07" localSheetId="0">#REF!</definedName>
    <definedName name="IN_07" localSheetId="2">#REF!</definedName>
    <definedName name="IN_07" localSheetId="3">#REF!</definedName>
    <definedName name="IN_07" localSheetId="1">#REF!</definedName>
    <definedName name="IN_07">#REF!</definedName>
    <definedName name="IN_07A" localSheetId="0">#REF!</definedName>
    <definedName name="IN_07A" localSheetId="2">#REF!</definedName>
    <definedName name="IN_07A" localSheetId="3">#REF!</definedName>
    <definedName name="IN_07A" localSheetId="1">#REF!</definedName>
    <definedName name="IN_07A">#REF!</definedName>
    <definedName name="IN_08" localSheetId="0">#REF!</definedName>
    <definedName name="IN_08" localSheetId="2">#REF!</definedName>
    <definedName name="IN_08" localSheetId="3">#REF!</definedName>
    <definedName name="IN_08" localSheetId="1">#REF!</definedName>
    <definedName name="IN_08">#REF!</definedName>
    <definedName name="IN_08A" localSheetId="0">#REF!</definedName>
    <definedName name="IN_08A" localSheetId="2">#REF!</definedName>
    <definedName name="IN_08A" localSheetId="3">#REF!</definedName>
    <definedName name="IN_08A" localSheetId="1">#REF!</definedName>
    <definedName name="IN_08A">#REF!</definedName>
    <definedName name="IN_09" localSheetId="0">#REF!</definedName>
    <definedName name="IN_09" localSheetId="2">#REF!</definedName>
    <definedName name="IN_09" localSheetId="3">#REF!</definedName>
    <definedName name="IN_09" localSheetId="1">#REF!</definedName>
    <definedName name="IN_09">#REF!</definedName>
    <definedName name="IN_09A" localSheetId="0">#REF!</definedName>
    <definedName name="IN_09A" localSheetId="2">#REF!</definedName>
    <definedName name="IN_09A" localSheetId="3">#REF!</definedName>
    <definedName name="IN_09A" localSheetId="1">#REF!</definedName>
    <definedName name="IN_09A">#REF!</definedName>
    <definedName name="IN_10" localSheetId="0">#REF!</definedName>
    <definedName name="IN_10" localSheetId="2">#REF!</definedName>
    <definedName name="IN_10" localSheetId="3">#REF!</definedName>
    <definedName name="IN_10" localSheetId="1">#REF!</definedName>
    <definedName name="IN_10">#REF!</definedName>
    <definedName name="IN_10A" localSheetId="0">#REF!</definedName>
    <definedName name="IN_10A" localSheetId="2">#REF!</definedName>
    <definedName name="IN_10A" localSheetId="3">#REF!</definedName>
    <definedName name="IN_10A" localSheetId="1">#REF!</definedName>
    <definedName name="IN_10A">#REF!</definedName>
    <definedName name="IN_11" localSheetId="0">#REF!</definedName>
    <definedName name="IN_11" localSheetId="2">#REF!</definedName>
    <definedName name="IN_11" localSheetId="3">#REF!</definedName>
    <definedName name="IN_11" localSheetId="1">#REF!</definedName>
    <definedName name="IN_11">#REF!</definedName>
    <definedName name="IN_11A" localSheetId="0">#REF!</definedName>
    <definedName name="IN_11A" localSheetId="2">#REF!</definedName>
    <definedName name="IN_11A" localSheetId="3">#REF!</definedName>
    <definedName name="IN_11A" localSheetId="1">#REF!</definedName>
    <definedName name="IN_11A">#REF!</definedName>
    <definedName name="IN_12" localSheetId="0">#REF!</definedName>
    <definedName name="IN_12" localSheetId="2">#REF!</definedName>
    <definedName name="IN_12" localSheetId="3">#REF!</definedName>
    <definedName name="IN_12" localSheetId="1">#REF!</definedName>
    <definedName name="IN_12">#REF!</definedName>
    <definedName name="IN_12A" localSheetId="0">#REF!</definedName>
    <definedName name="IN_12A" localSheetId="2">#REF!</definedName>
    <definedName name="IN_12A" localSheetId="3">#REF!</definedName>
    <definedName name="IN_12A" localSheetId="1">#REF!</definedName>
    <definedName name="IN_12A">#REF!</definedName>
    <definedName name="IN_13" localSheetId="0">#REF!</definedName>
    <definedName name="IN_13" localSheetId="2">#REF!</definedName>
    <definedName name="IN_13" localSheetId="3">#REF!</definedName>
    <definedName name="IN_13" localSheetId="1">#REF!</definedName>
    <definedName name="IN_13">#REF!</definedName>
    <definedName name="IN_13A" localSheetId="0">#REF!</definedName>
    <definedName name="IN_13A" localSheetId="2">#REF!</definedName>
    <definedName name="IN_13A" localSheetId="3">#REF!</definedName>
    <definedName name="IN_13A" localSheetId="1">#REF!</definedName>
    <definedName name="IN_13A">#REF!</definedName>
    <definedName name="IN_14" localSheetId="0">#REF!</definedName>
    <definedName name="IN_14" localSheetId="2">#REF!</definedName>
    <definedName name="IN_14" localSheetId="3">#REF!</definedName>
    <definedName name="IN_14" localSheetId="1">#REF!</definedName>
    <definedName name="IN_14">#REF!</definedName>
    <definedName name="IN_14A" localSheetId="0">#REF!</definedName>
    <definedName name="IN_14A" localSheetId="2">#REF!</definedName>
    <definedName name="IN_14A" localSheetId="3">#REF!</definedName>
    <definedName name="IN_14A" localSheetId="1">#REF!</definedName>
    <definedName name="IN_14A">#REF!</definedName>
    <definedName name="IN_15" localSheetId="0">#REF!</definedName>
    <definedName name="IN_15" localSheetId="2">#REF!</definedName>
    <definedName name="IN_15" localSheetId="3">#REF!</definedName>
    <definedName name="IN_15" localSheetId="1">#REF!</definedName>
    <definedName name="IN_15">#REF!</definedName>
    <definedName name="IN_15A" localSheetId="0">#REF!</definedName>
    <definedName name="IN_15A" localSheetId="2">#REF!</definedName>
    <definedName name="IN_15A" localSheetId="3">#REF!</definedName>
    <definedName name="IN_15A" localSheetId="1">#REF!</definedName>
    <definedName name="IN_15A">#REF!</definedName>
    <definedName name="IN_16" localSheetId="0">#REF!</definedName>
    <definedName name="IN_16" localSheetId="2">#REF!</definedName>
    <definedName name="IN_16" localSheetId="3">#REF!</definedName>
    <definedName name="IN_16" localSheetId="1">#REF!</definedName>
    <definedName name="IN_16">#REF!</definedName>
    <definedName name="IN_16A" localSheetId="0">#REF!</definedName>
    <definedName name="IN_16A" localSheetId="2">#REF!</definedName>
    <definedName name="IN_16A" localSheetId="3">#REF!</definedName>
    <definedName name="IN_16A" localSheetId="1">#REF!</definedName>
    <definedName name="IN_16A">#REF!</definedName>
    <definedName name="IN_17" localSheetId="0">#REF!</definedName>
    <definedName name="IN_17" localSheetId="2">#REF!</definedName>
    <definedName name="IN_17" localSheetId="3">#REF!</definedName>
    <definedName name="IN_17" localSheetId="1">#REF!</definedName>
    <definedName name="IN_17">#REF!</definedName>
    <definedName name="IN_17A" localSheetId="0">#REF!</definedName>
    <definedName name="IN_17A" localSheetId="2">#REF!</definedName>
    <definedName name="IN_17A" localSheetId="3">#REF!</definedName>
    <definedName name="IN_17A" localSheetId="1">#REF!</definedName>
    <definedName name="IN_17A">#REF!</definedName>
    <definedName name="IN_18" localSheetId="0">#REF!</definedName>
    <definedName name="IN_18" localSheetId="2">#REF!</definedName>
    <definedName name="IN_18" localSheetId="3">#REF!</definedName>
    <definedName name="IN_18" localSheetId="1">#REF!</definedName>
    <definedName name="IN_18">#REF!</definedName>
    <definedName name="IN_18A" localSheetId="0">#REF!</definedName>
    <definedName name="IN_18A" localSheetId="2">#REF!</definedName>
    <definedName name="IN_18A" localSheetId="3">#REF!</definedName>
    <definedName name="IN_18A" localSheetId="1">#REF!</definedName>
    <definedName name="IN_18A">#REF!</definedName>
    <definedName name="IN_19" localSheetId="0">#REF!</definedName>
    <definedName name="IN_19" localSheetId="2">#REF!</definedName>
    <definedName name="IN_19" localSheetId="3">#REF!</definedName>
    <definedName name="IN_19" localSheetId="1">#REF!</definedName>
    <definedName name="IN_19">#REF!</definedName>
    <definedName name="IN_19A" localSheetId="0">#REF!</definedName>
    <definedName name="IN_19A" localSheetId="2">#REF!</definedName>
    <definedName name="IN_19A" localSheetId="3">#REF!</definedName>
    <definedName name="IN_19A" localSheetId="1">#REF!</definedName>
    <definedName name="IN_19A">#REF!</definedName>
    <definedName name="IN_20" localSheetId="0">#REF!</definedName>
    <definedName name="IN_20" localSheetId="2">#REF!</definedName>
    <definedName name="IN_20" localSheetId="3">#REF!</definedName>
    <definedName name="IN_20" localSheetId="1">#REF!</definedName>
    <definedName name="IN_20">#REF!</definedName>
    <definedName name="IN_20A" localSheetId="0">#REF!</definedName>
    <definedName name="IN_20A" localSheetId="2">#REF!</definedName>
    <definedName name="IN_20A" localSheetId="3">#REF!</definedName>
    <definedName name="IN_20A" localSheetId="1">#REF!</definedName>
    <definedName name="IN_20A">#REF!</definedName>
    <definedName name="IN_21" localSheetId="0">#REF!</definedName>
    <definedName name="IN_21" localSheetId="2">#REF!</definedName>
    <definedName name="IN_21" localSheetId="3">#REF!</definedName>
    <definedName name="IN_21" localSheetId="1">#REF!</definedName>
    <definedName name="IN_21">#REF!</definedName>
    <definedName name="IN_21A" localSheetId="0">#REF!</definedName>
    <definedName name="IN_21A" localSheetId="2">#REF!</definedName>
    <definedName name="IN_21A" localSheetId="3">#REF!</definedName>
    <definedName name="IN_21A" localSheetId="1">#REF!</definedName>
    <definedName name="IN_21A">#REF!</definedName>
    <definedName name="IN_22" localSheetId="0">#REF!</definedName>
    <definedName name="IN_22" localSheetId="2">#REF!</definedName>
    <definedName name="IN_22" localSheetId="3">#REF!</definedName>
    <definedName name="IN_22" localSheetId="1">#REF!</definedName>
    <definedName name="IN_22">#REF!</definedName>
    <definedName name="IN_22A" localSheetId="0">#REF!</definedName>
    <definedName name="IN_22A" localSheetId="2">#REF!</definedName>
    <definedName name="IN_22A" localSheetId="3">#REF!</definedName>
    <definedName name="IN_22A" localSheetId="1">#REF!</definedName>
    <definedName name="IN_22A">#REF!</definedName>
    <definedName name="IN_23" localSheetId="0">#REF!</definedName>
    <definedName name="IN_23" localSheetId="2">#REF!</definedName>
    <definedName name="IN_23" localSheetId="3">#REF!</definedName>
    <definedName name="IN_23" localSheetId="1">#REF!</definedName>
    <definedName name="IN_23">#REF!</definedName>
    <definedName name="IN_23A" localSheetId="0">#REF!</definedName>
    <definedName name="IN_23A" localSheetId="2">#REF!</definedName>
    <definedName name="IN_23A" localSheetId="3">#REF!</definedName>
    <definedName name="IN_23A" localSheetId="1">#REF!</definedName>
    <definedName name="IN_23A">#REF!</definedName>
    <definedName name="IN_24" localSheetId="0">#REF!</definedName>
    <definedName name="IN_24" localSheetId="2">#REF!</definedName>
    <definedName name="IN_24" localSheetId="3">#REF!</definedName>
    <definedName name="IN_24" localSheetId="1">#REF!</definedName>
    <definedName name="IN_24">#REF!</definedName>
    <definedName name="IN_24A" localSheetId="0">#REF!</definedName>
    <definedName name="IN_24A" localSheetId="2">#REF!</definedName>
    <definedName name="IN_24A" localSheetId="3">#REF!</definedName>
    <definedName name="IN_24A" localSheetId="1">#REF!</definedName>
    <definedName name="IN_24A">#REF!</definedName>
    <definedName name="IN_25" localSheetId="0">#REF!</definedName>
    <definedName name="IN_25" localSheetId="2">#REF!</definedName>
    <definedName name="IN_25" localSheetId="3">#REF!</definedName>
    <definedName name="IN_25" localSheetId="1">#REF!</definedName>
    <definedName name="IN_25">#REF!</definedName>
    <definedName name="IN_25A" localSheetId="0">#REF!</definedName>
    <definedName name="IN_25A" localSheetId="2">#REF!</definedName>
    <definedName name="IN_25A" localSheetId="3">#REF!</definedName>
    <definedName name="IN_25A" localSheetId="1">#REF!</definedName>
    <definedName name="IN_25A">#REF!</definedName>
    <definedName name="IN_26" localSheetId="0">#REF!</definedName>
    <definedName name="IN_26" localSheetId="2">#REF!</definedName>
    <definedName name="IN_26" localSheetId="3">#REF!</definedName>
    <definedName name="IN_26" localSheetId="1">#REF!</definedName>
    <definedName name="IN_26">#REF!</definedName>
    <definedName name="IN_26A" localSheetId="0">#REF!</definedName>
    <definedName name="IN_26A" localSheetId="2">#REF!</definedName>
    <definedName name="IN_26A" localSheetId="3">#REF!</definedName>
    <definedName name="IN_26A" localSheetId="1">#REF!</definedName>
    <definedName name="IN_26A">#REF!</definedName>
    <definedName name="IN_27" localSheetId="0">#REF!</definedName>
    <definedName name="IN_27" localSheetId="2">#REF!</definedName>
    <definedName name="IN_27" localSheetId="3">#REF!</definedName>
    <definedName name="IN_27" localSheetId="1">#REF!</definedName>
    <definedName name="IN_27">#REF!</definedName>
    <definedName name="IN_27A" localSheetId="0">#REF!</definedName>
    <definedName name="IN_27A" localSheetId="2">#REF!</definedName>
    <definedName name="IN_27A" localSheetId="3">#REF!</definedName>
    <definedName name="IN_27A" localSheetId="1">#REF!</definedName>
    <definedName name="IN_27A">#REF!</definedName>
    <definedName name="IN_28" localSheetId="0">#REF!</definedName>
    <definedName name="IN_28" localSheetId="2">#REF!</definedName>
    <definedName name="IN_28" localSheetId="3">#REF!</definedName>
    <definedName name="IN_28" localSheetId="1">#REF!</definedName>
    <definedName name="IN_28">#REF!</definedName>
    <definedName name="IN_28A" localSheetId="0">#REF!</definedName>
    <definedName name="IN_28A" localSheetId="2">#REF!</definedName>
    <definedName name="IN_28A" localSheetId="3">#REF!</definedName>
    <definedName name="IN_28A" localSheetId="1">#REF!</definedName>
    <definedName name="IN_28A">#REF!</definedName>
    <definedName name="IN_29" localSheetId="0">#REF!</definedName>
    <definedName name="IN_29" localSheetId="2">#REF!</definedName>
    <definedName name="IN_29" localSheetId="3">#REF!</definedName>
    <definedName name="IN_29" localSheetId="1">#REF!</definedName>
    <definedName name="IN_29">#REF!</definedName>
    <definedName name="IN_29A" localSheetId="0">#REF!</definedName>
    <definedName name="IN_29A" localSheetId="2">#REF!</definedName>
    <definedName name="IN_29A" localSheetId="3">#REF!</definedName>
    <definedName name="IN_29A" localSheetId="1">#REF!</definedName>
    <definedName name="IN_29A">#REF!</definedName>
    <definedName name="IN_30" localSheetId="0">#REF!</definedName>
    <definedName name="IN_30" localSheetId="2">#REF!</definedName>
    <definedName name="IN_30" localSheetId="3">#REF!</definedName>
    <definedName name="IN_30" localSheetId="1">#REF!</definedName>
    <definedName name="IN_30">#REF!</definedName>
    <definedName name="IN_30A" localSheetId="0">#REF!</definedName>
    <definedName name="IN_30A" localSheetId="2">#REF!</definedName>
    <definedName name="IN_30A" localSheetId="3">#REF!</definedName>
    <definedName name="IN_30A" localSheetId="1">#REF!</definedName>
    <definedName name="IN_30A">#REF!</definedName>
    <definedName name="IN_31" localSheetId="0">#REF!</definedName>
    <definedName name="IN_31" localSheetId="2">#REF!</definedName>
    <definedName name="IN_31" localSheetId="3">#REF!</definedName>
    <definedName name="IN_31" localSheetId="1">#REF!</definedName>
    <definedName name="IN_31">#REF!</definedName>
    <definedName name="IN_31A" localSheetId="0">#REF!</definedName>
    <definedName name="IN_31A" localSheetId="2">#REF!</definedName>
    <definedName name="IN_31A" localSheetId="3">#REF!</definedName>
    <definedName name="IN_31A" localSheetId="1">#REF!</definedName>
    <definedName name="IN_31A">#REF!</definedName>
    <definedName name="Inlot" localSheetId="0">#REF!</definedName>
    <definedName name="Inlot" localSheetId="2">#REF!</definedName>
    <definedName name="Inlot" localSheetId="3">#REF!</definedName>
    <definedName name="Inlot" localSheetId="1">#REF!</definedName>
    <definedName name="Inlot">#REF!</definedName>
    <definedName name="inqty" localSheetId="0">#REF!</definedName>
    <definedName name="inqty" localSheetId="2">#REF!</definedName>
    <definedName name="inqty" localSheetId="3">#REF!</definedName>
    <definedName name="inqty" localSheetId="1">#REF!</definedName>
    <definedName name="inqty">#REF!</definedName>
    <definedName name="INTERCONTINENTAL_COMMODITIES" localSheetId="0">'[9]CODE,NAME'!#REF!</definedName>
    <definedName name="INTERCONTINENTAL_COMMODITIES" localSheetId="2">'[9]CODE,NAME'!#REF!</definedName>
    <definedName name="INTERCONTINENTAL_COMMODITIES" localSheetId="3">'[9]CODE,NAME'!#REF!</definedName>
    <definedName name="INTERCONTINENTAL_COMMODITIES" localSheetId="1">'[9]CODE,NAME'!#REF!</definedName>
    <definedName name="INTERCONTINENTAL_COMMODITIES">'[9]CODE,NAME'!#REF!</definedName>
    <definedName name="IntFreeCred" localSheetId="0">#REF!</definedName>
    <definedName name="IntFreeCred" localSheetId="2">#REF!</definedName>
    <definedName name="IntFreeCred" localSheetId="3">#REF!</definedName>
    <definedName name="IntFreeCred" localSheetId="1">#REF!</definedName>
    <definedName name="IntFreeCred">#REF!</definedName>
    <definedName name="INX" localSheetId="0">#REF!</definedName>
    <definedName name="INX" localSheetId="2">#REF!</definedName>
    <definedName name="INX" localSheetId="3">#REF!</definedName>
    <definedName name="INX" localSheetId="1">#REF!</definedName>
    <definedName name="INX">#REF!</definedName>
    <definedName name="j" localSheetId="0">#REF!</definedName>
    <definedName name="j" localSheetId="2">#REF!</definedName>
    <definedName name="j" localSheetId="3">#REF!</definedName>
    <definedName name="j" localSheetId="1">#REF!</definedName>
    <definedName name="j">#REF!</definedName>
    <definedName name="jklll" localSheetId="0">#REF!</definedName>
    <definedName name="jklll" localSheetId="2">#REF!</definedName>
    <definedName name="jklll" localSheetId="3">#REF!</definedName>
    <definedName name="jklll" localSheetId="1">#REF!</definedName>
    <definedName name="jklll">#REF!</definedName>
    <definedName name="Jul_00" localSheetId="0">#REF!</definedName>
    <definedName name="Jul_00" localSheetId="2">#REF!</definedName>
    <definedName name="Jul_00" localSheetId="3">#REF!</definedName>
    <definedName name="Jul_00" localSheetId="1">#REF!</definedName>
    <definedName name="Jul_00">#REF!</definedName>
    <definedName name="kl" localSheetId="0">#REF!</definedName>
    <definedName name="kl" localSheetId="2">#REF!</definedName>
    <definedName name="kl" localSheetId="3">#REF!</definedName>
    <definedName name="kl" localSheetId="1">#REF!</definedName>
    <definedName name="kl">#REF!</definedName>
    <definedName name="LEASE" localSheetId="0">#REF!</definedName>
    <definedName name="LEASE" localSheetId="2">#REF!</definedName>
    <definedName name="LEASE" localSheetId="3">#REF!</definedName>
    <definedName name="LEASE" localSheetId="1">#REF!</definedName>
    <definedName name="LEASE">#REF!</definedName>
    <definedName name="ListData" localSheetId="0">#REF!</definedName>
    <definedName name="ListData" localSheetId="2">#REF!</definedName>
    <definedName name="ListData" localSheetId="3">#REF!</definedName>
    <definedName name="ListData" localSheetId="1">#REF!</definedName>
    <definedName name="ListData">#REF!</definedName>
    <definedName name="ListRaw" localSheetId="0">#REF!</definedName>
    <definedName name="ListRaw" localSheetId="2">#REF!</definedName>
    <definedName name="ListRaw" localSheetId="3">#REF!</definedName>
    <definedName name="ListRaw" localSheetId="1">#REF!</definedName>
    <definedName name="ListRaw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" localSheetId="0">#REF!</definedName>
    <definedName name="lll" localSheetId="2">#REF!</definedName>
    <definedName name="lll" localSheetId="3">#REF!</definedName>
    <definedName name="lll" localSheetId="1">#REF!</definedName>
    <definedName name="lll">#REF!</definedName>
    <definedName name="LORRY">[10]อัตราค่าบรรทุก!$A$1:$C$21</definedName>
    <definedName name="lpo" localSheetId="2">'[11]Stock Aging'!$A$2:$S$1606</definedName>
    <definedName name="lpo" localSheetId="3">'[11]Stock Aging'!$A$2:$S$1606</definedName>
    <definedName name="lpo">'[11]Stock Aging'!$A$2:$S$1606</definedName>
    <definedName name="LWSALES" localSheetId="0">#REF!</definedName>
    <definedName name="LWSALES" localSheetId="2">#REF!</definedName>
    <definedName name="LWSALES" localSheetId="3">#REF!</definedName>
    <definedName name="LWSALES" localSheetId="1">#REF!</definedName>
    <definedName name="LWSALES">#REF!</definedName>
    <definedName name="LYBin" localSheetId="0">#REF!</definedName>
    <definedName name="LYBin" localSheetId="2">#REF!</definedName>
    <definedName name="LYBin" localSheetId="3">#REF!</definedName>
    <definedName name="LYBin" localSheetId="1">#REF!</definedName>
    <definedName name="LYBin">#REF!</definedName>
    <definedName name="LYHolds" localSheetId="0">#REF!</definedName>
    <definedName name="LYHolds" localSheetId="2">#REF!</definedName>
    <definedName name="LYHolds" localSheetId="3">#REF!</definedName>
    <definedName name="LYHolds" localSheetId="1">#REF!</definedName>
    <definedName name="LYHolds">#REF!</definedName>
    <definedName name="LYNet" localSheetId="0">#REF!</definedName>
    <definedName name="LYNet" localSheetId="2">#REF!</definedName>
    <definedName name="LYNet" localSheetId="3">#REF!</definedName>
    <definedName name="LYNet" localSheetId="1">#REF!</definedName>
    <definedName name="LYNet">#REF!</definedName>
    <definedName name="LYoos" localSheetId="0">#REF!</definedName>
    <definedName name="LYoos" localSheetId="2">#REF!</definedName>
    <definedName name="LYoos" localSheetId="3">#REF!</definedName>
    <definedName name="LYoos" localSheetId="1">#REF!</definedName>
    <definedName name="LYoos">#REF!</definedName>
    <definedName name="LYReselects" localSheetId="0">#REF!</definedName>
    <definedName name="LYReselects" localSheetId="2">#REF!</definedName>
    <definedName name="LYReselects" localSheetId="3">#REF!</definedName>
    <definedName name="LYReselects" localSheetId="1">#REF!</definedName>
    <definedName name="LYReselects">#REF!</definedName>
    <definedName name="LYReturns" localSheetId="0">#REF!</definedName>
    <definedName name="LYReturns" localSheetId="2">#REF!</definedName>
    <definedName name="LYReturns" localSheetId="3">#REF!</definedName>
    <definedName name="LYReturns" localSheetId="1">#REF!</definedName>
    <definedName name="LYReturns">#REF!</definedName>
    <definedName name="LYSales" localSheetId="0">#REF!</definedName>
    <definedName name="LYSales" localSheetId="2">#REF!</definedName>
    <definedName name="LYSales" localSheetId="3">#REF!</definedName>
    <definedName name="LYSales" localSheetId="1">#REF!</definedName>
    <definedName name="LYSales">#REF!</definedName>
    <definedName name="LYTotal" localSheetId="0">#REF!</definedName>
    <definedName name="LYTotal" localSheetId="2">#REF!</definedName>
    <definedName name="LYTotal" localSheetId="3">#REF!</definedName>
    <definedName name="LYTotal" localSheetId="1">#REF!</definedName>
    <definedName name="LYTotal">#REF!</definedName>
    <definedName name="M" localSheetId="0">[12]!Macro002</definedName>
    <definedName name="M" localSheetId="2">[12]!Macro002</definedName>
    <definedName name="M" localSheetId="3">[12]!Macro002</definedName>
    <definedName name="M" localSheetId="1">[12]!Macro002</definedName>
    <definedName name="M">[12]!Macro002</definedName>
    <definedName name="Macro001" localSheetId="0">[12]!Macro001</definedName>
    <definedName name="Macro001" localSheetId="2">[12]!Macro001</definedName>
    <definedName name="Macro001" localSheetId="3">[12]!Macro001</definedName>
    <definedName name="Macro001" localSheetId="1">[12]!Macro001</definedName>
    <definedName name="Macro001">[12]!Macro001</definedName>
    <definedName name="Macro002" localSheetId="0">[12]!Macro002</definedName>
    <definedName name="Macro002" localSheetId="2">[12]!Macro002</definedName>
    <definedName name="Macro002" localSheetId="3">[12]!Macro002</definedName>
    <definedName name="Macro002" localSheetId="1">[12]!Macro002</definedName>
    <definedName name="Macro002">[12]!Macro002</definedName>
    <definedName name="Macro003" localSheetId="0">[12]!Macro003</definedName>
    <definedName name="Macro003" localSheetId="2">[12]!Macro003</definedName>
    <definedName name="Macro003" localSheetId="3">[12]!Macro003</definedName>
    <definedName name="Macro003" localSheetId="1">[12]!Macro003</definedName>
    <definedName name="Macro003">[12]!Macro003</definedName>
    <definedName name="Macro004" localSheetId="0">[12]!Macro004</definedName>
    <definedName name="Macro004" localSheetId="2">[12]!Macro004</definedName>
    <definedName name="Macro004" localSheetId="3">[12]!Macro004</definedName>
    <definedName name="Macro004" localSheetId="1">[12]!Macro004</definedName>
    <definedName name="Macro004">[12]!Macro004</definedName>
    <definedName name="Macro005" localSheetId="0">[12]!Macro005</definedName>
    <definedName name="Macro005" localSheetId="2">[12]!Macro005</definedName>
    <definedName name="Macro005" localSheetId="3">[12]!Macro005</definedName>
    <definedName name="Macro005" localSheetId="1">[12]!Macro005</definedName>
    <definedName name="Macro005">[12]!Macro005</definedName>
    <definedName name="MacroS01" localSheetId="0">[12]!MacroS01</definedName>
    <definedName name="MacroS01" localSheetId="2">[12]!MacroS01</definedName>
    <definedName name="MacroS01" localSheetId="3">[12]!MacroS01</definedName>
    <definedName name="MacroS01" localSheetId="1">[12]!MacroS01</definedName>
    <definedName name="MacroS01">[12]!MacroS01</definedName>
    <definedName name="MacroUP" localSheetId="0">[12]!MacroUP</definedName>
    <definedName name="MacroUP" localSheetId="2">[12]!MacroUP</definedName>
    <definedName name="MacroUP" localSheetId="3">[12]!MacroUP</definedName>
    <definedName name="MacroUP" localSheetId="1">[12]!MacroUP</definedName>
    <definedName name="MacroUP">[12]!MacroUP</definedName>
    <definedName name="MacroUP01" localSheetId="0">[12]!MacroUP01</definedName>
    <definedName name="MacroUP01" localSheetId="2">[12]!MacroUP01</definedName>
    <definedName name="MacroUP01" localSheetId="3">[12]!MacroUP01</definedName>
    <definedName name="MacroUP01" localSheetId="1">[12]!MacroUP01</definedName>
    <definedName name="MacroUP01">[12]!MacroUP01</definedName>
    <definedName name="MARGINPLAN" localSheetId="0">#REF!</definedName>
    <definedName name="MARGINPLAN" localSheetId="2">#REF!</definedName>
    <definedName name="MARGINPLAN" localSheetId="3">#REF!</definedName>
    <definedName name="MARGINPLAN" localSheetId="1">#REF!</definedName>
    <definedName name="MARGINPLAN">#REF!</definedName>
    <definedName name="MARGINPROJ" localSheetId="0">#REF!</definedName>
    <definedName name="MARGINPROJ" localSheetId="2">#REF!</definedName>
    <definedName name="MARGINPROJ" localSheetId="3">#REF!</definedName>
    <definedName name="MARGINPROJ" localSheetId="1">#REF!</definedName>
    <definedName name="MARGINPROJ">#REF!</definedName>
    <definedName name="MENU" localSheetId="0">#REF!</definedName>
    <definedName name="MENU" localSheetId="2">#REF!</definedName>
    <definedName name="MENU" localSheetId="3">#REF!</definedName>
    <definedName name="MENU" localSheetId="1">#REF!</definedName>
    <definedName name="MENU">#REF!</definedName>
    <definedName name="mk" localSheetId="0">#REF!</definedName>
    <definedName name="mk" localSheetId="2">#REF!</definedName>
    <definedName name="mk" localSheetId="3">#REF!</definedName>
    <definedName name="mk" localSheetId="1">#REF!</definedName>
    <definedName name="mk">#REF!</definedName>
    <definedName name="mono_ethanolAmine" localSheetId="0">#REF!</definedName>
    <definedName name="mono_ethanolAmine" localSheetId="2">#REF!</definedName>
    <definedName name="mono_ethanolAmine" localSheetId="3">#REF!</definedName>
    <definedName name="mono_ethanolAmine" localSheetId="1">#REF!</definedName>
    <definedName name="mono_ethanolAmine">#REF!</definedName>
    <definedName name="Mount_Inname" localSheetId="0">#REF!</definedName>
    <definedName name="Mount_Inname" localSheetId="2">#REF!</definedName>
    <definedName name="Mount_Inname" localSheetId="3">#REF!</definedName>
    <definedName name="Mount_Inname" localSheetId="1">#REF!</definedName>
    <definedName name="Mount_Inname">#REF!</definedName>
    <definedName name="Mount_Inqty" localSheetId="0">#REF!</definedName>
    <definedName name="Mount_Inqty" localSheetId="2">#REF!</definedName>
    <definedName name="Mount_Inqty" localSheetId="3">#REF!</definedName>
    <definedName name="Mount_Inqty" localSheetId="1">#REF!</definedName>
    <definedName name="Mount_Inqty">#REF!</definedName>
    <definedName name="name" localSheetId="0">#REF!</definedName>
    <definedName name="name" localSheetId="2">#REF!</definedName>
    <definedName name="name" localSheetId="3">#REF!</definedName>
    <definedName name="name" localSheetId="1">#REF!</definedName>
    <definedName name="name">#REF!</definedName>
    <definedName name="nat">'[13]P&amp;L'!$P$9:$P$44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">#REF!</definedName>
    <definedName name="nn" localSheetId="0">'[1]Fagor04-A3112e'!#REF!</definedName>
    <definedName name="nn" localSheetId="2">'[1]Fagor04-A3112e'!#REF!</definedName>
    <definedName name="nn" localSheetId="3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0">'[14]Machine2,3''04'!#REF!</definedName>
    <definedName name="o" localSheetId="2">'[14]Machine2,3''04'!#REF!</definedName>
    <definedName name="o" localSheetId="3">'[14]Machine2,3''04'!#REF!</definedName>
    <definedName name="o" localSheetId="1">'[14]Machine2,3''04'!#REF!</definedName>
    <definedName name="o">'[14]Machine2,3''04'!#REF!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k">#REF!</definedName>
    <definedName name="OUT_01" localSheetId="0">#REF!</definedName>
    <definedName name="OUT_01" localSheetId="2">#REF!</definedName>
    <definedName name="OUT_01" localSheetId="3">#REF!</definedName>
    <definedName name="OUT_01" localSheetId="1">#REF!</definedName>
    <definedName name="OUT_01">#REF!</definedName>
    <definedName name="OUT_01A" localSheetId="0">#REF!</definedName>
    <definedName name="OUT_01A" localSheetId="2">#REF!</definedName>
    <definedName name="OUT_01A" localSheetId="3">#REF!</definedName>
    <definedName name="OUT_01A" localSheetId="1">#REF!</definedName>
    <definedName name="OUT_01A">#REF!</definedName>
    <definedName name="OUT_02" localSheetId="0">#REF!</definedName>
    <definedName name="OUT_02" localSheetId="2">#REF!</definedName>
    <definedName name="OUT_02" localSheetId="3">#REF!</definedName>
    <definedName name="OUT_02" localSheetId="1">#REF!</definedName>
    <definedName name="OUT_02">#REF!</definedName>
    <definedName name="OUT_02A" localSheetId="0">#REF!</definedName>
    <definedName name="OUT_02A" localSheetId="2">#REF!</definedName>
    <definedName name="OUT_02A" localSheetId="3">#REF!</definedName>
    <definedName name="OUT_02A" localSheetId="1">#REF!</definedName>
    <definedName name="OUT_02A">#REF!</definedName>
    <definedName name="OUT_03" localSheetId="0">#REF!</definedName>
    <definedName name="OUT_03" localSheetId="2">#REF!</definedName>
    <definedName name="OUT_03" localSheetId="3">#REF!</definedName>
    <definedName name="OUT_03" localSheetId="1">#REF!</definedName>
    <definedName name="OUT_03">#REF!</definedName>
    <definedName name="OUT_03A" localSheetId="0">#REF!</definedName>
    <definedName name="OUT_03A" localSheetId="2">#REF!</definedName>
    <definedName name="OUT_03A" localSheetId="3">#REF!</definedName>
    <definedName name="OUT_03A" localSheetId="1">#REF!</definedName>
    <definedName name="OUT_03A">#REF!</definedName>
    <definedName name="OUT_04" localSheetId="0">#REF!</definedName>
    <definedName name="OUT_04" localSheetId="2">#REF!</definedName>
    <definedName name="OUT_04" localSheetId="3">#REF!</definedName>
    <definedName name="OUT_04" localSheetId="1">#REF!</definedName>
    <definedName name="OUT_04">#REF!</definedName>
    <definedName name="OUT_04A" localSheetId="0">#REF!</definedName>
    <definedName name="OUT_04A" localSheetId="2">#REF!</definedName>
    <definedName name="OUT_04A" localSheetId="3">#REF!</definedName>
    <definedName name="OUT_04A" localSheetId="1">#REF!</definedName>
    <definedName name="OUT_04A">#REF!</definedName>
    <definedName name="OUT_05" localSheetId="0">#REF!</definedName>
    <definedName name="OUT_05" localSheetId="2">#REF!</definedName>
    <definedName name="OUT_05" localSheetId="3">#REF!</definedName>
    <definedName name="OUT_05" localSheetId="1">#REF!</definedName>
    <definedName name="OUT_05">#REF!</definedName>
    <definedName name="OUT_05A" localSheetId="0">#REF!</definedName>
    <definedName name="OUT_05A" localSheetId="2">#REF!</definedName>
    <definedName name="OUT_05A" localSheetId="3">#REF!</definedName>
    <definedName name="OUT_05A" localSheetId="1">#REF!</definedName>
    <definedName name="OUT_05A">#REF!</definedName>
    <definedName name="OUT_06" localSheetId="0">#REF!</definedName>
    <definedName name="OUT_06" localSheetId="2">#REF!</definedName>
    <definedName name="OUT_06" localSheetId="3">#REF!</definedName>
    <definedName name="OUT_06" localSheetId="1">#REF!</definedName>
    <definedName name="OUT_06">#REF!</definedName>
    <definedName name="OUT_06A" localSheetId="0">#REF!</definedName>
    <definedName name="OUT_06A" localSheetId="2">#REF!</definedName>
    <definedName name="OUT_06A" localSheetId="3">#REF!</definedName>
    <definedName name="OUT_06A" localSheetId="1">#REF!</definedName>
    <definedName name="OUT_06A">#REF!</definedName>
    <definedName name="out_07" localSheetId="0">#REF!</definedName>
    <definedName name="out_07" localSheetId="2">#REF!</definedName>
    <definedName name="out_07" localSheetId="3">#REF!</definedName>
    <definedName name="out_07" localSheetId="1">#REF!</definedName>
    <definedName name="out_07">#REF!</definedName>
    <definedName name="out_07a" localSheetId="0">#REF!</definedName>
    <definedName name="out_07a" localSheetId="2">#REF!</definedName>
    <definedName name="out_07a" localSheetId="3">#REF!</definedName>
    <definedName name="out_07a" localSheetId="1">#REF!</definedName>
    <definedName name="out_07a">#REF!</definedName>
    <definedName name="out_08" localSheetId="0">#REF!</definedName>
    <definedName name="out_08" localSheetId="2">#REF!</definedName>
    <definedName name="out_08" localSheetId="3">#REF!</definedName>
    <definedName name="out_08" localSheetId="1">#REF!</definedName>
    <definedName name="out_08">#REF!</definedName>
    <definedName name="out_08a" localSheetId="0">#REF!</definedName>
    <definedName name="out_08a" localSheetId="2">#REF!</definedName>
    <definedName name="out_08a" localSheetId="3">#REF!</definedName>
    <definedName name="out_08a" localSheetId="1">#REF!</definedName>
    <definedName name="out_08a">#REF!</definedName>
    <definedName name="out_09" localSheetId="0">#REF!</definedName>
    <definedName name="out_09" localSheetId="2">#REF!</definedName>
    <definedName name="out_09" localSheetId="3">#REF!</definedName>
    <definedName name="out_09" localSheetId="1">#REF!</definedName>
    <definedName name="out_09">#REF!</definedName>
    <definedName name="out_09a" localSheetId="0">#REF!</definedName>
    <definedName name="out_09a" localSheetId="2">#REF!</definedName>
    <definedName name="out_09a" localSheetId="3">#REF!</definedName>
    <definedName name="out_09a" localSheetId="1">#REF!</definedName>
    <definedName name="out_09a">#REF!</definedName>
    <definedName name="out_10" localSheetId="0">#REF!</definedName>
    <definedName name="out_10" localSheetId="2">#REF!</definedName>
    <definedName name="out_10" localSheetId="3">#REF!</definedName>
    <definedName name="out_10" localSheetId="1">#REF!</definedName>
    <definedName name="out_10">#REF!</definedName>
    <definedName name="out_10a" localSheetId="0">#REF!</definedName>
    <definedName name="out_10a" localSheetId="2">#REF!</definedName>
    <definedName name="out_10a" localSheetId="3">#REF!</definedName>
    <definedName name="out_10a" localSheetId="1">#REF!</definedName>
    <definedName name="out_10a">#REF!</definedName>
    <definedName name="out_11" localSheetId="0">#REF!</definedName>
    <definedName name="out_11" localSheetId="2">#REF!</definedName>
    <definedName name="out_11" localSheetId="3">#REF!</definedName>
    <definedName name="out_11" localSheetId="1">#REF!</definedName>
    <definedName name="out_11">#REF!</definedName>
    <definedName name="out_11a" localSheetId="0">#REF!</definedName>
    <definedName name="out_11a" localSheetId="2">#REF!</definedName>
    <definedName name="out_11a" localSheetId="3">#REF!</definedName>
    <definedName name="out_11a" localSheetId="1">#REF!</definedName>
    <definedName name="out_11a">#REF!</definedName>
    <definedName name="OUT_12" localSheetId="0">#REF!</definedName>
    <definedName name="OUT_12" localSheetId="2">#REF!</definedName>
    <definedName name="OUT_12" localSheetId="3">#REF!</definedName>
    <definedName name="OUT_12" localSheetId="1">#REF!</definedName>
    <definedName name="OUT_12">#REF!</definedName>
    <definedName name="OUT_12A" localSheetId="0">#REF!</definedName>
    <definedName name="OUT_12A" localSheetId="2">#REF!</definedName>
    <definedName name="OUT_12A" localSheetId="3">#REF!</definedName>
    <definedName name="OUT_12A" localSheetId="1">#REF!</definedName>
    <definedName name="OUT_12A">#REF!</definedName>
    <definedName name="OUT_13" localSheetId="0">#REF!</definedName>
    <definedName name="OUT_13" localSheetId="2">#REF!</definedName>
    <definedName name="OUT_13" localSheetId="3">#REF!</definedName>
    <definedName name="OUT_13" localSheetId="1">#REF!</definedName>
    <definedName name="OUT_13">#REF!</definedName>
    <definedName name="OUT_13A" localSheetId="0">#REF!</definedName>
    <definedName name="OUT_13A" localSheetId="2">#REF!</definedName>
    <definedName name="OUT_13A" localSheetId="3">#REF!</definedName>
    <definedName name="OUT_13A" localSheetId="1">#REF!</definedName>
    <definedName name="OUT_13A">#REF!</definedName>
    <definedName name="OUT_14" localSheetId="0">#REF!</definedName>
    <definedName name="OUT_14" localSheetId="2">#REF!</definedName>
    <definedName name="OUT_14" localSheetId="3">#REF!</definedName>
    <definedName name="OUT_14" localSheetId="1">#REF!</definedName>
    <definedName name="OUT_14">#REF!</definedName>
    <definedName name="OUT_14A" localSheetId="0">#REF!</definedName>
    <definedName name="OUT_14A" localSheetId="2">#REF!</definedName>
    <definedName name="OUT_14A" localSheetId="3">#REF!</definedName>
    <definedName name="OUT_14A" localSheetId="1">#REF!</definedName>
    <definedName name="OUT_14A">#REF!</definedName>
    <definedName name="OUT_15" localSheetId="0">#REF!</definedName>
    <definedName name="OUT_15" localSheetId="2">#REF!</definedName>
    <definedName name="OUT_15" localSheetId="3">#REF!</definedName>
    <definedName name="OUT_15" localSheetId="1">#REF!</definedName>
    <definedName name="OUT_15">#REF!</definedName>
    <definedName name="OUT_15A" localSheetId="0">#REF!</definedName>
    <definedName name="OUT_15A" localSheetId="2">#REF!</definedName>
    <definedName name="OUT_15A" localSheetId="3">#REF!</definedName>
    <definedName name="OUT_15A" localSheetId="1">#REF!</definedName>
    <definedName name="OUT_15A">#REF!</definedName>
    <definedName name="OUT_16" localSheetId="0">#REF!</definedName>
    <definedName name="OUT_16" localSheetId="2">#REF!</definedName>
    <definedName name="OUT_16" localSheetId="3">#REF!</definedName>
    <definedName name="OUT_16" localSheetId="1">#REF!</definedName>
    <definedName name="OUT_16">#REF!</definedName>
    <definedName name="OUT_16A" localSheetId="0">#REF!</definedName>
    <definedName name="OUT_16A" localSheetId="2">#REF!</definedName>
    <definedName name="OUT_16A" localSheetId="3">#REF!</definedName>
    <definedName name="OUT_16A" localSheetId="1">#REF!</definedName>
    <definedName name="OUT_16A">#REF!</definedName>
    <definedName name="OUT_17" localSheetId="0">#REF!</definedName>
    <definedName name="OUT_17" localSheetId="2">#REF!</definedName>
    <definedName name="OUT_17" localSheetId="3">#REF!</definedName>
    <definedName name="OUT_17" localSheetId="1">#REF!</definedName>
    <definedName name="OUT_17">#REF!</definedName>
    <definedName name="OUT_17A" localSheetId="0">#REF!</definedName>
    <definedName name="OUT_17A" localSheetId="2">#REF!</definedName>
    <definedName name="OUT_17A" localSheetId="3">#REF!</definedName>
    <definedName name="OUT_17A" localSheetId="1">#REF!</definedName>
    <definedName name="OUT_17A">#REF!</definedName>
    <definedName name="OUT_18" localSheetId="0">#REF!</definedName>
    <definedName name="OUT_18" localSheetId="2">#REF!</definedName>
    <definedName name="OUT_18" localSheetId="3">#REF!</definedName>
    <definedName name="OUT_18" localSheetId="1">#REF!</definedName>
    <definedName name="OUT_18">#REF!</definedName>
    <definedName name="OUT_18A" localSheetId="0">#REF!</definedName>
    <definedName name="OUT_18A" localSheetId="2">#REF!</definedName>
    <definedName name="OUT_18A" localSheetId="3">#REF!</definedName>
    <definedName name="OUT_18A" localSheetId="1">#REF!</definedName>
    <definedName name="OUT_18A">#REF!</definedName>
    <definedName name="OUT_19" localSheetId="0">#REF!</definedName>
    <definedName name="OUT_19" localSheetId="2">#REF!</definedName>
    <definedName name="OUT_19" localSheetId="3">#REF!</definedName>
    <definedName name="OUT_19" localSheetId="1">#REF!</definedName>
    <definedName name="OUT_19">#REF!</definedName>
    <definedName name="OUT_19A" localSheetId="0">#REF!</definedName>
    <definedName name="OUT_19A" localSheetId="2">#REF!</definedName>
    <definedName name="OUT_19A" localSheetId="3">#REF!</definedName>
    <definedName name="OUT_19A" localSheetId="1">#REF!</definedName>
    <definedName name="OUT_19A">#REF!</definedName>
    <definedName name="OUT_20" localSheetId="0">#REF!</definedName>
    <definedName name="OUT_20" localSheetId="2">#REF!</definedName>
    <definedName name="OUT_20" localSheetId="3">#REF!</definedName>
    <definedName name="OUT_20" localSheetId="1">#REF!</definedName>
    <definedName name="OUT_20">#REF!</definedName>
    <definedName name="OUT_20A" localSheetId="0">#REF!</definedName>
    <definedName name="OUT_20A" localSheetId="2">#REF!</definedName>
    <definedName name="OUT_20A" localSheetId="3">#REF!</definedName>
    <definedName name="OUT_20A" localSheetId="1">#REF!</definedName>
    <definedName name="OUT_20A">#REF!</definedName>
    <definedName name="OUT_21" localSheetId="0">#REF!</definedName>
    <definedName name="OUT_21" localSheetId="2">#REF!</definedName>
    <definedName name="OUT_21" localSheetId="3">#REF!</definedName>
    <definedName name="OUT_21" localSheetId="1">#REF!</definedName>
    <definedName name="OUT_21">#REF!</definedName>
    <definedName name="OUT_21A" localSheetId="0">#REF!</definedName>
    <definedName name="OUT_21A" localSheetId="2">#REF!</definedName>
    <definedName name="OUT_21A" localSheetId="3">#REF!</definedName>
    <definedName name="OUT_21A" localSheetId="1">#REF!</definedName>
    <definedName name="OUT_21A">#REF!</definedName>
    <definedName name="OUT_22" localSheetId="0">#REF!</definedName>
    <definedName name="OUT_22" localSheetId="2">#REF!</definedName>
    <definedName name="OUT_22" localSheetId="3">#REF!</definedName>
    <definedName name="OUT_22" localSheetId="1">#REF!</definedName>
    <definedName name="OUT_22">#REF!</definedName>
    <definedName name="OUT_22A" localSheetId="0">#REF!</definedName>
    <definedName name="OUT_22A" localSheetId="2">#REF!</definedName>
    <definedName name="OUT_22A" localSheetId="3">#REF!</definedName>
    <definedName name="OUT_22A" localSheetId="1">#REF!</definedName>
    <definedName name="OUT_22A">#REF!</definedName>
    <definedName name="OUT_23" localSheetId="0">#REF!</definedName>
    <definedName name="OUT_23" localSheetId="2">#REF!</definedName>
    <definedName name="OUT_23" localSheetId="3">#REF!</definedName>
    <definedName name="OUT_23" localSheetId="1">#REF!</definedName>
    <definedName name="OUT_23">#REF!</definedName>
    <definedName name="OUT_23A" localSheetId="0">#REF!</definedName>
    <definedName name="OUT_23A" localSheetId="2">#REF!</definedName>
    <definedName name="OUT_23A" localSheetId="3">#REF!</definedName>
    <definedName name="OUT_23A" localSheetId="1">#REF!</definedName>
    <definedName name="OUT_23A">#REF!</definedName>
    <definedName name="OUT_24" localSheetId="0">#REF!</definedName>
    <definedName name="OUT_24" localSheetId="2">#REF!</definedName>
    <definedName name="OUT_24" localSheetId="3">#REF!</definedName>
    <definedName name="OUT_24" localSheetId="1">#REF!</definedName>
    <definedName name="OUT_24">#REF!</definedName>
    <definedName name="OUT_24A" localSheetId="0">#REF!</definedName>
    <definedName name="OUT_24A" localSheetId="2">#REF!</definedName>
    <definedName name="OUT_24A" localSheetId="3">#REF!</definedName>
    <definedName name="OUT_24A" localSheetId="1">#REF!</definedName>
    <definedName name="OUT_24A">#REF!</definedName>
    <definedName name="OUT_25" localSheetId="0">#REF!</definedName>
    <definedName name="OUT_25" localSheetId="2">#REF!</definedName>
    <definedName name="OUT_25" localSheetId="3">#REF!</definedName>
    <definedName name="OUT_25" localSheetId="1">#REF!</definedName>
    <definedName name="OUT_25">#REF!</definedName>
    <definedName name="OUT_25A" localSheetId="0">#REF!</definedName>
    <definedName name="OUT_25A" localSheetId="2">#REF!</definedName>
    <definedName name="OUT_25A" localSheetId="3">#REF!</definedName>
    <definedName name="OUT_25A" localSheetId="1">#REF!</definedName>
    <definedName name="OUT_25A">#REF!</definedName>
    <definedName name="OUT_26" localSheetId="0">#REF!</definedName>
    <definedName name="OUT_26" localSheetId="2">#REF!</definedName>
    <definedName name="OUT_26" localSheetId="3">#REF!</definedName>
    <definedName name="OUT_26" localSheetId="1">#REF!</definedName>
    <definedName name="OUT_26">#REF!</definedName>
    <definedName name="OUT_26A" localSheetId="0">#REF!</definedName>
    <definedName name="OUT_26A" localSheetId="2">#REF!</definedName>
    <definedName name="OUT_26A" localSheetId="3">#REF!</definedName>
    <definedName name="OUT_26A" localSheetId="1">#REF!</definedName>
    <definedName name="OUT_26A">#REF!</definedName>
    <definedName name="OUT_27" localSheetId="0">#REF!</definedName>
    <definedName name="OUT_27" localSheetId="2">#REF!</definedName>
    <definedName name="OUT_27" localSheetId="3">#REF!</definedName>
    <definedName name="OUT_27" localSheetId="1">#REF!</definedName>
    <definedName name="OUT_27">#REF!</definedName>
    <definedName name="OUT_27A" localSheetId="0">#REF!</definedName>
    <definedName name="OUT_27A" localSheetId="2">#REF!</definedName>
    <definedName name="OUT_27A" localSheetId="3">#REF!</definedName>
    <definedName name="OUT_27A" localSheetId="1">#REF!</definedName>
    <definedName name="OUT_27A">#REF!</definedName>
    <definedName name="OUT_28" localSheetId="0">#REF!</definedName>
    <definedName name="OUT_28" localSheetId="2">#REF!</definedName>
    <definedName name="OUT_28" localSheetId="3">#REF!</definedName>
    <definedName name="OUT_28" localSheetId="1">#REF!</definedName>
    <definedName name="OUT_28">#REF!</definedName>
    <definedName name="OUT_28A" localSheetId="0">#REF!</definedName>
    <definedName name="OUT_28A" localSheetId="2">#REF!</definedName>
    <definedName name="OUT_28A" localSheetId="3">#REF!</definedName>
    <definedName name="OUT_28A" localSheetId="1">#REF!</definedName>
    <definedName name="OUT_28A">#REF!</definedName>
    <definedName name="OUT_29" localSheetId="0">#REF!</definedName>
    <definedName name="OUT_29" localSheetId="2">#REF!</definedName>
    <definedName name="OUT_29" localSheetId="3">#REF!</definedName>
    <definedName name="OUT_29" localSheetId="1">#REF!</definedName>
    <definedName name="OUT_29">#REF!</definedName>
    <definedName name="OUT_29A" localSheetId="0">#REF!</definedName>
    <definedName name="OUT_29A" localSheetId="2">#REF!</definedName>
    <definedName name="OUT_29A" localSheetId="3">#REF!</definedName>
    <definedName name="OUT_29A" localSheetId="1">#REF!</definedName>
    <definedName name="OUT_29A">#REF!</definedName>
    <definedName name="OUT_30" localSheetId="0">#REF!</definedName>
    <definedName name="OUT_30" localSheetId="2">#REF!</definedName>
    <definedName name="OUT_30" localSheetId="3">#REF!</definedName>
    <definedName name="OUT_30" localSheetId="1">#REF!</definedName>
    <definedName name="OUT_30">#REF!</definedName>
    <definedName name="OUT_30A" localSheetId="0">#REF!</definedName>
    <definedName name="OUT_30A" localSheetId="2">#REF!</definedName>
    <definedName name="OUT_30A" localSheetId="3">#REF!</definedName>
    <definedName name="OUT_30A" localSheetId="1">#REF!</definedName>
    <definedName name="OUT_30A">#REF!</definedName>
    <definedName name="OUT_31" localSheetId="0">#REF!</definedName>
    <definedName name="OUT_31" localSheetId="2">#REF!</definedName>
    <definedName name="OUT_31" localSheetId="3">#REF!</definedName>
    <definedName name="OUT_31" localSheetId="1">#REF!</definedName>
    <definedName name="OUT_31">#REF!</definedName>
    <definedName name="OUT_31A" localSheetId="0">#REF!</definedName>
    <definedName name="OUT_31A" localSheetId="2">#REF!</definedName>
    <definedName name="OUT_31A" localSheetId="3">#REF!</definedName>
    <definedName name="OUT_31A" localSheetId="1">#REF!</definedName>
    <definedName name="OUT_31A">#REF!</definedName>
    <definedName name="outlot" localSheetId="0">#REF!</definedName>
    <definedName name="outlot" localSheetId="2">#REF!</definedName>
    <definedName name="outlot" localSheetId="3">#REF!</definedName>
    <definedName name="outlot" localSheetId="1">#REF!</definedName>
    <definedName name="outlot">#REF!</definedName>
    <definedName name="outname" localSheetId="0">#REF!</definedName>
    <definedName name="outname" localSheetId="2">#REF!</definedName>
    <definedName name="outname" localSheetId="3">#REF!</definedName>
    <definedName name="outname" localSheetId="1">#REF!</definedName>
    <definedName name="outname">#REF!</definedName>
    <definedName name="outqty" localSheetId="0">#REF!</definedName>
    <definedName name="outqty" localSheetId="2">#REF!</definedName>
    <definedName name="outqty" localSheetId="3">#REF!</definedName>
    <definedName name="outqty" localSheetId="1">#REF!</definedName>
    <definedName name="outqty">#REF!</definedName>
    <definedName name="p" localSheetId="0">#REF!</definedName>
    <definedName name="p" localSheetId="2">#REF!</definedName>
    <definedName name="p" localSheetId="3">#REF!</definedName>
    <definedName name="p" localSheetId="1">#REF!</definedName>
    <definedName name="p">#REF!</definedName>
    <definedName name="pal" localSheetId="0">'[3]AA-1'!#REF!</definedName>
    <definedName name="pal" localSheetId="2">'[3]AA-1'!#REF!</definedName>
    <definedName name="pal" localSheetId="3">'[3]AA-1'!#REF!</definedName>
    <definedName name="pal" localSheetId="1">'[3]AA-1'!#REF!</definedName>
    <definedName name="pal">'[3]AA-1'!#REF!</definedName>
    <definedName name="PG_2400" localSheetId="2">[7]ST01!$AB$1:$AJ$45</definedName>
    <definedName name="PG_2400" localSheetId="3">[7]ST01!$AB$1:$AJ$45</definedName>
    <definedName name="PG_2400">[7]ST01!$AB$1:$AJ$45</definedName>
    <definedName name="PG_2400DF" localSheetId="2">[7]ST01!$BL$1:$BT$45</definedName>
    <definedName name="PG_2400DF" localSheetId="3">[7]ST01!$BL$1:$BT$45</definedName>
    <definedName name="PG_2400DF">[7]ST01!$BL$1:$BT$45</definedName>
    <definedName name="PG_2409DF" localSheetId="2">[7]ST01!$BU$1:$CC$45</definedName>
    <definedName name="PG_2409DF" localSheetId="3">[7]ST01!$BU$1:$CC$45</definedName>
    <definedName name="PG_2409DF">[7]ST01!$BU$1:$CC$45</definedName>
    <definedName name="PG_4462" localSheetId="2">[7]ST02!$S$1:$AA$45</definedName>
    <definedName name="PG_4462" localSheetId="3">[7]ST02!$S$1:$AA$45</definedName>
    <definedName name="PG_4462">[7]ST02!$S$1:$AA$45</definedName>
    <definedName name="PG_5477" localSheetId="2">[7]ST01!$CD$1:$CL$45</definedName>
    <definedName name="PG_5477" localSheetId="3">[7]ST01!$CD$1:$CL$45</definedName>
    <definedName name="PG_5477">[7]ST01!$CD$1:$CL$45</definedName>
    <definedName name="PG_5477DF" localSheetId="2">[7]ST02!$AB$1:$AJ$45</definedName>
    <definedName name="PG_5477DF" localSheetId="3">[7]ST02!$AB$1:$AJ$45</definedName>
    <definedName name="PG_5477DF">[7]ST02!$AB$1:$AJ$45</definedName>
    <definedName name="PG_9400" localSheetId="2">[7]ST01!$CM$1:$CU$45</definedName>
    <definedName name="PG_9400" localSheetId="3">[7]ST01!$CM$1:$CU$45</definedName>
    <definedName name="PG_9400">[7]ST01!$CM$1:$CU$45</definedName>
    <definedName name="PG_9402" localSheetId="2">[7]ST01!$CV$1:$DD$45</definedName>
    <definedName name="PG_9402" localSheetId="3">[7]ST01!$CV$1:$DD$45</definedName>
    <definedName name="PG_9402">[7]ST01!$CV$1:$DD$45</definedName>
    <definedName name="PG_9402DF" localSheetId="2">[7]ST02!$AT$1:$BB$45</definedName>
    <definedName name="PG_9402DF" localSheetId="3">[7]ST02!$AT$1:$BB$45</definedName>
    <definedName name="PG_9402DF">[7]ST02!$AT$1:$BB$45</definedName>
    <definedName name="PG_9408" localSheetId="2">[7]ST01!$DE$1:$DM$45</definedName>
    <definedName name="PG_9408" localSheetId="3">[7]ST01!$DE$1:$DM$45</definedName>
    <definedName name="PG_9408">[7]ST01!$DE$1:$DM$45</definedName>
    <definedName name="PG_9505" localSheetId="2">[7]ST01!$DW$1:$EE$45</definedName>
    <definedName name="PG_9505" localSheetId="3">[7]ST01!$DW$1:$EE$45</definedName>
    <definedName name="PG_9505">[7]ST01!$DW$1:$EE$45</definedName>
    <definedName name="PG_9801" localSheetId="2">[7]ST01!$EX$1:$FF$45</definedName>
    <definedName name="PG_9801" localSheetId="3">[7]ST01!$EX$1:$FF$45</definedName>
    <definedName name="PG_9801">[7]ST01!$EX$1:$FF$45</definedName>
    <definedName name="PGA_2470" localSheetId="2">[7]ST01!$A$1:$I$45</definedName>
    <definedName name="PGA_2470" localSheetId="3">[7]ST01!$A$1:$I$45</definedName>
    <definedName name="PGA_2470">[7]ST01!$A$1:$I$45</definedName>
    <definedName name="PGA_2473" localSheetId="2">[7]ST01!$J$1:$R$45</definedName>
    <definedName name="PGA_2473" localSheetId="3">[7]ST01!$J$1:$R$45</definedName>
    <definedName name="PGA_2473">[7]ST01!$J$1:$R$45</definedName>
    <definedName name="PGA_9501" localSheetId="2">[7]ST01!$DN$1:$DV$45</definedName>
    <definedName name="PGA_9501" localSheetId="3">[7]ST01!$DN$1:$DV$45</definedName>
    <definedName name="PGA_9501">[7]ST01!$DN$1:$DV$45</definedName>
    <definedName name="PGA_9750" localSheetId="2">[7]ST01!$S$1:$AA$45</definedName>
    <definedName name="PGA_9750" localSheetId="3">[7]ST01!$S$1:$AA$45</definedName>
    <definedName name="PGA_9750">[7]ST01!$S$1:$AA$45</definedName>
    <definedName name="PGB_2409DF" localSheetId="2">[7]ST01!$EF$1:$EN$45</definedName>
    <definedName name="PGB_2409DF" localSheetId="3">[7]ST01!$EF$1:$EN$45</definedName>
    <definedName name="PGB_2409DF">[7]ST01!$EF$1:$EN$45</definedName>
    <definedName name="PGB_4735" localSheetId="2">[7]ST03!$BC$1:$BK$45</definedName>
    <definedName name="PGB_4735" localSheetId="3">[7]ST03!$BC$1:$BK$45</definedName>
    <definedName name="PGB_4735">[7]ST03!$BC$1:$BK$45</definedName>
    <definedName name="PGB_9510" localSheetId="2">[7]ST01!$FP$1:$FX$45</definedName>
    <definedName name="PGB_9510" localSheetId="3">[7]ST01!$FP$1:$FX$45</definedName>
    <definedName name="PGB_9510">[7]ST01!$FP$1:$FX$45</definedName>
    <definedName name="PGB_9511" localSheetId="2">[7]ST02!$A$1:$I$45</definedName>
    <definedName name="PGB_9511" localSheetId="3">[7]ST02!$A$1:$I$45</definedName>
    <definedName name="PGB_9511">[7]ST02!$A$1:$I$45</definedName>
    <definedName name="PGB_9511DF" localSheetId="2">[7]ST02!$AK$1:$AS$45</definedName>
    <definedName name="PGB_9511DF" localSheetId="3">[7]ST02!$AK$1:$AS$45</definedName>
    <definedName name="PGB_9511DF">[7]ST02!$AK$1:$AS$45</definedName>
    <definedName name="PGB_9512" localSheetId="2">[7]ST02!$J$1:$R$45</definedName>
    <definedName name="PGB_9512" localSheetId="3">[7]ST02!$J$1:$R$45</definedName>
    <definedName name="PGB_9512">[7]ST02!$J$1:$R$45</definedName>
    <definedName name="PGB_9513DF" localSheetId="2">[7]ST01!$AT$1:$BB$45</definedName>
    <definedName name="PGB_9513DF" localSheetId="3">[7]ST01!$AT$1:$BB$45</definedName>
    <definedName name="PGB_9513DF">[7]ST01!$AT$1:$BB$45</definedName>
    <definedName name="PGB_9514DF" localSheetId="2">[7]ST01!$BC$1:$BK$45</definedName>
    <definedName name="PGB_9514DF" localSheetId="3">[7]ST01!$BC$1:$BK$45</definedName>
    <definedName name="PGB_9514DF">[7]ST01!$BC$1:$BK$45</definedName>
    <definedName name="PGB_9533" localSheetId="2">[7]ST01!$FG$1:$FO$45</definedName>
    <definedName name="PGB_9533" localSheetId="3">[7]ST01!$FG$1:$FO$45</definedName>
    <definedName name="PGB_9533">[7]ST01!$FG$1:$FO$45</definedName>
    <definedName name="PGB_9751" localSheetId="2">[7]ST03!$AT$1:$BB$45</definedName>
    <definedName name="PGB_9751" localSheetId="3">[7]ST03!$AT$1:$BB$45</definedName>
    <definedName name="PGB_9751">[7]ST03!$AT$1:$BB$45</definedName>
    <definedName name="PGB_9802" localSheetId="2">[7]ST04!$FP$1:$FX$45</definedName>
    <definedName name="PGB_9802" localSheetId="3">[7]ST04!$FP$1:$FX$45</definedName>
    <definedName name="PGB_9802">[7]ST04!$FP$1:$FX$45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2340" localSheetId="2">[7]ST03!$DE$1:$DM$45</definedName>
    <definedName name="PL_2340" localSheetId="3">[7]ST03!$DE$1:$DM$45</definedName>
    <definedName name="PL_2340">[7]ST03!$DE$1:$DM$45</definedName>
    <definedName name="PL_2346" localSheetId="2">[7]ST03!$DN$1:$DV$45</definedName>
    <definedName name="PL_2346" localSheetId="3">[7]ST03!$DN$1:$DV$45</definedName>
    <definedName name="PL_2346">[7]ST03!$DN$1:$DV$45</definedName>
    <definedName name="PL_3225" localSheetId="2">[7]ST05!$S$1:$AA$45</definedName>
    <definedName name="PL_3225" localSheetId="3">[7]ST05!$S$1:$AA$45</definedName>
    <definedName name="PL_3225">[7]ST05!$S$1:$AA$45</definedName>
    <definedName name="PL_3245" localSheetId="2">[7]ST05!$J$1:$R$45</definedName>
    <definedName name="PL_3245" localSheetId="3">[7]ST05!$J$1:$R$45</definedName>
    <definedName name="PL_3245">[7]ST05!$J$1:$R$45</definedName>
    <definedName name="PL_9100" localSheetId="2">[7]ST04!$BU$1:$CC$45</definedName>
    <definedName name="PL_9100" localSheetId="3">[7]ST04!$BU$1:$CC$45</definedName>
    <definedName name="PL_9100">[7]ST04!$BU$1:$CC$45</definedName>
    <definedName name="PL_9101" localSheetId="2">[7]ST04!$CD$1:$CL$45</definedName>
    <definedName name="PL_9101" localSheetId="3">[7]ST04!$CD$1:$CL$45</definedName>
    <definedName name="PL_9101">[7]ST04!$CD$1:$CL$45</definedName>
    <definedName name="PL_9103" localSheetId="2">[7]ST04!$CM$1:$CU$45</definedName>
    <definedName name="PL_9103" localSheetId="3">[7]ST04!$CM$1:$CU$45</definedName>
    <definedName name="PL_9103">[7]ST04!$CM$1:$CU$45</definedName>
    <definedName name="PL_92" localSheetId="2">[7]ST03!$BL$1:$BT$45</definedName>
    <definedName name="PL_92" localSheetId="3">[7]ST03!$BL$1:$BT$45</definedName>
    <definedName name="PL_92">[7]ST03!$BL$1:$BT$45</definedName>
    <definedName name="PL_9201" localSheetId="2">[7]ST04!$CV$1:$DD$45</definedName>
    <definedName name="PL_9201" localSheetId="3">[7]ST04!$CV$1:$DD$45</definedName>
    <definedName name="PL_9201">[7]ST04!$CV$1:$DD$45</definedName>
    <definedName name="PL_9208" localSheetId="2">[7]ST04!$DE$1:$DM$45</definedName>
    <definedName name="PL_9208" localSheetId="3">[7]ST04!$DE$1:$DM$45</definedName>
    <definedName name="PL_9208">[7]ST04!$DE$1:$DM$45</definedName>
    <definedName name="PL_9220" localSheetId="2">[7]ST04!$DN$1:$DV$45</definedName>
    <definedName name="PL_9220" localSheetId="3">[7]ST04!$DN$1:$DV$45</definedName>
    <definedName name="PL_9220">[7]ST04!$DN$1:$DV$45</definedName>
    <definedName name="PL_9221" localSheetId="2">[7]ST04!$DW$1:$EE$45</definedName>
    <definedName name="PL_9221" localSheetId="3">[7]ST04!$DW$1:$EE$45</definedName>
    <definedName name="PL_9221">[7]ST04!$DW$1:$EE$45</definedName>
    <definedName name="PL_9222" localSheetId="2">[7]ST04!$EF$1:$EN$45</definedName>
    <definedName name="PL_9222" localSheetId="3">[7]ST04!$EF$1:$EN$45</definedName>
    <definedName name="PL_9222">[7]ST04!$EF$1:$EN$45</definedName>
    <definedName name="PL_9223" localSheetId="2">[7]ST04!$EO$1:$EW$45</definedName>
    <definedName name="PL_9223" localSheetId="3">[7]ST04!$EO$1:$EW$45</definedName>
    <definedName name="PL_9223">[7]ST04!$EO$1:$EW$45</definedName>
    <definedName name="PL_9225" localSheetId="2">[7]ST03!$CM$1:$CU$45</definedName>
    <definedName name="PL_9225" localSheetId="3">[7]ST03!$CM$1:$CU$45</definedName>
    <definedName name="PL_9225">[7]ST03!$CM$1:$CU$45</definedName>
    <definedName name="PL_9228" localSheetId="2">[7]ST04!$EX$1:$FF$45</definedName>
    <definedName name="PL_9228" localSheetId="3">[7]ST04!$EX$1:$FF$45</definedName>
    <definedName name="PL_9228">[7]ST04!$EX$1:$FF$45</definedName>
    <definedName name="PL_94" localSheetId="2">[7]ST03!$BU$1:$CC$45</definedName>
    <definedName name="PL_94" localSheetId="3">[7]ST03!$BU$1:$CC$45</definedName>
    <definedName name="PL_94">[7]ST03!$BU$1:$CC$45</definedName>
    <definedName name="PL_9600S" localSheetId="2">[7]ST05!$AK$1:$AS$45</definedName>
    <definedName name="PL_9600S" localSheetId="3">[7]ST05!$AK$1:$AS$45</definedName>
    <definedName name="PL_9600S">[7]ST05!$AK$1:$AS$45</definedName>
    <definedName name="PL_9604" localSheetId="2">[7]ST03!$EO$1:$EW$45</definedName>
    <definedName name="PL_9604" localSheetId="3">[7]ST03!$EO$1:$EW$45</definedName>
    <definedName name="PL_9604">[7]ST03!$EO$1:$EW$45</definedName>
    <definedName name="PL_9606" localSheetId="2">[7]ST04!$FG$1:$FO$45</definedName>
    <definedName name="PL_9606" localSheetId="3">[7]ST04!$FG$1:$FO$45</definedName>
    <definedName name="PL_9606">[7]ST04!$FG$1:$FO$45</definedName>
    <definedName name="PL_9607" localSheetId="2">[7]ST03!$CV$1:$DD$45</definedName>
    <definedName name="PL_9607" localSheetId="3">[7]ST03!$CV$1:$DD$45</definedName>
    <definedName name="PL_9607">[7]ST03!$CV$1:$DD$45</definedName>
    <definedName name="PL_9608" localSheetId="2">[7]ST03!$EF$1:$EN$45</definedName>
    <definedName name="PL_9608" localSheetId="3">[7]ST03!$EF$1:$EN$45</definedName>
    <definedName name="PL_9608">[7]ST03!$EF$1:$EN$45</definedName>
    <definedName name="PL_9701" localSheetId="2">[7]ST03!$EX$1:$FF$45</definedName>
    <definedName name="PL_9701" localSheetId="3">[7]ST03!$EX$1:$FF$45</definedName>
    <definedName name="PL_9701">[7]ST03!$EX$1:$FF$45</definedName>
    <definedName name="PL_9702" localSheetId="2">[7]ST03!$FG$1:$FO$45</definedName>
    <definedName name="PL_9702" localSheetId="3">[7]ST03!$FG$1:$FO$45</definedName>
    <definedName name="PL_9702">[7]ST03!$FG$1:$FO$45</definedName>
    <definedName name="PL_9704" localSheetId="2">[7]ST03!$CD$1:$CL$45</definedName>
    <definedName name="PL_9704" localSheetId="3">[7]ST03!$CD$1:$CL$45</definedName>
    <definedName name="PL_9704">[7]ST03!$CD$1:$CL$45</definedName>
    <definedName name="PL_9707" localSheetId="2">[7]ST04!$J$1:$R$45</definedName>
    <definedName name="PL_9707" localSheetId="3">[7]ST04!$J$1:$R$45</definedName>
    <definedName name="PL_9707">[7]ST04!$J$1:$R$45</definedName>
    <definedName name="PL_9708" localSheetId="2">[7]ST04!$S$1:$AA$45</definedName>
    <definedName name="PL_9708" localSheetId="3">[7]ST04!$S$1:$AA$45</definedName>
    <definedName name="PL_9708">[7]ST04!$S$1:$AA$45</definedName>
    <definedName name="PL_9711" localSheetId="2">[7]ST03!$FP$1:$FX$45</definedName>
    <definedName name="PL_9711" localSheetId="3">[7]ST03!$FP$1:$FX$45</definedName>
    <definedName name="PL_9711">[7]ST03!$FP$1:$FX$45</definedName>
    <definedName name="PL_9800" localSheetId="2">[7]ST03!$DW$1:$EE$45</definedName>
    <definedName name="PL_9800" localSheetId="3">[7]ST03!$DW$1:$EE$45</definedName>
    <definedName name="PL_9800">[7]ST03!$DW$1:$EE$45</definedName>
    <definedName name="PL_9803" localSheetId="2">[7]ST04!$AK$1:$AS$45</definedName>
    <definedName name="PL_9803" localSheetId="3">[7]ST04!$AK$1:$AS$45</definedName>
    <definedName name="PL_9803">[7]ST04!$AK$1:$AS$45</definedName>
    <definedName name="PL_9805" localSheetId="2">[7]ST04!$BC$1:$BK$45</definedName>
    <definedName name="PL_9805" localSheetId="3">[7]ST04!$BC$1:$BK$45</definedName>
    <definedName name="PL_9805">[7]ST04!$BC$1:$BK$45</definedName>
    <definedName name="PL_9806" localSheetId="2">[7]ST04!$BL$1:$BT$45</definedName>
    <definedName name="PL_9806" localSheetId="3">[7]ST04!$BL$1:$BT$45</definedName>
    <definedName name="PL_9806">[7]ST04!$BL$1:$BT$45</definedName>
    <definedName name="PL_9807" localSheetId="2">[7]ST04!$A$1:$I$45</definedName>
    <definedName name="PL_9807" localSheetId="3">[7]ST04!$A$1:$I$45</definedName>
    <definedName name="PL_9807">[7]ST04!$A$1:$I$45</definedName>
    <definedName name="pl_exrate" localSheetId="0">#REF!</definedName>
    <definedName name="pl_exrate" localSheetId="2">#REF!</definedName>
    <definedName name="pl_exrate" localSheetId="3">#REF!</definedName>
    <definedName name="pl_exrate" localSheetId="1">#REF!</definedName>
    <definedName name="pl_exrate">#REF!</definedName>
    <definedName name="PLANT" localSheetId="0">#REF!</definedName>
    <definedName name="PLANT" localSheetId="2">#REF!</definedName>
    <definedName name="PLANT" localSheetId="3">#REF!</definedName>
    <definedName name="PLANT" localSheetId="1">#REF!</definedName>
    <definedName name="PLANT">#REF!</definedName>
    <definedName name="pom" localSheetId="0" hidden="1">#REF!</definedName>
    <definedName name="pom" localSheetId="2" hidden="1">#REF!</definedName>
    <definedName name="pom" localSheetId="3" hidden="1">#REF!</definedName>
    <definedName name="pom" localSheetId="1" hidden="1">#REF!</definedName>
    <definedName name="pom" hidden="1">#REF!</definedName>
    <definedName name="PooNim" localSheetId="0">#REF!</definedName>
    <definedName name="PooNim" localSheetId="2">#REF!</definedName>
    <definedName name="PooNim" localSheetId="3">#REF!</definedName>
    <definedName name="PooNim" localSheetId="1">#REF!</definedName>
    <definedName name="PooNim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">#REF!</definedName>
    <definedName name="PPF_1" localSheetId="2">[7]ST05!$BC$1:$BK$45</definedName>
    <definedName name="PPF_1" localSheetId="3">[7]ST05!$BC$1:$BK$45</definedName>
    <definedName name="PPF_1">[7]ST05!$BC$1:$BK$45</definedName>
    <definedName name="PRDump" localSheetId="0">#REF!</definedName>
    <definedName name="PRDump" localSheetId="2">#REF!</definedName>
    <definedName name="PRDump" localSheetId="3">#REF!</definedName>
    <definedName name="PRDump" localSheetId="1">#REF!</definedName>
    <definedName name="PRDump">#REF!</definedName>
    <definedName name="_xlnm.Print_Area" localSheetId="0">BS!$A$1:$K$88</definedName>
    <definedName name="_xlnm.Print_Area" localSheetId="2">CH_E!$A$1:$Q$27</definedName>
    <definedName name="_xlnm.Print_Area" localSheetId="3">CH_S!$A$1:$Q$27</definedName>
    <definedName name="_xlnm.Print_Area" localSheetId="1">'PL&amp;CF'!$A$1:$K$150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>'[15]TB04-Final'!$A:$H,'[15]TB04-Final'!$1:$6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o" localSheetId="0">#REF!</definedName>
    <definedName name="Pro" localSheetId="2">#REF!</definedName>
    <definedName name="Pro" localSheetId="3">#REF!</definedName>
    <definedName name="Pro" localSheetId="1">#REF!</definedName>
    <definedName name="Pro">#REF!</definedName>
    <definedName name="PS_6247I" localSheetId="2">[7]ST03!$AK$1:$AS$45</definedName>
    <definedName name="PS_6247I" localSheetId="3">[7]ST03!$AK$1:$AS$45</definedName>
    <definedName name="PS_6247I">[7]ST03!$AK$1:$AS$45</definedName>
    <definedName name="PS_9400" localSheetId="2">[7]ST03!$AB$1:$AJ$45</definedName>
    <definedName name="PS_9400" localSheetId="3">[7]ST03!$AB$1:$AJ$45</definedName>
    <definedName name="PS_9400">[7]ST03!$AB$1:$AJ$45</definedName>
    <definedName name="PSM_4436" localSheetId="2">[7]ST02!$CV$1:$DD$45</definedName>
    <definedName name="PSM_4436" localSheetId="3">[7]ST02!$CV$1:$DD$45</definedName>
    <definedName name="PSM_4436">[7]ST02!$CV$1:$DD$45</definedName>
    <definedName name="PSM_5225" localSheetId="2">[7]ST02!$DE$1:$DM$45</definedName>
    <definedName name="PSM_5225" localSheetId="3">[7]ST02!$DE$1:$DM$45</definedName>
    <definedName name="PSM_5225">[7]ST02!$DE$1:$DM$45</definedName>
    <definedName name="PSM_6248" localSheetId="2">[7]ST02!$BL$1:$BT$45</definedName>
    <definedName name="PSM_6248" localSheetId="3">[7]ST02!$BL$1:$BT$45</definedName>
    <definedName name="PSM_6248">[7]ST02!$BL$1:$BT$45</definedName>
    <definedName name="PSM_6250" localSheetId="2">[7]ST02!$BU$1:$CC$45</definedName>
    <definedName name="PSM_6250" localSheetId="3">[7]ST02!$BU$1:$CC$45</definedName>
    <definedName name="PSM_6250">[7]ST02!$BU$1:$CC$45</definedName>
    <definedName name="PSM_6252" localSheetId="2">[7]ST02!$CD$1:$CL$45</definedName>
    <definedName name="PSM_6252" localSheetId="3">[7]ST02!$CD$1:$CL$45</definedName>
    <definedName name="PSM_6252">[7]ST02!$CD$1:$CL$45</definedName>
    <definedName name="PSM_6484H" localSheetId="2">[7]ST02!$CM$1:$CU$45</definedName>
    <definedName name="PSM_6484H" localSheetId="3">[7]ST02!$CM$1:$CU$45</definedName>
    <definedName name="PSM_6484H">[7]ST02!$CM$1:$CU$45</definedName>
    <definedName name="PSM_9203" localSheetId="2">[7]ST02!$DN$1:$DV$45</definedName>
    <definedName name="PSM_9203" localSheetId="3">[7]ST02!$DN$1:$DV$45</definedName>
    <definedName name="PSM_9203">[7]ST02!$DN$1:$DV$45</definedName>
    <definedName name="PSM_9207" localSheetId="2">[7]ST02!$DW$1:$EE$45</definedName>
    <definedName name="PSM_9207" localSheetId="3">[7]ST02!$DW$1:$EE$45</definedName>
    <definedName name="PSM_9207">[7]ST02!$DW$1:$EE$45</definedName>
    <definedName name="PSM_9208" localSheetId="2">[7]ST02!$EF$1:$EN$45</definedName>
    <definedName name="PSM_9208" localSheetId="3">[7]ST02!$EF$1:$EN$45</definedName>
    <definedName name="PSM_9208">[7]ST02!$EF$1:$EN$45</definedName>
    <definedName name="PSM_9209" localSheetId="2">[7]ST02!$EO$1:$EW$45</definedName>
    <definedName name="PSM_9209" localSheetId="3">[7]ST02!$EO$1:$EW$45</definedName>
    <definedName name="PSM_9209">[7]ST02!$EO$1:$EW$45</definedName>
    <definedName name="PSM_9210" localSheetId="2">[7]ST02!$EX$1:$FF$45</definedName>
    <definedName name="PSM_9210" localSheetId="3">[7]ST02!$EX$1:$FF$45</definedName>
    <definedName name="PSM_9210">[7]ST02!$EX$1:$FF$45</definedName>
    <definedName name="PSM_9212" localSheetId="2">[7]ST02!$FG$1:$FO$45</definedName>
    <definedName name="PSM_9212" localSheetId="3">[7]ST02!$FG$1:$FO$45</definedName>
    <definedName name="PSM_9212">[7]ST02!$FG$1:$FO$45</definedName>
    <definedName name="PSM_9215" localSheetId="2">[7]ST02!$FP$1:$FX$45</definedName>
    <definedName name="PSM_9215" localSheetId="3">[7]ST02!$FP$1:$FX$45</definedName>
    <definedName name="PSM_9215">[7]ST02!$FP$1:$FX$45</definedName>
    <definedName name="PSM_9216" localSheetId="2">[7]ST02!$FY$1:$GG$45</definedName>
    <definedName name="PSM_9216" localSheetId="3">[7]ST02!$FY$1:$GG$45</definedName>
    <definedName name="PSM_9216">[7]ST02!$FY$1:$GG$45</definedName>
    <definedName name="PSM_9217" localSheetId="2">[7]ST02!$GH$1:$GP$45</definedName>
    <definedName name="PSM_9217" localSheetId="3">[7]ST02!$GH$1:$GP$45</definedName>
    <definedName name="PSM_9217">[7]ST02!$GH$1:$GP$45</definedName>
    <definedName name="PSM_9266" localSheetId="2">[7]ST03!$A$1:$I$45</definedName>
    <definedName name="PSM_9266" localSheetId="3">[7]ST03!$A$1:$I$45</definedName>
    <definedName name="PSM_9266">[7]ST03!$A$1:$I$45</definedName>
    <definedName name="PSM_9267" localSheetId="2">[7]ST02!$GQ$1:$GY$45</definedName>
    <definedName name="PSM_9267" localSheetId="3">[7]ST02!$GQ$1:$GY$45</definedName>
    <definedName name="PSM_9267">[7]ST02!$GQ$1:$GY$45</definedName>
    <definedName name="PSM_9299" localSheetId="2">[7]ST03!$J$1:$R$45</definedName>
    <definedName name="PSM_9299" localSheetId="3">[7]ST03!$J$1:$R$45</definedName>
    <definedName name="PSM_9299">[7]ST03!$J$1:$R$45</definedName>
    <definedName name="PSM_9306" localSheetId="2">[7]ST03!$S$1:$AA$45</definedName>
    <definedName name="PSM_9306" localSheetId="3">[7]ST03!$S$1:$AA$45</definedName>
    <definedName name="PSM_9306">[7]ST03!$S$1:$AA$45</definedName>
    <definedName name="PSTD_1" localSheetId="2">[7]ST05!$AB$1:$AJ$45</definedName>
    <definedName name="PSTD_1" localSheetId="3">[7]ST05!$AB$1:$AJ$45</definedName>
    <definedName name="PSTD_1">[7]ST05!$AB$1:$AJ$45</definedName>
    <definedName name="PSTD_2" localSheetId="2">[7]ST05!$BL$1:$BT$45</definedName>
    <definedName name="PSTD_2" localSheetId="3">[7]ST05!$BL$1:$BT$45</definedName>
    <definedName name="PSTD_2">[7]ST05!$BL$1:$BT$45</definedName>
    <definedName name="Q">'[13]BS(old format)'!$J$39</definedName>
    <definedName name="QQQ" localSheetId="0">#REF!</definedName>
    <definedName name="QQQ" localSheetId="2">#REF!</definedName>
    <definedName name="QQQ" localSheetId="3">#REF!</definedName>
    <definedName name="QQQ" localSheetId="1">#REF!</definedName>
    <definedName name="QQQ">#REF!</definedName>
    <definedName name="qw" localSheetId="0" hidden="1">#REF!</definedName>
    <definedName name="qw" localSheetId="2" hidden="1">#REF!</definedName>
    <definedName name="qw" localSheetId="3" hidden="1">#REF!</definedName>
    <definedName name="qw" localSheetId="1" hidden="1">#REF!</definedName>
    <definedName name="qw" hidden="1">#REF!</definedName>
    <definedName name="RATE">[16]RATE!$A$1:$C$32</definedName>
    <definedName name="rate_new" localSheetId="0">#REF!</definedName>
    <definedName name="rate_new" localSheetId="2">#REF!</definedName>
    <definedName name="rate_new" localSheetId="3">#REF!</definedName>
    <definedName name="rate_new" localSheetId="1">#REF!</definedName>
    <definedName name="rate_new">#REF!</definedName>
    <definedName name="RATE4">[17]RATE!$A$1:$D$32</definedName>
    <definedName name="RawAgencyPrice" localSheetId="0">#REF!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>#REF!</definedName>
    <definedName name="RBData" localSheetId="0">#REF!</definedName>
    <definedName name="RBData" localSheetId="2">#REF!</definedName>
    <definedName name="RBData" localSheetId="3">#REF!</definedName>
    <definedName name="RBData" localSheetId="1">#REF!</definedName>
    <definedName name="RBData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selects" localSheetId="0">#REF!</definedName>
    <definedName name="Reselects" localSheetId="2">#REF!</definedName>
    <definedName name="Reselects" localSheetId="3">#REF!</definedName>
    <definedName name="Reselects" localSheetId="1">#REF!</definedName>
    <definedName name="Reselects">#REF!</definedName>
    <definedName name="RF_30" localSheetId="2">[7]ST05!$A$1:$I$45</definedName>
    <definedName name="RF_30" localSheetId="3">[7]ST05!$A$1:$I$45</definedName>
    <definedName name="RF_30">[7]ST05!$A$1:$I$45</definedName>
    <definedName name="RMCOptions">"*010000000000000"</definedName>
    <definedName name="rtg" localSheetId="0">#REF!</definedName>
    <definedName name="rtg" localSheetId="2">#REF!</definedName>
    <definedName name="rtg" localSheetId="3">#REF!</definedName>
    <definedName name="rtg" localSheetId="1">#REF!</definedName>
    <definedName name="rtg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">#REF!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5" localSheetId="0">#REF!</definedName>
    <definedName name="sale0405" localSheetId="2">#REF!</definedName>
    <definedName name="sale0405" localSheetId="3">#REF!</definedName>
    <definedName name="sale0405" localSheetId="1">#REF!</definedName>
    <definedName name="sale0405">#REF!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ALESPLAN" localSheetId="0">#REF!</definedName>
    <definedName name="SALESPLAN" localSheetId="2">#REF!</definedName>
    <definedName name="SALESPLAN" localSheetId="3">#REF!</definedName>
    <definedName name="SALESPLAN" localSheetId="1">#REF!</definedName>
    <definedName name="SALESPLAN">#REF!</definedName>
    <definedName name="SAW" localSheetId="0">#REF!</definedName>
    <definedName name="SAW" localSheetId="2">#REF!</definedName>
    <definedName name="SAW" localSheetId="3">#REF!</definedName>
    <definedName name="SAW" localSheetId="1">#REF!</definedName>
    <definedName name="SAW">#REF!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">#REF!</definedName>
    <definedName name="SFG_03" localSheetId="2">[7]ST05!$CD$1:$CL$45</definedName>
    <definedName name="SFG_03" localSheetId="3">[7]ST05!$CD$1:$CL$45</definedName>
    <definedName name="SFG_03">[7]ST05!$CD$1:$CL$45</definedName>
    <definedName name="sfsfs" localSheetId="0" hidden="1">#REF!</definedName>
    <definedName name="sfsfs" localSheetId="2" hidden="1">#REF!</definedName>
    <definedName name="sfsfs" localSheetId="3" hidden="1">#REF!</definedName>
    <definedName name="sfsfs" localSheetId="1" hidden="1">#REF!</definedName>
    <definedName name="sfsfs" hidden="1">#REF!</definedName>
    <definedName name="shet" localSheetId="0">'[3]AA-1'!#REF!</definedName>
    <definedName name="shet" localSheetId="2">'[3]AA-1'!#REF!</definedName>
    <definedName name="shet" localSheetId="3">'[3]AA-1'!#REF!</definedName>
    <definedName name="shet" localSheetId="1">'[3]AA-1'!#REF!</definedName>
    <definedName name="shet">'[3]AA-1'!#REF!</definedName>
    <definedName name="Spec" localSheetId="0">#REF!</definedName>
    <definedName name="Spec" localSheetId="2">#REF!</definedName>
    <definedName name="Spec" localSheetId="3">#REF!</definedName>
    <definedName name="Spec" localSheetId="1">#REF!</definedName>
    <definedName name="Spec">#REF!</definedName>
    <definedName name="ss" localSheetId="0">[31]ฝ่ายบัญชีและการเงิน!#REF!</definedName>
    <definedName name="ss" localSheetId="2">[31]ฝ่ายบัญชีและการเงิน!#REF!</definedName>
    <definedName name="ss" localSheetId="3">[31]ฝ่ายบัญชีและการเงิน!#REF!</definedName>
    <definedName name="ss" localSheetId="1">[31]ฝ่ายบัญชีและการเงิน!#REF!</definedName>
    <definedName name="ss">[31]ฝ่ายบัญชีและการเงิน!#REF!</definedName>
    <definedName name="ssca" localSheetId="0">#REF!</definedName>
    <definedName name="ssca" localSheetId="2">#REF!</definedName>
    <definedName name="ssca" localSheetId="3">#REF!</definedName>
    <definedName name="ssca" localSheetId="1">#REF!</definedName>
    <definedName name="ssca">#REF!</definedName>
    <definedName name="sss" localSheetId="0">#REF!</definedName>
    <definedName name="sss" localSheetId="2">#REF!</definedName>
    <definedName name="sss" localSheetId="3">#REF!</definedName>
    <definedName name="sss" localSheetId="1">#REF!</definedName>
    <definedName name="sss">#REF!</definedName>
    <definedName name="t">'[13]P&amp;L'!$N$9:$N$44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ble1">#REF!</definedName>
    <definedName name="tblin" localSheetId="0">#REF!</definedName>
    <definedName name="tblin" localSheetId="2">#REF!</definedName>
    <definedName name="tblin" localSheetId="3">#REF!</definedName>
    <definedName name="tblin" localSheetId="1">#REF!</definedName>
    <definedName name="tblin">#REF!</definedName>
    <definedName name="tblName" localSheetId="0">#REF!</definedName>
    <definedName name="tblName" localSheetId="2">#REF!</definedName>
    <definedName name="tblName" localSheetId="3">#REF!</definedName>
    <definedName name="tblName" localSheetId="1">#REF!</definedName>
    <definedName name="tblName">#REF!</definedName>
    <definedName name="tblout" localSheetId="0">#REF!</definedName>
    <definedName name="tblout" localSheetId="2">#REF!</definedName>
    <definedName name="tblout" localSheetId="3">#REF!</definedName>
    <definedName name="tblout" localSheetId="1">#REF!</definedName>
    <definedName name="tblout">#REF!</definedName>
    <definedName name="test" localSheetId="0">#REF!</definedName>
    <definedName name="test" localSheetId="2">#REF!</definedName>
    <definedName name="test" localSheetId="3">#REF!</definedName>
    <definedName name="test" localSheetId="1">#REF!</definedName>
    <definedName name="test">#REF!</definedName>
    <definedName name="TextRefCopy39" localSheetId="2">[32]Sheet1!$C$215</definedName>
    <definedName name="TextRefCopy39" localSheetId="3">[32]Sheet1!$C$215</definedName>
    <definedName name="TextRefCopy39">[32]Sheet1!$C$215</definedName>
    <definedName name="TGZ_R01" localSheetId="2">[7]ST01!$EO$1:$EW$45</definedName>
    <definedName name="TGZ_R01" localSheetId="3">[7]ST01!$EO$1:$EW$45</definedName>
    <definedName name="TGZ_R01">[7]ST01!$EO$1:$EW$45</definedName>
    <definedName name="TGZ_R02" localSheetId="2">[7]ST05!$AT$1:$BB$45</definedName>
    <definedName name="TGZ_R02" localSheetId="3">[7]ST05!$AT$1:$BB$45</definedName>
    <definedName name="TGZ_R02">[7]ST05!$AT$1:$BB$45</definedName>
    <definedName name="TIT" localSheetId="0">#REF!</definedName>
    <definedName name="TIT" localSheetId="2">#REF!</definedName>
    <definedName name="TIT" localSheetId="3">#REF!</definedName>
    <definedName name="TIT" localSheetId="1">#REF!</definedName>
    <definedName name="TIT">#REF!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">#REF!</definedName>
    <definedName name="tt" localSheetId="0">#REF!</definedName>
    <definedName name="tt" localSheetId="2">#REF!</definedName>
    <definedName name="tt" localSheetId="3">#REF!</definedName>
    <definedName name="tt" localSheetId="1">#REF!</definedName>
    <definedName name="tt">#REF!</definedName>
    <definedName name="uio" localSheetId="0">#REF!</definedName>
    <definedName name="uio" localSheetId="2">#REF!</definedName>
    <definedName name="uio" localSheetId="3">#REF!</definedName>
    <definedName name="uio" localSheetId="1">#REF!</definedName>
    <definedName name="uio">#REF!</definedName>
    <definedName name="v" localSheetId="0">#REF!</definedName>
    <definedName name="v" localSheetId="2">#REF!</definedName>
    <definedName name="v" localSheetId="3">#REF!</definedName>
    <definedName name="v" localSheetId="1">#REF!</definedName>
    <definedName name="v">#REF!</definedName>
    <definedName name="Vat">'[33]20105920'!$A$1:$I$1674</definedName>
    <definedName name="VET" localSheetId="0">#REF!</definedName>
    <definedName name="VET" localSheetId="2">#REF!</definedName>
    <definedName name="VET" localSheetId="3">#REF!</definedName>
    <definedName name="VET" localSheetId="1">#REF!</definedName>
    <definedName name="VET">#REF!</definedName>
    <definedName name="vv" localSheetId="0" hidden="1">#REF!</definedName>
    <definedName name="vv" localSheetId="2" hidden="1">#REF!</definedName>
    <definedName name="vv" localSheetId="3" hidden="1">#REF!</definedName>
    <definedName name="vv" localSheetId="1" hidden="1">#REF!</definedName>
    <definedName name="vv" hidden="1">#REF!</definedName>
    <definedName name="WS" localSheetId="0">#REF!</definedName>
    <definedName name="WS" localSheetId="2">#REF!</definedName>
    <definedName name="WS" localSheetId="3">#REF!</definedName>
    <definedName name="WS" localSheetId="1">#REF!</definedName>
    <definedName name="WS">#REF!</definedName>
    <definedName name="X" localSheetId="0">'[14]Machine2,3''04'!#REF!</definedName>
    <definedName name="X" localSheetId="2">'[14]Machine2,3''04'!#REF!</definedName>
    <definedName name="X" localSheetId="3">'[14]Machine2,3''04'!#REF!</definedName>
    <definedName name="X" localSheetId="1">'[14]Machine2,3''04'!#REF!</definedName>
    <definedName name="X">'[14]Machine2,3''04'!#REF!</definedName>
    <definedName name="XPG_2400" localSheetId="2">[7]ST01!$AK$1:$AS$45</definedName>
    <definedName name="XPG_2400" localSheetId="3">[7]ST01!$AK$1:$AS$45</definedName>
    <definedName name="XPG_2400">[7]ST01!$AK$1:$AS$45</definedName>
    <definedName name="XPL_9208" localSheetId="2">[7]ST04!$AT$1:$BB$45</definedName>
    <definedName name="XPL_9208" localSheetId="3">[7]ST04!$AT$1:$BB$45</definedName>
    <definedName name="XPL_9208">[7]ST04!$AT$1:$BB$45</definedName>
    <definedName name="xzxs" localSheetId="0">#REF!</definedName>
    <definedName name="xzxs" localSheetId="2">#REF!</definedName>
    <definedName name="xzxs" localSheetId="3">#REF!</definedName>
    <definedName name="xzxs" localSheetId="1">#REF!</definedName>
    <definedName name="xzxs">#REF!</definedName>
    <definedName name="yu" localSheetId="0">#REF!</definedName>
    <definedName name="yu" localSheetId="2">#REF!</definedName>
    <definedName name="yu" localSheetId="3">#REF!</definedName>
    <definedName name="yu" localSheetId="1">#REF!</definedName>
    <definedName name="yu">#REF!</definedName>
    <definedName name="zz" localSheetId="0">#REF!</definedName>
    <definedName name="zz" localSheetId="2">#REF!</definedName>
    <definedName name="zz" localSheetId="3">#REF!</definedName>
    <definedName name="zz" localSheetId="1">#REF!</definedName>
    <definedName name="zz">#REF!</definedName>
    <definedName name="เ" localSheetId="0">#REF!</definedName>
    <definedName name="เ" localSheetId="2">#REF!</definedName>
    <definedName name="เ" localSheetId="3">#REF!</definedName>
    <definedName name="เ" localSheetId="1">#REF!</definedName>
    <definedName name="เ">#REF!</definedName>
    <definedName name="เ1149" localSheetId="0">[34]Aging!#REF!</definedName>
    <definedName name="เ1149" localSheetId="2">[34]Aging!#REF!</definedName>
    <definedName name="เ1149" localSheetId="3">[34]Aging!#REF!</definedName>
    <definedName name="เ1149" localSheetId="1">[34]Aging!#REF!</definedName>
    <definedName name="เ1149">[34]Aging!#REF!</definedName>
    <definedName name="คชจ" localSheetId="0">[12]!MacroUP</definedName>
    <definedName name="คชจ" localSheetId="2">[12]!MacroUP</definedName>
    <definedName name="คชจ" localSheetId="3">[12]!MacroUP</definedName>
    <definedName name="คชจ" localSheetId="1">[12]!MacroUP</definedName>
    <definedName name="คชจ">[12]!MacroUP</definedName>
    <definedName name="ค่ารับรอง" localSheetId="0">#REF!</definedName>
    <definedName name="ค่ารับรอง" localSheetId="2">#REF!</definedName>
    <definedName name="ค่ารับรอง" localSheetId="3">#REF!</definedName>
    <definedName name="ค่ารับรอง" localSheetId="1">#REF!</definedName>
    <definedName name="ค่ารับรอง">#REF!</definedName>
    <definedName name="ฟฟ">'[35]GL CB'!$L$44</definedName>
    <definedName name="รายงานอัตราแลกเปลี่ยน" localSheetId="0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0">#REF!</definedName>
    <definedName name="รายได้" localSheetId="2">#REF!</definedName>
    <definedName name="รายได้" localSheetId="3">#REF!</definedName>
    <definedName name="รายได้" localSheetId="1">#REF!</definedName>
    <definedName name="รายได้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1" i="17" l="1"/>
  <c r="P19" i="19" l="1"/>
  <c r="G141" i="18"/>
  <c r="I34" i="18"/>
  <c r="K34" i="18"/>
  <c r="G34" i="18"/>
  <c r="G19" i="18"/>
  <c r="N25" i="20" l="1"/>
  <c r="O26" i="19"/>
  <c r="N26" i="19"/>
  <c r="M26" i="19"/>
  <c r="L26" i="19"/>
  <c r="K26" i="19"/>
  <c r="J26" i="19"/>
  <c r="I26" i="19"/>
  <c r="H26" i="19"/>
  <c r="G26" i="19"/>
  <c r="F26" i="19"/>
  <c r="D26" i="19"/>
  <c r="P25" i="19"/>
  <c r="E141" i="18"/>
  <c r="J25" i="20" l="1"/>
  <c r="P24" i="20"/>
  <c r="P20" i="20"/>
  <c r="P19" i="20"/>
  <c r="P20" i="19"/>
  <c r="I141" i="18" l="1"/>
  <c r="K133" i="18"/>
  <c r="I133" i="18"/>
  <c r="G133" i="18"/>
  <c r="E133" i="18"/>
  <c r="G59" i="18" l="1"/>
  <c r="K74" i="18"/>
  <c r="I74" i="18"/>
  <c r="G74" i="18"/>
  <c r="E74" i="18"/>
  <c r="K59" i="18"/>
  <c r="I59" i="18"/>
  <c r="E59" i="18"/>
  <c r="K53" i="18"/>
  <c r="I53" i="18"/>
  <c r="G53" i="18"/>
  <c r="E53" i="18"/>
  <c r="E34" i="18"/>
  <c r="I86" i="17"/>
  <c r="E86" i="17"/>
  <c r="K61" i="18" l="1"/>
  <c r="K63" i="18" s="1"/>
  <c r="I61" i="18"/>
  <c r="I63" i="18" s="1"/>
  <c r="G61" i="18"/>
  <c r="G63" i="18" s="1"/>
  <c r="E61" i="18"/>
  <c r="E63" i="18" s="1"/>
  <c r="H25" i="20"/>
  <c r="F25" i="20"/>
  <c r="D25" i="20"/>
  <c r="P22" i="20"/>
  <c r="P25" i="20" s="1"/>
  <c r="N17" i="20"/>
  <c r="L17" i="20"/>
  <c r="L25" i="20" s="1"/>
  <c r="J17" i="20"/>
  <c r="H17" i="20"/>
  <c r="D17" i="20"/>
  <c r="P16" i="20"/>
  <c r="P15" i="20"/>
  <c r="P13" i="20"/>
  <c r="G65" i="18" l="1"/>
  <c r="G79" i="18" s="1"/>
  <c r="G90" i="18"/>
  <c r="K65" i="18"/>
  <c r="K79" i="18" s="1"/>
  <c r="K90" i="18"/>
  <c r="I65" i="18"/>
  <c r="I90" i="18"/>
  <c r="E65" i="18"/>
  <c r="E90" i="18"/>
  <c r="E103" i="18" s="1"/>
  <c r="E111" i="18" s="1"/>
  <c r="P17" i="20"/>
  <c r="G75" i="18"/>
  <c r="P24" i="19"/>
  <c r="P22" i="19"/>
  <c r="P16" i="19"/>
  <c r="P15" i="19"/>
  <c r="P13" i="19"/>
  <c r="N17" i="19"/>
  <c r="L17" i="19"/>
  <c r="J17" i="19"/>
  <c r="H17" i="19"/>
  <c r="D17" i="19"/>
  <c r="K19" i="18"/>
  <c r="I19" i="18"/>
  <c r="E19" i="18"/>
  <c r="E75" i="18" l="1"/>
  <c r="E79" i="18"/>
  <c r="K75" i="18"/>
  <c r="I75" i="18"/>
  <c r="I79" i="18"/>
  <c r="P26" i="19"/>
  <c r="P17" i="19"/>
  <c r="K141" i="18"/>
  <c r="K103" i="18"/>
  <c r="I103" i="18"/>
  <c r="G103" i="18"/>
  <c r="K13" i="18"/>
  <c r="K21" i="18" s="1"/>
  <c r="K23" i="18" s="1"/>
  <c r="K25" i="18" s="1"/>
  <c r="K39" i="18" s="1"/>
  <c r="I13" i="18"/>
  <c r="I21" i="18" s="1"/>
  <c r="I23" i="18" s="1"/>
  <c r="I25" i="18" s="1"/>
  <c r="I39" i="18" s="1"/>
  <c r="G13" i="18"/>
  <c r="G21" i="18" s="1"/>
  <c r="G23" i="18" s="1"/>
  <c r="G25" i="18" s="1"/>
  <c r="G39" i="18" s="1"/>
  <c r="E13" i="18"/>
  <c r="E21" i="18" s="1"/>
  <c r="E23" i="18" s="1"/>
  <c r="E25" i="18" s="1"/>
  <c r="E39" i="18" s="1"/>
  <c r="K86" i="17"/>
  <c r="G86" i="17"/>
  <c r="K58" i="17"/>
  <c r="I58" i="17"/>
  <c r="G58" i="17"/>
  <c r="E58" i="17"/>
  <c r="E59" i="17" s="1"/>
  <c r="K51" i="17"/>
  <c r="K59" i="17" s="1"/>
  <c r="I51" i="17"/>
  <c r="G51" i="17"/>
  <c r="K28" i="17"/>
  <c r="I28" i="17"/>
  <c r="G28" i="17"/>
  <c r="E28" i="17"/>
  <c r="K19" i="17"/>
  <c r="I19" i="17"/>
  <c r="G19" i="17"/>
  <c r="E19" i="17"/>
  <c r="K35" i="18" l="1"/>
  <c r="E35" i="18"/>
  <c r="G35" i="18"/>
  <c r="I35" i="18"/>
  <c r="E87" i="17"/>
  <c r="I59" i="17"/>
  <c r="I87" i="17" s="1"/>
  <c r="G59" i="17"/>
  <c r="G87" i="17" s="1"/>
  <c r="I29" i="17"/>
  <c r="G29" i="17"/>
  <c r="K29" i="17"/>
  <c r="E29" i="17"/>
  <c r="K87" i="17"/>
  <c r="G111" i="18"/>
  <c r="I111" i="18"/>
  <c r="I115" i="18" s="1"/>
  <c r="K111" i="18"/>
  <c r="G115" i="18" l="1"/>
  <c r="G142" i="18" s="1"/>
  <c r="G144" i="18" s="1"/>
  <c r="K115" i="18"/>
  <c r="K142" i="18" s="1"/>
  <c r="K144" i="18" s="1"/>
  <c r="E115" i="18"/>
  <c r="E142" i="18" s="1"/>
  <c r="E144" i="18" s="1"/>
  <c r="I142" i="18" l="1"/>
  <c r="I144" i="18" s="1"/>
</calcChain>
</file>

<file path=xl/sharedStrings.xml><?xml version="1.0" encoding="utf-8"?>
<sst xmlns="http://schemas.openxmlformats.org/spreadsheetml/2006/main" count="315" uniqueCount="170">
  <si>
    <t>ส่วนของผู้ถือหุ้น</t>
  </si>
  <si>
    <t>องค์ประกอบอื่น</t>
  </si>
  <si>
    <t>ของ</t>
  </si>
  <si>
    <t xml:space="preserve">Food and Drinks Public Company Limited </t>
  </si>
  <si>
    <t>Statement of financial position</t>
  </si>
  <si>
    <t>Financial statements</t>
  </si>
  <si>
    <t>in which equity method is applied</t>
  </si>
  <si>
    <t>Separate financial statements</t>
  </si>
  <si>
    <t>Reviewed /</t>
  </si>
  <si>
    <t xml:space="preserve"> Unaudited </t>
  </si>
  <si>
    <t>Audited</t>
  </si>
  <si>
    <t>31 December 2016</t>
  </si>
  <si>
    <t>Assets</t>
  </si>
  <si>
    <t>Note</t>
  </si>
  <si>
    <t>Current assets</t>
  </si>
  <si>
    <t>Cash and cash equivalents</t>
  </si>
  <si>
    <t>Current investment</t>
  </si>
  <si>
    <t>Trade and other receivables</t>
  </si>
  <si>
    <t>Inventories</t>
  </si>
  <si>
    <t>Advance payment for import duties</t>
  </si>
  <si>
    <t>Other current assets</t>
  </si>
  <si>
    <t xml:space="preserve">Total current assets </t>
  </si>
  <si>
    <t>Non-current assets</t>
  </si>
  <si>
    <t xml:space="preserve">Total non-current assets </t>
  </si>
  <si>
    <t>Total assets</t>
  </si>
  <si>
    <t xml:space="preserve">Restricted bank deposits </t>
  </si>
  <si>
    <t>Investment in associate</t>
  </si>
  <si>
    <t>Property, plant and equipment</t>
  </si>
  <si>
    <t>Cost of rubber plantation</t>
  </si>
  <si>
    <t xml:space="preserve">Intangible assets </t>
  </si>
  <si>
    <t>Other non-current assets</t>
  </si>
  <si>
    <t>Liabilities and equity</t>
  </si>
  <si>
    <t>Current liabilities</t>
  </si>
  <si>
    <t>Total current liabilities</t>
  </si>
  <si>
    <t>Non-current liabilities</t>
  </si>
  <si>
    <t xml:space="preserve">Total non-current liabilities </t>
  </si>
  <si>
    <t>Total liabilities</t>
  </si>
  <si>
    <t>Total equity</t>
  </si>
  <si>
    <t xml:space="preserve">Bank overdrafts and short-term loans </t>
  </si>
  <si>
    <t xml:space="preserve">   from financial institutions</t>
  </si>
  <si>
    <t>Trade and other payables</t>
  </si>
  <si>
    <t>Current portion of long-term loan</t>
  </si>
  <si>
    <t xml:space="preserve">   from financial institution</t>
  </si>
  <si>
    <t>Other current liabilities</t>
  </si>
  <si>
    <t>Short-term loans from related party</t>
  </si>
  <si>
    <t>Current portion of finance lease liabilities</t>
  </si>
  <si>
    <t>Finance lease liabilities</t>
  </si>
  <si>
    <t>Deferred tax liabilities</t>
  </si>
  <si>
    <t>Long-term loan from financial institution</t>
  </si>
  <si>
    <t>Share capital</t>
  </si>
  <si>
    <t xml:space="preserve">    Authorised share capital</t>
  </si>
  <si>
    <t xml:space="preserve">    Issued and paid-up share capital</t>
  </si>
  <si>
    <t xml:space="preserve">    Appropriated</t>
  </si>
  <si>
    <t xml:space="preserve">        Legal reserve</t>
  </si>
  <si>
    <t xml:space="preserve">   Unappropriated (deficit) </t>
  </si>
  <si>
    <t>Retained earnings (Deficit)</t>
  </si>
  <si>
    <t>Other components of shareholders' equity</t>
  </si>
  <si>
    <t xml:space="preserve">        15,000,000 ordinary shares of Baht 10 each</t>
  </si>
  <si>
    <t>Share premium</t>
  </si>
  <si>
    <t>Statements of Comprehensive Income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</si>
  <si>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</si>
  <si>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</si>
  <si>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</si>
  <si>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</si>
  <si>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</si>
  <si>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</si>
  <si>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Administrative expenses  </t>
  </si>
  <si>
    <t>Total expenses</t>
  </si>
  <si>
    <t>Finance costs</t>
  </si>
  <si>
    <t>Selling expenses</t>
  </si>
  <si>
    <t>Share of profit (loss) from investment in associate</t>
  </si>
  <si>
    <t>Total comprehensive income for the period</t>
  </si>
  <si>
    <t>Basic earnings (loss) per share</t>
  </si>
  <si>
    <t>Statements of Cash Flows</t>
  </si>
  <si>
    <t>Statements of Change in Shareholders' Equity (Financial statements in which the equity method is applied)</t>
  </si>
  <si>
    <t>Statements of Change in Shareholders' Equity (Separate financial statements)</t>
  </si>
  <si>
    <t>Balance as at 1 January 2016</t>
  </si>
  <si>
    <t>Balance as at 1 January 2017</t>
  </si>
  <si>
    <t xml:space="preserve"> Issued  and </t>
  </si>
  <si>
    <t>paid - up</t>
  </si>
  <si>
    <t xml:space="preserve"> share capital</t>
  </si>
  <si>
    <t>Retained earnings (deficits)</t>
  </si>
  <si>
    <t>Unappropriated</t>
  </si>
  <si>
    <t>Legal reserve</t>
  </si>
  <si>
    <t xml:space="preserve">Revaluation </t>
  </si>
  <si>
    <t>surplus on land</t>
  </si>
  <si>
    <t xml:space="preserve">Other comprehensive </t>
  </si>
  <si>
    <t>income</t>
  </si>
  <si>
    <t>Other components</t>
  </si>
  <si>
    <t xml:space="preserve"> of shareholders' equity</t>
  </si>
  <si>
    <t>Cash flows from operating activities</t>
  </si>
  <si>
    <t xml:space="preserve">     to cash receipts (payments)</t>
  </si>
  <si>
    <t>Depreciation and amortisation</t>
  </si>
  <si>
    <t>Unit : Thousand Baht</t>
  </si>
  <si>
    <t>Income tax expense (income)</t>
  </si>
  <si>
    <t>Items that will not be reclassified to profit or loss</t>
  </si>
  <si>
    <t xml:space="preserve">   net of income tax</t>
  </si>
  <si>
    <t xml:space="preserve">Earnings per share </t>
  </si>
  <si>
    <t>Doubtful accounts</t>
  </si>
  <si>
    <t>Gain on sales equipment</t>
  </si>
  <si>
    <t>Long-term employee benefits expenses</t>
  </si>
  <si>
    <t>Changes in operating assets and liabilities</t>
  </si>
  <si>
    <t>Cash receipt from withholding tax refundable</t>
  </si>
  <si>
    <t>Cash paid for corporate income tax</t>
  </si>
  <si>
    <t>Cash flows from investing activities</t>
  </si>
  <si>
    <t xml:space="preserve">Acquisition of property, plant and equipment  </t>
  </si>
  <si>
    <t>Increase in cost of rubber plantation</t>
  </si>
  <si>
    <t>Proceeds from sales of equipment</t>
  </si>
  <si>
    <t xml:space="preserve">   building improvement and equipment</t>
  </si>
  <si>
    <t>Cash flows from financing activities</t>
  </si>
  <si>
    <t xml:space="preserve">Increase (decrease) in bank overdrafts and </t>
  </si>
  <si>
    <t xml:space="preserve">   short-term loans from financial institutions </t>
  </si>
  <si>
    <t>Repayment of long-term loans</t>
  </si>
  <si>
    <t>Repayment of liabilities under finance lease agreements</t>
  </si>
  <si>
    <t xml:space="preserve">Net cash from financing activities  </t>
  </si>
  <si>
    <t>Net increase (decrease) in cash and cash equivalents</t>
  </si>
  <si>
    <t>Supplemental cash flows information:</t>
  </si>
  <si>
    <t xml:space="preserve">   Acquisition of equipment for which no cash had been paid</t>
  </si>
  <si>
    <t xml:space="preserve">     Loss for the period</t>
  </si>
  <si>
    <t xml:space="preserve">       Actuarial gain </t>
  </si>
  <si>
    <t>Liabilities and shareholders' equity</t>
  </si>
  <si>
    <t>shareholders' equity</t>
  </si>
  <si>
    <t>Total shareholders' equity</t>
  </si>
  <si>
    <t>Total liabilities and shareholders' equity</t>
  </si>
  <si>
    <t xml:space="preserve">Other comprehensive income </t>
  </si>
  <si>
    <t xml:space="preserve">Actuarial gain </t>
  </si>
  <si>
    <t xml:space="preserve">    Other comprehensive income </t>
  </si>
  <si>
    <t xml:space="preserve">   in associate and income tax expense (income)</t>
  </si>
  <si>
    <t xml:space="preserve">        18,000,000 ordinary shares of Baht 10 each</t>
  </si>
  <si>
    <t xml:space="preserve">        17,624,308 ordinary shares of Baht 10 each</t>
  </si>
  <si>
    <t>Dividend income from associate</t>
  </si>
  <si>
    <t xml:space="preserve">Income tax of items that will not be reclassified </t>
  </si>
  <si>
    <t>to profit or loss</t>
  </si>
  <si>
    <t>Gain (Loss) before tax</t>
  </si>
  <si>
    <t xml:space="preserve">Adjustments to reconcile gain (loss) before tax </t>
  </si>
  <si>
    <t>Interest income</t>
  </si>
  <si>
    <t xml:space="preserve">Net cash used in operating activities </t>
  </si>
  <si>
    <t xml:space="preserve">Net cash from investing activities  </t>
  </si>
  <si>
    <t>Profit (loss) before share of profit (loss) from investment</t>
  </si>
  <si>
    <t>Profit (loss) before income tax expense (income)</t>
  </si>
  <si>
    <t xml:space="preserve">   Profit (loss) attributable to equity holders of the Company</t>
  </si>
  <si>
    <t>Share of (profit) loss from investment in associate</t>
  </si>
  <si>
    <t>Interest received</t>
  </si>
  <si>
    <t xml:space="preserve">     Profit for the period</t>
  </si>
  <si>
    <t>Employee benefit obligations</t>
  </si>
  <si>
    <t xml:space="preserve"> Issue of ordinary shares</t>
  </si>
  <si>
    <t>Issue of ordinary shares</t>
  </si>
  <si>
    <t>Interest expense</t>
  </si>
  <si>
    <t>Cash paid for interest expense</t>
  </si>
  <si>
    <t xml:space="preserve">     Other comprehensive income </t>
  </si>
  <si>
    <t xml:space="preserve">       Share of profit (loss)  from investment in associate</t>
  </si>
  <si>
    <t>As at 30 September 2017</t>
  </si>
  <si>
    <t>As at 30 September  2017</t>
  </si>
  <si>
    <t>30 September 2017</t>
  </si>
  <si>
    <t>For the three - month period ended 30 September 2017 (Reviewed/Unaudited)</t>
  </si>
  <si>
    <t>For the nine - month period ended 30 September 2017 (Reviewed/Unaudited)</t>
  </si>
  <si>
    <t>Balance as at 30 September 2017</t>
  </si>
  <si>
    <t>Balance as at 30 September 2016</t>
  </si>
  <si>
    <t>Unrealised (Gain) loss on exchange</t>
  </si>
  <si>
    <t>Reducing cost of inventory to net realisable value (reversal)</t>
  </si>
  <si>
    <t>Profit (loss) for the periods</t>
  </si>
  <si>
    <t xml:space="preserve">Other comprehensive income (expense) for the periods, </t>
  </si>
  <si>
    <t>Total comprehensive income (expense) for the periods</t>
  </si>
  <si>
    <t>Net cash used in operations</t>
  </si>
  <si>
    <t>Cash received from long-term loans</t>
  </si>
  <si>
    <t>Proceeds from issue of ordinaries shares</t>
  </si>
  <si>
    <t>Cash and cash equivalents at beginning of periods</t>
  </si>
  <si>
    <t>Cash and cash equivalents at ending of periods</t>
  </si>
  <si>
    <t>Non-cash items</t>
  </si>
  <si>
    <t xml:space="preserve">Cash paid to suppliers for purchases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</si>
</sst>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#,##0_);[Black]\(#,##0\)"/>
    <numFmt numFmtId="194" formatCode="\-* #,##0.00_-;\-* #,##0.00\-;_-* &quot;-&quot;??;_-@_-"/>
    <numFmt numFmtId="195" formatCode="[$-1070000]d/m/yy;@"/>
    <numFmt numFmtId="196" formatCode="_(* #,##0_);_(* \(#,##0\);_(* &quot;-&quot;??_);_(@_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</numFmts>
  <fonts count="3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.5"/>
      <name val="AngsanaUPC"/>
      <family val="1"/>
    </font>
    <font>
      <b/>
      <sz val="15.5"/>
      <name val="AngsanaUPC"/>
      <family val="1"/>
    </font>
    <font>
      <sz val="15.5"/>
      <color theme="1"/>
      <name val="AngsanaUPC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.5"/>
      <name val="AngsanaUPC"/>
      <family val="1"/>
    </font>
    <font>
      <b/>
      <i/>
      <sz val="15.5"/>
      <name val="AngsanaUPC"/>
      <family val="1"/>
    </font>
    <font>
      <sz val="15.5"/>
      <color indexed="10"/>
      <name val="AngsanaUPC"/>
      <family val="1"/>
    </font>
    <font>
      <i/>
      <sz val="15.5"/>
      <color indexed="10"/>
      <name val="AngsanaUPC"/>
      <family val="1"/>
    </font>
    <font>
      <sz val="15"/>
      <name val="AngsanaUPC"/>
      <family val="1"/>
    </font>
    <font>
      <b/>
      <sz val="15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i/>
      <sz val="15"/>
      <color indexed="10"/>
      <name val="AngsanaUPC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</borders>
  <cellStyleXfs count="136">
    <xf numFmtId="0" fontId="0" fillId="0" borderId="0"/>
    <xf numFmtId="192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8" fontId="4" fillId="0" borderId="0"/>
    <xf numFmtId="9" fontId="11" fillId="0" borderId="0"/>
    <xf numFmtId="192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" fillId="0" borderId="0"/>
    <xf numFmtId="201" fontId="11" fillId="0" borderId="0"/>
    <xf numFmtId="0" fontId="12" fillId="0" borderId="0" applyProtection="0"/>
    <xf numFmtId="197" fontId="13" fillId="0" borderId="0"/>
    <xf numFmtId="2" fontId="12" fillId="0" borderId="0" applyProtection="0"/>
    <xf numFmtId="38" fontId="10" fillId="3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4" borderId="7" applyNumberFormat="0" applyBorder="0" applyAlignment="0" applyProtection="0"/>
    <xf numFmtId="37" fontId="8" fillId="0" borderId="0"/>
    <xf numFmtId="202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0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0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</cellStyleXfs>
  <cellXfs count="148">
    <xf numFmtId="0" fontId="0" fillId="0" borderId="0" xfId="0"/>
    <xf numFmtId="0" fontId="19" fillId="0" borderId="0" xfId="0" applyFont="1" applyFill="1" applyAlignment="1"/>
    <xf numFmtId="0" fontId="20" fillId="0" borderId="0" xfId="0" applyFont="1" applyFill="1" applyAlignment="1">
      <alignment horizontal="center" vertical="center"/>
    </xf>
    <xf numFmtId="38" fontId="19" fillId="0" borderId="0" xfId="3" applyNumberFormat="1" applyFont="1" applyFill="1" applyAlignment="1">
      <alignment horizontal="right"/>
    </xf>
    <xf numFmtId="38" fontId="21" fillId="0" borderId="0" xfId="2" applyNumberFormat="1" applyFont="1" applyFill="1" applyBorder="1" applyAlignment="1">
      <alignment horizontal="center"/>
    </xf>
    <xf numFmtId="49" fontId="21" fillId="0" borderId="0" xfId="2" applyNumberFormat="1" applyFont="1" applyFill="1" applyBorder="1" applyAlignment="1">
      <alignment horizontal="center"/>
    </xf>
    <xf numFmtId="49" fontId="21" fillId="0" borderId="0" xfId="2" applyNumberFormat="1" applyFont="1" applyFill="1" applyBorder="1" applyAlignment="1"/>
    <xf numFmtId="0" fontId="20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22" fillId="0" borderId="0" xfId="4" applyNumberFormat="1" applyFont="1" applyFill="1" applyBorder="1" applyAlignment="1">
      <alignment horizontal="center"/>
    </xf>
    <xf numFmtId="49" fontId="23" fillId="0" borderId="0" xfId="4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 vertical="center"/>
    </xf>
    <xf numFmtId="49" fontId="21" fillId="0" borderId="4" xfId="2" quotePrefix="1" applyNumberFormat="1" applyFont="1" applyFill="1" applyBorder="1" applyAlignment="1">
      <alignment horizontal="center"/>
    </xf>
    <xf numFmtId="49" fontId="22" fillId="0" borderId="4" xfId="6" applyNumberFormat="1" applyFont="1" applyFill="1" applyBorder="1" applyAlignment="1">
      <alignment horizontal="center"/>
    </xf>
    <xf numFmtId="195" fontId="21" fillId="0" borderId="0" xfId="2" quotePrefix="1" applyNumberFormat="1" applyFont="1" applyFill="1" applyBorder="1" applyAlignment="1">
      <alignment horizontal="center"/>
    </xf>
    <xf numFmtId="2" fontId="21" fillId="0" borderId="0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0" fontId="25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193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193" fontId="20" fillId="0" borderId="3" xfId="0" applyNumberFormat="1" applyFont="1" applyFill="1" applyBorder="1" applyAlignment="1">
      <alignment vertical="center"/>
    </xf>
    <xf numFmtId="193" fontId="20" fillId="0" borderId="0" xfId="0" applyNumberFormat="1" applyFont="1" applyFill="1" applyAlignment="1">
      <alignment vertical="center"/>
    </xf>
    <xf numFmtId="194" fontId="19" fillId="0" borderId="0" xfId="0" applyNumberFormat="1" applyFont="1" applyFill="1" applyAlignment="1">
      <alignment horizontal="right" vertical="center"/>
    </xf>
    <xf numFmtId="193" fontId="20" fillId="0" borderId="1" xfId="0" applyNumberFormat="1" applyFont="1" applyFill="1" applyBorder="1" applyAlignment="1">
      <alignment vertical="center"/>
    </xf>
    <xf numFmtId="193" fontId="20" fillId="0" borderId="0" xfId="0" applyNumberFormat="1" applyFont="1" applyFill="1" applyBorder="1" applyAlignment="1">
      <alignment vertical="center"/>
    </xf>
    <xf numFmtId="37" fontId="21" fillId="0" borderId="0" xfId="2" applyNumberFormat="1" applyFont="1" applyFill="1" applyBorder="1" applyAlignment="1"/>
    <xf numFmtId="195" fontId="21" fillId="0" borderId="4" xfId="2" quotePrefix="1" applyNumberFormat="1" applyFont="1" applyFill="1" applyBorder="1" applyAlignment="1">
      <alignment horizontal="center"/>
    </xf>
    <xf numFmtId="2" fontId="21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193" fontId="20" fillId="0" borderId="3" xfId="0" applyNumberFormat="1" applyFont="1" applyFill="1" applyBorder="1" applyAlignment="1">
      <alignment horizontal="right" vertical="center"/>
    </xf>
    <xf numFmtId="193" fontId="20" fillId="0" borderId="0" xfId="0" applyNumberFormat="1" applyFont="1" applyFill="1" applyAlignment="1">
      <alignment horizontal="right" vertical="center"/>
    </xf>
    <xf numFmtId="193" fontId="19" fillId="0" borderId="0" xfId="0" applyNumberFormat="1" applyFont="1" applyFill="1" applyAlignment="1">
      <alignment horizontal="right" vertical="center"/>
    </xf>
    <xf numFmtId="193" fontId="20" fillId="0" borderId="2" xfId="0" applyNumberFormat="1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93" fontId="19" fillId="0" borderId="5" xfId="0" applyNumberFormat="1" applyFont="1" applyFill="1" applyBorder="1" applyAlignment="1">
      <alignment vertical="center"/>
    </xf>
    <xf numFmtId="0" fontId="26" fillId="0" borderId="0" xfId="0" applyFont="1" applyFill="1" applyAlignment="1">
      <alignment horizontal="center" vertical="center"/>
    </xf>
    <xf numFmtId="193" fontId="19" fillId="0" borderId="0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21" fillId="0" borderId="4" xfId="2" quotePrefix="1" applyNumberFormat="1" applyFont="1" applyFill="1" applyBorder="1" applyAlignment="1">
      <alignment horizontal="center"/>
    </xf>
    <xf numFmtId="193" fontId="19" fillId="0" borderId="4" xfId="0" applyNumberFormat="1" applyFont="1" applyFill="1" applyBorder="1" applyAlignment="1">
      <alignment vertical="center"/>
    </xf>
    <xf numFmtId="191" fontId="19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193" fontId="19" fillId="0" borderId="2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1" fillId="0" borderId="4" xfId="2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19" fillId="0" borderId="0" xfId="0" applyFont="1" applyFill="1" applyAlignment="1">
      <alignment horizontal="right"/>
    </xf>
    <xf numFmtId="0" fontId="19" fillId="0" borderId="0" xfId="0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19" fillId="0" borderId="4" xfId="0" applyFont="1" applyFill="1" applyBorder="1" applyAlignment="1">
      <alignment horizontal="center"/>
    </xf>
    <xf numFmtId="0" fontId="24" fillId="0" borderId="0" xfId="0" applyFont="1" applyFill="1" applyAlignment="1"/>
    <xf numFmtId="0" fontId="19" fillId="0" borderId="0" xfId="0" applyFont="1" applyFill="1" applyBorder="1" applyAlignment="1"/>
    <xf numFmtId="0" fontId="24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193" fontId="20" fillId="0" borderId="0" xfId="0" applyNumberFormat="1" applyFont="1" applyFill="1" applyAlignment="1"/>
    <xf numFmtId="37" fontId="20" fillId="0" borderId="0" xfId="0" applyNumberFormat="1" applyFont="1" applyFill="1" applyAlignment="1">
      <alignment horizontal="right"/>
    </xf>
    <xf numFmtId="194" fontId="20" fillId="0" borderId="0" xfId="0" applyNumberFormat="1" applyFont="1" applyFill="1" applyAlignment="1">
      <alignment horizontal="right"/>
    </xf>
    <xf numFmtId="194" fontId="19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right"/>
    </xf>
    <xf numFmtId="193" fontId="19" fillId="0" borderId="0" xfId="0" applyNumberFormat="1" applyFont="1" applyFill="1" applyAlignment="1"/>
    <xf numFmtId="0" fontId="20" fillId="0" borderId="0" xfId="0" applyFont="1" applyFill="1" applyAlignment="1"/>
    <xf numFmtId="193" fontId="20" fillId="0" borderId="0" xfId="0" applyNumberFormat="1" applyFont="1" applyFill="1" applyBorder="1" applyAlignment="1"/>
    <xf numFmtId="194" fontId="20" fillId="0" borderId="0" xfId="0" applyNumberFormat="1" applyFont="1" applyFill="1" applyBorder="1" applyAlignment="1">
      <alignment horizontal="right"/>
    </xf>
    <xf numFmtId="37" fontId="19" fillId="0" borderId="0" xfId="0" applyNumberFormat="1" applyFont="1" applyFill="1" applyBorder="1" applyAlignment="1">
      <alignment horizontal="right"/>
    </xf>
    <xf numFmtId="193" fontId="19" fillId="0" borderId="0" xfId="0" applyNumberFormat="1" applyFont="1" applyFill="1" applyBorder="1" applyAlignment="1"/>
    <xf numFmtId="0" fontId="27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0" fontId="28" fillId="0" borderId="0" xfId="0" applyFont="1" applyFill="1" applyAlignment="1"/>
    <xf numFmtId="0" fontId="31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193" fontId="28" fillId="0" borderId="0" xfId="0" applyNumberFormat="1" applyFont="1" applyFill="1" applyAlignment="1">
      <alignment vertical="center"/>
    </xf>
    <xf numFmtId="193" fontId="29" fillId="0" borderId="0" xfId="0" applyNumberFormat="1" applyFont="1" applyFill="1" applyAlignment="1">
      <alignment vertical="center"/>
    </xf>
    <xf numFmtId="193" fontId="29" fillId="0" borderId="1" xfId="0" applyNumberFormat="1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193" fontId="28" fillId="0" borderId="0" xfId="0" applyNumberFormat="1" applyFont="1" applyFill="1" applyAlignment="1"/>
    <xf numFmtId="0" fontId="32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left"/>
    </xf>
    <xf numFmtId="0" fontId="31" fillId="0" borderId="0" xfId="0" applyFont="1" applyFill="1" applyAlignment="1">
      <alignment horizontal="center" vertical="center"/>
    </xf>
    <xf numFmtId="191" fontId="28" fillId="0" borderId="0" xfId="0" applyNumberFormat="1" applyFont="1" applyFill="1" applyAlignment="1">
      <alignment horizontal="right" vertical="center"/>
    </xf>
    <xf numFmtId="0" fontId="28" fillId="0" borderId="0" xfId="0" applyFont="1" applyFill="1" applyBorder="1" applyAlignment="1"/>
    <xf numFmtId="203" fontId="28" fillId="0" borderId="0" xfId="0" applyNumberFormat="1" applyFont="1" applyFill="1" applyBorder="1" applyAlignment="1">
      <alignment vertical="center"/>
    </xf>
    <xf numFmtId="203" fontId="28" fillId="0" borderId="5" xfId="0" applyNumberFormat="1" applyFont="1" applyFill="1" applyBorder="1" applyAlignment="1">
      <alignment vertical="center"/>
    </xf>
    <xf numFmtId="193" fontId="28" fillId="0" borderId="2" xfId="0" applyNumberFormat="1" applyFont="1" applyFill="1" applyBorder="1" applyAlignment="1">
      <alignment vertical="center"/>
    </xf>
    <xf numFmtId="0" fontId="30" fillId="0" borderId="0" xfId="0" applyFont="1" applyFill="1" applyAlignment="1">
      <alignment horizontal="center"/>
    </xf>
    <xf numFmtId="193" fontId="29" fillId="0" borderId="0" xfId="0" applyNumberFormat="1" applyFont="1" applyFill="1" applyAlignment="1"/>
    <xf numFmtId="37" fontId="29" fillId="0" borderId="0" xfId="0" applyNumberFormat="1" applyFont="1" applyFill="1" applyAlignment="1">
      <alignment horizontal="right"/>
    </xf>
    <xf numFmtId="194" fontId="28" fillId="0" borderId="0" xfId="0" applyNumberFormat="1" applyFont="1" applyFill="1" applyAlignment="1">
      <alignment horizontal="right"/>
    </xf>
    <xf numFmtId="37" fontId="28" fillId="0" borderId="0" xfId="0" applyNumberFormat="1" applyFont="1" applyFill="1" applyAlignment="1">
      <alignment horizontal="right"/>
    </xf>
    <xf numFmtId="193" fontId="29" fillId="0" borderId="1" xfId="0" applyNumberFormat="1" applyFont="1" applyFill="1" applyBorder="1" applyAlignment="1"/>
    <xf numFmtId="194" fontId="29" fillId="0" borderId="1" xfId="0" applyNumberFormat="1" applyFont="1" applyFill="1" applyBorder="1" applyAlignment="1">
      <alignment horizontal="right"/>
    </xf>
    <xf numFmtId="193" fontId="29" fillId="0" borderId="0" xfId="0" applyNumberFormat="1" applyFont="1" applyFill="1" applyBorder="1" applyAlignment="1"/>
    <xf numFmtId="194" fontId="29" fillId="0" borderId="0" xfId="0" applyNumberFormat="1" applyFont="1" applyFill="1" applyBorder="1" applyAlignment="1">
      <alignment horizontal="right"/>
    </xf>
    <xf numFmtId="194" fontId="28" fillId="0" borderId="0" xfId="0" applyNumberFormat="1" applyFont="1" applyFill="1" applyBorder="1" applyAlignment="1">
      <alignment horizontal="right"/>
    </xf>
    <xf numFmtId="37" fontId="28" fillId="0" borderId="0" xfId="0" applyNumberFormat="1" applyFont="1" applyFill="1" applyBorder="1" applyAlignment="1">
      <alignment horizontal="right"/>
    </xf>
    <xf numFmtId="193" fontId="28" fillId="0" borderId="0" xfId="0" applyNumberFormat="1" applyFont="1" applyFill="1" applyBorder="1" applyAlignment="1"/>
    <xf numFmtId="191" fontId="28" fillId="0" borderId="0" xfId="0" applyNumberFormat="1" applyFont="1" applyFill="1" applyBorder="1" applyAlignment="1">
      <alignment horizontal="right" vertical="center"/>
    </xf>
    <xf numFmtId="37" fontId="29" fillId="0" borderId="0" xfId="0" applyNumberFormat="1" applyFont="1" applyFill="1" applyBorder="1" applyAlignment="1">
      <alignment horizontal="right"/>
    </xf>
    <xf numFmtId="0" fontId="30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191" fontId="28" fillId="0" borderId="4" xfId="0" applyNumberFormat="1" applyFont="1" applyFill="1" applyBorder="1" applyAlignment="1">
      <alignment horizontal="right" vertical="center"/>
    </xf>
    <xf numFmtId="0" fontId="34" fillId="0" borderId="0" xfId="4" applyNumberFormat="1" applyFont="1" applyFill="1"/>
    <xf numFmtId="191" fontId="28" fillId="0" borderId="2" xfId="0" applyNumberFormat="1" applyFont="1" applyFill="1" applyBorder="1" applyAlignment="1">
      <alignment horizontal="right" vertical="center"/>
    </xf>
    <xf numFmtId="191" fontId="29" fillId="0" borderId="4" xfId="0" applyNumberFormat="1" applyFont="1" applyFill="1" applyBorder="1" applyAlignment="1">
      <alignment horizontal="right" vertical="center"/>
    </xf>
    <xf numFmtId="0" fontId="33" fillId="0" borderId="0" xfId="4" applyNumberFormat="1" applyFont="1" applyFill="1"/>
    <xf numFmtId="0" fontId="34" fillId="0" borderId="0" xfId="4" applyNumberFormat="1" applyFont="1" applyFill="1"/>
    <xf numFmtId="0" fontId="34" fillId="0" borderId="0" xfId="4" applyNumberFormat="1" applyFont="1" applyFill="1"/>
    <xf numFmtId="0" fontId="34" fillId="0" borderId="0" xfId="4" applyNumberFormat="1" applyFont="1" applyFill="1"/>
    <xf numFmtId="0" fontId="34" fillId="0" borderId="0" xfId="4" applyNumberFormat="1" applyFont="1" applyFill="1"/>
    <xf numFmtId="0" fontId="24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93" fontId="19" fillId="0" borderId="12" xfId="0" applyNumberFormat="1" applyFont="1" applyFill="1" applyBorder="1" applyAlignment="1">
      <alignment vertical="center"/>
    </xf>
    <xf numFmtId="193" fontId="28" fillId="0" borderId="0" xfId="0" applyNumberFormat="1" applyFont="1" applyFill="1" applyBorder="1" applyAlignment="1">
      <alignment vertical="center"/>
    </xf>
    <xf numFmtId="0" fontId="33" fillId="0" borderId="0" xfId="4" applyNumberFormat="1" applyFont="1" applyFill="1" applyAlignment="1">
      <alignment horizontal="left" indent="1"/>
    </xf>
    <xf numFmtId="0" fontId="30" fillId="0" borderId="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43" fontId="28" fillId="0" borderId="0" xfId="135" applyFont="1" applyFill="1" applyBorder="1" applyAlignment="1">
      <alignment vertical="center"/>
    </xf>
    <xf numFmtId="43" fontId="19" fillId="0" borderId="0" xfId="135" applyFont="1" applyFill="1" applyAlignment="1">
      <alignment vertical="center"/>
    </xf>
    <xf numFmtId="196" fontId="20" fillId="0" borderId="4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</cellXfs>
  <cellStyles count="136">
    <cellStyle name="75" xfId="5"/>
    <cellStyle name="Comma" xfId="135" builtinId="3"/>
    <cellStyle name="Comma 2" xfId="7"/>
    <cellStyle name="Comma 2 2" xfId="122"/>
    <cellStyle name="Comma 3" xfId="8"/>
    <cellStyle name="Comma 3 2" xfId="9"/>
    <cellStyle name="Comma 3 2 2" xfId="124"/>
    <cellStyle name="Comma 3 3" xfId="123"/>
    <cellStyle name="Comma 4" xfId="10"/>
    <cellStyle name="Comma 4 2" xfId="125"/>
    <cellStyle name="Comma 49" xfId="11"/>
    <cellStyle name="Comma 49 2" xfId="126"/>
    <cellStyle name="Comma 5" xfId="12"/>
    <cellStyle name="Comma 5 2" xfId="127"/>
    <cellStyle name="Comma 6" xfId="3"/>
    <cellStyle name="Comma 7" xfId="13"/>
    <cellStyle name="Comma 7 2" xfId="128"/>
    <cellStyle name="comma zerodec" xfId="14"/>
    <cellStyle name="Currency1" xfId="15"/>
    <cellStyle name="Date" xfId="16"/>
    <cellStyle name="Dollar (zero dec)" xfId="17"/>
    <cellStyle name="Fixed" xfId="18"/>
    <cellStyle name="Grey" xfId="19"/>
    <cellStyle name="Header1" xfId="20"/>
    <cellStyle name="Header2" xfId="21"/>
    <cellStyle name="HEADING1" xfId="22"/>
    <cellStyle name="HEADING2" xfId="23"/>
    <cellStyle name="Input [yellow]" xfId="24"/>
    <cellStyle name="no dec" xfId="25"/>
    <cellStyle name="Normal" xfId="0" builtinId="0"/>
    <cellStyle name="Normal - Style1" xfId="26"/>
    <cellStyle name="Normal 10" xfId="27"/>
    <cellStyle name="Normal 11" xfId="28"/>
    <cellStyle name="Normal 12" xfId="29"/>
    <cellStyle name="Normal 13" xfId="30"/>
    <cellStyle name="Normal 14" xfId="31"/>
    <cellStyle name="Normal 15" xfId="32"/>
    <cellStyle name="Normal 16" xfId="33"/>
    <cellStyle name="Normal 16 2" xfId="34"/>
    <cellStyle name="Normal 17" xfId="35"/>
    <cellStyle name="Normal 18" xfId="36"/>
    <cellStyle name="Normal 19" xfId="37"/>
    <cellStyle name="Normal 2" xfId="38"/>
    <cellStyle name="Normal 2 2" xfId="39"/>
    <cellStyle name="Normal 20" xfId="40"/>
    <cellStyle name="Normal 21" xfId="41"/>
    <cellStyle name="Normal 22" xfId="42"/>
    <cellStyle name="Normal 23" xfId="43"/>
    <cellStyle name="Normal 24" xfId="44"/>
    <cellStyle name="Normal 25" xfId="45"/>
    <cellStyle name="Normal 26" xfId="46"/>
    <cellStyle name="Normal 27" xfId="47"/>
    <cellStyle name="Normal 28" xfId="48"/>
    <cellStyle name="Normal 29" xfId="49"/>
    <cellStyle name="Normal 3" xfId="50"/>
    <cellStyle name="Normal 3 2" xfId="51"/>
    <cellStyle name="Normal 30" xfId="52"/>
    <cellStyle name="Normal 31" xfId="53"/>
    <cellStyle name="Normal 32" xfId="54"/>
    <cellStyle name="Normal 33" xfId="55"/>
    <cellStyle name="Normal 34" xfId="56"/>
    <cellStyle name="Normal 35" xfId="57"/>
    <cellStyle name="Normal 36" xfId="58"/>
    <cellStyle name="Normal 37" xfId="59"/>
    <cellStyle name="Normal 38" xfId="60"/>
    <cellStyle name="Normal 39" xfId="61"/>
    <cellStyle name="Normal 4" xfId="62"/>
    <cellStyle name="Normal 40" xfId="63"/>
    <cellStyle name="Normal 41" xfId="64"/>
    <cellStyle name="Normal 42" xfId="65"/>
    <cellStyle name="Normal 43" xfId="66"/>
    <cellStyle name="Normal 44" xfId="67"/>
    <cellStyle name="Normal 45" xfId="68"/>
    <cellStyle name="Normal 46" xfId="69"/>
    <cellStyle name="Normal 47" xfId="70"/>
    <cellStyle name="Normal 48" xfId="71"/>
    <cellStyle name="Normal 49" xfId="72"/>
    <cellStyle name="Normal 5" xfId="73"/>
    <cellStyle name="Normal 50" xfId="74"/>
    <cellStyle name="Normal 51" xfId="75"/>
    <cellStyle name="Normal 52" xfId="76"/>
    <cellStyle name="Normal 53" xfId="77"/>
    <cellStyle name="Normal 54" xfId="78"/>
    <cellStyle name="Normal 55" xfId="79"/>
    <cellStyle name="Normal 56" xfId="80"/>
    <cellStyle name="Normal 57" xfId="81"/>
    <cellStyle name="Normal 58" xfId="82"/>
    <cellStyle name="Normal 59" xfId="83"/>
    <cellStyle name="Normal 6" xfId="2"/>
    <cellStyle name="Normal 6 2" xfId="85"/>
    <cellStyle name="Normal 6 3" xfId="84"/>
    <cellStyle name="Normal 60" xfId="86"/>
    <cellStyle name="Normal 61" xfId="87"/>
    <cellStyle name="Normal 62" xfId="88"/>
    <cellStyle name="Normal 63" xfId="89"/>
    <cellStyle name="Normal 64" xfId="90"/>
    <cellStyle name="Normal 65" xfId="91"/>
    <cellStyle name="Normal 66" xfId="92"/>
    <cellStyle name="Normal 67" xfId="93"/>
    <cellStyle name="Normal 68" xfId="94"/>
    <cellStyle name="Normal 69" xfId="95"/>
    <cellStyle name="Normal 7" xfId="96"/>
    <cellStyle name="Normal 70" xfId="97"/>
    <cellStyle name="Normal 71" xfId="98"/>
    <cellStyle name="Normal 72" xfId="99"/>
    <cellStyle name="Normal 73" xfId="100"/>
    <cellStyle name="Normal 74" xfId="101"/>
    <cellStyle name="Normal 75" xfId="102"/>
    <cellStyle name="Normal 76" xfId="103"/>
    <cellStyle name="Normal 8" xfId="104"/>
    <cellStyle name="Normal 9" xfId="105"/>
    <cellStyle name="Percent [2]" xfId="106"/>
    <cellStyle name="Percent [2] 2" xfId="129"/>
    <cellStyle name="Percent 2" xfId="107"/>
    <cellStyle name="Percent 3" xfId="108"/>
    <cellStyle name="Percent 3 2" xfId="130"/>
    <cellStyle name="Percent 4" xfId="109"/>
    <cellStyle name="Q" xfId="110"/>
    <cellStyle name="Q 2" xfId="131"/>
    <cellStyle name="Quantity" xfId="111"/>
    <cellStyle name="Quantity 2" xfId="132"/>
    <cellStyle name="small border line" xfId="112"/>
    <cellStyle name="Style 1" xfId="113"/>
    <cellStyle name="Style 1 2" xfId="133"/>
    <cellStyle name="W" xfId="114"/>
    <cellStyle name="W 2" xfId="134"/>
    <cellStyle name="เครื่องหมายจุลภาค 2" xfId="1"/>
    <cellStyle name="เครื่องหมายจุลภาค 3" xfId="6"/>
    <cellStyle name="เครื่องหมายจุลภาค 4" xfId="121"/>
    <cellStyle name="น้บะภฒ_95" xfId="115"/>
    <cellStyle name="ปกติ 2" xfId="4"/>
    <cellStyle name="ฤธถ [0]_95" xfId="116"/>
    <cellStyle name="ฤธถ_95" xfId="117"/>
    <cellStyle name="ล๋ศญ [0]_95" xfId="118"/>
    <cellStyle name="ล๋ศญ_95" xfId="119"/>
    <cellStyle name="วฅมุ_4ฟ๙ฝวภ๛" xfId="120"/>
  </cellStyles>
  <dxfs count="0"/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Documents%20and%20Settings\akom%20likitubntoon\Local%20Settings\Temporary%20Internet%20Files\Content.IE5\5W39PPSB\12-46\DataWork\C_42_Q4_SGV\Bangkok%20Feedmill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2.%202009-audited=read%20only\1779%20%20TGCI-09Q3%20audited\TGCI%20-%2050%20File%20&#3621;&#3641;&#3585;&#3588;&#3657;&#3634;%20-%20yearend\PAT-AC\Copy%20of%20Pro1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K88"/>
  <sheetViews>
    <sheetView zoomScale="85" zoomScaleNormal="85" zoomScaleSheetLayoutView="90" workbookViewId="0">
      <selection activeCell="R6" sqref="R6"/>
    </sheetView>
  </sheetViews>
  <sheetFormatPr defaultColWidth="7.375" defaultRowHeight="21.6" customHeight="1"/>
  <cols>
    <col min="1" max="1" width="3.125" style="43" customWidth="1"/>
    <col min="2" max="2" width="33.125" style="43" customWidth="1"/>
    <col min="3" max="3" width="4.5" style="1" customWidth="1"/>
    <col min="4" max="4" width="1.125" style="1" customWidth="1"/>
    <col min="5" max="5" width="15.125" style="1" customWidth="1"/>
    <col min="6" max="6" width="1.125" style="1" customWidth="1"/>
    <col min="7" max="7" width="14.75" style="1" customWidth="1"/>
    <col min="8" max="8" width="1.125" style="1" customWidth="1"/>
    <col min="9" max="9" width="15.25" style="1" customWidth="1"/>
    <col min="10" max="10" width="1.125" style="1" customWidth="1"/>
    <col min="11" max="11" width="14.75" style="1" customWidth="1"/>
    <col min="12" max="241" width="7.375" style="1"/>
    <col min="242" max="242" width="3.375" style="1" customWidth="1"/>
    <col min="243" max="243" width="50.625" style="1" customWidth="1"/>
    <col min="244" max="244" width="9.375" style="1" customWidth="1"/>
    <col min="245" max="245" width="1.125" style="1" customWidth="1"/>
    <col min="246" max="246" width="10" style="1" bestFit="1" customWidth="1"/>
    <col min="247" max="247" width="1.125" style="1" customWidth="1"/>
    <col min="248" max="248" width="10" style="1" bestFit="1" customWidth="1"/>
    <col min="249" max="249" width="7.375" style="1"/>
    <col min="250" max="250" width="9.125" style="1" bestFit="1" customWidth="1"/>
    <col min="251" max="251" width="10" style="1" bestFit="1" customWidth="1"/>
    <col min="252" max="497" width="7.375" style="1"/>
    <col min="498" max="498" width="3.375" style="1" customWidth="1"/>
    <col min="499" max="499" width="50.625" style="1" customWidth="1"/>
    <col min="500" max="500" width="9.375" style="1" customWidth="1"/>
    <col min="501" max="501" width="1.125" style="1" customWidth="1"/>
    <col min="502" max="502" width="10" style="1" bestFit="1" customWidth="1"/>
    <col min="503" max="503" width="1.125" style="1" customWidth="1"/>
    <col min="504" max="504" width="10" style="1" bestFit="1" customWidth="1"/>
    <col min="505" max="505" width="7.375" style="1"/>
    <col min="506" max="506" width="9.125" style="1" bestFit="1" customWidth="1"/>
    <col min="507" max="507" width="10" style="1" bestFit="1" customWidth="1"/>
    <col min="508" max="753" width="7.375" style="1"/>
    <col min="754" max="754" width="3.375" style="1" customWidth="1"/>
    <col min="755" max="755" width="50.625" style="1" customWidth="1"/>
    <col min="756" max="756" width="9.375" style="1" customWidth="1"/>
    <col min="757" max="757" width="1.125" style="1" customWidth="1"/>
    <col min="758" max="758" width="10" style="1" bestFit="1" customWidth="1"/>
    <col min="759" max="759" width="1.125" style="1" customWidth="1"/>
    <col min="760" max="760" width="10" style="1" bestFit="1" customWidth="1"/>
    <col min="761" max="761" width="7.375" style="1"/>
    <col min="762" max="762" width="9.125" style="1" bestFit="1" customWidth="1"/>
    <col min="763" max="763" width="10" style="1" bestFit="1" customWidth="1"/>
    <col min="764" max="1009" width="7.375" style="1"/>
    <col min="1010" max="1010" width="3.375" style="1" customWidth="1"/>
    <col min="1011" max="1011" width="50.625" style="1" customWidth="1"/>
    <col min="1012" max="1012" width="9.375" style="1" customWidth="1"/>
    <col min="1013" max="1013" width="1.125" style="1" customWidth="1"/>
    <col min="1014" max="1014" width="10" style="1" bestFit="1" customWidth="1"/>
    <col min="1015" max="1015" width="1.125" style="1" customWidth="1"/>
    <col min="1016" max="1016" width="10" style="1" bestFit="1" customWidth="1"/>
    <col min="1017" max="1017" width="7.375" style="1"/>
    <col min="1018" max="1018" width="9.125" style="1" bestFit="1" customWidth="1"/>
    <col min="1019" max="1019" width="10" style="1" bestFit="1" customWidth="1"/>
    <col min="1020" max="1265" width="7.375" style="1"/>
    <col min="1266" max="1266" width="3.375" style="1" customWidth="1"/>
    <col min="1267" max="1267" width="50.625" style="1" customWidth="1"/>
    <col min="1268" max="1268" width="9.375" style="1" customWidth="1"/>
    <col min="1269" max="1269" width="1.125" style="1" customWidth="1"/>
    <col min="1270" max="1270" width="10" style="1" bestFit="1" customWidth="1"/>
    <col min="1271" max="1271" width="1.125" style="1" customWidth="1"/>
    <col min="1272" max="1272" width="10" style="1" bestFit="1" customWidth="1"/>
    <col min="1273" max="1273" width="7.375" style="1"/>
    <col min="1274" max="1274" width="9.125" style="1" bestFit="1" customWidth="1"/>
    <col min="1275" max="1275" width="10" style="1" bestFit="1" customWidth="1"/>
    <col min="1276" max="1521" width="7.375" style="1"/>
    <col min="1522" max="1522" width="3.375" style="1" customWidth="1"/>
    <col min="1523" max="1523" width="50.625" style="1" customWidth="1"/>
    <col min="1524" max="1524" width="9.375" style="1" customWidth="1"/>
    <col min="1525" max="1525" width="1.125" style="1" customWidth="1"/>
    <col min="1526" max="1526" width="10" style="1" bestFit="1" customWidth="1"/>
    <col min="1527" max="1527" width="1.125" style="1" customWidth="1"/>
    <col min="1528" max="1528" width="10" style="1" bestFit="1" customWidth="1"/>
    <col min="1529" max="1529" width="7.375" style="1"/>
    <col min="1530" max="1530" width="9.125" style="1" bestFit="1" customWidth="1"/>
    <col min="1531" max="1531" width="10" style="1" bestFit="1" customWidth="1"/>
    <col min="1532" max="1777" width="7.375" style="1"/>
    <col min="1778" max="1778" width="3.375" style="1" customWidth="1"/>
    <col min="1779" max="1779" width="50.625" style="1" customWidth="1"/>
    <col min="1780" max="1780" width="9.375" style="1" customWidth="1"/>
    <col min="1781" max="1781" width="1.125" style="1" customWidth="1"/>
    <col min="1782" max="1782" width="10" style="1" bestFit="1" customWidth="1"/>
    <col min="1783" max="1783" width="1.125" style="1" customWidth="1"/>
    <col min="1784" max="1784" width="10" style="1" bestFit="1" customWidth="1"/>
    <col min="1785" max="1785" width="7.375" style="1"/>
    <col min="1786" max="1786" width="9.125" style="1" bestFit="1" customWidth="1"/>
    <col min="1787" max="1787" width="10" style="1" bestFit="1" customWidth="1"/>
    <col min="1788" max="2033" width="7.375" style="1"/>
    <col min="2034" max="2034" width="3.375" style="1" customWidth="1"/>
    <col min="2035" max="2035" width="50.625" style="1" customWidth="1"/>
    <col min="2036" max="2036" width="9.375" style="1" customWidth="1"/>
    <col min="2037" max="2037" width="1.125" style="1" customWidth="1"/>
    <col min="2038" max="2038" width="10" style="1" bestFit="1" customWidth="1"/>
    <col min="2039" max="2039" width="1.125" style="1" customWidth="1"/>
    <col min="2040" max="2040" width="10" style="1" bestFit="1" customWidth="1"/>
    <col min="2041" max="2041" width="7.375" style="1"/>
    <col min="2042" max="2042" width="9.125" style="1" bestFit="1" customWidth="1"/>
    <col min="2043" max="2043" width="10" style="1" bestFit="1" customWidth="1"/>
    <col min="2044" max="2289" width="7.375" style="1"/>
    <col min="2290" max="2290" width="3.375" style="1" customWidth="1"/>
    <col min="2291" max="2291" width="50.625" style="1" customWidth="1"/>
    <col min="2292" max="2292" width="9.375" style="1" customWidth="1"/>
    <col min="2293" max="2293" width="1.125" style="1" customWidth="1"/>
    <col min="2294" max="2294" width="10" style="1" bestFit="1" customWidth="1"/>
    <col min="2295" max="2295" width="1.125" style="1" customWidth="1"/>
    <col min="2296" max="2296" width="10" style="1" bestFit="1" customWidth="1"/>
    <col min="2297" max="2297" width="7.375" style="1"/>
    <col min="2298" max="2298" width="9.125" style="1" bestFit="1" customWidth="1"/>
    <col min="2299" max="2299" width="10" style="1" bestFit="1" customWidth="1"/>
    <col min="2300" max="2545" width="7.375" style="1"/>
    <col min="2546" max="2546" width="3.375" style="1" customWidth="1"/>
    <col min="2547" max="2547" width="50.625" style="1" customWidth="1"/>
    <col min="2548" max="2548" width="9.375" style="1" customWidth="1"/>
    <col min="2549" max="2549" width="1.125" style="1" customWidth="1"/>
    <col min="2550" max="2550" width="10" style="1" bestFit="1" customWidth="1"/>
    <col min="2551" max="2551" width="1.125" style="1" customWidth="1"/>
    <col min="2552" max="2552" width="10" style="1" bestFit="1" customWidth="1"/>
    <col min="2553" max="2553" width="7.375" style="1"/>
    <col min="2554" max="2554" width="9.125" style="1" bestFit="1" customWidth="1"/>
    <col min="2555" max="2555" width="10" style="1" bestFit="1" customWidth="1"/>
    <col min="2556" max="2801" width="7.375" style="1"/>
    <col min="2802" max="2802" width="3.375" style="1" customWidth="1"/>
    <col min="2803" max="2803" width="50.625" style="1" customWidth="1"/>
    <col min="2804" max="2804" width="9.375" style="1" customWidth="1"/>
    <col min="2805" max="2805" width="1.125" style="1" customWidth="1"/>
    <col min="2806" max="2806" width="10" style="1" bestFit="1" customWidth="1"/>
    <col min="2807" max="2807" width="1.125" style="1" customWidth="1"/>
    <col min="2808" max="2808" width="10" style="1" bestFit="1" customWidth="1"/>
    <col min="2809" max="2809" width="7.375" style="1"/>
    <col min="2810" max="2810" width="9.125" style="1" bestFit="1" customWidth="1"/>
    <col min="2811" max="2811" width="10" style="1" bestFit="1" customWidth="1"/>
    <col min="2812" max="3057" width="7.375" style="1"/>
    <col min="3058" max="3058" width="3.375" style="1" customWidth="1"/>
    <col min="3059" max="3059" width="50.625" style="1" customWidth="1"/>
    <col min="3060" max="3060" width="9.375" style="1" customWidth="1"/>
    <col min="3061" max="3061" width="1.125" style="1" customWidth="1"/>
    <col min="3062" max="3062" width="10" style="1" bestFit="1" customWidth="1"/>
    <col min="3063" max="3063" width="1.125" style="1" customWidth="1"/>
    <col min="3064" max="3064" width="10" style="1" bestFit="1" customWidth="1"/>
    <col min="3065" max="3065" width="7.375" style="1"/>
    <col min="3066" max="3066" width="9.125" style="1" bestFit="1" customWidth="1"/>
    <col min="3067" max="3067" width="10" style="1" bestFit="1" customWidth="1"/>
    <col min="3068" max="3313" width="7.375" style="1"/>
    <col min="3314" max="3314" width="3.375" style="1" customWidth="1"/>
    <col min="3315" max="3315" width="50.625" style="1" customWidth="1"/>
    <col min="3316" max="3316" width="9.375" style="1" customWidth="1"/>
    <col min="3317" max="3317" width="1.125" style="1" customWidth="1"/>
    <col min="3318" max="3318" width="10" style="1" bestFit="1" customWidth="1"/>
    <col min="3319" max="3319" width="1.125" style="1" customWidth="1"/>
    <col min="3320" max="3320" width="10" style="1" bestFit="1" customWidth="1"/>
    <col min="3321" max="3321" width="7.375" style="1"/>
    <col min="3322" max="3322" width="9.125" style="1" bestFit="1" customWidth="1"/>
    <col min="3323" max="3323" width="10" style="1" bestFit="1" customWidth="1"/>
    <col min="3324" max="3569" width="7.375" style="1"/>
    <col min="3570" max="3570" width="3.375" style="1" customWidth="1"/>
    <col min="3571" max="3571" width="50.625" style="1" customWidth="1"/>
    <col min="3572" max="3572" width="9.375" style="1" customWidth="1"/>
    <col min="3573" max="3573" width="1.125" style="1" customWidth="1"/>
    <col min="3574" max="3574" width="10" style="1" bestFit="1" customWidth="1"/>
    <col min="3575" max="3575" width="1.125" style="1" customWidth="1"/>
    <col min="3576" max="3576" width="10" style="1" bestFit="1" customWidth="1"/>
    <col min="3577" max="3577" width="7.375" style="1"/>
    <col min="3578" max="3578" width="9.125" style="1" bestFit="1" customWidth="1"/>
    <col min="3579" max="3579" width="10" style="1" bestFit="1" customWidth="1"/>
    <col min="3580" max="3825" width="7.375" style="1"/>
    <col min="3826" max="3826" width="3.375" style="1" customWidth="1"/>
    <col min="3827" max="3827" width="50.625" style="1" customWidth="1"/>
    <col min="3828" max="3828" width="9.375" style="1" customWidth="1"/>
    <col min="3829" max="3829" width="1.125" style="1" customWidth="1"/>
    <col min="3830" max="3830" width="10" style="1" bestFit="1" customWidth="1"/>
    <col min="3831" max="3831" width="1.125" style="1" customWidth="1"/>
    <col min="3832" max="3832" width="10" style="1" bestFit="1" customWidth="1"/>
    <col min="3833" max="3833" width="7.375" style="1"/>
    <col min="3834" max="3834" width="9.125" style="1" bestFit="1" customWidth="1"/>
    <col min="3835" max="3835" width="10" style="1" bestFit="1" customWidth="1"/>
    <col min="3836" max="4081" width="7.375" style="1"/>
    <col min="4082" max="4082" width="3.375" style="1" customWidth="1"/>
    <col min="4083" max="4083" width="50.625" style="1" customWidth="1"/>
    <col min="4084" max="4084" width="9.375" style="1" customWidth="1"/>
    <col min="4085" max="4085" width="1.125" style="1" customWidth="1"/>
    <col min="4086" max="4086" width="10" style="1" bestFit="1" customWidth="1"/>
    <col min="4087" max="4087" width="1.125" style="1" customWidth="1"/>
    <col min="4088" max="4088" width="10" style="1" bestFit="1" customWidth="1"/>
    <col min="4089" max="4089" width="7.375" style="1"/>
    <col min="4090" max="4090" width="9.125" style="1" bestFit="1" customWidth="1"/>
    <col min="4091" max="4091" width="10" style="1" bestFit="1" customWidth="1"/>
    <col min="4092" max="4337" width="7.375" style="1"/>
    <col min="4338" max="4338" width="3.375" style="1" customWidth="1"/>
    <col min="4339" max="4339" width="50.625" style="1" customWidth="1"/>
    <col min="4340" max="4340" width="9.375" style="1" customWidth="1"/>
    <col min="4341" max="4341" width="1.125" style="1" customWidth="1"/>
    <col min="4342" max="4342" width="10" style="1" bestFit="1" customWidth="1"/>
    <col min="4343" max="4343" width="1.125" style="1" customWidth="1"/>
    <col min="4344" max="4344" width="10" style="1" bestFit="1" customWidth="1"/>
    <col min="4345" max="4345" width="7.375" style="1"/>
    <col min="4346" max="4346" width="9.125" style="1" bestFit="1" customWidth="1"/>
    <col min="4347" max="4347" width="10" style="1" bestFit="1" customWidth="1"/>
    <col min="4348" max="4593" width="7.375" style="1"/>
    <col min="4594" max="4594" width="3.375" style="1" customWidth="1"/>
    <col min="4595" max="4595" width="50.625" style="1" customWidth="1"/>
    <col min="4596" max="4596" width="9.375" style="1" customWidth="1"/>
    <col min="4597" max="4597" width="1.125" style="1" customWidth="1"/>
    <col min="4598" max="4598" width="10" style="1" bestFit="1" customWidth="1"/>
    <col min="4599" max="4599" width="1.125" style="1" customWidth="1"/>
    <col min="4600" max="4600" width="10" style="1" bestFit="1" customWidth="1"/>
    <col min="4601" max="4601" width="7.375" style="1"/>
    <col min="4602" max="4602" width="9.125" style="1" bestFit="1" customWidth="1"/>
    <col min="4603" max="4603" width="10" style="1" bestFit="1" customWidth="1"/>
    <col min="4604" max="4849" width="7.375" style="1"/>
    <col min="4850" max="4850" width="3.375" style="1" customWidth="1"/>
    <col min="4851" max="4851" width="50.625" style="1" customWidth="1"/>
    <col min="4852" max="4852" width="9.375" style="1" customWidth="1"/>
    <col min="4853" max="4853" width="1.125" style="1" customWidth="1"/>
    <col min="4854" max="4854" width="10" style="1" bestFit="1" customWidth="1"/>
    <col min="4855" max="4855" width="1.125" style="1" customWidth="1"/>
    <col min="4856" max="4856" width="10" style="1" bestFit="1" customWidth="1"/>
    <col min="4857" max="4857" width="7.375" style="1"/>
    <col min="4858" max="4858" width="9.125" style="1" bestFit="1" customWidth="1"/>
    <col min="4859" max="4859" width="10" style="1" bestFit="1" customWidth="1"/>
    <col min="4860" max="5105" width="7.375" style="1"/>
    <col min="5106" max="5106" width="3.375" style="1" customWidth="1"/>
    <col min="5107" max="5107" width="50.625" style="1" customWidth="1"/>
    <col min="5108" max="5108" width="9.375" style="1" customWidth="1"/>
    <col min="5109" max="5109" width="1.125" style="1" customWidth="1"/>
    <col min="5110" max="5110" width="10" style="1" bestFit="1" customWidth="1"/>
    <col min="5111" max="5111" width="1.125" style="1" customWidth="1"/>
    <col min="5112" max="5112" width="10" style="1" bestFit="1" customWidth="1"/>
    <col min="5113" max="5113" width="7.375" style="1"/>
    <col min="5114" max="5114" width="9.125" style="1" bestFit="1" customWidth="1"/>
    <col min="5115" max="5115" width="10" style="1" bestFit="1" customWidth="1"/>
    <col min="5116" max="5361" width="7.375" style="1"/>
    <col min="5362" max="5362" width="3.375" style="1" customWidth="1"/>
    <col min="5363" max="5363" width="50.625" style="1" customWidth="1"/>
    <col min="5364" max="5364" width="9.375" style="1" customWidth="1"/>
    <col min="5365" max="5365" width="1.125" style="1" customWidth="1"/>
    <col min="5366" max="5366" width="10" style="1" bestFit="1" customWidth="1"/>
    <col min="5367" max="5367" width="1.125" style="1" customWidth="1"/>
    <col min="5368" max="5368" width="10" style="1" bestFit="1" customWidth="1"/>
    <col min="5369" max="5369" width="7.375" style="1"/>
    <col min="5370" max="5370" width="9.125" style="1" bestFit="1" customWidth="1"/>
    <col min="5371" max="5371" width="10" style="1" bestFit="1" customWidth="1"/>
    <col min="5372" max="5617" width="7.375" style="1"/>
    <col min="5618" max="5618" width="3.375" style="1" customWidth="1"/>
    <col min="5619" max="5619" width="50.625" style="1" customWidth="1"/>
    <col min="5620" max="5620" width="9.375" style="1" customWidth="1"/>
    <col min="5621" max="5621" width="1.125" style="1" customWidth="1"/>
    <col min="5622" max="5622" width="10" style="1" bestFit="1" customWidth="1"/>
    <col min="5623" max="5623" width="1.125" style="1" customWidth="1"/>
    <col min="5624" max="5624" width="10" style="1" bestFit="1" customWidth="1"/>
    <col min="5625" max="5625" width="7.375" style="1"/>
    <col min="5626" max="5626" width="9.125" style="1" bestFit="1" customWidth="1"/>
    <col min="5627" max="5627" width="10" style="1" bestFit="1" customWidth="1"/>
    <col min="5628" max="5873" width="7.375" style="1"/>
    <col min="5874" max="5874" width="3.375" style="1" customWidth="1"/>
    <col min="5875" max="5875" width="50.625" style="1" customWidth="1"/>
    <col min="5876" max="5876" width="9.375" style="1" customWidth="1"/>
    <col min="5877" max="5877" width="1.125" style="1" customWidth="1"/>
    <col min="5878" max="5878" width="10" style="1" bestFit="1" customWidth="1"/>
    <col min="5879" max="5879" width="1.125" style="1" customWidth="1"/>
    <col min="5880" max="5880" width="10" style="1" bestFit="1" customWidth="1"/>
    <col min="5881" max="5881" width="7.375" style="1"/>
    <col min="5882" max="5882" width="9.125" style="1" bestFit="1" customWidth="1"/>
    <col min="5883" max="5883" width="10" style="1" bestFit="1" customWidth="1"/>
    <col min="5884" max="6129" width="7.375" style="1"/>
    <col min="6130" max="6130" width="3.375" style="1" customWidth="1"/>
    <col min="6131" max="6131" width="50.625" style="1" customWidth="1"/>
    <col min="6132" max="6132" width="9.375" style="1" customWidth="1"/>
    <col min="6133" max="6133" width="1.125" style="1" customWidth="1"/>
    <col min="6134" max="6134" width="10" style="1" bestFit="1" customWidth="1"/>
    <col min="6135" max="6135" width="1.125" style="1" customWidth="1"/>
    <col min="6136" max="6136" width="10" style="1" bestFit="1" customWidth="1"/>
    <col min="6137" max="6137" width="7.375" style="1"/>
    <col min="6138" max="6138" width="9.125" style="1" bestFit="1" customWidth="1"/>
    <col min="6139" max="6139" width="10" style="1" bestFit="1" customWidth="1"/>
    <col min="6140" max="6385" width="7.375" style="1"/>
    <col min="6386" max="6386" width="3.375" style="1" customWidth="1"/>
    <col min="6387" max="6387" width="50.625" style="1" customWidth="1"/>
    <col min="6388" max="6388" width="9.375" style="1" customWidth="1"/>
    <col min="6389" max="6389" width="1.125" style="1" customWidth="1"/>
    <col min="6390" max="6390" width="10" style="1" bestFit="1" customWidth="1"/>
    <col min="6391" max="6391" width="1.125" style="1" customWidth="1"/>
    <col min="6392" max="6392" width="10" style="1" bestFit="1" customWidth="1"/>
    <col min="6393" max="6393" width="7.375" style="1"/>
    <col min="6394" max="6394" width="9.125" style="1" bestFit="1" customWidth="1"/>
    <col min="6395" max="6395" width="10" style="1" bestFit="1" customWidth="1"/>
    <col min="6396" max="6641" width="7.375" style="1"/>
    <col min="6642" max="6642" width="3.375" style="1" customWidth="1"/>
    <col min="6643" max="6643" width="50.625" style="1" customWidth="1"/>
    <col min="6644" max="6644" width="9.375" style="1" customWidth="1"/>
    <col min="6645" max="6645" width="1.125" style="1" customWidth="1"/>
    <col min="6646" max="6646" width="10" style="1" bestFit="1" customWidth="1"/>
    <col min="6647" max="6647" width="1.125" style="1" customWidth="1"/>
    <col min="6648" max="6648" width="10" style="1" bestFit="1" customWidth="1"/>
    <col min="6649" max="6649" width="7.375" style="1"/>
    <col min="6650" max="6650" width="9.125" style="1" bestFit="1" customWidth="1"/>
    <col min="6651" max="6651" width="10" style="1" bestFit="1" customWidth="1"/>
    <col min="6652" max="6897" width="7.375" style="1"/>
    <col min="6898" max="6898" width="3.375" style="1" customWidth="1"/>
    <col min="6899" max="6899" width="50.625" style="1" customWidth="1"/>
    <col min="6900" max="6900" width="9.375" style="1" customWidth="1"/>
    <col min="6901" max="6901" width="1.125" style="1" customWidth="1"/>
    <col min="6902" max="6902" width="10" style="1" bestFit="1" customWidth="1"/>
    <col min="6903" max="6903" width="1.125" style="1" customWidth="1"/>
    <col min="6904" max="6904" width="10" style="1" bestFit="1" customWidth="1"/>
    <col min="6905" max="6905" width="7.375" style="1"/>
    <col min="6906" max="6906" width="9.125" style="1" bestFit="1" customWidth="1"/>
    <col min="6907" max="6907" width="10" style="1" bestFit="1" customWidth="1"/>
    <col min="6908" max="7153" width="7.375" style="1"/>
    <col min="7154" max="7154" width="3.375" style="1" customWidth="1"/>
    <col min="7155" max="7155" width="50.625" style="1" customWidth="1"/>
    <col min="7156" max="7156" width="9.375" style="1" customWidth="1"/>
    <col min="7157" max="7157" width="1.125" style="1" customWidth="1"/>
    <col min="7158" max="7158" width="10" style="1" bestFit="1" customWidth="1"/>
    <col min="7159" max="7159" width="1.125" style="1" customWidth="1"/>
    <col min="7160" max="7160" width="10" style="1" bestFit="1" customWidth="1"/>
    <col min="7161" max="7161" width="7.375" style="1"/>
    <col min="7162" max="7162" width="9.125" style="1" bestFit="1" customWidth="1"/>
    <col min="7163" max="7163" width="10" style="1" bestFit="1" customWidth="1"/>
    <col min="7164" max="7409" width="7.375" style="1"/>
    <col min="7410" max="7410" width="3.375" style="1" customWidth="1"/>
    <col min="7411" max="7411" width="50.625" style="1" customWidth="1"/>
    <col min="7412" max="7412" width="9.375" style="1" customWidth="1"/>
    <col min="7413" max="7413" width="1.125" style="1" customWidth="1"/>
    <col min="7414" max="7414" width="10" style="1" bestFit="1" customWidth="1"/>
    <col min="7415" max="7415" width="1.125" style="1" customWidth="1"/>
    <col min="7416" max="7416" width="10" style="1" bestFit="1" customWidth="1"/>
    <col min="7417" max="7417" width="7.375" style="1"/>
    <col min="7418" max="7418" width="9.125" style="1" bestFit="1" customWidth="1"/>
    <col min="7419" max="7419" width="10" style="1" bestFit="1" customWidth="1"/>
    <col min="7420" max="7665" width="7.375" style="1"/>
    <col min="7666" max="7666" width="3.375" style="1" customWidth="1"/>
    <col min="7667" max="7667" width="50.625" style="1" customWidth="1"/>
    <col min="7668" max="7668" width="9.375" style="1" customWidth="1"/>
    <col min="7669" max="7669" width="1.125" style="1" customWidth="1"/>
    <col min="7670" max="7670" width="10" style="1" bestFit="1" customWidth="1"/>
    <col min="7671" max="7671" width="1.125" style="1" customWidth="1"/>
    <col min="7672" max="7672" width="10" style="1" bestFit="1" customWidth="1"/>
    <col min="7673" max="7673" width="7.375" style="1"/>
    <col min="7674" max="7674" width="9.125" style="1" bestFit="1" customWidth="1"/>
    <col min="7675" max="7675" width="10" style="1" bestFit="1" customWidth="1"/>
    <col min="7676" max="7921" width="7.375" style="1"/>
    <col min="7922" max="7922" width="3.375" style="1" customWidth="1"/>
    <col min="7923" max="7923" width="50.625" style="1" customWidth="1"/>
    <col min="7924" max="7924" width="9.375" style="1" customWidth="1"/>
    <col min="7925" max="7925" width="1.125" style="1" customWidth="1"/>
    <col min="7926" max="7926" width="10" style="1" bestFit="1" customWidth="1"/>
    <col min="7927" max="7927" width="1.125" style="1" customWidth="1"/>
    <col min="7928" max="7928" width="10" style="1" bestFit="1" customWidth="1"/>
    <col min="7929" max="7929" width="7.375" style="1"/>
    <col min="7930" max="7930" width="9.125" style="1" bestFit="1" customWidth="1"/>
    <col min="7931" max="7931" width="10" style="1" bestFit="1" customWidth="1"/>
    <col min="7932" max="8177" width="7.375" style="1"/>
    <col min="8178" max="8178" width="3.375" style="1" customWidth="1"/>
    <col min="8179" max="8179" width="50.625" style="1" customWidth="1"/>
    <col min="8180" max="8180" width="9.375" style="1" customWidth="1"/>
    <col min="8181" max="8181" width="1.125" style="1" customWidth="1"/>
    <col min="8182" max="8182" width="10" style="1" bestFit="1" customWidth="1"/>
    <col min="8183" max="8183" width="1.125" style="1" customWidth="1"/>
    <col min="8184" max="8184" width="10" style="1" bestFit="1" customWidth="1"/>
    <col min="8185" max="8185" width="7.375" style="1"/>
    <col min="8186" max="8186" width="9.125" style="1" bestFit="1" customWidth="1"/>
    <col min="8187" max="8187" width="10" style="1" bestFit="1" customWidth="1"/>
    <col min="8188" max="8433" width="7.375" style="1"/>
    <col min="8434" max="8434" width="3.375" style="1" customWidth="1"/>
    <col min="8435" max="8435" width="50.625" style="1" customWidth="1"/>
    <col min="8436" max="8436" width="9.375" style="1" customWidth="1"/>
    <col min="8437" max="8437" width="1.125" style="1" customWidth="1"/>
    <col min="8438" max="8438" width="10" style="1" bestFit="1" customWidth="1"/>
    <col min="8439" max="8439" width="1.125" style="1" customWidth="1"/>
    <col min="8440" max="8440" width="10" style="1" bestFit="1" customWidth="1"/>
    <col min="8441" max="8441" width="7.375" style="1"/>
    <col min="8442" max="8442" width="9.125" style="1" bestFit="1" customWidth="1"/>
    <col min="8443" max="8443" width="10" style="1" bestFit="1" customWidth="1"/>
    <col min="8444" max="8689" width="7.375" style="1"/>
    <col min="8690" max="8690" width="3.375" style="1" customWidth="1"/>
    <col min="8691" max="8691" width="50.625" style="1" customWidth="1"/>
    <col min="8692" max="8692" width="9.375" style="1" customWidth="1"/>
    <col min="8693" max="8693" width="1.125" style="1" customWidth="1"/>
    <col min="8694" max="8694" width="10" style="1" bestFit="1" customWidth="1"/>
    <col min="8695" max="8695" width="1.125" style="1" customWidth="1"/>
    <col min="8696" max="8696" width="10" style="1" bestFit="1" customWidth="1"/>
    <col min="8697" max="8697" width="7.375" style="1"/>
    <col min="8698" max="8698" width="9.125" style="1" bestFit="1" customWidth="1"/>
    <col min="8699" max="8699" width="10" style="1" bestFit="1" customWidth="1"/>
    <col min="8700" max="8945" width="7.375" style="1"/>
    <col min="8946" max="8946" width="3.375" style="1" customWidth="1"/>
    <col min="8947" max="8947" width="50.625" style="1" customWidth="1"/>
    <col min="8948" max="8948" width="9.375" style="1" customWidth="1"/>
    <col min="8949" max="8949" width="1.125" style="1" customWidth="1"/>
    <col min="8950" max="8950" width="10" style="1" bestFit="1" customWidth="1"/>
    <col min="8951" max="8951" width="1.125" style="1" customWidth="1"/>
    <col min="8952" max="8952" width="10" style="1" bestFit="1" customWidth="1"/>
    <col min="8953" max="8953" width="7.375" style="1"/>
    <col min="8954" max="8954" width="9.125" style="1" bestFit="1" customWidth="1"/>
    <col min="8955" max="8955" width="10" style="1" bestFit="1" customWidth="1"/>
    <col min="8956" max="9201" width="7.375" style="1"/>
    <col min="9202" max="9202" width="3.375" style="1" customWidth="1"/>
    <col min="9203" max="9203" width="50.625" style="1" customWidth="1"/>
    <col min="9204" max="9204" width="9.375" style="1" customWidth="1"/>
    <col min="9205" max="9205" width="1.125" style="1" customWidth="1"/>
    <col min="9206" max="9206" width="10" style="1" bestFit="1" customWidth="1"/>
    <col min="9207" max="9207" width="1.125" style="1" customWidth="1"/>
    <col min="9208" max="9208" width="10" style="1" bestFit="1" customWidth="1"/>
    <col min="9209" max="9209" width="7.375" style="1"/>
    <col min="9210" max="9210" width="9.125" style="1" bestFit="1" customWidth="1"/>
    <col min="9211" max="9211" width="10" style="1" bestFit="1" customWidth="1"/>
    <col min="9212" max="9457" width="7.375" style="1"/>
    <col min="9458" max="9458" width="3.375" style="1" customWidth="1"/>
    <col min="9459" max="9459" width="50.625" style="1" customWidth="1"/>
    <col min="9460" max="9460" width="9.375" style="1" customWidth="1"/>
    <col min="9461" max="9461" width="1.125" style="1" customWidth="1"/>
    <col min="9462" max="9462" width="10" style="1" bestFit="1" customWidth="1"/>
    <col min="9463" max="9463" width="1.125" style="1" customWidth="1"/>
    <col min="9464" max="9464" width="10" style="1" bestFit="1" customWidth="1"/>
    <col min="9465" max="9465" width="7.375" style="1"/>
    <col min="9466" max="9466" width="9.125" style="1" bestFit="1" customWidth="1"/>
    <col min="9467" max="9467" width="10" style="1" bestFit="1" customWidth="1"/>
    <col min="9468" max="9713" width="7.375" style="1"/>
    <col min="9714" max="9714" width="3.375" style="1" customWidth="1"/>
    <col min="9715" max="9715" width="50.625" style="1" customWidth="1"/>
    <col min="9716" max="9716" width="9.375" style="1" customWidth="1"/>
    <col min="9717" max="9717" width="1.125" style="1" customWidth="1"/>
    <col min="9718" max="9718" width="10" style="1" bestFit="1" customWidth="1"/>
    <col min="9719" max="9719" width="1.125" style="1" customWidth="1"/>
    <col min="9720" max="9720" width="10" style="1" bestFit="1" customWidth="1"/>
    <col min="9721" max="9721" width="7.375" style="1"/>
    <col min="9722" max="9722" width="9.125" style="1" bestFit="1" customWidth="1"/>
    <col min="9723" max="9723" width="10" style="1" bestFit="1" customWidth="1"/>
    <col min="9724" max="9969" width="7.375" style="1"/>
    <col min="9970" max="9970" width="3.375" style="1" customWidth="1"/>
    <col min="9971" max="9971" width="50.625" style="1" customWidth="1"/>
    <col min="9972" max="9972" width="9.375" style="1" customWidth="1"/>
    <col min="9973" max="9973" width="1.125" style="1" customWidth="1"/>
    <col min="9974" max="9974" width="10" style="1" bestFit="1" customWidth="1"/>
    <col min="9975" max="9975" width="1.125" style="1" customWidth="1"/>
    <col min="9976" max="9976" width="10" style="1" bestFit="1" customWidth="1"/>
    <col min="9977" max="9977" width="7.375" style="1"/>
    <col min="9978" max="9978" width="9.125" style="1" bestFit="1" customWidth="1"/>
    <col min="9979" max="9979" width="10" style="1" bestFit="1" customWidth="1"/>
    <col min="9980" max="10225" width="7.375" style="1"/>
    <col min="10226" max="10226" width="3.375" style="1" customWidth="1"/>
    <col min="10227" max="10227" width="50.625" style="1" customWidth="1"/>
    <col min="10228" max="10228" width="9.375" style="1" customWidth="1"/>
    <col min="10229" max="10229" width="1.125" style="1" customWidth="1"/>
    <col min="10230" max="10230" width="10" style="1" bestFit="1" customWidth="1"/>
    <col min="10231" max="10231" width="1.125" style="1" customWidth="1"/>
    <col min="10232" max="10232" width="10" style="1" bestFit="1" customWidth="1"/>
    <col min="10233" max="10233" width="7.375" style="1"/>
    <col min="10234" max="10234" width="9.125" style="1" bestFit="1" customWidth="1"/>
    <col min="10235" max="10235" width="10" style="1" bestFit="1" customWidth="1"/>
    <col min="10236" max="10481" width="7.375" style="1"/>
    <col min="10482" max="10482" width="3.375" style="1" customWidth="1"/>
    <col min="10483" max="10483" width="50.625" style="1" customWidth="1"/>
    <col min="10484" max="10484" width="9.375" style="1" customWidth="1"/>
    <col min="10485" max="10485" width="1.125" style="1" customWidth="1"/>
    <col min="10486" max="10486" width="10" style="1" bestFit="1" customWidth="1"/>
    <col min="10487" max="10487" width="1.125" style="1" customWidth="1"/>
    <col min="10488" max="10488" width="10" style="1" bestFit="1" customWidth="1"/>
    <col min="10489" max="10489" width="7.375" style="1"/>
    <col min="10490" max="10490" width="9.125" style="1" bestFit="1" customWidth="1"/>
    <col min="10491" max="10491" width="10" style="1" bestFit="1" customWidth="1"/>
    <col min="10492" max="10737" width="7.375" style="1"/>
    <col min="10738" max="10738" width="3.375" style="1" customWidth="1"/>
    <col min="10739" max="10739" width="50.625" style="1" customWidth="1"/>
    <col min="10740" max="10740" width="9.375" style="1" customWidth="1"/>
    <col min="10741" max="10741" width="1.125" style="1" customWidth="1"/>
    <col min="10742" max="10742" width="10" style="1" bestFit="1" customWidth="1"/>
    <col min="10743" max="10743" width="1.125" style="1" customWidth="1"/>
    <col min="10744" max="10744" width="10" style="1" bestFit="1" customWidth="1"/>
    <col min="10745" max="10745" width="7.375" style="1"/>
    <col min="10746" max="10746" width="9.125" style="1" bestFit="1" customWidth="1"/>
    <col min="10747" max="10747" width="10" style="1" bestFit="1" customWidth="1"/>
    <col min="10748" max="10993" width="7.375" style="1"/>
    <col min="10994" max="10994" width="3.375" style="1" customWidth="1"/>
    <col min="10995" max="10995" width="50.625" style="1" customWidth="1"/>
    <col min="10996" max="10996" width="9.375" style="1" customWidth="1"/>
    <col min="10997" max="10997" width="1.125" style="1" customWidth="1"/>
    <col min="10998" max="10998" width="10" style="1" bestFit="1" customWidth="1"/>
    <col min="10999" max="10999" width="1.125" style="1" customWidth="1"/>
    <col min="11000" max="11000" width="10" style="1" bestFit="1" customWidth="1"/>
    <col min="11001" max="11001" width="7.375" style="1"/>
    <col min="11002" max="11002" width="9.125" style="1" bestFit="1" customWidth="1"/>
    <col min="11003" max="11003" width="10" style="1" bestFit="1" customWidth="1"/>
    <col min="11004" max="11249" width="7.375" style="1"/>
    <col min="11250" max="11250" width="3.375" style="1" customWidth="1"/>
    <col min="11251" max="11251" width="50.625" style="1" customWidth="1"/>
    <col min="11252" max="11252" width="9.375" style="1" customWidth="1"/>
    <col min="11253" max="11253" width="1.125" style="1" customWidth="1"/>
    <col min="11254" max="11254" width="10" style="1" bestFit="1" customWidth="1"/>
    <col min="11255" max="11255" width="1.125" style="1" customWidth="1"/>
    <col min="11256" max="11256" width="10" style="1" bestFit="1" customWidth="1"/>
    <col min="11257" max="11257" width="7.375" style="1"/>
    <col min="11258" max="11258" width="9.125" style="1" bestFit="1" customWidth="1"/>
    <col min="11259" max="11259" width="10" style="1" bestFit="1" customWidth="1"/>
    <col min="11260" max="11505" width="7.375" style="1"/>
    <col min="11506" max="11506" width="3.375" style="1" customWidth="1"/>
    <col min="11507" max="11507" width="50.625" style="1" customWidth="1"/>
    <col min="11508" max="11508" width="9.375" style="1" customWidth="1"/>
    <col min="11509" max="11509" width="1.125" style="1" customWidth="1"/>
    <col min="11510" max="11510" width="10" style="1" bestFit="1" customWidth="1"/>
    <col min="11511" max="11511" width="1.125" style="1" customWidth="1"/>
    <col min="11512" max="11512" width="10" style="1" bestFit="1" customWidth="1"/>
    <col min="11513" max="11513" width="7.375" style="1"/>
    <col min="11514" max="11514" width="9.125" style="1" bestFit="1" customWidth="1"/>
    <col min="11515" max="11515" width="10" style="1" bestFit="1" customWidth="1"/>
    <col min="11516" max="11761" width="7.375" style="1"/>
    <col min="11762" max="11762" width="3.375" style="1" customWidth="1"/>
    <col min="11763" max="11763" width="50.625" style="1" customWidth="1"/>
    <col min="11764" max="11764" width="9.375" style="1" customWidth="1"/>
    <col min="11765" max="11765" width="1.125" style="1" customWidth="1"/>
    <col min="11766" max="11766" width="10" style="1" bestFit="1" customWidth="1"/>
    <col min="11767" max="11767" width="1.125" style="1" customWidth="1"/>
    <col min="11768" max="11768" width="10" style="1" bestFit="1" customWidth="1"/>
    <col min="11769" max="11769" width="7.375" style="1"/>
    <col min="11770" max="11770" width="9.125" style="1" bestFit="1" customWidth="1"/>
    <col min="11771" max="11771" width="10" style="1" bestFit="1" customWidth="1"/>
    <col min="11772" max="12017" width="7.375" style="1"/>
    <col min="12018" max="12018" width="3.375" style="1" customWidth="1"/>
    <col min="12019" max="12019" width="50.625" style="1" customWidth="1"/>
    <col min="12020" max="12020" width="9.375" style="1" customWidth="1"/>
    <col min="12021" max="12021" width="1.125" style="1" customWidth="1"/>
    <col min="12022" max="12022" width="10" style="1" bestFit="1" customWidth="1"/>
    <col min="12023" max="12023" width="1.125" style="1" customWidth="1"/>
    <col min="12024" max="12024" width="10" style="1" bestFit="1" customWidth="1"/>
    <col min="12025" max="12025" width="7.375" style="1"/>
    <col min="12026" max="12026" width="9.125" style="1" bestFit="1" customWidth="1"/>
    <col min="12027" max="12027" width="10" style="1" bestFit="1" customWidth="1"/>
    <col min="12028" max="12273" width="7.375" style="1"/>
    <col min="12274" max="12274" width="3.375" style="1" customWidth="1"/>
    <col min="12275" max="12275" width="50.625" style="1" customWidth="1"/>
    <col min="12276" max="12276" width="9.375" style="1" customWidth="1"/>
    <col min="12277" max="12277" width="1.125" style="1" customWidth="1"/>
    <col min="12278" max="12278" width="10" style="1" bestFit="1" customWidth="1"/>
    <col min="12279" max="12279" width="1.125" style="1" customWidth="1"/>
    <col min="12280" max="12280" width="10" style="1" bestFit="1" customWidth="1"/>
    <col min="12281" max="12281" width="7.375" style="1"/>
    <col min="12282" max="12282" width="9.125" style="1" bestFit="1" customWidth="1"/>
    <col min="12283" max="12283" width="10" style="1" bestFit="1" customWidth="1"/>
    <col min="12284" max="12529" width="7.375" style="1"/>
    <col min="12530" max="12530" width="3.375" style="1" customWidth="1"/>
    <col min="12531" max="12531" width="50.625" style="1" customWidth="1"/>
    <col min="12532" max="12532" width="9.375" style="1" customWidth="1"/>
    <col min="12533" max="12533" width="1.125" style="1" customWidth="1"/>
    <col min="12534" max="12534" width="10" style="1" bestFit="1" customWidth="1"/>
    <col min="12535" max="12535" width="1.125" style="1" customWidth="1"/>
    <col min="12536" max="12536" width="10" style="1" bestFit="1" customWidth="1"/>
    <col min="12537" max="12537" width="7.375" style="1"/>
    <col min="12538" max="12538" width="9.125" style="1" bestFit="1" customWidth="1"/>
    <col min="12539" max="12539" width="10" style="1" bestFit="1" customWidth="1"/>
    <col min="12540" max="12785" width="7.375" style="1"/>
    <col min="12786" max="12786" width="3.375" style="1" customWidth="1"/>
    <col min="12787" max="12787" width="50.625" style="1" customWidth="1"/>
    <col min="12788" max="12788" width="9.375" style="1" customWidth="1"/>
    <col min="12789" max="12789" width="1.125" style="1" customWidth="1"/>
    <col min="12790" max="12790" width="10" style="1" bestFit="1" customWidth="1"/>
    <col min="12791" max="12791" width="1.125" style="1" customWidth="1"/>
    <col min="12792" max="12792" width="10" style="1" bestFit="1" customWidth="1"/>
    <col min="12793" max="12793" width="7.375" style="1"/>
    <col min="12794" max="12794" width="9.125" style="1" bestFit="1" customWidth="1"/>
    <col min="12795" max="12795" width="10" style="1" bestFit="1" customWidth="1"/>
    <col min="12796" max="13041" width="7.375" style="1"/>
    <col min="13042" max="13042" width="3.375" style="1" customWidth="1"/>
    <col min="13043" max="13043" width="50.625" style="1" customWidth="1"/>
    <col min="13044" max="13044" width="9.375" style="1" customWidth="1"/>
    <col min="13045" max="13045" width="1.125" style="1" customWidth="1"/>
    <col min="13046" max="13046" width="10" style="1" bestFit="1" customWidth="1"/>
    <col min="13047" max="13047" width="1.125" style="1" customWidth="1"/>
    <col min="13048" max="13048" width="10" style="1" bestFit="1" customWidth="1"/>
    <col min="13049" max="13049" width="7.375" style="1"/>
    <col min="13050" max="13050" width="9.125" style="1" bestFit="1" customWidth="1"/>
    <col min="13051" max="13051" width="10" style="1" bestFit="1" customWidth="1"/>
    <col min="13052" max="13297" width="7.375" style="1"/>
    <col min="13298" max="13298" width="3.375" style="1" customWidth="1"/>
    <col min="13299" max="13299" width="50.625" style="1" customWidth="1"/>
    <col min="13300" max="13300" width="9.375" style="1" customWidth="1"/>
    <col min="13301" max="13301" width="1.125" style="1" customWidth="1"/>
    <col min="13302" max="13302" width="10" style="1" bestFit="1" customWidth="1"/>
    <col min="13303" max="13303" width="1.125" style="1" customWidth="1"/>
    <col min="13304" max="13304" width="10" style="1" bestFit="1" customWidth="1"/>
    <col min="13305" max="13305" width="7.375" style="1"/>
    <col min="13306" max="13306" width="9.125" style="1" bestFit="1" customWidth="1"/>
    <col min="13307" max="13307" width="10" style="1" bestFit="1" customWidth="1"/>
    <col min="13308" max="13553" width="7.375" style="1"/>
    <col min="13554" max="13554" width="3.375" style="1" customWidth="1"/>
    <col min="13555" max="13555" width="50.625" style="1" customWidth="1"/>
    <col min="13556" max="13556" width="9.375" style="1" customWidth="1"/>
    <col min="13557" max="13557" width="1.125" style="1" customWidth="1"/>
    <col min="13558" max="13558" width="10" style="1" bestFit="1" customWidth="1"/>
    <col min="13559" max="13559" width="1.125" style="1" customWidth="1"/>
    <col min="13560" max="13560" width="10" style="1" bestFit="1" customWidth="1"/>
    <col min="13561" max="13561" width="7.375" style="1"/>
    <col min="13562" max="13562" width="9.125" style="1" bestFit="1" customWidth="1"/>
    <col min="13563" max="13563" width="10" style="1" bestFit="1" customWidth="1"/>
    <col min="13564" max="13809" width="7.375" style="1"/>
    <col min="13810" max="13810" width="3.375" style="1" customWidth="1"/>
    <col min="13811" max="13811" width="50.625" style="1" customWidth="1"/>
    <col min="13812" max="13812" width="9.375" style="1" customWidth="1"/>
    <col min="13813" max="13813" width="1.125" style="1" customWidth="1"/>
    <col min="13814" max="13814" width="10" style="1" bestFit="1" customWidth="1"/>
    <col min="13815" max="13815" width="1.125" style="1" customWidth="1"/>
    <col min="13816" max="13816" width="10" style="1" bestFit="1" customWidth="1"/>
    <col min="13817" max="13817" width="7.375" style="1"/>
    <col min="13818" max="13818" width="9.125" style="1" bestFit="1" customWidth="1"/>
    <col min="13819" max="13819" width="10" style="1" bestFit="1" customWidth="1"/>
    <col min="13820" max="14065" width="7.375" style="1"/>
    <col min="14066" max="14066" width="3.375" style="1" customWidth="1"/>
    <col min="14067" max="14067" width="50.625" style="1" customWidth="1"/>
    <col min="14068" max="14068" width="9.375" style="1" customWidth="1"/>
    <col min="14069" max="14069" width="1.125" style="1" customWidth="1"/>
    <col min="14070" max="14070" width="10" style="1" bestFit="1" customWidth="1"/>
    <col min="14071" max="14071" width="1.125" style="1" customWidth="1"/>
    <col min="14072" max="14072" width="10" style="1" bestFit="1" customWidth="1"/>
    <col min="14073" max="14073" width="7.375" style="1"/>
    <col min="14074" max="14074" width="9.125" style="1" bestFit="1" customWidth="1"/>
    <col min="14075" max="14075" width="10" style="1" bestFit="1" customWidth="1"/>
    <col min="14076" max="14321" width="7.375" style="1"/>
    <col min="14322" max="14322" width="3.375" style="1" customWidth="1"/>
    <col min="14323" max="14323" width="50.625" style="1" customWidth="1"/>
    <col min="14324" max="14324" width="9.375" style="1" customWidth="1"/>
    <col min="14325" max="14325" width="1.125" style="1" customWidth="1"/>
    <col min="14326" max="14326" width="10" style="1" bestFit="1" customWidth="1"/>
    <col min="14327" max="14327" width="1.125" style="1" customWidth="1"/>
    <col min="14328" max="14328" width="10" style="1" bestFit="1" customWidth="1"/>
    <col min="14329" max="14329" width="7.375" style="1"/>
    <col min="14330" max="14330" width="9.125" style="1" bestFit="1" customWidth="1"/>
    <col min="14331" max="14331" width="10" style="1" bestFit="1" customWidth="1"/>
    <col min="14332" max="14577" width="7.375" style="1"/>
    <col min="14578" max="14578" width="3.375" style="1" customWidth="1"/>
    <col min="14579" max="14579" width="50.625" style="1" customWidth="1"/>
    <col min="14580" max="14580" width="9.375" style="1" customWidth="1"/>
    <col min="14581" max="14581" width="1.125" style="1" customWidth="1"/>
    <col min="14582" max="14582" width="10" style="1" bestFit="1" customWidth="1"/>
    <col min="14583" max="14583" width="1.125" style="1" customWidth="1"/>
    <col min="14584" max="14584" width="10" style="1" bestFit="1" customWidth="1"/>
    <col min="14585" max="14585" width="7.375" style="1"/>
    <col min="14586" max="14586" width="9.125" style="1" bestFit="1" customWidth="1"/>
    <col min="14587" max="14587" width="10" style="1" bestFit="1" customWidth="1"/>
    <col min="14588" max="14833" width="7.375" style="1"/>
    <col min="14834" max="14834" width="3.375" style="1" customWidth="1"/>
    <col min="14835" max="14835" width="50.625" style="1" customWidth="1"/>
    <col min="14836" max="14836" width="9.375" style="1" customWidth="1"/>
    <col min="14837" max="14837" width="1.125" style="1" customWidth="1"/>
    <col min="14838" max="14838" width="10" style="1" bestFit="1" customWidth="1"/>
    <col min="14839" max="14839" width="1.125" style="1" customWidth="1"/>
    <col min="14840" max="14840" width="10" style="1" bestFit="1" customWidth="1"/>
    <col min="14841" max="14841" width="7.375" style="1"/>
    <col min="14842" max="14842" width="9.125" style="1" bestFit="1" customWidth="1"/>
    <col min="14843" max="14843" width="10" style="1" bestFit="1" customWidth="1"/>
    <col min="14844" max="15089" width="7.375" style="1"/>
    <col min="15090" max="15090" width="3.375" style="1" customWidth="1"/>
    <col min="15091" max="15091" width="50.625" style="1" customWidth="1"/>
    <col min="15092" max="15092" width="9.375" style="1" customWidth="1"/>
    <col min="15093" max="15093" width="1.125" style="1" customWidth="1"/>
    <col min="15094" max="15094" width="10" style="1" bestFit="1" customWidth="1"/>
    <col min="15095" max="15095" width="1.125" style="1" customWidth="1"/>
    <col min="15096" max="15096" width="10" style="1" bestFit="1" customWidth="1"/>
    <col min="15097" max="15097" width="7.375" style="1"/>
    <col min="15098" max="15098" width="9.125" style="1" bestFit="1" customWidth="1"/>
    <col min="15099" max="15099" width="10" style="1" bestFit="1" customWidth="1"/>
    <col min="15100" max="15345" width="7.375" style="1"/>
    <col min="15346" max="15346" width="3.375" style="1" customWidth="1"/>
    <col min="15347" max="15347" width="50.625" style="1" customWidth="1"/>
    <col min="15348" max="15348" width="9.375" style="1" customWidth="1"/>
    <col min="15349" max="15349" width="1.125" style="1" customWidth="1"/>
    <col min="15350" max="15350" width="10" style="1" bestFit="1" customWidth="1"/>
    <col min="15351" max="15351" width="1.125" style="1" customWidth="1"/>
    <col min="15352" max="15352" width="10" style="1" bestFit="1" customWidth="1"/>
    <col min="15353" max="15353" width="7.375" style="1"/>
    <col min="15354" max="15354" width="9.125" style="1" bestFit="1" customWidth="1"/>
    <col min="15355" max="15355" width="10" style="1" bestFit="1" customWidth="1"/>
    <col min="15356" max="15601" width="7.375" style="1"/>
    <col min="15602" max="15602" width="3.375" style="1" customWidth="1"/>
    <col min="15603" max="15603" width="50.625" style="1" customWidth="1"/>
    <col min="15604" max="15604" width="9.375" style="1" customWidth="1"/>
    <col min="15605" max="15605" width="1.125" style="1" customWidth="1"/>
    <col min="15606" max="15606" width="10" style="1" bestFit="1" customWidth="1"/>
    <col min="15607" max="15607" width="1.125" style="1" customWidth="1"/>
    <col min="15608" max="15608" width="10" style="1" bestFit="1" customWidth="1"/>
    <col min="15609" max="15609" width="7.375" style="1"/>
    <col min="15610" max="15610" width="9.125" style="1" bestFit="1" customWidth="1"/>
    <col min="15611" max="15611" width="10" style="1" bestFit="1" customWidth="1"/>
    <col min="15612" max="15857" width="7.375" style="1"/>
    <col min="15858" max="15858" width="3.375" style="1" customWidth="1"/>
    <col min="15859" max="15859" width="50.625" style="1" customWidth="1"/>
    <col min="15860" max="15860" width="9.375" style="1" customWidth="1"/>
    <col min="15861" max="15861" width="1.125" style="1" customWidth="1"/>
    <col min="15862" max="15862" width="10" style="1" bestFit="1" customWidth="1"/>
    <col min="15863" max="15863" width="1.125" style="1" customWidth="1"/>
    <col min="15864" max="15864" width="10" style="1" bestFit="1" customWidth="1"/>
    <col min="15865" max="15865" width="7.375" style="1"/>
    <col min="15866" max="15866" width="9.125" style="1" bestFit="1" customWidth="1"/>
    <col min="15867" max="15867" width="10" style="1" bestFit="1" customWidth="1"/>
    <col min="15868" max="16113" width="7.375" style="1"/>
    <col min="16114" max="16114" width="3.375" style="1" customWidth="1"/>
    <col min="16115" max="16115" width="50.625" style="1" customWidth="1"/>
    <col min="16116" max="16116" width="9.375" style="1" customWidth="1"/>
    <col min="16117" max="16117" width="1.125" style="1" customWidth="1"/>
    <col min="16118" max="16118" width="10" style="1" bestFit="1" customWidth="1"/>
    <col min="16119" max="16119" width="1.125" style="1" customWidth="1"/>
    <col min="16120" max="16120" width="10" style="1" bestFit="1" customWidth="1"/>
    <col min="16121" max="16121" width="7.375" style="1"/>
    <col min="16122" max="16122" width="9.125" style="1" bestFit="1" customWidth="1"/>
    <col min="16123" max="16123" width="10" style="1" bestFit="1" customWidth="1"/>
    <col min="16124" max="16384" width="7.375" style="1"/>
  </cols>
  <sheetData>
    <row r="1" spans="1:11" ht="21.6" customHeight="1">
      <c r="A1" s="142">
        <v>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21.6" customHeight="1">
      <c r="A2" s="143" t="s">
        <v>3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1" ht="21.6" customHeight="1">
      <c r="A3" s="143" t="s">
        <v>4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1" ht="21.6" customHeight="1">
      <c r="A4" s="143" t="s">
        <v>151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</row>
    <row r="5" spans="1:11" ht="21.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93</v>
      </c>
    </row>
    <row r="6" spans="1:11" ht="21.6" customHeight="1">
      <c r="A6" s="2"/>
      <c r="B6" s="2"/>
      <c r="C6" s="2"/>
      <c r="D6" s="2"/>
      <c r="E6" s="144" t="s">
        <v>5</v>
      </c>
      <c r="F6" s="144"/>
      <c r="G6" s="144"/>
      <c r="H6" s="2"/>
      <c r="I6" s="2"/>
      <c r="J6" s="2"/>
      <c r="K6" s="2"/>
    </row>
    <row r="7" spans="1:11" ht="21.6" customHeight="1">
      <c r="A7" s="2"/>
      <c r="B7" s="2"/>
      <c r="C7" s="2"/>
      <c r="D7" s="2"/>
      <c r="E7" s="140" t="s">
        <v>6</v>
      </c>
      <c r="F7" s="140"/>
      <c r="G7" s="140"/>
      <c r="H7" s="2"/>
      <c r="I7" s="140" t="s">
        <v>7</v>
      </c>
      <c r="J7" s="140"/>
      <c r="K7" s="140"/>
    </row>
    <row r="8" spans="1:11" ht="21.6" customHeight="1">
      <c r="A8" s="2"/>
      <c r="B8" s="2"/>
      <c r="C8" s="2"/>
      <c r="D8" s="2"/>
      <c r="E8" s="4" t="s">
        <v>8</v>
      </c>
      <c r="F8" s="2"/>
      <c r="G8" s="5"/>
      <c r="H8" s="6"/>
      <c r="I8" s="4" t="s">
        <v>8</v>
      </c>
      <c r="J8" s="2"/>
      <c r="K8" s="5"/>
    </row>
    <row r="9" spans="1:11" ht="21.6" customHeight="1">
      <c r="A9" s="7"/>
      <c r="B9" s="7"/>
      <c r="C9" s="8"/>
      <c r="D9" s="8"/>
      <c r="E9" s="4" t="s">
        <v>9</v>
      </c>
      <c r="F9" s="8"/>
      <c r="G9" s="9" t="s">
        <v>10</v>
      </c>
      <c r="H9" s="6"/>
      <c r="I9" s="4" t="s">
        <v>9</v>
      </c>
      <c r="J9" s="8"/>
      <c r="K9" s="9" t="s">
        <v>10</v>
      </c>
    </row>
    <row r="10" spans="1:11" ht="21.6" customHeight="1">
      <c r="A10" s="7" t="s">
        <v>12</v>
      </c>
      <c r="B10" s="7"/>
      <c r="C10" s="10" t="s">
        <v>13</v>
      </c>
      <c r="D10" s="11"/>
      <c r="E10" s="12" t="s">
        <v>153</v>
      </c>
      <c r="F10" s="11"/>
      <c r="G10" s="13" t="s">
        <v>11</v>
      </c>
      <c r="H10" s="5"/>
      <c r="I10" s="12" t="s">
        <v>153</v>
      </c>
      <c r="J10" s="11"/>
      <c r="K10" s="13" t="s">
        <v>11</v>
      </c>
    </row>
    <row r="11" spans="1:11" ht="21.6" customHeight="1">
      <c r="A11" s="7"/>
      <c r="B11" s="7"/>
      <c r="C11" s="11"/>
      <c r="D11" s="11"/>
      <c r="E11" s="14"/>
      <c r="F11" s="11"/>
      <c r="G11" s="14"/>
      <c r="H11" s="15"/>
      <c r="I11" s="15"/>
      <c r="J11" s="16"/>
      <c r="K11" s="15"/>
    </row>
    <row r="12" spans="1:11" ht="21.6" customHeight="1">
      <c r="A12" s="17" t="s">
        <v>14</v>
      </c>
      <c r="B12" s="17"/>
      <c r="C12" s="11"/>
      <c r="D12" s="11"/>
      <c r="E12" s="8"/>
      <c r="F12" s="11"/>
      <c r="G12" s="8"/>
      <c r="H12" s="11"/>
      <c r="I12" s="8"/>
      <c r="J12" s="8"/>
      <c r="K12" s="8"/>
    </row>
    <row r="13" spans="1:11" ht="21.6" customHeight="1">
      <c r="A13" s="18" t="s">
        <v>15</v>
      </c>
      <c r="B13" s="18"/>
      <c r="C13" s="11"/>
      <c r="D13" s="11"/>
      <c r="E13" s="19">
        <v>1094</v>
      </c>
      <c r="F13" s="11"/>
      <c r="G13" s="19">
        <v>1600</v>
      </c>
      <c r="H13" s="11"/>
      <c r="I13" s="19">
        <v>1094</v>
      </c>
      <c r="J13" s="19"/>
      <c r="K13" s="19">
        <v>1600</v>
      </c>
    </row>
    <row r="14" spans="1:11" ht="21.6" customHeight="1">
      <c r="A14" s="18" t="s">
        <v>16</v>
      </c>
      <c r="B14" s="18"/>
      <c r="C14" s="11"/>
      <c r="D14" s="11"/>
      <c r="E14" s="19">
        <v>1147</v>
      </c>
      <c r="F14" s="11"/>
      <c r="G14" s="19">
        <v>1131</v>
      </c>
      <c r="H14" s="11"/>
      <c r="I14" s="19">
        <v>1147</v>
      </c>
      <c r="J14" s="20"/>
      <c r="K14" s="19">
        <v>1131</v>
      </c>
    </row>
    <row r="15" spans="1:11" ht="21.6" customHeight="1">
      <c r="A15" s="18" t="s">
        <v>17</v>
      </c>
      <c r="B15" s="21"/>
      <c r="C15" s="11">
        <v>4</v>
      </c>
      <c r="D15" s="11"/>
      <c r="E15" s="19">
        <v>106802</v>
      </c>
      <c r="F15" s="11"/>
      <c r="G15" s="19">
        <v>97686</v>
      </c>
      <c r="H15" s="11"/>
      <c r="I15" s="19">
        <v>106802</v>
      </c>
      <c r="J15" s="19"/>
      <c r="K15" s="19">
        <v>97686</v>
      </c>
    </row>
    <row r="16" spans="1:11" ht="21.6" customHeight="1">
      <c r="A16" s="18" t="s">
        <v>18</v>
      </c>
      <c r="B16" s="18"/>
      <c r="C16" s="11">
        <v>5</v>
      </c>
      <c r="D16" s="11"/>
      <c r="E16" s="19">
        <v>131209</v>
      </c>
      <c r="F16" s="11"/>
      <c r="G16" s="19">
        <v>147032</v>
      </c>
      <c r="H16" s="11"/>
      <c r="I16" s="19">
        <v>131209</v>
      </c>
      <c r="J16" s="19"/>
      <c r="K16" s="19">
        <v>147032</v>
      </c>
    </row>
    <row r="17" spans="1:11" ht="21.6" customHeight="1">
      <c r="A17" s="18" t="s">
        <v>19</v>
      </c>
      <c r="B17" s="18"/>
      <c r="C17" s="11"/>
      <c r="D17" s="11"/>
      <c r="E17" s="19">
        <v>982</v>
      </c>
      <c r="F17" s="11"/>
      <c r="G17" s="19">
        <v>982</v>
      </c>
      <c r="H17" s="11"/>
      <c r="I17" s="19">
        <v>982</v>
      </c>
      <c r="J17" s="19"/>
      <c r="K17" s="19">
        <v>982</v>
      </c>
    </row>
    <row r="18" spans="1:11" ht="21.6" customHeight="1">
      <c r="A18" s="18" t="s">
        <v>20</v>
      </c>
      <c r="B18" s="18"/>
      <c r="C18" s="11"/>
      <c r="D18" s="11"/>
      <c r="E18" s="19">
        <v>28099</v>
      </c>
      <c r="F18" s="11"/>
      <c r="G18" s="19">
        <v>25458</v>
      </c>
      <c r="H18" s="11"/>
      <c r="I18" s="19">
        <v>28099</v>
      </c>
      <c r="J18" s="19"/>
      <c r="K18" s="19">
        <v>25458</v>
      </c>
    </row>
    <row r="19" spans="1:11" ht="21.6" customHeight="1">
      <c r="A19" s="7" t="s">
        <v>21</v>
      </c>
      <c r="B19" s="7"/>
      <c r="C19" s="11"/>
      <c r="D19" s="11"/>
      <c r="E19" s="22">
        <f>SUM(E13:E18)</f>
        <v>269333</v>
      </c>
      <c r="F19" s="11"/>
      <c r="G19" s="22">
        <f>SUM(G13:G18)</f>
        <v>273889</v>
      </c>
      <c r="H19" s="11"/>
      <c r="I19" s="22">
        <f>SUM(I13:I18)</f>
        <v>269333</v>
      </c>
      <c r="J19" s="23"/>
      <c r="K19" s="22">
        <f>SUM(K13:K18)</f>
        <v>273889</v>
      </c>
    </row>
    <row r="20" spans="1:11" ht="21.6" customHeight="1">
      <c r="A20" s="18"/>
      <c r="B20" s="18"/>
      <c r="C20" s="11"/>
      <c r="D20" s="11"/>
      <c r="E20" s="20"/>
      <c r="F20" s="11"/>
      <c r="G20" s="20"/>
      <c r="H20" s="11"/>
      <c r="I20" s="20"/>
      <c r="J20" s="20"/>
      <c r="K20" s="20"/>
    </row>
    <row r="21" spans="1:11" ht="21.6" customHeight="1">
      <c r="A21" s="17" t="s">
        <v>22</v>
      </c>
      <c r="B21" s="17"/>
      <c r="C21" s="11"/>
      <c r="D21" s="11"/>
      <c r="E21" s="20"/>
      <c r="F21" s="11"/>
      <c r="G21" s="20"/>
      <c r="H21" s="11"/>
      <c r="I21" s="20"/>
      <c r="J21" s="20"/>
      <c r="K21" s="20"/>
    </row>
    <row r="22" spans="1:11" ht="21.6" customHeight="1">
      <c r="A22" s="18" t="s">
        <v>25</v>
      </c>
      <c r="B22" s="17"/>
      <c r="C22" s="11"/>
      <c r="D22" s="11"/>
      <c r="E22" s="19">
        <v>901</v>
      </c>
      <c r="F22" s="11"/>
      <c r="G22" s="19">
        <v>901</v>
      </c>
      <c r="H22" s="11"/>
      <c r="I22" s="19">
        <v>901</v>
      </c>
      <c r="J22" s="19"/>
      <c r="K22" s="19">
        <v>901</v>
      </c>
    </row>
    <row r="23" spans="1:11" ht="21.6" customHeight="1">
      <c r="A23" s="18" t="s">
        <v>26</v>
      </c>
      <c r="B23" s="17"/>
      <c r="C23" s="11">
        <v>6</v>
      </c>
      <c r="D23" s="11"/>
      <c r="E23" s="19">
        <v>115256</v>
      </c>
      <c r="F23" s="11"/>
      <c r="G23" s="19">
        <v>136403</v>
      </c>
      <c r="H23" s="11"/>
      <c r="I23" s="19">
        <v>68203</v>
      </c>
      <c r="J23" s="19"/>
      <c r="K23" s="19">
        <v>68203</v>
      </c>
    </row>
    <row r="24" spans="1:11" ht="21.6" customHeight="1">
      <c r="A24" s="18" t="s">
        <v>27</v>
      </c>
      <c r="B24" s="17"/>
      <c r="C24" s="11">
        <v>7</v>
      </c>
      <c r="D24" s="11"/>
      <c r="E24" s="19">
        <v>559797</v>
      </c>
      <c r="F24" s="11"/>
      <c r="G24" s="19">
        <v>576085</v>
      </c>
      <c r="H24" s="11"/>
      <c r="I24" s="19">
        <v>559797</v>
      </c>
      <c r="J24" s="19"/>
      <c r="K24" s="19">
        <v>576085</v>
      </c>
    </row>
    <row r="25" spans="1:11" ht="21.6" customHeight="1">
      <c r="A25" s="18" t="s">
        <v>28</v>
      </c>
      <c r="B25" s="17"/>
      <c r="C25" s="11"/>
      <c r="D25" s="11"/>
      <c r="E25" s="19">
        <v>24778</v>
      </c>
      <c r="F25" s="11"/>
      <c r="G25" s="19">
        <v>22582</v>
      </c>
      <c r="H25" s="11"/>
      <c r="I25" s="19">
        <v>24778</v>
      </c>
      <c r="J25" s="19"/>
      <c r="K25" s="19">
        <v>22582</v>
      </c>
    </row>
    <row r="26" spans="1:11" ht="21.6" customHeight="1">
      <c r="A26" s="18" t="s">
        <v>29</v>
      </c>
      <c r="B26" s="17"/>
      <c r="C26" s="11"/>
      <c r="D26" s="11"/>
      <c r="E26" s="19">
        <v>4728</v>
      </c>
      <c r="F26" s="11"/>
      <c r="G26" s="19">
        <v>6166</v>
      </c>
      <c r="H26" s="11"/>
      <c r="I26" s="19">
        <v>4728</v>
      </c>
      <c r="J26" s="19"/>
      <c r="K26" s="19">
        <v>6166</v>
      </c>
    </row>
    <row r="27" spans="1:11" ht="21.6" customHeight="1">
      <c r="A27" s="18" t="s">
        <v>30</v>
      </c>
      <c r="B27" s="18"/>
      <c r="C27" s="11"/>
      <c r="D27" s="11"/>
      <c r="E27" s="19">
        <v>1877</v>
      </c>
      <c r="F27" s="11"/>
      <c r="G27" s="19">
        <v>1967</v>
      </c>
      <c r="H27" s="11"/>
      <c r="I27" s="19">
        <v>1877</v>
      </c>
      <c r="J27" s="24"/>
      <c r="K27" s="19">
        <v>1967</v>
      </c>
    </row>
    <row r="28" spans="1:11" ht="21.6" customHeight="1">
      <c r="A28" s="7" t="s">
        <v>23</v>
      </c>
      <c r="B28" s="7"/>
      <c r="C28" s="11"/>
      <c r="D28" s="11"/>
      <c r="E28" s="22">
        <f>SUM(E22:E27)</f>
        <v>707337</v>
      </c>
      <c r="F28" s="11"/>
      <c r="G28" s="22">
        <f>SUM(G22:G27)</f>
        <v>744104</v>
      </c>
      <c r="H28" s="11"/>
      <c r="I28" s="22">
        <f>SUM(I22:I27)</f>
        <v>660284</v>
      </c>
      <c r="J28" s="23"/>
      <c r="K28" s="22">
        <f>SUM(K22:K27)</f>
        <v>675904</v>
      </c>
    </row>
    <row r="29" spans="1:11" ht="21.6" customHeight="1" thickBot="1">
      <c r="A29" s="7" t="s">
        <v>24</v>
      </c>
      <c r="B29" s="7"/>
      <c r="C29" s="11"/>
      <c r="D29" s="11"/>
      <c r="E29" s="25">
        <f>E19+E28</f>
        <v>976670</v>
      </c>
      <c r="F29" s="11"/>
      <c r="G29" s="25">
        <f>G19+G28</f>
        <v>1017993</v>
      </c>
      <c r="H29" s="11"/>
      <c r="I29" s="25">
        <f>I19+I28</f>
        <v>929617</v>
      </c>
      <c r="J29" s="23"/>
      <c r="K29" s="25">
        <f>K19+K28</f>
        <v>949793</v>
      </c>
    </row>
    <row r="30" spans="1:11" ht="21.6" customHeight="1" thickTop="1">
      <c r="A30" s="7"/>
      <c r="B30" s="7"/>
      <c r="C30" s="11"/>
      <c r="D30" s="11"/>
      <c r="E30" s="26"/>
      <c r="F30" s="11"/>
      <c r="G30" s="26"/>
      <c r="H30" s="11"/>
      <c r="I30" s="26"/>
      <c r="J30" s="26"/>
      <c r="K30" s="26"/>
    </row>
    <row r="31" spans="1:11" ht="21.6" customHeight="1">
      <c r="A31" s="142">
        <v>2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</row>
    <row r="32" spans="1:11" ht="21.6" customHeight="1">
      <c r="A32" s="143" t="s">
        <v>3</v>
      </c>
      <c r="B32" s="143"/>
      <c r="C32" s="143"/>
      <c r="D32" s="143"/>
      <c r="E32" s="143"/>
      <c r="F32" s="143"/>
      <c r="G32" s="143"/>
      <c r="H32" s="143"/>
      <c r="I32" s="143"/>
      <c r="J32" s="143"/>
      <c r="K32" s="143"/>
    </row>
    <row r="33" spans="1:11" ht="21.6" customHeight="1">
      <c r="A33" s="143" t="s">
        <v>4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</row>
    <row r="34" spans="1:11" ht="21.6" customHeight="1">
      <c r="A34" s="143" t="s">
        <v>151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</row>
    <row r="35" spans="1:11" ht="21.6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3" t="s">
        <v>93</v>
      </c>
    </row>
    <row r="36" spans="1:11" ht="21.6" customHeight="1">
      <c r="A36" s="2"/>
      <c r="B36" s="2"/>
      <c r="C36" s="2"/>
      <c r="D36" s="2"/>
      <c r="E36" s="144" t="s">
        <v>5</v>
      </c>
      <c r="F36" s="144"/>
      <c r="G36" s="144"/>
      <c r="H36" s="2"/>
      <c r="I36" s="2"/>
      <c r="J36" s="2"/>
      <c r="K36" s="2"/>
    </row>
    <row r="37" spans="1:11" ht="21.6" customHeight="1">
      <c r="A37" s="2"/>
      <c r="B37" s="2"/>
      <c r="C37" s="2"/>
      <c r="D37" s="2"/>
      <c r="E37" s="140" t="s">
        <v>6</v>
      </c>
      <c r="F37" s="140"/>
      <c r="G37" s="140"/>
      <c r="H37" s="2"/>
      <c r="I37" s="140" t="s">
        <v>7</v>
      </c>
      <c r="J37" s="140"/>
      <c r="K37" s="140"/>
    </row>
    <row r="38" spans="1:11" ht="21.6" customHeight="1">
      <c r="A38" s="2"/>
      <c r="B38" s="2"/>
      <c r="C38" s="2"/>
      <c r="D38" s="2"/>
      <c r="E38" s="4" t="s">
        <v>8</v>
      </c>
      <c r="F38" s="2"/>
      <c r="G38" s="4"/>
      <c r="H38" s="27"/>
      <c r="I38" s="4" t="s">
        <v>8</v>
      </c>
      <c r="J38" s="4"/>
      <c r="K38" s="4"/>
    </row>
    <row r="39" spans="1:11" ht="21.6" customHeight="1">
      <c r="A39" s="7"/>
      <c r="B39" s="7"/>
      <c r="C39" s="8"/>
      <c r="D39" s="8"/>
      <c r="E39" s="4" t="s">
        <v>9</v>
      </c>
      <c r="F39" s="8"/>
      <c r="G39" s="4" t="s">
        <v>10</v>
      </c>
      <c r="H39" s="27"/>
      <c r="I39" s="4" t="s">
        <v>9</v>
      </c>
      <c r="J39" s="4"/>
      <c r="K39" s="4" t="s">
        <v>10</v>
      </c>
    </row>
    <row r="40" spans="1:11" ht="21.6" customHeight="1">
      <c r="A40" s="7" t="s">
        <v>31</v>
      </c>
      <c r="B40" s="7"/>
      <c r="C40" s="11" t="s">
        <v>13</v>
      </c>
      <c r="D40" s="11"/>
      <c r="E40" s="12" t="s">
        <v>153</v>
      </c>
      <c r="F40" s="11"/>
      <c r="G40" s="28" t="s">
        <v>11</v>
      </c>
      <c r="H40" s="15"/>
      <c r="I40" s="12" t="s">
        <v>153</v>
      </c>
      <c r="J40" s="16"/>
      <c r="K40" s="29" t="s">
        <v>11</v>
      </c>
    </row>
    <row r="41" spans="1:11" ht="21.6" customHeight="1">
      <c r="A41" s="7"/>
      <c r="B41" s="7"/>
      <c r="C41" s="11"/>
      <c r="D41" s="11"/>
      <c r="E41" s="14"/>
      <c r="F41" s="11"/>
      <c r="G41" s="14"/>
      <c r="H41" s="15"/>
      <c r="I41" s="15"/>
      <c r="J41" s="16"/>
      <c r="K41" s="15"/>
    </row>
    <row r="42" spans="1:11" ht="21.6" customHeight="1">
      <c r="A42" s="17" t="s">
        <v>32</v>
      </c>
      <c r="B42" s="18"/>
      <c r="C42" s="30"/>
      <c r="D42" s="30"/>
      <c r="E42" s="30"/>
      <c r="F42" s="30"/>
      <c r="G42" s="30"/>
      <c r="H42" s="30"/>
      <c r="I42" s="8"/>
      <c r="J42" s="8"/>
      <c r="K42" s="8"/>
    </row>
    <row r="43" spans="1:11" ht="21.6" customHeight="1">
      <c r="A43" s="18" t="s">
        <v>38</v>
      </c>
      <c r="B43" s="17"/>
      <c r="C43" s="11"/>
      <c r="D43" s="30"/>
      <c r="E43" s="19"/>
      <c r="F43" s="30"/>
      <c r="G43" s="19"/>
      <c r="H43" s="30"/>
      <c r="I43" s="19"/>
      <c r="J43" s="19"/>
      <c r="K43" s="19"/>
    </row>
    <row r="44" spans="1:11" ht="21.6" customHeight="1">
      <c r="A44" s="18" t="s">
        <v>39</v>
      </c>
      <c r="B44" s="17"/>
      <c r="C44" s="11">
        <v>8</v>
      </c>
      <c r="D44" s="30"/>
      <c r="E44" s="19">
        <v>193650</v>
      </c>
      <c r="F44" s="30"/>
      <c r="G44" s="19">
        <v>235517</v>
      </c>
      <c r="H44" s="30"/>
      <c r="I44" s="19">
        <v>193650</v>
      </c>
      <c r="J44" s="19"/>
      <c r="K44" s="19">
        <v>235517</v>
      </c>
    </row>
    <row r="45" spans="1:11" ht="21.6" customHeight="1">
      <c r="A45" s="18" t="s">
        <v>40</v>
      </c>
      <c r="B45" s="17"/>
      <c r="C45" s="109">
        <v>9</v>
      </c>
      <c r="D45" s="30"/>
      <c r="E45" s="19">
        <v>85683</v>
      </c>
      <c r="F45" s="30"/>
      <c r="G45" s="19">
        <v>120683</v>
      </c>
      <c r="H45" s="30"/>
      <c r="I45" s="19">
        <v>85683</v>
      </c>
      <c r="J45" s="19"/>
      <c r="K45" s="19">
        <v>120683</v>
      </c>
    </row>
    <row r="46" spans="1:11" ht="21.6" customHeight="1">
      <c r="A46" s="18" t="s">
        <v>41</v>
      </c>
      <c r="B46" s="17"/>
      <c r="C46" s="109"/>
      <c r="D46" s="30"/>
      <c r="E46" s="19"/>
      <c r="F46" s="30"/>
      <c r="G46" s="19"/>
      <c r="H46" s="30"/>
      <c r="I46" s="19"/>
      <c r="J46" s="19"/>
      <c r="K46" s="19"/>
    </row>
    <row r="47" spans="1:11" ht="21.6" customHeight="1">
      <c r="A47" s="18" t="s">
        <v>42</v>
      </c>
      <c r="B47" s="17"/>
      <c r="C47" s="109">
        <v>10</v>
      </c>
      <c r="D47" s="30"/>
      <c r="E47" s="19">
        <v>1200</v>
      </c>
      <c r="F47" s="30"/>
      <c r="G47" s="19">
        <v>1200</v>
      </c>
      <c r="H47" s="30"/>
      <c r="I47" s="19">
        <v>1200</v>
      </c>
      <c r="J47" s="19"/>
      <c r="K47" s="19">
        <v>1200</v>
      </c>
    </row>
    <row r="48" spans="1:11" ht="21.6" customHeight="1">
      <c r="A48" s="18" t="s">
        <v>44</v>
      </c>
      <c r="B48" s="17"/>
      <c r="C48" s="109">
        <v>3</v>
      </c>
      <c r="D48" s="30"/>
      <c r="E48" s="105">
        <v>0</v>
      </c>
      <c r="F48" s="30"/>
      <c r="G48" s="105">
        <v>0</v>
      </c>
      <c r="H48" s="30"/>
      <c r="I48" s="105">
        <v>0</v>
      </c>
      <c r="J48" s="19"/>
      <c r="K48" s="105">
        <v>0</v>
      </c>
    </row>
    <row r="49" spans="1:11" ht="21.6" customHeight="1">
      <c r="A49" s="18" t="s">
        <v>45</v>
      </c>
      <c r="B49" s="17"/>
      <c r="C49" s="109"/>
      <c r="D49" s="30"/>
      <c r="E49" s="19">
        <v>481</v>
      </c>
      <c r="F49" s="30"/>
      <c r="G49" s="105">
        <v>1870</v>
      </c>
      <c r="H49" s="30"/>
      <c r="I49" s="19">
        <v>481</v>
      </c>
      <c r="J49" s="19"/>
      <c r="K49" s="105">
        <v>1870</v>
      </c>
    </row>
    <row r="50" spans="1:11" ht="21.6" customHeight="1">
      <c r="A50" s="18" t="s">
        <v>43</v>
      </c>
      <c r="B50" s="31"/>
      <c r="C50" s="109"/>
      <c r="D50" s="11"/>
      <c r="E50" s="19">
        <v>1261</v>
      </c>
      <c r="F50" s="11"/>
      <c r="G50" s="105">
        <v>1264</v>
      </c>
      <c r="H50" s="11"/>
      <c r="I50" s="19">
        <v>1261</v>
      </c>
      <c r="J50" s="19"/>
      <c r="K50" s="105">
        <v>1264</v>
      </c>
    </row>
    <row r="51" spans="1:11" ht="21.6" customHeight="1">
      <c r="A51" s="7" t="s">
        <v>33</v>
      </c>
      <c r="B51" s="7"/>
      <c r="C51" s="109"/>
      <c r="D51" s="11"/>
      <c r="E51" s="32">
        <f>SUM(E43:E50)</f>
        <v>282275</v>
      </c>
      <c r="F51" s="11"/>
      <c r="G51" s="32">
        <f>SUM(G43:G50)</f>
        <v>360534</v>
      </c>
      <c r="H51" s="11"/>
      <c r="I51" s="32">
        <f>SUM(I43:I50)</f>
        <v>282275</v>
      </c>
      <c r="J51" s="33"/>
      <c r="K51" s="32">
        <f>SUM(K43:K50)</f>
        <v>360534</v>
      </c>
    </row>
    <row r="52" spans="1:11" ht="21.6" customHeight="1">
      <c r="A52" s="18"/>
      <c r="B52" s="18"/>
      <c r="C52" s="109"/>
      <c r="D52" s="11"/>
      <c r="E52" s="24"/>
      <c r="F52" s="11"/>
      <c r="G52" s="24"/>
      <c r="H52" s="11"/>
      <c r="I52" s="24"/>
      <c r="J52" s="34"/>
      <c r="K52" s="34"/>
    </row>
    <row r="53" spans="1:11" ht="21.6" customHeight="1">
      <c r="A53" s="17" t="s">
        <v>34</v>
      </c>
      <c r="B53" s="31"/>
      <c r="C53" s="109"/>
      <c r="D53" s="11"/>
      <c r="E53" s="24"/>
      <c r="F53" s="11"/>
      <c r="G53" s="24"/>
      <c r="H53" s="11"/>
      <c r="I53" s="24"/>
      <c r="J53" s="34"/>
      <c r="K53" s="34"/>
    </row>
    <row r="54" spans="1:11" ht="21.6" customHeight="1">
      <c r="A54" s="18" t="s">
        <v>48</v>
      </c>
      <c r="B54" s="31"/>
      <c r="C54" s="109">
        <v>10</v>
      </c>
      <c r="D54" s="11"/>
      <c r="E54" s="19">
        <v>1200</v>
      </c>
      <c r="F54" s="110"/>
      <c r="G54" s="19">
        <v>2100</v>
      </c>
      <c r="H54" s="110"/>
      <c r="I54" s="19">
        <v>1200</v>
      </c>
      <c r="J54" s="19"/>
      <c r="K54" s="19">
        <v>2100</v>
      </c>
    </row>
    <row r="55" spans="1:11" ht="21.6" customHeight="1">
      <c r="A55" s="18" t="s">
        <v>46</v>
      </c>
      <c r="B55" s="31"/>
      <c r="C55" s="109"/>
      <c r="D55" s="11"/>
      <c r="E55" s="105">
        <v>0</v>
      </c>
      <c r="F55" s="110"/>
      <c r="G55" s="19">
        <v>240</v>
      </c>
      <c r="H55" s="110"/>
      <c r="I55" s="105">
        <v>0</v>
      </c>
      <c r="J55" s="19"/>
      <c r="K55" s="19">
        <v>240</v>
      </c>
    </row>
    <row r="56" spans="1:11" ht="21.6" customHeight="1">
      <c r="A56" s="18" t="s">
        <v>47</v>
      </c>
      <c r="B56" s="31"/>
      <c r="C56" s="109">
        <v>13</v>
      </c>
      <c r="D56" s="11"/>
      <c r="E56" s="19">
        <v>57905</v>
      </c>
      <c r="F56" s="110"/>
      <c r="G56" s="19">
        <v>56742</v>
      </c>
      <c r="H56" s="110"/>
      <c r="I56" s="19">
        <v>57905</v>
      </c>
      <c r="J56" s="19"/>
      <c r="K56" s="19">
        <v>56742</v>
      </c>
    </row>
    <row r="57" spans="1:11" ht="21.6" customHeight="1">
      <c r="A57" s="18" t="s">
        <v>144</v>
      </c>
      <c r="B57" s="31"/>
      <c r="C57" s="109">
        <v>11</v>
      </c>
      <c r="D57" s="11"/>
      <c r="E57" s="19">
        <v>25329</v>
      </c>
      <c r="F57" s="110"/>
      <c r="G57" s="19">
        <v>24975</v>
      </c>
      <c r="H57" s="110"/>
      <c r="I57" s="19">
        <v>25329</v>
      </c>
      <c r="J57" s="19"/>
      <c r="K57" s="19">
        <v>24975</v>
      </c>
    </row>
    <row r="58" spans="1:11" ht="21.6" customHeight="1">
      <c r="A58" s="7" t="s">
        <v>35</v>
      </c>
      <c r="B58" s="7"/>
      <c r="C58" s="11"/>
      <c r="D58" s="11"/>
      <c r="E58" s="32">
        <f>SUM(E54:E57)</f>
        <v>84434</v>
      </c>
      <c r="F58" s="11"/>
      <c r="G58" s="32">
        <f>SUM(G54:G57)</f>
        <v>84057</v>
      </c>
      <c r="H58" s="11"/>
      <c r="I58" s="32">
        <f>SUM(I54:I57)</f>
        <v>84434</v>
      </c>
      <c r="J58" s="33"/>
      <c r="K58" s="32">
        <f>SUM(K54:K57)</f>
        <v>84057</v>
      </c>
    </row>
    <row r="59" spans="1:11" ht="21.6" customHeight="1">
      <c r="A59" s="7" t="s">
        <v>36</v>
      </c>
      <c r="B59" s="7"/>
      <c r="C59" s="11"/>
      <c r="D59" s="11"/>
      <c r="E59" s="32">
        <f>E51+E58</f>
        <v>366709</v>
      </c>
      <c r="F59" s="11"/>
      <c r="G59" s="32">
        <f>G51+G58</f>
        <v>444591</v>
      </c>
      <c r="H59" s="11"/>
      <c r="I59" s="32">
        <f>I51+I58</f>
        <v>366709</v>
      </c>
      <c r="J59" s="33"/>
      <c r="K59" s="32">
        <f>K51+K58</f>
        <v>444591</v>
      </c>
    </row>
    <row r="60" spans="1:11" ht="21.6" customHeight="1">
      <c r="A60" s="7"/>
      <c r="B60" s="7"/>
      <c r="C60" s="11"/>
      <c r="D60" s="11"/>
      <c r="E60" s="35"/>
      <c r="F60" s="11"/>
      <c r="G60" s="35"/>
      <c r="H60" s="11"/>
      <c r="I60" s="35"/>
      <c r="J60" s="23"/>
      <c r="K60" s="35"/>
    </row>
    <row r="61" spans="1:11" ht="21.6" customHeight="1">
      <c r="A61" s="142">
        <v>3</v>
      </c>
      <c r="B61" s="142"/>
      <c r="C61" s="142"/>
      <c r="D61" s="142"/>
      <c r="E61" s="142"/>
      <c r="F61" s="142"/>
      <c r="G61" s="142"/>
      <c r="H61" s="142"/>
      <c r="I61" s="142"/>
      <c r="J61" s="142"/>
      <c r="K61" s="142"/>
    </row>
    <row r="62" spans="1:11" ht="21.6" customHeight="1">
      <c r="A62" s="143" t="s">
        <v>3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</row>
    <row r="63" spans="1:11" ht="21.6" customHeight="1">
      <c r="A63" s="143" t="s">
        <v>4</v>
      </c>
      <c r="B63" s="143"/>
      <c r="C63" s="143"/>
      <c r="D63" s="143"/>
      <c r="E63" s="143"/>
      <c r="F63" s="143"/>
      <c r="G63" s="143"/>
      <c r="H63" s="143"/>
      <c r="I63" s="143"/>
      <c r="J63" s="143"/>
      <c r="K63" s="143"/>
    </row>
    <row r="64" spans="1:11" ht="21.6" customHeight="1">
      <c r="A64" s="143" t="s">
        <v>152</v>
      </c>
      <c r="B64" s="143"/>
      <c r="C64" s="143"/>
      <c r="D64" s="143"/>
      <c r="E64" s="143"/>
      <c r="F64" s="143"/>
      <c r="G64" s="143"/>
      <c r="H64" s="143"/>
      <c r="I64" s="143"/>
      <c r="J64" s="143"/>
      <c r="K64" s="143"/>
    </row>
    <row r="65" spans="1:11" ht="21.6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3" t="s">
        <v>93</v>
      </c>
    </row>
    <row r="66" spans="1:11" ht="21.6" customHeight="1">
      <c r="A66" s="2"/>
      <c r="B66" s="2"/>
      <c r="C66" s="2"/>
      <c r="D66" s="2"/>
      <c r="E66" s="144" t="s">
        <v>5</v>
      </c>
      <c r="F66" s="144"/>
      <c r="G66" s="144"/>
      <c r="H66" s="2"/>
      <c r="I66" s="2"/>
      <c r="J66" s="2"/>
      <c r="K66" s="2"/>
    </row>
    <row r="67" spans="1:11" ht="21.6" customHeight="1">
      <c r="A67" s="2"/>
      <c r="B67" s="2"/>
      <c r="C67" s="2"/>
      <c r="D67" s="2"/>
      <c r="E67" s="140" t="s">
        <v>6</v>
      </c>
      <c r="F67" s="140"/>
      <c r="G67" s="140"/>
      <c r="H67" s="2"/>
      <c r="I67" s="140" t="s">
        <v>7</v>
      </c>
      <c r="J67" s="140"/>
      <c r="K67" s="140"/>
    </row>
    <row r="68" spans="1:11" ht="21.6" customHeight="1">
      <c r="A68" s="2"/>
      <c r="B68" s="2"/>
      <c r="C68" s="2"/>
      <c r="D68" s="2"/>
      <c r="E68" s="4" t="s">
        <v>8</v>
      </c>
      <c r="F68" s="2"/>
      <c r="G68" s="4"/>
      <c r="H68" s="27"/>
      <c r="I68" s="4" t="s">
        <v>8</v>
      </c>
      <c r="J68" s="4"/>
      <c r="K68" s="4"/>
    </row>
    <row r="69" spans="1:11" ht="21.6" customHeight="1">
      <c r="A69" s="7"/>
      <c r="B69" s="7"/>
      <c r="C69" s="8"/>
      <c r="D69" s="8"/>
      <c r="E69" s="4" t="s">
        <v>9</v>
      </c>
      <c r="F69" s="8"/>
      <c r="G69" s="4" t="s">
        <v>10</v>
      </c>
      <c r="H69" s="27"/>
      <c r="I69" s="4" t="s">
        <v>9</v>
      </c>
      <c r="J69" s="4"/>
      <c r="K69" s="4" t="s">
        <v>10</v>
      </c>
    </row>
    <row r="70" spans="1:11" ht="21.6" customHeight="1">
      <c r="A70" s="7" t="s">
        <v>120</v>
      </c>
      <c r="B70" s="7"/>
      <c r="C70" s="11" t="s">
        <v>13</v>
      </c>
      <c r="D70" s="11"/>
      <c r="E70" s="12" t="s">
        <v>153</v>
      </c>
      <c r="F70" s="11"/>
      <c r="G70" s="28" t="s">
        <v>11</v>
      </c>
      <c r="H70" s="15"/>
      <c r="I70" s="12" t="s">
        <v>153</v>
      </c>
      <c r="J70" s="16"/>
      <c r="K70" s="29" t="s">
        <v>11</v>
      </c>
    </row>
    <row r="71" spans="1:11" ht="21.6" customHeight="1">
      <c r="A71" s="18"/>
      <c r="B71" s="18"/>
      <c r="C71" s="8"/>
      <c r="D71" s="11"/>
      <c r="E71" s="11"/>
      <c r="F71" s="11"/>
      <c r="G71" s="11"/>
      <c r="H71" s="11"/>
      <c r="I71" s="141"/>
      <c r="J71" s="141"/>
      <c r="K71" s="141"/>
    </row>
    <row r="72" spans="1:11" ht="21.6" customHeight="1">
      <c r="A72" s="17" t="s">
        <v>121</v>
      </c>
      <c r="B72" s="17"/>
      <c r="C72" s="11"/>
      <c r="D72" s="11"/>
      <c r="E72" s="36"/>
      <c r="F72" s="11"/>
      <c r="G72" s="36"/>
      <c r="H72" s="11"/>
      <c r="I72" s="36"/>
      <c r="J72" s="37"/>
      <c r="K72" s="36"/>
    </row>
    <row r="73" spans="1:11" ht="21.6" customHeight="1">
      <c r="A73" s="18" t="s">
        <v>49</v>
      </c>
      <c r="B73" s="18"/>
      <c r="C73" s="11">
        <v>12</v>
      </c>
      <c r="D73" s="8"/>
      <c r="E73" s="8"/>
      <c r="F73" s="8"/>
      <c r="G73" s="8"/>
      <c r="H73" s="8"/>
      <c r="I73" s="8"/>
      <c r="J73" s="8"/>
      <c r="K73" s="8"/>
    </row>
    <row r="74" spans="1:11" ht="21.6" customHeight="1">
      <c r="A74" s="18" t="s">
        <v>50</v>
      </c>
      <c r="B74" s="18"/>
      <c r="C74" s="11"/>
      <c r="D74" s="37"/>
      <c r="E74" s="37"/>
      <c r="F74" s="37"/>
      <c r="G74" s="37"/>
      <c r="H74" s="37"/>
      <c r="I74" s="37"/>
      <c r="J74" s="37"/>
      <c r="K74" s="37"/>
    </row>
    <row r="75" spans="1:11" ht="21.6" customHeight="1" thickBot="1">
      <c r="A75" s="31" t="s">
        <v>128</v>
      </c>
      <c r="B75" s="38"/>
      <c r="C75" s="128"/>
      <c r="D75" s="37"/>
      <c r="E75" s="39">
        <v>180000</v>
      </c>
      <c r="F75" s="37"/>
      <c r="G75" s="37"/>
      <c r="H75" s="37"/>
      <c r="I75" s="39">
        <v>180000</v>
      </c>
      <c r="J75" s="37"/>
      <c r="K75" s="37"/>
    </row>
    <row r="76" spans="1:11" ht="21.6" customHeight="1" thickTop="1" thickBot="1">
      <c r="A76" s="31" t="s">
        <v>57</v>
      </c>
      <c r="B76" s="38"/>
      <c r="C76" s="11"/>
      <c r="D76" s="37"/>
      <c r="E76" s="132"/>
      <c r="F76" s="37"/>
      <c r="G76" s="39">
        <v>150000</v>
      </c>
      <c r="H76" s="37"/>
      <c r="I76" s="132"/>
      <c r="J76" s="37"/>
      <c r="K76" s="39">
        <v>150000</v>
      </c>
    </row>
    <row r="77" spans="1:11" ht="21.6" customHeight="1" thickTop="1">
      <c r="A77" s="18" t="s">
        <v>51</v>
      </c>
      <c r="B77" s="20"/>
      <c r="C77" s="11"/>
      <c r="D77" s="37"/>
      <c r="E77" s="37"/>
      <c r="F77" s="37"/>
      <c r="G77" s="37"/>
      <c r="H77" s="37"/>
      <c r="I77" s="37"/>
      <c r="J77" s="37"/>
      <c r="K77" s="37"/>
    </row>
    <row r="78" spans="1:11" ht="21.6" customHeight="1">
      <c r="A78" s="31" t="s">
        <v>129</v>
      </c>
      <c r="B78" s="38"/>
      <c r="C78" s="128"/>
      <c r="D78" s="8"/>
      <c r="E78" s="19">
        <v>176243</v>
      </c>
      <c r="F78" s="8"/>
      <c r="G78" s="19"/>
      <c r="H78" s="8"/>
      <c r="I78" s="19">
        <v>176243</v>
      </c>
      <c r="J78" s="19"/>
      <c r="K78" s="19"/>
    </row>
    <row r="79" spans="1:11" ht="21.6" customHeight="1">
      <c r="A79" s="31" t="s">
        <v>57</v>
      </c>
      <c r="B79" s="38"/>
      <c r="C79" s="11"/>
      <c r="D79" s="8"/>
      <c r="E79" s="19"/>
      <c r="F79" s="8"/>
      <c r="G79" s="19">
        <v>150000</v>
      </c>
      <c r="H79" s="8"/>
      <c r="I79" s="19"/>
      <c r="J79" s="19"/>
      <c r="K79" s="19">
        <v>150000</v>
      </c>
    </row>
    <row r="80" spans="1:11" ht="21.6" customHeight="1">
      <c r="A80" s="18" t="s">
        <v>58</v>
      </c>
      <c r="B80" s="38"/>
      <c r="C80" s="11"/>
      <c r="D80" s="8"/>
      <c r="E80" s="19">
        <v>125668</v>
      </c>
      <c r="F80" s="8"/>
      <c r="G80" s="19">
        <v>99425</v>
      </c>
      <c r="H80" s="8"/>
      <c r="I80" s="19">
        <v>125668</v>
      </c>
      <c r="J80" s="19"/>
      <c r="K80" s="19">
        <v>99425</v>
      </c>
    </row>
    <row r="81" spans="1:11" ht="21.6" customHeight="1">
      <c r="A81" s="18" t="s">
        <v>55</v>
      </c>
      <c r="B81" s="7"/>
      <c r="C81" s="11"/>
      <c r="D81" s="11"/>
      <c r="E81" s="2"/>
      <c r="F81" s="11"/>
      <c r="G81" s="2"/>
      <c r="H81" s="11"/>
      <c r="I81" s="2"/>
      <c r="J81" s="30"/>
      <c r="K81" s="2"/>
    </row>
    <row r="82" spans="1:11" ht="21.6" customHeight="1">
      <c r="A82" s="18" t="s">
        <v>52</v>
      </c>
      <c r="B82" s="18"/>
      <c r="C82" s="11"/>
      <c r="D82" s="11"/>
      <c r="E82" s="30"/>
      <c r="F82" s="11"/>
      <c r="G82" s="30"/>
      <c r="H82" s="11"/>
      <c r="I82" s="30"/>
      <c r="J82" s="8"/>
      <c r="K82" s="40"/>
    </row>
    <row r="83" spans="1:11" ht="21.6" customHeight="1">
      <c r="A83" s="18" t="s">
        <v>53</v>
      </c>
      <c r="B83" s="18"/>
      <c r="C83" s="11"/>
      <c r="D83" s="30"/>
      <c r="E83" s="19">
        <v>15431</v>
      </c>
      <c r="F83" s="30"/>
      <c r="G83" s="19">
        <v>15431</v>
      </c>
      <c r="H83" s="30"/>
      <c r="I83" s="19">
        <v>15431</v>
      </c>
      <c r="J83" s="19"/>
      <c r="K83" s="19">
        <v>15431</v>
      </c>
    </row>
    <row r="84" spans="1:11" ht="21.6" customHeight="1">
      <c r="A84" s="18" t="s">
        <v>54</v>
      </c>
      <c r="B84" s="18"/>
      <c r="C84" s="11"/>
      <c r="D84" s="30"/>
      <c r="E84" s="19">
        <v>-50182</v>
      </c>
      <c r="F84" s="30"/>
      <c r="G84" s="19">
        <v>-34255</v>
      </c>
      <c r="H84" s="30"/>
      <c r="I84" s="19">
        <v>-97235</v>
      </c>
      <c r="J84" s="19"/>
      <c r="K84" s="19">
        <v>-102455</v>
      </c>
    </row>
    <row r="85" spans="1:11" ht="21.6" customHeight="1">
      <c r="A85" s="18" t="s">
        <v>56</v>
      </c>
      <c r="B85" s="17"/>
      <c r="C85" s="11"/>
      <c r="D85" s="11"/>
      <c r="E85" s="19">
        <v>342801</v>
      </c>
      <c r="F85" s="11"/>
      <c r="G85" s="19">
        <v>342801</v>
      </c>
      <c r="H85" s="11"/>
      <c r="I85" s="19">
        <v>342801</v>
      </c>
      <c r="J85" s="19"/>
      <c r="K85" s="19">
        <v>342801</v>
      </c>
    </row>
    <row r="86" spans="1:11" ht="21.6" customHeight="1">
      <c r="A86" s="7" t="s">
        <v>122</v>
      </c>
      <c r="B86" s="18"/>
      <c r="C86" s="11"/>
      <c r="D86" s="11"/>
      <c r="E86" s="22">
        <f>SUM(E78:E85)</f>
        <v>609961</v>
      </c>
      <c r="F86" s="11"/>
      <c r="G86" s="22">
        <f>SUM(G79:G85)</f>
        <v>573402</v>
      </c>
      <c r="H86" s="11"/>
      <c r="I86" s="22">
        <f>SUM(I78:I85)</f>
        <v>562908</v>
      </c>
      <c r="J86" s="23"/>
      <c r="K86" s="22">
        <f>SUM(K79:K85)</f>
        <v>505202</v>
      </c>
    </row>
    <row r="87" spans="1:11" ht="21.6" customHeight="1" thickBot="1">
      <c r="A87" s="7" t="s">
        <v>123</v>
      </c>
      <c r="B87" s="18"/>
      <c r="C87" s="11"/>
      <c r="D87" s="11"/>
      <c r="E87" s="25">
        <f>E59+E86</f>
        <v>976670</v>
      </c>
      <c r="F87" s="11"/>
      <c r="G87" s="25">
        <f>G59+G86</f>
        <v>1017993</v>
      </c>
      <c r="H87" s="11"/>
      <c r="I87" s="25">
        <f>I59+I86</f>
        <v>929617</v>
      </c>
      <c r="J87" s="23"/>
      <c r="K87" s="25">
        <f>K59+K86</f>
        <v>949793</v>
      </c>
    </row>
    <row r="88" spans="1:11" ht="21.6" customHeight="1" thickTop="1">
      <c r="A88" s="31"/>
      <c r="B88" s="38"/>
      <c r="C88" s="11"/>
      <c r="D88" s="11"/>
      <c r="E88" s="41"/>
      <c r="F88" s="11"/>
      <c r="G88" s="41"/>
      <c r="H88" s="11"/>
      <c r="I88" s="41"/>
      <c r="J88" s="19"/>
      <c r="K88" s="41"/>
    </row>
  </sheetData>
  <mergeCells count="22"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  <mergeCell ref="E67:G67"/>
    <mergeCell ref="I67:K67"/>
    <mergeCell ref="I71:K71"/>
    <mergeCell ref="A61:K61"/>
    <mergeCell ref="A62:K62"/>
    <mergeCell ref="A63:K63"/>
    <mergeCell ref="A64:K64"/>
    <mergeCell ref="E66:G66"/>
  </mergeCells>
  <pageMargins left="0.55000000000000004" right="0.05" top="0.5" bottom="0" header="0.05" footer="0"/>
  <pageSetup paperSize="9" scale="90" orientation="portrait" r:id="rId1"/>
  <headerFooter>
    <oddFooter xml:space="preserve">&amp;L&amp;"AngsanaUPC,ธรรมดา"&amp;15The accompanying notes are an integral part of these financial statements.&amp;"Angsana New,ธรรมดา"
</oddFooter>
  </headerFooter>
  <rowBreaks count="2" manualBreakCount="2">
    <brk id="30" min="8" max="10" man="1"/>
    <brk id="60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K148"/>
  <sheetViews>
    <sheetView tabSelected="1" zoomScale="85" zoomScaleNormal="85" zoomScaleSheetLayoutView="90" workbookViewId="0">
      <selection activeCell="T13" sqref="T13"/>
    </sheetView>
  </sheetViews>
  <sheetFormatPr defaultColWidth="7.375" defaultRowHeight="21.6" customHeight="1"/>
  <cols>
    <col min="1" max="1" width="3.125" style="43" customWidth="1"/>
    <col min="2" max="2" width="42.75" style="43" customWidth="1"/>
    <col min="3" max="3" width="4.75" style="1" customWidth="1"/>
    <col min="4" max="4" width="0.875" style="1" customWidth="1"/>
    <col min="5" max="5" width="12.75" style="1" customWidth="1"/>
    <col min="6" max="6" width="1.125" style="1" customWidth="1"/>
    <col min="7" max="7" width="12.75" style="1" customWidth="1"/>
    <col min="8" max="8" width="1.125" style="1" customWidth="1"/>
    <col min="9" max="9" width="12.25" style="1" customWidth="1"/>
    <col min="10" max="10" width="1.125" style="1" customWidth="1"/>
    <col min="11" max="11" width="12.25" style="1" customWidth="1"/>
    <col min="12" max="226" width="7.375" style="1"/>
    <col min="227" max="227" width="3.375" style="1" customWidth="1"/>
    <col min="228" max="228" width="50.625" style="1" customWidth="1"/>
    <col min="229" max="229" width="9.375" style="1" customWidth="1"/>
    <col min="230" max="230" width="1.125" style="1" customWidth="1"/>
    <col min="231" max="231" width="10" style="1" bestFit="1" customWidth="1"/>
    <col min="232" max="232" width="1.125" style="1" customWidth="1"/>
    <col min="233" max="233" width="10" style="1" bestFit="1" customWidth="1"/>
    <col min="234" max="234" width="7.375" style="1"/>
    <col min="235" max="235" width="9.125" style="1" bestFit="1" customWidth="1"/>
    <col min="236" max="236" width="10" style="1" bestFit="1" customWidth="1"/>
    <col min="237" max="482" width="7.375" style="1"/>
    <col min="483" max="483" width="3.375" style="1" customWidth="1"/>
    <col min="484" max="484" width="50.625" style="1" customWidth="1"/>
    <col min="485" max="485" width="9.375" style="1" customWidth="1"/>
    <col min="486" max="486" width="1.125" style="1" customWidth="1"/>
    <col min="487" max="487" width="10" style="1" bestFit="1" customWidth="1"/>
    <col min="488" max="488" width="1.125" style="1" customWidth="1"/>
    <col min="489" max="489" width="10" style="1" bestFit="1" customWidth="1"/>
    <col min="490" max="490" width="7.375" style="1"/>
    <col min="491" max="491" width="9.125" style="1" bestFit="1" customWidth="1"/>
    <col min="492" max="492" width="10" style="1" bestFit="1" customWidth="1"/>
    <col min="493" max="738" width="7.375" style="1"/>
    <col min="739" max="739" width="3.375" style="1" customWidth="1"/>
    <col min="740" max="740" width="50.625" style="1" customWidth="1"/>
    <col min="741" max="741" width="9.375" style="1" customWidth="1"/>
    <col min="742" max="742" width="1.125" style="1" customWidth="1"/>
    <col min="743" max="743" width="10" style="1" bestFit="1" customWidth="1"/>
    <col min="744" max="744" width="1.125" style="1" customWidth="1"/>
    <col min="745" max="745" width="10" style="1" bestFit="1" customWidth="1"/>
    <col min="746" max="746" width="7.375" style="1"/>
    <col min="747" max="747" width="9.125" style="1" bestFit="1" customWidth="1"/>
    <col min="748" max="748" width="10" style="1" bestFit="1" customWidth="1"/>
    <col min="749" max="994" width="7.375" style="1"/>
    <col min="995" max="995" width="3.375" style="1" customWidth="1"/>
    <col min="996" max="996" width="50.625" style="1" customWidth="1"/>
    <col min="997" max="997" width="9.375" style="1" customWidth="1"/>
    <col min="998" max="998" width="1.125" style="1" customWidth="1"/>
    <col min="999" max="999" width="10" style="1" bestFit="1" customWidth="1"/>
    <col min="1000" max="1000" width="1.125" style="1" customWidth="1"/>
    <col min="1001" max="1001" width="10" style="1" bestFit="1" customWidth="1"/>
    <col min="1002" max="1002" width="7.375" style="1"/>
    <col min="1003" max="1003" width="9.125" style="1" bestFit="1" customWidth="1"/>
    <col min="1004" max="1004" width="10" style="1" bestFit="1" customWidth="1"/>
    <col min="1005" max="1250" width="7.375" style="1"/>
    <col min="1251" max="1251" width="3.375" style="1" customWidth="1"/>
    <col min="1252" max="1252" width="50.625" style="1" customWidth="1"/>
    <col min="1253" max="1253" width="9.375" style="1" customWidth="1"/>
    <col min="1254" max="1254" width="1.125" style="1" customWidth="1"/>
    <col min="1255" max="1255" width="10" style="1" bestFit="1" customWidth="1"/>
    <col min="1256" max="1256" width="1.125" style="1" customWidth="1"/>
    <col min="1257" max="1257" width="10" style="1" bestFit="1" customWidth="1"/>
    <col min="1258" max="1258" width="7.375" style="1"/>
    <col min="1259" max="1259" width="9.125" style="1" bestFit="1" customWidth="1"/>
    <col min="1260" max="1260" width="10" style="1" bestFit="1" customWidth="1"/>
    <col min="1261" max="1506" width="7.375" style="1"/>
    <col min="1507" max="1507" width="3.375" style="1" customWidth="1"/>
    <col min="1508" max="1508" width="50.625" style="1" customWidth="1"/>
    <col min="1509" max="1509" width="9.375" style="1" customWidth="1"/>
    <col min="1510" max="1510" width="1.125" style="1" customWidth="1"/>
    <col min="1511" max="1511" width="10" style="1" bestFit="1" customWidth="1"/>
    <col min="1512" max="1512" width="1.125" style="1" customWidth="1"/>
    <col min="1513" max="1513" width="10" style="1" bestFit="1" customWidth="1"/>
    <col min="1514" max="1514" width="7.375" style="1"/>
    <col min="1515" max="1515" width="9.125" style="1" bestFit="1" customWidth="1"/>
    <col min="1516" max="1516" width="10" style="1" bestFit="1" customWidth="1"/>
    <col min="1517" max="1762" width="7.375" style="1"/>
    <col min="1763" max="1763" width="3.375" style="1" customWidth="1"/>
    <col min="1764" max="1764" width="50.625" style="1" customWidth="1"/>
    <col min="1765" max="1765" width="9.375" style="1" customWidth="1"/>
    <col min="1766" max="1766" width="1.125" style="1" customWidth="1"/>
    <col min="1767" max="1767" width="10" style="1" bestFit="1" customWidth="1"/>
    <col min="1768" max="1768" width="1.125" style="1" customWidth="1"/>
    <col min="1769" max="1769" width="10" style="1" bestFit="1" customWidth="1"/>
    <col min="1770" max="1770" width="7.375" style="1"/>
    <col min="1771" max="1771" width="9.125" style="1" bestFit="1" customWidth="1"/>
    <col min="1772" max="1772" width="10" style="1" bestFit="1" customWidth="1"/>
    <col min="1773" max="2018" width="7.375" style="1"/>
    <col min="2019" max="2019" width="3.375" style="1" customWidth="1"/>
    <col min="2020" max="2020" width="50.625" style="1" customWidth="1"/>
    <col min="2021" max="2021" width="9.375" style="1" customWidth="1"/>
    <col min="2022" max="2022" width="1.125" style="1" customWidth="1"/>
    <col min="2023" max="2023" width="10" style="1" bestFit="1" customWidth="1"/>
    <col min="2024" max="2024" width="1.125" style="1" customWidth="1"/>
    <col min="2025" max="2025" width="10" style="1" bestFit="1" customWidth="1"/>
    <col min="2026" max="2026" width="7.375" style="1"/>
    <col min="2027" max="2027" width="9.125" style="1" bestFit="1" customWidth="1"/>
    <col min="2028" max="2028" width="10" style="1" bestFit="1" customWidth="1"/>
    <col min="2029" max="2274" width="7.375" style="1"/>
    <col min="2275" max="2275" width="3.375" style="1" customWidth="1"/>
    <col min="2276" max="2276" width="50.625" style="1" customWidth="1"/>
    <col min="2277" max="2277" width="9.375" style="1" customWidth="1"/>
    <col min="2278" max="2278" width="1.125" style="1" customWidth="1"/>
    <col min="2279" max="2279" width="10" style="1" bestFit="1" customWidth="1"/>
    <col min="2280" max="2280" width="1.125" style="1" customWidth="1"/>
    <col min="2281" max="2281" width="10" style="1" bestFit="1" customWidth="1"/>
    <col min="2282" max="2282" width="7.375" style="1"/>
    <col min="2283" max="2283" width="9.125" style="1" bestFit="1" customWidth="1"/>
    <col min="2284" max="2284" width="10" style="1" bestFit="1" customWidth="1"/>
    <col min="2285" max="2530" width="7.375" style="1"/>
    <col min="2531" max="2531" width="3.375" style="1" customWidth="1"/>
    <col min="2532" max="2532" width="50.625" style="1" customWidth="1"/>
    <col min="2533" max="2533" width="9.375" style="1" customWidth="1"/>
    <col min="2534" max="2534" width="1.125" style="1" customWidth="1"/>
    <col min="2535" max="2535" width="10" style="1" bestFit="1" customWidth="1"/>
    <col min="2536" max="2536" width="1.125" style="1" customWidth="1"/>
    <col min="2537" max="2537" width="10" style="1" bestFit="1" customWidth="1"/>
    <col min="2538" max="2538" width="7.375" style="1"/>
    <col min="2539" max="2539" width="9.125" style="1" bestFit="1" customWidth="1"/>
    <col min="2540" max="2540" width="10" style="1" bestFit="1" customWidth="1"/>
    <col min="2541" max="2786" width="7.375" style="1"/>
    <col min="2787" max="2787" width="3.375" style="1" customWidth="1"/>
    <col min="2788" max="2788" width="50.625" style="1" customWidth="1"/>
    <col min="2789" max="2789" width="9.375" style="1" customWidth="1"/>
    <col min="2790" max="2790" width="1.125" style="1" customWidth="1"/>
    <col min="2791" max="2791" width="10" style="1" bestFit="1" customWidth="1"/>
    <col min="2792" max="2792" width="1.125" style="1" customWidth="1"/>
    <col min="2793" max="2793" width="10" style="1" bestFit="1" customWidth="1"/>
    <col min="2794" max="2794" width="7.375" style="1"/>
    <col min="2795" max="2795" width="9.125" style="1" bestFit="1" customWidth="1"/>
    <col min="2796" max="2796" width="10" style="1" bestFit="1" customWidth="1"/>
    <col min="2797" max="3042" width="7.375" style="1"/>
    <col min="3043" max="3043" width="3.375" style="1" customWidth="1"/>
    <col min="3044" max="3044" width="50.625" style="1" customWidth="1"/>
    <col min="3045" max="3045" width="9.375" style="1" customWidth="1"/>
    <col min="3046" max="3046" width="1.125" style="1" customWidth="1"/>
    <col min="3047" max="3047" width="10" style="1" bestFit="1" customWidth="1"/>
    <col min="3048" max="3048" width="1.125" style="1" customWidth="1"/>
    <col min="3049" max="3049" width="10" style="1" bestFit="1" customWidth="1"/>
    <col min="3050" max="3050" width="7.375" style="1"/>
    <col min="3051" max="3051" width="9.125" style="1" bestFit="1" customWidth="1"/>
    <col min="3052" max="3052" width="10" style="1" bestFit="1" customWidth="1"/>
    <col min="3053" max="3298" width="7.375" style="1"/>
    <col min="3299" max="3299" width="3.375" style="1" customWidth="1"/>
    <col min="3300" max="3300" width="50.625" style="1" customWidth="1"/>
    <col min="3301" max="3301" width="9.375" style="1" customWidth="1"/>
    <col min="3302" max="3302" width="1.125" style="1" customWidth="1"/>
    <col min="3303" max="3303" width="10" style="1" bestFit="1" customWidth="1"/>
    <col min="3304" max="3304" width="1.125" style="1" customWidth="1"/>
    <col min="3305" max="3305" width="10" style="1" bestFit="1" customWidth="1"/>
    <col min="3306" max="3306" width="7.375" style="1"/>
    <col min="3307" max="3307" width="9.125" style="1" bestFit="1" customWidth="1"/>
    <col min="3308" max="3308" width="10" style="1" bestFit="1" customWidth="1"/>
    <col min="3309" max="3554" width="7.375" style="1"/>
    <col min="3555" max="3555" width="3.375" style="1" customWidth="1"/>
    <col min="3556" max="3556" width="50.625" style="1" customWidth="1"/>
    <col min="3557" max="3557" width="9.375" style="1" customWidth="1"/>
    <col min="3558" max="3558" width="1.125" style="1" customWidth="1"/>
    <col min="3559" max="3559" width="10" style="1" bestFit="1" customWidth="1"/>
    <col min="3560" max="3560" width="1.125" style="1" customWidth="1"/>
    <col min="3561" max="3561" width="10" style="1" bestFit="1" customWidth="1"/>
    <col min="3562" max="3562" width="7.375" style="1"/>
    <col min="3563" max="3563" width="9.125" style="1" bestFit="1" customWidth="1"/>
    <col min="3564" max="3564" width="10" style="1" bestFit="1" customWidth="1"/>
    <col min="3565" max="3810" width="7.375" style="1"/>
    <col min="3811" max="3811" width="3.375" style="1" customWidth="1"/>
    <col min="3812" max="3812" width="50.625" style="1" customWidth="1"/>
    <col min="3813" max="3813" width="9.375" style="1" customWidth="1"/>
    <col min="3814" max="3814" width="1.125" style="1" customWidth="1"/>
    <col min="3815" max="3815" width="10" style="1" bestFit="1" customWidth="1"/>
    <col min="3816" max="3816" width="1.125" style="1" customWidth="1"/>
    <col min="3817" max="3817" width="10" style="1" bestFit="1" customWidth="1"/>
    <col min="3818" max="3818" width="7.375" style="1"/>
    <col min="3819" max="3819" width="9.125" style="1" bestFit="1" customWidth="1"/>
    <col min="3820" max="3820" width="10" style="1" bestFit="1" customWidth="1"/>
    <col min="3821" max="4066" width="7.375" style="1"/>
    <col min="4067" max="4067" width="3.375" style="1" customWidth="1"/>
    <col min="4068" max="4068" width="50.625" style="1" customWidth="1"/>
    <col min="4069" max="4069" width="9.375" style="1" customWidth="1"/>
    <col min="4070" max="4070" width="1.125" style="1" customWidth="1"/>
    <col min="4071" max="4071" width="10" style="1" bestFit="1" customWidth="1"/>
    <col min="4072" max="4072" width="1.125" style="1" customWidth="1"/>
    <col min="4073" max="4073" width="10" style="1" bestFit="1" customWidth="1"/>
    <col min="4074" max="4074" width="7.375" style="1"/>
    <col min="4075" max="4075" width="9.125" style="1" bestFit="1" customWidth="1"/>
    <col min="4076" max="4076" width="10" style="1" bestFit="1" customWidth="1"/>
    <col min="4077" max="4322" width="7.375" style="1"/>
    <col min="4323" max="4323" width="3.375" style="1" customWidth="1"/>
    <col min="4324" max="4324" width="50.625" style="1" customWidth="1"/>
    <col min="4325" max="4325" width="9.375" style="1" customWidth="1"/>
    <col min="4326" max="4326" width="1.125" style="1" customWidth="1"/>
    <col min="4327" max="4327" width="10" style="1" bestFit="1" customWidth="1"/>
    <col min="4328" max="4328" width="1.125" style="1" customWidth="1"/>
    <col min="4329" max="4329" width="10" style="1" bestFit="1" customWidth="1"/>
    <col min="4330" max="4330" width="7.375" style="1"/>
    <col min="4331" max="4331" width="9.125" style="1" bestFit="1" customWidth="1"/>
    <col min="4332" max="4332" width="10" style="1" bestFit="1" customWidth="1"/>
    <col min="4333" max="4578" width="7.375" style="1"/>
    <col min="4579" max="4579" width="3.375" style="1" customWidth="1"/>
    <col min="4580" max="4580" width="50.625" style="1" customWidth="1"/>
    <col min="4581" max="4581" width="9.375" style="1" customWidth="1"/>
    <col min="4582" max="4582" width="1.125" style="1" customWidth="1"/>
    <col min="4583" max="4583" width="10" style="1" bestFit="1" customWidth="1"/>
    <col min="4584" max="4584" width="1.125" style="1" customWidth="1"/>
    <col min="4585" max="4585" width="10" style="1" bestFit="1" customWidth="1"/>
    <col min="4586" max="4586" width="7.375" style="1"/>
    <col min="4587" max="4587" width="9.125" style="1" bestFit="1" customWidth="1"/>
    <col min="4588" max="4588" width="10" style="1" bestFit="1" customWidth="1"/>
    <col min="4589" max="4834" width="7.375" style="1"/>
    <col min="4835" max="4835" width="3.375" style="1" customWidth="1"/>
    <col min="4836" max="4836" width="50.625" style="1" customWidth="1"/>
    <col min="4837" max="4837" width="9.375" style="1" customWidth="1"/>
    <col min="4838" max="4838" width="1.125" style="1" customWidth="1"/>
    <col min="4839" max="4839" width="10" style="1" bestFit="1" customWidth="1"/>
    <col min="4840" max="4840" width="1.125" style="1" customWidth="1"/>
    <col min="4841" max="4841" width="10" style="1" bestFit="1" customWidth="1"/>
    <col min="4842" max="4842" width="7.375" style="1"/>
    <col min="4843" max="4843" width="9.125" style="1" bestFit="1" customWidth="1"/>
    <col min="4844" max="4844" width="10" style="1" bestFit="1" customWidth="1"/>
    <col min="4845" max="5090" width="7.375" style="1"/>
    <col min="5091" max="5091" width="3.375" style="1" customWidth="1"/>
    <col min="5092" max="5092" width="50.625" style="1" customWidth="1"/>
    <col min="5093" max="5093" width="9.375" style="1" customWidth="1"/>
    <col min="5094" max="5094" width="1.125" style="1" customWidth="1"/>
    <col min="5095" max="5095" width="10" style="1" bestFit="1" customWidth="1"/>
    <col min="5096" max="5096" width="1.125" style="1" customWidth="1"/>
    <col min="5097" max="5097" width="10" style="1" bestFit="1" customWidth="1"/>
    <col min="5098" max="5098" width="7.375" style="1"/>
    <col min="5099" max="5099" width="9.125" style="1" bestFit="1" customWidth="1"/>
    <col min="5100" max="5100" width="10" style="1" bestFit="1" customWidth="1"/>
    <col min="5101" max="5346" width="7.375" style="1"/>
    <col min="5347" max="5347" width="3.375" style="1" customWidth="1"/>
    <col min="5348" max="5348" width="50.625" style="1" customWidth="1"/>
    <col min="5349" max="5349" width="9.375" style="1" customWidth="1"/>
    <col min="5350" max="5350" width="1.125" style="1" customWidth="1"/>
    <col min="5351" max="5351" width="10" style="1" bestFit="1" customWidth="1"/>
    <col min="5352" max="5352" width="1.125" style="1" customWidth="1"/>
    <col min="5353" max="5353" width="10" style="1" bestFit="1" customWidth="1"/>
    <col min="5354" max="5354" width="7.375" style="1"/>
    <col min="5355" max="5355" width="9.125" style="1" bestFit="1" customWidth="1"/>
    <col min="5356" max="5356" width="10" style="1" bestFit="1" customWidth="1"/>
    <col min="5357" max="5602" width="7.375" style="1"/>
    <col min="5603" max="5603" width="3.375" style="1" customWidth="1"/>
    <col min="5604" max="5604" width="50.625" style="1" customWidth="1"/>
    <col min="5605" max="5605" width="9.375" style="1" customWidth="1"/>
    <col min="5606" max="5606" width="1.125" style="1" customWidth="1"/>
    <col min="5607" max="5607" width="10" style="1" bestFit="1" customWidth="1"/>
    <col min="5608" max="5608" width="1.125" style="1" customWidth="1"/>
    <col min="5609" max="5609" width="10" style="1" bestFit="1" customWidth="1"/>
    <col min="5610" max="5610" width="7.375" style="1"/>
    <col min="5611" max="5611" width="9.125" style="1" bestFit="1" customWidth="1"/>
    <col min="5612" max="5612" width="10" style="1" bestFit="1" customWidth="1"/>
    <col min="5613" max="5858" width="7.375" style="1"/>
    <col min="5859" max="5859" width="3.375" style="1" customWidth="1"/>
    <col min="5860" max="5860" width="50.625" style="1" customWidth="1"/>
    <col min="5861" max="5861" width="9.375" style="1" customWidth="1"/>
    <col min="5862" max="5862" width="1.125" style="1" customWidth="1"/>
    <col min="5863" max="5863" width="10" style="1" bestFit="1" customWidth="1"/>
    <col min="5864" max="5864" width="1.125" style="1" customWidth="1"/>
    <col min="5865" max="5865" width="10" style="1" bestFit="1" customWidth="1"/>
    <col min="5866" max="5866" width="7.375" style="1"/>
    <col min="5867" max="5867" width="9.125" style="1" bestFit="1" customWidth="1"/>
    <col min="5868" max="5868" width="10" style="1" bestFit="1" customWidth="1"/>
    <col min="5869" max="6114" width="7.375" style="1"/>
    <col min="6115" max="6115" width="3.375" style="1" customWidth="1"/>
    <col min="6116" max="6116" width="50.625" style="1" customWidth="1"/>
    <col min="6117" max="6117" width="9.375" style="1" customWidth="1"/>
    <col min="6118" max="6118" width="1.125" style="1" customWidth="1"/>
    <col min="6119" max="6119" width="10" style="1" bestFit="1" customWidth="1"/>
    <col min="6120" max="6120" width="1.125" style="1" customWidth="1"/>
    <col min="6121" max="6121" width="10" style="1" bestFit="1" customWidth="1"/>
    <col min="6122" max="6122" width="7.375" style="1"/>
    <col min="6123" max="6123" width="9.125" style="1" bestFit="1" customWidth="1"/>
    <col min="6124" max="6124" width="10" style="1" bestFit="1" customWidth="1"/>
    <col min="6125" max="6370" width="7.375" style="1"/>
    <col min="6371" max="6371" width="3.375" style="1" customWidth="1"/>
    <col min="6372" max="6372" width="50.625" style="1" customWidth="1"/>
    <col min="6373" max="6373" width="9.375" style="1" customWidth="1"/>
    <col min="6374" max="6374" width="1.125" style="1" customWidth="1"/>
    <col min="6375" max="6375" width="10" style="1" bestFit="1" customWidth="1"/>
    <col min="6376" max="6376" width="1.125" style="1" customWidth="1"/>
    <col min="6377" max="6377" width="10" style="1" bestFit="1" customWidth="1"/>
    <col min="6378" max="6378" width="7.375" style="1"/>
    <col min="6379" max="6379" width="9.125" style="1" bestFit="1" customWidth="1"/>
    <col min="6380" max="6380" width="10" style="1" bestFit="1" customWidth="1"/>
    <col min="6381" max="6626" width="7.375" style="1"/>
    <col min="6627" max="6627" width="3.375" style="1" customWidth="1"/>
    <col min="6628" max="6628" width="50.625" style="1" customWidth="1"/>
    <col min="6629" max="6629" width="9.375" style="1" customWidth="1"/>
    <col min="6630" max="6630" width="1.125" style="1" customWidth="1"/>
    <col min="6631" max="6631" width="10" style="1" bestFit="1" customWidth="1"/>
    <col min="6632" max="6632" width="1.125" style="1" customWidth="1"/>
    <col min="6633" max="6633" width="10" style="1" bestFit="1" customWidth="1"/>
    <col min="6634" max="6634" width="7.375" style="1"/>
    <col min="6635" max="6635" width="9.125" style="1" bestFit="1" customWidth="1"/>
    <col min="6636" max="6636" width="10" style="1" bestFit="1" customWidth="1"/>
    <col min="6637" max="6882" width="7.375" style="1"/>
    <col min="6883" max="6883" width="3.375" style="1" customWidth="1"/>
    <col min="6884" max="6884" width="50.625" style="1" customWidth="1"/>
    <col min="6885" max="6885" width="9.375" style="1" customWidth="1"/>
    <col min="6886" max="6886" width="1.125" style="1" customWidth="1"/>
    <col min="6887" max="6887" width="10" style="1" bestFit="1" customWidth="1"/>
    <col min="6888" max="6888" width="1.125" style="1" customWidth="1"/>
    <col min="6889" max="6889" width="10" style="1" bestFit="1" customWidth="1"/>
    <col min="6890" max="6890" width="7.375" style="1"/>
    <col min="6891" max="6891" width="9.125" style="1" bestFit="1" customWidth="1"/>
    <col min="6892" max="6892" width="10" style="1" bestFit="1" customWidth="1"/>
    <col min="6893" max="7138" width="7.375" style="1"/>
    <col min="7139" max="7139" width="3.375" style="1" customWidth="1"/>
    <col min="7140" max="7140" width="50.625" style="1" customWidth="1"/>
    <col min="7141" max="7141" width="9.375" style="1" customWidth="1"/>
    <col min="7142" max="7142" width="1.125" style="1" customWidth="1"/>
    <col min="7143" max="7143" width="10" style="1" bestFit="1" customWidth="1"/>
    <col min="7144" max="7144" width="1.125" style="1" customWidth="1"/>
    <col min="7145" max="7145" width="10" style="1" bestFit="1" customWidth="1"/>
    <col min="7146" max="7146" width="7.375" style="1"/>
    <col min="7147" max="7147" width="9.125" style="1" bestFit="1" customWidth="1"/>
    <col min="7148" max="7148" width="10" style="1" bestFit="1" customWidth="1"/>
    <col min="7149" max="7394" width="7.375" style="1"/>
    <col min="7395" max="7395" width="3.375" style="1" customWidth="1"/>
    <col min="7396" max="7396" width="50.625" style="1" customWidth="1"/>
    <col min="7397" max="7397" width="9.375" style="1" customWidth="1"/>
    <col min="7398" max="7398" width="1.125" style="1" customWidth="1"/>
    <col min="7399" max="7399" width="10" style="1" bestFit="1" customWidth="1"/>
    <col min="7400" max="7400" width="1.125" style="1" customWidth="1"/>
    <col min="7401" max="7401" width="10" style="1" bestFit="1" customWidth="1"/>
    <col min="7402" max="7402" width="7.375" style="1"/>
    <col min="7403" max="7403" width="9.125" style="1" bestFit="1" customWidth="1"/>
    <col min="7404" max="7404" width="10" style="1" bestFit="1" customWidth="1"/>
    <col min="7405" max="7650" width="7.375" style="1"/>
    <col min="7651" max="7651" width="3.375" style="1" customWidth="1"/>
    <col min="7652" max="7652" width="50.625" style="1" customWidth="1"/>
    <col min="7653" max="7653" width="9.375" style="1" customWidth="1"/>
    <col min="7654" max="7654" width="1.125" style="1" customWidth="1"/>
    <col min="7655" max="7655" width="10" style="1" bestFit="1" customWidth="1"/>
    <col min="7656" max="7656" width="1.125" style="1" customWidth="1"/>
    <col min="7657" max="7657" width="10" style="1" bestFit="1" customWidth="1"/>
    <col min="7658" max="7658" width="7.375" style="1"/>
    <col min="7659" max="7659" width="9.125" style="1" bestFit="1" customWidth="1"/>
    <col min="7660" max="7660" width="10" style="1" bestFit="1" customWidth="1"/>
    <col min="7661" max="7906" width="7.375" style="1"/>
    <col min="7907" max="7907" width="3.375" style="1" customWidth="1"/>
    <col min="7908" max="7908" width="50.625" style="1" customWidth="1"/>
    <col min="7909" max="7909" width="9.375" style="1" customWidth="1"/>
    <col min="7910" max="7910" width="1.125" style="1" customWidth="1"/>
    <col min="7911" max="7911" width="10" style="1" bestFit="1" customWidth="1"/>
    <col min="7912" max="7912" width="1.125" style="1" customWidth="1"/>
    <col min="7913" max="7913" width="10" style="1" bestFit="1" customWidth="1"/>
    <col min="7914" max="7914" width="7.375" style="1"/>
    <col min="7915" max="7915" width="9.125" style="1" bestFit="1" customWidth="1"/>
    <col min="7916" max="7916" width="10" style="1" bestFit="1" customWidth="1"/>
    <col min="7917" max="8162" width="7.375" style="1"/>
    <col min="8163" max="8163" width="3.375" style="1" customWidth="1"/>
    <col min="8164" max="8164" width="50.625" style="1" customWidth="1"/>
    <col min="8165" max="8165" width="9.375" style="1" customWidth="1"/>
    <col min="8166" max="8166" width="1.125" style="1" customWidth="1"/>
    <col min="8167" max="8167" width="10" style="1" bestFit="1" customWidth="1"/>
    <col min="8168" max="8168" width="1.125" style="1" customWidth="1"/>
    <col min="8169" max="8169" width="10" style="1" bestFit="1" customWidth="1"/>
    <col min="8170" max="8170" width="7.375" style="1"/>
    <col min="8171" max="8171" width="9.125" style="1" bestFit="1" customWidth="1"/>
    <col min="8172" max="8172" width="10" style="1" bestFit="1" customWidth="1"/>
    <col min="8173" max="8418" width="7.375" style="1"/>
    <col min="8419" max="8419" width="3.375" style="1" customWidth="1"/>
    <col min="8420" max="8420" width="50.625" style="1" customWidth="1"/>
    <col min="8421" max="8421" width="9.375" style="1" customWidth="1"/>
    <col min="8422" max="8422" width="1.125" style="1" customWidth="1"/>
    <col min="8423" max="8423" width="10" style="1" bestFit="1" customWidth="1"/>
    <col min="8424" max="8424" width="1.125" style="1" customWidth="1"/>
    <col min="8425" max="8425" width="10" style="1" bestFit="1" customWidth="1"/>
    <col min="8426" max="8426" width="7.375" style="1"/>
    <col min="8427" max="8427" width="9.125" style="1" bestFit="1" customWidth="1"/>
    <col min="8428" max="8428" width="10" style="1" bestFit="1" customWidth="1"/>
    <col min="8429" max="8674" width="7.375" style="1"/>
    <col min="8675" max="8675" width="3.375" style="1" customWidth="1"/>
    <col min="8676" max="8676" width="50.625" style="1" customWidth="1"/>
    <col min="8677" max="8677" width="9.375" style="1" customWidth="1"/>
    <col min="8678" max="8678" width="1.125" style="1" customWidth="1"/>
    <col min="8679" max="8679" width="10" style="1" bestFit="1" customWidth="1"/>
    <col min="8680" max="8680" width="1.125" style="1" customWidth="1"/>
    <col min="8681" max="8681" width="10" style="1" bestFit="1" customWidth="1"/>
    <col min="8682" max="8682" width="7.375" style="1"/>
    <col min="8683" max="8683" width="9.125" style="1" bestFit="1" customWidth="1"/>
    <col min="8684" max="8684" width="10" style="1" bestFit="1" customWidth="1"/>
    <col min="8685" max="8930" width="7.375" style="1"/>
    <col min="8931" max="8931" width="3.375" style="1" customWidth="1"/>
    <col min="8932" max="8932" width="50.625" style="1" customWidth="1"/>
    <col min="8933" max="8933" width="9.375" style="1" customWidth="1"/>
    <col min="8934" max="8934" width="1.125" style="1" customWidth="1"/>
    <col min="8935" max="8935" width="10" style="1" bestFit="1" customWidth="1"/>
    <col min="8936" max="8936" width="1.125" style="1" customWidth="1"/>
    <col min="8937" max="8937" width="10" style="1" bestFit="1" customWidth="1"/>
    <col min="8938" max="8938" width="7.375" style="1"/>
    <col min="8939" max="8939" width="9.125" style="1" bestFit="1" customWidth="1"/>
    <col min="8940" max="8940" width="10" style="1" bestFit="1" customWidth="1"/>
    <col min="8941" max="9186" width="7.375" style="1"/>
    <col min="9187" max="9187" width="3.375" style="1" customWidth="1"/>
    <col min="9188" max="9188" width="50.625" style="1" customWidth="1"/>
    <col min="9189" max="9189" width="9.375" style="1" customWidth="1"/>
    <col min="9190" max="9190" width="1.125" style="1" customWidth="1"/>
    <col min="9191" max="9191" width="10" style="1" bestFit="1" customWidth="1"/>
    <col min="9192" max="9192" width="1.125" style="1" customWidth="1"/>
    <col min="9193" max="9193" width="10" style="1" bestFit="1" customWidth="1"/>
    <col min="9194" max="9194" width="7.375" style="1"/>
    <col min="9195" max="9195" width="9.125" style="1" bestFit="1" customWidth="1"/>
    <col min="9196" max="9196" width="10" style="1" bestFit="1" customWidth="1"/>
    <col min="9197" max="9442" width="7.375" style="1"/>
    <col min="9443" max="9443" width="3.375" style="1" customWidth="1"/>
    <col min="9444" max="9444" width="50.625" style="1" customWidth="1"/>
    <col min="9445" max="9445" width="9.375" style="1" customWidth="1"/>
    <col min="9446" max="9446" width="1.125" style="1" customWidth="1"/>
    <col min="9447" max="9447" width="10" style="1" bestFit="1" customWidth="1"/>
    <col min="9448" max="9448" width="1.125" style="1" customWidth="1"/>
    <col min="9449" max="9449" width="10" style="1" bestFit="1" customWidth="1"/>
    <col min="9450" max="9450" width="7.375" style="1"/>
    <col min="9451" max="9451" width="9.125" style="1" bestFit="1" customWidth="1"/>
    <col min="9452" max="9452" width="10" style="1" bestFit="1" customWidth="1"/>
    <col min="9453" max="9698" width="7.375" style="1"/>
    <col min="9699" max="9699" width="3.375" style="1" customWidth="1"/>
    <col min="9700" max="9700" width="50.625" style="1" customWidth="1"/>
    <col min="9701" max="9701" width="9.375" style="1" customWidth="1"/>
    <col min="9702" max="9702" width="1.125" style="1" customWidth="1"/>
    <col min="9703" max="9703" width="10" style="1" bestFit="1" customWidth="1"/>
    <col min="9704" max="9704" width="1.125" style="1" customWidth="1"/>
    <col min="9705" max="9705" width="10" style="1" bestFit="1" customWidth="1"/>
    <col min="9706" max="9706" width="7.375" style="1"/>
    <col min="9707" max="9707" width="9.125" style="1" bestFit="1" customWidth="1"/>
    <col min="9708" max="9708" width="10" style="1" bestFit="1" customWidth="1"/>
    <col min="9709" max="9954" width="7.375" style="1"/>
    <col min="9955" max="9955" width="3.375" style="1" customWidth="1"/>
    <col min="9956" max="9956" width="50.625" style="1" customWidth="1"/>
    <col min="9957" max="9957" width="9.375" style="1" customWidth="1"/>
    <col min="9958" max="9958" width="1.125" style="1" customWidth="1"/>
    <col min="9959" max="9959" width="10" style="1" bestFit="1" customWidth="1"/>
    <col min="9960" max="9960" width="1.125" style="1" customWidth="1"/>
    <col min="9961" max="9961" width="10" style="1" bestFit="1" customWidth="1"/>
    <col min="9962" max="9962" width="7.375" style="1"/>
    <col min="9963" max="9963" width="9.125" style="1" bestFit="1" customWidth="1"/>
    <col min="9964" max="9964" width="10" style="1" bestFit="1" customWidth="1"/>
    <col min="9965" max="10210" width="7.375" style="1"/>
    <col min="10211" max="10211" width="3.375" style="1" customWidth="1"/>
    <col min="10212" max="10212" width="50.625" style="1" customWidth="1"/>
    <col min="10213" max="10213" width="9.375" style="1" customWidth="1"/>
    <col min="10214" max="10214" width="1.125" style="1" customWidth="1"/>
    <col min="10215" max="10215" width="10" style="1" bestFit="1" customWidth="1"/>
    <col min="10216" max="10216" width="1.125" style="1" customWidth="1"/>
    <col min="10217" max="10217" width="10" style="1" bestFit="1" customWidth="1"/>
    <col min="10218" max="10218" width="7.375" style="1"/>
    <col min="10219" max="10219" width="9.125" style="1" bestFit="1" customWidth="1"/>
    <col min="10220" max="10220" width="10" style="1" bestFit="1" customWidth="1"/>
    <col min="10221" max="10466" width="7.375" style="1"/>
    <col min="10467" max="10467" width="3.375" style="1" customWidth="1"/>
    <col min="10468" max="10468" width="50.625" style="1" customWidth="1"/>
    <col min="10469" max="10469" width="9.375" style="1" customWidth="1"/>
    <col min="10470" max="10470" width="1.125" style="1" customWidth="1"/>
    <col min="10471" max="10471" width="10" style="1" bestFit="1" customWidth="1"/>
    <col min="10472" max="10472" width="1.125" style="1" customWidth="1"/>
    <col min="10473" max="10473" width="10" style="1" bestFit="1" customWidth="1"/>
    <col min="10474" max="10474" width="7.375" style="1"/>
    <col min="10475" max="10475" width="9.125" style="1" bestFit="1" customWidth="1"/>
    <col min="10476" max="10476" width="10" style="1" bestFit="1" customWidth="1"/>
    <col min="10477" max="10722" width="7.375" style="1"/>
    <col min="10723" max="10723" width="3.375" style="1" customWidth="1"/>
    <col min="10724" max="10724" width="50.625" style="1" customWidth="1"/>
    <col min="10725" max="10725" width="9.375" style="1" customWidth="1"/>
    <col min="10726" max="10726" width="1.125" style="1" customWidth="1"/>
    <col min="10727" max="10727" width="10" style="1" bestFit="1" customWidth="1"/>
    <col min="10728" max="10728" width="1.125" style="1" customWidth="1"/>
    <col min="10729" max="10729" width="10" style="1" bestFit="1" customWidth="1"/>
    <col min="10730" max="10730" width="7.375" style="1"/>
    <col min="10731" max="10731" width="9.125" style="1" bestFit="1" customWidth="1"/>
    <col min="10732" max="10732" width="10" style="1" bestFit="1" customWidth="1"/>
    <col min="10733" max="10978" width="7.375" style="1"/>
    <col min="10979" max="10979" width="3.375" style="1" customWidth="1"/>
    <col min="10980" max="10980" width="50.625" style="1" customWidth="1"/>
    <col min="10981" max="10981" width="9.375" style="1" customWidth="1"/>
    <col min="10982" max="10982" width="1.125" style="1" customWidth="1"/>
    <col min="10983" max="10983" width="10" style="1" bestFit="1" customWidth="1"/>
    <col min="10984" max="10984" width="1.125" style="1" customWidth="1"/>
    <col min="10985" max="10985" width="10" style="1" bestFit="1" customWidth="1"/>
    <col min="10986" max="10986" width="7.375" style="1"/>
    <col min="10987" max="10987" width="9.125" style="1" bestFit="1" customWidth="1"/>
    <col min="10988" max="10988" width="10" style="1" bestFit="1" customWidth="1"/>
    <col min="10989" max="11234" width="7.375" style="1"/>
    <col min="11235" max="11235" width="3.375" style="1" customWidth="1"/>
    <col min="11236" max="11236" width="50.625" style="1" customWidth="1"/>
    <col min="11237" max="11237" width="9.375" style="1" customWidth="1"/>
    <col min="11238" max="11238" width="1.125" style="1" customWidth="1"/>
    <col min="11239" max="11239" width="10" style="1" bestFit="1" customWidth="1"/>
    <col min="11240" max="11240" width="1.125" style="1" customWidth="1"/>
    <col min="11241" max="11241" width="10" style="1" bestFit="1" customWidth="1"/>
    <col min="11242" max="11242" width="7.375" style="1"/>
    <col min="11243" max="11243" width="9.125" style="1" bestFit="1" customWidth="1"/>
    <col min="11244" max="11244" width="10" style="1" bestFit="1" customWidth="1"/>
    <col min="11245" max="11490" width="7.375" style="1"/>
    <col min="11491" max="11491" width="3.375" style="1" customWidth="1"/>
    <col min="11492" max="11492" width="50.625" style="1" customWidth="1"/>
    <col min="11493" max="11493" width="9.375" style="1" customWidth="1"/>
    <col min="11494" max="11494" width="1.125" style="1" customWidth="1"/>
    <col min="11495" max="11495" width="10" style="1" bestFit="1" customWidth="1"/>
    <col min="11496" max="11496" width="1.125" style="1" customWidth="1"/>
    <col min="11497" max="11497" width="10" style="1" bestFit="1" customWidth="1"/>
    <col min="11498" max="11498" width="7.375" style="1"/>
    <col min="11499" max="11499" width="9.125" style="1" bestFit="1" customWidth="1"/>
    <col min="11500" max="11500" width="10" style="1" bestFit="1" customWidth="1"/>
    <col min="11501" max="11746" width="7.375" style="1"/>
    <col min="11747" max="11747" width="3.375" style="1" customWidth="1"/>
    <col min="11748" max="11748" width="50.625" style="1" customWidth="1"/>
    <col min="11749" max="11749" width="9.375" style="1" customWidth="1"/>
    <col min="11750" max="11750" width="1.125" style="1" customWidth="1"/>
    <col min="11751" max="11751" width="10" style="1" bestFit="1" customWidth="1"/>
    <col min="11752" max="11752" width="1.125" style="1" customWidth="1"/>
    <col min="11753" max="11753" width="10" style="1" bestFit="1" customWidth="1"/>
    <col min="11754" max="11754" width="7.375" style="1"/>
    <col min="11755" max="11755" width="9.125" style="1" bestFit="1" customWidth="1"/>
    <col min="11756" max="11756" width="10" style="1" bestFit="1" customWidth="1"/>
    <col min="11757" max="12002" width="7.375" style="1"/>
    <col min="12003" max="12003" width="3.375" style="1" customWidth="1"/>
    <col min="12004" max="12004" width="50.625" style="1" customWidth="1"/>
    <col min="12005" max="12005" width="9.375" style="1" customWidth="1"/>
    <col min="12006" max="12006" width="1.125" style="1" customWidth="1"/>
    <col min="12007" max="12007" width="10" style="1" bestFit="1" customWidth="1"/>
    <col min="12008" max="12008" width="1.125" style="1" customWidth="1"/>
    <col min="12009" max="12009" width="10" style="1" bestFit="1" customWidth="1"/>
    <col min="12010" max="12010" width="7.375" style="1"/>
    <col min="12011" max="12011" width="9.125" style="1" bestFit="1" customWidth="1"/>
    <col min="12012" max="12012" width="10" style="1" bestFit="1" customWidth="1"/>
    <col min="12013" max="12258" width="7.375" style="1"/>
    <col min="12259" max="12259" width="3.375" style="1" customWidth="1"/>
    <col min="12260" max="12260" width="50.625" style="1" customWidth="1"/>
    <col min="12261" max="12261" width="9.375" style="1" customWidth="1"/>
    <col min="12262" max="12262" width="1.125" style="1" customWidth="1"/>
    <col min="12263" max="12263" width="10" style="1" bestFit="1" customWidth="1"/>
    <col min="12264" max="12264" width="1.125" style="1" customWidth="1"/>
    <col min="12265" max="12265" width="10" style="1" bestFit="1" customWidth="1"/>
    <col min="12266" max="12266" width="7.375" style="1"/>
    <col min="12267" max="12267" width="9.125" style="1" bestFit="1" customWidth="1"/>
    <col min="12268" max="12268" width="10" style="1" bestFit="1" customWidth="1"/>
    <col min="12269" max="12514" width="7.375" style="1"/>
    <col min="12515" max="12515" width="3.375" style="1" customWidth="1"/>
    <col min="12516" max="12516" width="50.625" style="1" customWidth="1"/>
    <col min="12517" max="12517" width="9.375" style="1" customWidth="1"/>
    <col min="12518" max="12518" width="1.125" style="1" customWidth="1"/>
    <col min="12519" max="12519" width="10" style="1" bestFit="1" customWidth="1"/>
    <col min="12520" max="12520" width="1.125" style="1" customWidth="1"/>
    <col min="12521" max="12521" width="10" style="1" bestFit="1" customWidth="1"/>
    <col min="12522" max="12522" width="7.375" style="1"/>
    <col min="12523" max="12523" width="9.125" style="1" bestFit="1" customWidth="1"/>
    <col min="12524" max="12524" width="10" style="1" bestFit="1" customWidth="1"/>
    <col min="12525" max="12770" width="7.375" style="1"/>
    <col min="12771" max="12771" width="3.375" style="1" customWidth="1"/>
    <col min="12772" max="12772" width="50.625" style="1" customWidth="1"/>
    <col min="12773" max="12773" width="9.375" style="1" customWidth="1"/>
    <col min="12774" max="12774" width="1.125" style="1" customWidth="1"/>
    <col min="12775" max="12775" width="10" style="1" bestFit="1" customWidth="1"/>
    <col min="12776" max="12776" width="1.125" style="1" customWidth="1"/>
    <col min="12777" max="12777" width="10" style="1" bestFit="1" customWidth="1"/>
    <col min="12778" max="12778" width="7.375" style="1"/>
    <col min="12779" max="12779" width="9.125" style="1" bestFit="1" customWidth="1"/>
    <col min="12780" max="12780" width="10" style="1" bestFit="1" customWidth="1"/>
    <col min="12781" max="13026" width="7.375" style="1"/>
    <col min="13027" max="13027" width="3.375" style="1" customWidth="1"/>
    <col min="13028" max="13028" width="50.625" style="1" customWidth="1"/>
    <col min="13029" max="13029" width="9.375" style="1" customWidth="1"/>
    <col min="13030" max="13030" width="1.125" style="1" customWidth="1"/>
    <col min="13031" max="13031" width="10" style="1" bestFit="1" customWidth="1"/>
    <col min="13032" max="13032" width="1.125" style="1" customWidth="1"/>
    <col min="13033" max="13033" width="10" style="1" bestFit="1" customWidth="1"/>
    <col min="13034" max="13034" width="7.375" style="1"/>
    <col min="13035" max="13035" width="9.125" style="1" bestFit="1" customWidth="1"/>
    <col min="13036" max="13036" width="10" style="1" bestFit="1" customWidth="1"/>
    <col min="13037" max="13282" width="7.375" style="1"/>
    <col min="13283" max="13283" width="3.375" style="1" customWidth="1"/>
    <col min="13284" max="13284" width="50.625" style="1" customWidth="1"/>
    <col min="13285" max="13285" width="9.375" style="1" customWidth="1"/>
    <col min="13286" max="13286" width="1.125" style="1" customWidth="1"/>
    <col min="13287" max="13287" width="10" style="1" bestFit="1" customWidth="1"/>
    <col min="13288" max="13288" width="1.125" style="1" customWidth="1"/>
    <col min="13289" max="13289" width="10" style="1" bestFit="1" customWidth="1"/>
    <col min="13290" max="13290" width="7.375" style="1"/>
    <col min="13291" max="13291" width="9.125" style="1" bestFit="1" customWidth="1"/>
    <col min="13292" max="13292" width="10" style="1" bestFit="1" customWidth="1"/>
    <col min="13293" max="13538" width="7.375" style="1"/>
    <col min="13539" max="13539" width="3.375" style="1" customWidth="1"/>
    <col min="13540" max="13540" width="50.625" style="1" customWidth="1"/>
    <col min="13541" max="13541" width="9.375" style="1" customWidth="1"/>
    <col min="13542" max="13542" width="1.125" style="1" customWidth="1"/>
    <col min="13543" max="13543" width="10" style="1" bestFit="1" customWidth="1"/>
    <col min="13544" max="13544" width="1.125" style="1" customWidth="1"/>
    <col min="13545" max="13545" width="10" style="1" bestFit="1" customWidth="1"/>
    <col min="13546" max="13546" width="7.375" style="1"/>
    <col min="13547" max="13547" width="9.125" style="1" bestFit="1" customWidth="1"/>
    <col min="13548" max="13548" width="10" style="1" bestFit="1" customWidth="1"/>
    <col min="13549" max="13794" width="7.375" style="1"/>
    <col min="13795" max="13795" width="3.375" style="1" customWidth="1"/>
    <col min="13796" max="13796" width="50.625" style="1" customWidth="1"/>
    <col min="13797" max="13797" width="9.375" style="1" customWidth="1"/>
    <col min="13798" max="13798" width="1.125" style="1" customWidth="1"/>
    <col min="13799" max="13799" width="10" style="1" bestFit="1" customWidth="1"/>
    <col min="13800" max="13800" width="1.125" style="1" customWidth="1"/>
    <col min="13801" max="13801" width="10" style="1" bestFit="1" customWidth="1"/>
    <col min="13802" max="13802" width="7.375" style="1"/>
    <col min="13803" max="13803" width="9.125" style="1" bestFit="1" customWidth="1"/>
    <col min="13804" max="13804" width="10" style="1" bestFit="1" customWidth="1"/>
    <col min="13805" max="14050" width="7.375" style="1"/>
    <col min="14051" max="14051" width="3.375" style="1" customWidth="1"/>
    <col min="14052" max="14052" width="50.625" style="1" customWidth="1"/>
    <col min="14053" max="14053" width="9.375" style="1" customWidth="1"/>
    <col min="14054" max="14054" width="1.125" style="1" customWidth="1"/>
    <col min="14055" max="14055" width="10" style="1" bestFit="1" customWidth="1"/>
    <col min="14056" max="14056" width="1.125" style="1" customWidth="1"/>
    <col min="14057" max="14057" width="10" style="1" bestFit="1" customWidth="1"/>
    <col min="14058" max="14058" width="7.375" style="1"/>
    <col min="14059" max="14059" width="9.125" style="1" bestFit="1" customWidth="1"/>
    <col min="14060" max="14060" width="10" style="1" bestFit="1" customWidth="1"/>
    <col min="14061" max="14306" width="7.375" style="1"/>
    <col min="14307" max="14307" width="3.375" style="1" customWidth="1"/>
    <col min="14308" max="14308" width="50.625" style="1" customWidth="1"/>
    <col min="14309" max="14309" width="9.375" style="1" customWidth="1"/>
    <col min="14310" max="14310" width="1.125" style="1" customWidth="1"/>
    <col min="14311" max="14311" width="10" style="1" bestFit="1" customWidth="1"/>
    <col min="14312" max="14312" width="1.125" style="1" customWidth="1"/>
    <col min="14313" max="14313" width="10" style="1" bestFit="1" customWidth="1"/>
    <col min="14314" max="14314" width="7.375" style="1"/>
    <col min="14315" max="14315" width="9.125" style="1" bestFit="1" customWidth="1"/>
    <col min="14316" max="14316" width="10" style="1" bestFit="1" customWidth="1"/>
    <col min="14317" max="14562" width="7.375" style="1"/>
    <col min="14563" max="14563" width="3.375" style="1" customWidth="1"/>
    <col min="14564" max="14564" width="50.625" style="1" customWidth="1"/>
    <col min="14565" max="14565" width="9.375" style="1" customWidth="1"/>
    <col min="14566" max="14566" width="1.125" style="1" customWidth="1"/>
    <col min="14567" max="14567" width="10" style="1" bestFit="1" customWidth="1"/>
    <col min="14568" max="14568" width="1.125" style="1" customWidth="1"/>
    <col min="14569" max="14569" width="10" style="1" bestFit="1" customWidth="1"/>
    <col min="14570" max="14570" width="7.375" style="1"/>
    <col min="14571" max="14571" width="9.125" style="1" bestFit="1" customWidth="1"/>
    <col min="14572" max="14572" width="10" style="1" bestFit="1" customWidth="1"/>
    <col min="14573" max="14818" width="7.375" style="1"/>
    <col min="14819" max="14819" width="3.375" style="1" customWidth="1"/>
    <col min="14820" max="14820" width="50.625" style="1" customWidth="1"/>
    <col min="14821" max="14821" width="9.375" style="1" customWidth="1"/>
    <col min="14822" max="14822" width="1.125" style="1" customWidth="1"/>
    <col min="14823" max="14823" width="10" style="1" bestFit="1" customWidth="1"/>
    <col min="14824" max="14824" width="1.125" style="1" customWidth="1"/>
    <col min="14825" max="14825" width="10" style="1" bestFit="1" customWidth="1"/>
    <col min="14826" max="14826" width="7.375" style="1"/>
    <col min="14827" max="14827" width="9.125" style="1" bestFit="1" customWidth="1"/>
    <col min="14828" max="14828" width="10" style="1" bestFit="1" customWidth="1"/>
    <col min="14829" max="15074" width="7.375" style="1"/>
    <col min="15075" max="15075" width="3.375" style="1" customWidth="1"/>
    <col min="15076" max="15076" width="50.625" style="1" customWidth="1"/>
    <col min="15077" max="15077" width="9.375" style="1" customWidth="1"/>
    <col min="15078" max="15078" width="1.125" style="1" customWidth="1"/>
    <col min="15079" max="15079" width="10" style="1" bestFit="1" customWidth="1"/>
    <col min="15080" max="15080" width="1.125" style="1" customWidth="1"/>
    <col min="15081" max="15081" width="10" style="1" bestFit="1" customWidth="1"/>
    <col min="15082" max="15082" width="7.375" style="1"/>
    <col min="15083" max="15083" width="9.125" style="1" bestFit="1" customWidth="1"/>
    <col min="15084" max="15084" width="10" style="1" bestFit="1" customWidth="1"/>
    <col min="15085" max="15330" width="7.375" style="1"/>
    <col min="15331" max="15331" width="3.375" style="1" customWidth="1"/>
    <col min="15332" max="15332" width="50.625" style="1" customWidth="1"/>
    <col min="15333" max="15333" width="9.375" style="1" customWidth="1"/>
    <col min="15334" max="15334" width="1.125" style="1" customWidth="1"/>
    <col min="15335" max="15335" width="10" style="1" bestFit="1" customWidth="1"/>
    <col min="15336" max="15336" width="1.125" style="1" customWidth="1"/>
    <col min="15337" max="15337" width="10" style="1" bestFit="1" customWidth="1"/>
    <col min="15338" max="15338" width="7.375" style="1"/>
    <col min="15339" max="15339" width="9.125" style="1" bestFit="1" customWidth="1"/>
    <col min="15340" max="15340" width="10" style="1" bestFit="1" customWidth="1"/>
    <col min="15341" max="15586" width="7.375" style="1"/>
    <col min="15587" max="15587" width="3.375" style="1" customWidth="1"/>
    <col min="15588" max="15588" width="50.625" style="1" customWidth="1"/>
    <col min="15589" max="15589" width="9.375" style="1" customWidth="1"/>
    <col min="15590" max="15590" width="1.125" style="1" customWidth="1"/>
    <col min="15591" max="15591" width="10" style="1" bestFit="1" customWidth="1"/>
    <col min="15592" max="15592" width="1.125" style="1" customWidth="1"/>
    <col min="15593" max="15593" width="10" style="1" bestFit="1" customWidth="1"/>
    <col min="15594" max="15594" width="7.375" style="1"/>
    <col min="15595" max="15595" width="9.125" style="1" bestFit="1" customWidth="1"/>
    <col min="15596" max="15596" width="10" style="1" bestFit="1" customWidth="1"/>
    <col min="15597" max="15842" width="7.375" style="1"/>
    <col min="15843" max="15843" width="3.375" style="1" customWidth="1"/>
    <col min="15844" max="15844" width="50.625" style="1" customWidth="1"/>
    <col min="15845" max="15845" width="9.375" style="1" customWidth="1"/>
    <col min="15846" max="15846" width="1.125" style="1" customWidth="1"/>
    <col min="15847" max="15847" width="10" style="1" bestFit="1" customWidth="1"/>
    <col min="15848" max="15848" width="1.125" style="1" customWidth="1"/>
    <col min="15849" max="15849" width="10" style="1" bestFit="1" customWidth="1"/>
    <col min="15850" max="15850" width="7.375" style="1"/>
    <col min="15851" max="15851" width="9.125" style="1" bestFit="1" customWidth="1"/>
    <col min="15852" max="15852" width="10" style="1" bestFit="1" customWidth="1"/>
    <col min="15853" max="16098" width="7.375" style="1"/>
    <col min="16099" max="16099" width="3.375" style="1" customWidth="1"/>
    <col min="16100" max="16100" width="50.625" style="1" customWidth="1"/>
    <col min="16101" max="16101" width="9.375" style="1" customWidth="1"/>
    <col min="16102" max="16102" width="1.125" style="1" customWidth="1"/>
    <col min="16103" max="16103" width="10" style="1" bestFit="1" customWidth="1"/>
    <col min="16104" max="16104" width="1.125" style="1" customWidth="1"/>
    <col min="16105" max="16105" width="10" style="1" bestFit="1" customWidth="1"/>
    <col min="16106" max="16106" width="7.375" style="1"/>
    <col min="16107" max="16107" width="9.125" style="1" bestFit="1" customWidth="1"/>
    <col min="16108" max="16108" width="10" style="1" bestFit="1" customWidth="1"/>
    <col min="16109" max="16384" width="7.375" style="1"/>
  </cols>
  <sheetData>
    <row r="1" spans="1:11" ht="21.6" customHeight="1">
      <c r="A1" s="142">
        <v>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21.6" customHeight="1">
      <c r="A2" s="143" t="s">
        <v>3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1" ht="21.6" customHeight="1">
      <c r="A3" s="143" t="s">
        <v>59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1" ht="21.6" customHeight="1">
      <c r="A4" s="143" t="s">
        <v>154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</row>
    <row r="5" spans="1:11" ht="21.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93</v>
      </c>
    </row>
    <row r="6" spans="1:11" ht="21.6" customHeight="1">
      <c r="A6" s="2"/>
      <c r="B6" s="2"/>
      <c r="C6" s="2"/>
      <c r="D6" s="2"/>
      <c r="E6" s="144" t="s">
        <v>5</v>
      </c>
      <c r="F6" s="144"/>
      <c r="G6" s="144"/>
      <c r="H6" s="2"/>
      <c r="I6" s="2"/>
      <c r="J6" s="2"/>
      <c r="K6" s="2"/>
    </row>
    <row r="7" spans="1:11" ht="21.6" customHeight="1">
      <c r="A7" s="2"/>
      <c r="B7" s="2"/>
      <c r="C7" s="2"/>
      <c r="D7" s="2"/>
      <c r="E7" s="140" t="s">
        <v>6</v>
      </c>
      <c r="F7" s="140"/>
      <c r="G7" s="140"/>
      <c r="H7" s="2"/>
      <c r="I7" s="140" t="s">
        <v>7</v>
      </c>
      <c r="J7" s="140"/>
      <c r="K7" s="140"/>
    </row>
    <row r="8" spans="1:11" ht="21.6" customHeight="1">
      <c r="A8" s="7"/>
      <c r="B8" s="7"/>
      <c r="C8" s="11" t="s">
        <v>13</v>
      </c>
      <c r="D8" s="11"/>
      <c r="E8" s="44">
        <v>2017</v>
      </c>
      <c r="F8" s="11"/>
      <c r="G8" s="44">
        <v>2016</v>
      </c>
      <c r="H8" s="15"/>
      <c r="I8" s="44">
        <v>2017</v>
      </c>
      <c r="J8" s="11"/>
      <c r="K8" s="44">
        <v>2016</v>
      </c>
    </row>
    <row r="9" spans="1:11" ht="21.6" customHeight="1">
      <c r="A9" s="17" t="s">
        <v>60</v>
      </c>
      <c r="B9" s="7"/>
      <c r="C9" s="42"/>
      <c r="D9" s="11"/>
      <c r="E9" s="19"/>
      <c r="F9" s="11"/>
      <c r="G9" s="19"/>
      <c r="H9" s="11"/>
      <c r="I9" s="19"/>
      <c r="J9" s="19"/>
      <c r="K9" s="19"/>
    </row>
    <row r="10" spans="1:11" ht="21.6" customHeight="1">
      <c r="A10" s="18" t="s">
        <v>61</v>
      </c>
      <c r="B10" s="7"/>
      <c r="C10" s="11"/>
      <c r="D10" s="11"/>
      <c r="E10" s="19">
        <v>212836</v>
      </c>
      <c r="F10" s="11"/>
      <c r="G10" s="19">
        <v>198463</v>
      </c>
      <c r="H10" s="11"/>
      <c r="I10" s="19">
        <v>212836</v>
      </c>
      <c r="J10" s="19"/>
      <c r="K10" s="19">
        <v>198463</v>
      </c>
    </row>
    <row r="11" spans="1:11" ht="21.6" customHeight="1">
      <c r="A11" s="18" t="s">
        <v>130</v>
      </c>
      <c r="B11" s="7"/>
      <c r="C11" s="128">
        <v>6</v>
      </c>
      <c r="D11" s="128"/>
      <c r="E11" s="88">
        <v>0</v>
      </c>
      <c r="F11" s="128"/>
      <c r="G11" s="88">
        <v>0</v>
      </c>
      <c r="H11" s="128"/>
      <c r="I11" s="88">
        <v>0</v>
      </c>
      <c r="J11" s="19"/>
      <c r="K11" s="88">
        <v>0</v>
      </c>
    </row>
    <row r="12" spans="1:11" ht="21.6" customHeight="1">
      <c r="A12" s="18" t="s">
        <v>62</v>
      </c>
      <c r="B12" s="7"/>
      <c r="C12" s="11"/>
      <c r="D12" s="11"/>
      <c r="E12" s="19">
        <v>3517</v>
      </c>
      <c r="F12" s="11"/>
      <c r="G12" s="19">
        <v>1960</v>
      </c>
      <c r="H12" s="11"/>
      <c r="I12" s="19">
        <v>3517</v>
      </c>
      <c r="J12" s="19"/>
      <c r="K12" s="19">
        <v>1960</v>
      </c>
    </row>
    <row r="13" spans="1:11" ht="21.6" customHeight="1">
      <c r="A13" s="7" t="s">
        <v>63</v>
      </c>
      <c r="B13" s="7"/>
      <c r="C13" s="11"/>
      <c r="D13" s="11"/>
      <c r="E13" s="22">
        <f>SUM(E10:E12)</f>
        <v>216353</v>
      </c>
      <c r="F13" s="11"/>
      <c r="G13" s="22">
        <f>SUM(G10:G12)</f>
        <v>200423</v>
      </c>
      <c r="H13" s="11"/>
      <c r="I13" s="22">
        <f>SUM(I10:I12)</f>
        <v>216353</v>
      </c>
      <c r="J13" s="23"/>
      <c r="K13" s="22">
        <f>SUM(K10:K12)</f>
        <v>200423</v>
      </c>
    </row>
    <row r="14" spans="1:11" ht="21.6" customHeight="1">
      <c r="A14" s="17" t="s">
        <v>64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5" spans="1:11" ht="21.6" customHeight="1">
      <c r="A15" s="18" t="s">
        <v>65</v>
      </c>
      <c r="B15" s="37"/>
      <c r="C15" s="37"/>
      <c r="D15" s="37"/>
      <c r="E15" s="19">
        <v>179371</v>
      </c>
      <c r="F15" s="37"/>
      <c r="G15" s="19">
        <v>180148</v>
      </c>
      <c r="H15" s="37"/>
      <c r="I15" s="19">
        <v>179371</v>
      </c>
      <c r="J15" s="19"/>
      <c r="K15" s="19">
        <v>180148</v>
      </c>
    </row>
    <row r="16" spans="1:11" ht="21.6" customHeight="1">
      <c r="A16" s="18" t="s">
        <v>69</v>
      </c>
      <c r="B16" s="37"/>
      <c r="C16" s="11"/>
      <c r="D16" s="37"/>
      <c r="E16" s="19">
        <v>19220</v>
      </c>
      <c r="F16" s="37"/>
      <c r="G16" s="19">
        <v>23081</v>
      </c>
      <c r="H16" s="37"/>
      <c r="I16" s="19">
        <v>19220</v>
      </c>
      <c r="J16" s="19"/>
      <c r="K16" s="19">
        <v>23081</v>
      </c>
    </row>
    <row r="17" spans="1:11" ht="21.6" customHeight="1">
      <c r="A17" s="18" t="s">
        <v>66</v>
      </c>
      <c r="B17" s="7"/>
      <c r="C17" s="11"/>
      <c r="D17" s="8"/>
      <c r="E17" s="19">
        <v>12263</v>
      </c>
      <c r="F17" s="8"/>
      <c r="G17" s="19">
        <v>11046</v>
      </c>
      <c r="H17" s="8"/>
      <c r="I17" s="19">
        <v>12263</v>
      </c>
      <c r="J17" s="19"/>
      <c r="K17" s="19">
        <v>11046</v>
      </c>
    </row>
    <row r="18" spans="1:11" ht="21.6" customHeight="1">
      <c r="A18" s="18" t="s">
        <v>68</v>
      </c>
      <c r="B18" s="17"/>
      <c r="C18" s="11"/>
      <c r="D18" s="11"/>
      <c r="E18" s="46">
        <v>2220</v>
      </c>
      <c r="F18" s="11"/>
      <c r="G18" s="46">
        <v>2501</v>
      </c>
      <c r="H18" s="11"/>
      <c r="I18" s="46">
        <v>2220</v>
      </c>
      <c r="J18" s="19"/>
      <c r="K18" s="19">
        <v>2501</v>
      </c>
    </row>
    <row r="19" spans="1:11" ht="21.6" customHeight="1">
      <c r="A19" s="7" t="s">
        <v>67</v>
      </c>
      <c r="B19" s="18"/>
      <c r="C19" s="11"/>
      <c r="D19" s="11"/>
      <c r="E19" s="22">
        <f>SUM(E15:E18)</f>
        <v>213074</v>
      </c>
      <c r="F19" s="11"/>
      <c r="G19" s="22">
        <f>SUM(G15:G18)</f>
        <v>216776</v>
      </c>
      <c r="H19" s="11"/>
      <c r="I19" s="22">
        <f>SUM(I15:I18)</f>
        <v>213074</v>
      </c>
      <c r="J19" s="23"/>
      <c r="K19" s="22">
        <f>SUM(K15:K18)</f>
        <v>216776</v>
      </c>
    </row>
    <row r="20" spans="1:11" ht="21.6" customHeight="1">
      <c r="A20" s="7" t="s">
        <v>138</v>
      </c>
      <c r="B20" s="18"/>
      <c r="C20" s="121"/>
      <c r="D20" s="121"/>
      <c r="E20" s="26"/>
      <c r="F20" s="121"/>
      <c r="G20" s="26"/>
      <c r="H20" s="121"/>
      <c r="I20" s="35"/>
      <c r="J20" s="23"/>
      <c r="K20" s="35"/>
    </row>
    <row r="21" spans="1:11" ht="21.6" customHeight="1">
      <c r="A21" s="7" t="s">
        <v>127</v>
      </c>
      <c r="B21" s="18"/>
      <c r="C21" s="121"/>
      <c r="D21" s="121"/>
      <c r="E21" s="26">
        <f>E13-E19</f>
        <v>3279</v>
      </c>
      <c r="F21" s="121"/>
      <c r="G21" s="26">
        <f>G13-G19</f>
        <v>-16353</v>
      </c>
      <c r="H21" s="50"/>
      <c r="I21" s="26">
        <f>I13-I19</f>
        <v>3279</v>
      </c>
      <c r="J21" s="26"/>
      <c r="K21" s="26">
        <f>K13-K19</f>
        <v>-16353</v>
      </c>
    </row>
    <row r="22" spans="1:11" ht="21.6" customHeight="1">
      <c r="A22" s="18" t="s">
        <v>70</v>
      </c>
      <c r="B22" s="18"/>
      <c r="C22" s="11"/>
      <c r="D22" s="11"/>
      <c r="E22" s="45">
        <v>-966</v>
      </c>
      <c r="F22" s="11"/>
      <c r="G22" s="45">
        <v>1205</v>
      </c>
      <c r="H22" s="11"/>
      <c r="I22" s="112">
        <v>0</v>
      </c>
      <c r="J22" s="19"/>
      <c r="K22" s="112">
        <v>0</v>
      </c>
    </row>
    <row r="23" spans="1:11" ht="21.6" customHeight="1">
      <c r="A23" s="7" t="s">
        <v>139</v>
      </c>
      <c r="B23" s="18"/>
      <c r="C23" s="11"/>
      <c r="D23" s="11"/>
      <c r="E23" s="81">
        <f>SUM(E21:E22)</f>
        <v>2313</v>
      </c>
      <c r="F23" s="87"/>
      <c r="G23" s="81">
        <f>SUM(G21:G22)</f>
        <v>-15148</v>
      </c>
      <c r="H23" s="87"/>
      <c r="I23" s="81">
        <f>SUM(I21:I22)</f>
        <v>3279</v>
      </c>
      <c r="J23" s="83"/>
      <c r="K23" s="81">
        <f>SUM(K21:K22)</f>
        <v>-16353</v>
      </c>
    </row>
    <row r="24" spans="1:11" ht="21.6" customHeight="1">
      <c r="A24" s="18" t="s">
        <v>94</v>
      </c>
      <c r="B24" s="47"/>
      <c r="C24" s="11">
        <v>13</v>
      </c>
      <c r="D24" s="11"/>
      <c r="E24" s="80">
        <v>650</v>
      </c>
      <c r="F24" s="107"/>
      <c r="G24" s="80">
        <v>-238</v>
      </c>
      <c r="H24" s="107"/>
      <c r="I24" s="112">
        <v>650</v>
      </c>
      <c r="J24" s="80"/>
      <c r="K24" s="80">
        <v>-238</v>
      </c>
    </row>
    <row r="25" spans="1:11" ht="21.6" customHeight="1" thickBot="1">
      <c r="A25" s="7" t="s">
        <v>160</v>
      </c>
      <c r="B25" s="7"/>
      <c r="C25" s="11"/>
      <c r="D25" s="11"/>
      <c r="E25" s="82">
        <f>E23-E24</f>
        <v>1663</v>
      </c>
      <c r="F25" s="107"/>
      <c r="G25" s="82">
        <f>G23-G24</f>
        <v>-14910</v>
      </c>
      <c r="H25" s="107"/>
      <c r="I25" s="82">
        <f>I23-I24</f>
        <v>2629</v>
      </c>
      <c r="J25" s="81"/>
      <c r="K25" s="82">
        <f>K23-K24</f>
        <v>-16115</v>
      </c>
    </row>
    <row r="26" spans="1:11" ht="16.149999999999999" customHeight="1" thickTop="1">
      <c r="A26" s="18"/>
      <c r="B26" s="18"/>
      <c r="C26" s="11"/>
      <c r="D26" s="11"/>
      <c r="E26" s="8"/>
      <c r="F26" s="11"/>
      <c r="G26" s="8"/>
      <c r="H26" s="11"/>
      <c r="I26" s="8"/>
      <c r="J26" s="8"/>
      <c r="K26" s="8"/>
    </row>
    <row r="27" spans="1:11" s="77" customFormat="1" ht="21.6" customHeight="1">
      <c r="A27" s="113" t="s">
        <v>124</v>
      </c>
      <c r="B27" s="78"/>
      <c r="C27" s="107"/>
      <c r="D27" s="107"/>
      <c r="E27" s="88"/>
      <c r="F27" s="107"/>
      <c r="G27" s="88"/>
      <c r="H27" s="107"/>
      <c r="I27" s="88"/>
      <c r="J27" s="80"/>
      <c r="K27" s="88"/>
    </row>
    <row r="28" spans="1:11" s="77" customFormat="1" ht="21.6" customHeight="1">
      <c r="A28" s="117" t="s">
        <v>95</v>
      </c>
      <c r="B28" s="78"/>
      <c r="C28" s="107"/>
      <c r="D28" s="107"/>
      <c r="E28" s="88"/>
      <c r="F28" s="107"/>
      <c r="G28" s="88"/>
      <c r="H28" s="107"/>
      <c r="I28" s="88"/>
      <c r="J28" s="80"/>
      <c r="K28" s="88"/>
    </row>
    <row r="29" spans="1:11" s="77" customFormat="1" ht="21.6" customHeight="1">
      <c r="A29" s="116" t="s">
        <v>125</v>
      </c>
      <c r="B29" s="78"/>
      <c r="C29" s="107"/>
      <c r="D29" s="107"/>
      <c r="E29" s="88">
        <v>0</v>
      </c>
      <c r="F29" s="107"/>
      <c r="G29" s="88">
        <v>0</v>
      </c>
      <c r="H29" s="107"/>
      <c r="I29" s="88">
        <v>0</v>
      </c>
      <c r="J29" s="80"/>
      <c r="K29" s="88">
        <v>0</v>
      </c>
    </row>
    <row r="30" spans="1:11" s="77" customFormat="1" ht="21.6" customHeight="1">
      <c r="A30" s="18" t="s">
        <v>70</v>
      </c>
      <c r="B30" s="78"/>
      <c r="C30" s="107"/>
      <c r="D30" s="107"/>
      <c r="E30" s="88">
        <v>0</v>
      </c>
      <c r="F30" s="107"/>
      <c r="G30" s="88">
        <v>0</v>
      </c>
      <c r="H30" s="107"/>
      <c r="I30" s="88">
        <v>0</v>
      </c>
      <c r="J30" s="80"/>
      <c r="K30" s="88">
        <v>0</v>
      </c>
    </row>
    <row r="31" spans="1:11" s="77" customFormat="1" ht="21.6" customHeight="1">
      <c r="A31" s="116" t="s">
        <v>131</v>
      </c>
      <c r="B31" s="78"/>
      <c r="C31" s="107"/>
      <c r="D31" s="107"/>
      <c r="E31" s="133"/>
      <c r="F31" s="135"/>
      <c r="G31" s="105"/>
      <c r="H31" s="135"/>
      <c r="I31" s="105"/>
      <c r="J31" s="133"/>
      <c r="K31" s="105"/>
    </row>
    <row r="32" spans="1:11" s="77" customFormat="1" ht="21.6" customHeight="1">
      <c r="A32" s="134" t="s">
        <v>132</v>
      </c>
      <c r="B32" s="78"/>
      <c r="C32" s="107"/>
      <c r="D32" s="107"/>
      <c r="E32" s="138">
        <v>0</v>
      </c>
      <c r="F32" s="107"/>
      <c r="G32" s="88">
        <v>0</v>
      </c>
      <c r="H32" s="107"/>
      <c r="I32" s="88">
        <v>0</v>
      </c>
      <c r="J32" s="80"/>
      <c r="K32" s="88">
        <v>0</v>
      </c>
    </row>
    <row r="33" spans="1:11" s="77" customFormat="1" ht="21.6" customHeight="1">
      <c r="A33" s="119" t="s">
        <v>161</v>
      </c>
      <c r="B33" s="78"/>
      <c r="C33" s="107"/>
      <c r="D33" s="107"/>
      <c r="E33" s="92"/>
      <c r="F33" s="107"/>
      <c r="G33" s="92"/>
      <c r="H33" s="107"/>
      <c r="I33" s="92"/>
      <c r="J33" s="80"/>
      <c r="K33" s="114"/>
    </row>
    <row r="34" spans="1:11" s="77" customFormat="1" ht="21.6" customHeight="1">
      <c r="A34" s="118" t="s">
        <v>96</v>
      </c>
      <c r="B34" s="78"/>
      <c r="C34" s="107"/>
      <c r="D34" s="107"/>
      <c r="E34" s="115">
        <f>SUM(E29:E32)</f>
        <v>0</v>
      </c>
      <c r="F34" s="87"/>
      <c r="G34" s="115">
        <f>SUM(G29:G32)</f>
        <v>0</v>
      </c>
      <c r="H34" s="87"/>
      <c r="I34" s="115">
        <f>SUM(I29:I32)</f>
        <v>0</v>
      </c>
      <c r="J34" s="81"/>
      <c r="K34" s="115">
        <f>SUM(K29:K32)</f>
        <v>0</v>
      </c>
    </row>
    <row r="35" spans="1:11" s="77" customFormat="1" ht="21.6" customHeight="1" thickBot="1">
      <c r="A35" s="7" t="s">
        <v>162</v>
      </c>
      <c r="B35" s="79"/>
      <c r="C35" s="85"/>
      <c r="D35" s="107"/>
      <c r="E35" s="82">
        <f>E25+E34</f>
        <v>1663</v>
      </c>
      <c r="F35" s="107"/>
      <c r="G35" s="82">
        <f>G25+G34</f>
        <v>-14910</v>
      </c>
      <c r="H35" s="107"/>
      <c r="I35" s="82">
        <f>I25+I34</f>
        <v>2629</v>
      </c>
      <c r="J35" s="81"/>
      <c r="K35" s="82">
        <f>K25+K34</f>
        <v>-16115</v>
      </c>
    </row>
    <row r="36" spans="1:11" ht="16.149999999999999" customHeight="1" thickTop="1">
      <c r="A36" s="18"/>
      <c r="B36" s="18"/>
      <c r="C36" s="136"/>
      <c r="D36" s="136"/>
      <c r="E36" s="8"/>
      <c r="F36" s="136"/>
      <c r="G36" s="8"/>
      <c r="H36" s="136"/>
      <c r="I36" s="8"/>
      <c r="J36" s="8"/>
      <c r="K36" s="8"/>
    </row>
    <row r="37" spans="1:11" s="77" customFormat="1" ht="21.6" customHeight="1">
      <c r="A37" s="120" t="s">
        <v>97</v>
      </c>
      <c r="B37" s="86"/>
      <c r="C37" s="107">
        <v>15</v>
      </c>
      <c r="G37" s="89"/>
      <c r="H37" s="89"/>
      <c r="I37" s="89"/>
      <c r="J37" s="89"/>
      <c r="K37" s="89"/>
    </row>
    <row r="38" spans="1:11" s="77" customFormat="1" ht="21.6" customHeight="1">
      <c r="A38" s="18" t="s">
        <v>72</v>
      </c>
      <c r="B38" s="86"/>
      <c r="E38" s="89"/>
      <c r="F38" s="89"/>
      <c r="G38" s="90"/>
      <c r="H38" s="89"/>
      <c r="I38" s="89"/>
      <c r="J38" s="89"/>
      <c r="K38" s="90"/>
    </row>
    <row r="39" spans="1:11" s="77" customFormat="1" ht="21.6" customHeight="1" thickBot="1">
      <c r="A39" s="18" t="s">
        <v>140</v>
      </c>
      <c r="B39" s="86"/>
      <c r="E39" s="91">
        <f>+E25/17624</f>
        <v>9.4359963685882883E-2</v>
      </c>
      <c r="F39" s="107"/>
      <c r="G39" s="91">
        <f>G25/15000</f>
        <v>-0.99399999999999999</v>
      </c>
      <c r="H39" s="107"/>
      <c r="I39" s="91">
        <f>+I25/17624</f>
        <v>0.14917158420335905</v>
      </c>
      <c r="J39" s="81"/>
      <c r="K39" s="91">
        <f>K25/15000</f>
        <v>-1.0743333333333334</v>
      </c>
    </row>
    <row r="40" spans="1:11" s="77" customFormat="1" ht="21.6" customHeight="1" thickTop="1">
      <c r="A40" s="79"/>
      <c r="B40" s="86"/>
      <c r="E40" s="90"/>
      <c r="F40" s="107"/>
      <c r="G40" s="90"/>
      <c r="H40" s="107"/>
      <c r="I40" s="90"/>
      <c r="J40" s="81"/>
      <c r="K40" s="90"/>
    </row>
    <row r="41" spans="1:11" ht="21.6" customHeight="1">
      <c r="A41" s="142">
        <v>5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</row>
    <row r="42" spans="1:11" ht="21.6" customHeight="1">
      <c r="A42" s="143" t="s">
        <v>3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</row>
    <row r="43" spans="1:11" ht="21.6" customHeight="1">
      <c r="A43" s="143" t="s">
        <v>59</v>
      </c>
      <c r="B43" s="143"/>
      <c r="C43" s="143"/>
      <c r="D43" s="143"/>
      <c r="E43" s="143"/>
      <c r="F43" s="143"/>
      <c r="G43" s="143"/>
      <c r="H43" s="143"/>
      <c r="I43" s="143"/>
      <c r="J43" s="143"/>
      <c r="K43" s="143"/>
    </row>
    <row r="44" spans="1:11" ht="21.6" customHeight="1">
      <c r="A44" s="143" t="s">
        <v>155</v>
      </c>
      <c r="B44" s="143"/>
      <c r="C44" s="143"/>
      <c r="D44" s="143"/>
      <c r="E44" s="143"/>
      <c r="F44" s="143"/>
      <c r="G44" s="143"/>
      <c r="H44" s="143"/>
      <c r="I44" s="143"/>
      <c r="J44" s="143"/>
      <c r="K44" s="143"/>
    </row>
    <row r="45" spans="1:11" ht="21.6" customHeight="1">
      <c r="A45" s="129"/>
      <c r="B45" s="129"/>
      <c r="C45" s="129"/>
      <c r="D45" s="129"/>
      <c r="E45" s="129"/>
      <c r="F45" s="129"/>
      <c r="G45" s="129"/>
      <c r="H45" s="129"/>
      <c r="I45" s="129"/>
      <c r="J45" s="129"/>
      <c r="K45" s="3" t="s">
        <v>93</v>
      </c>
    </row>
    <row r="46" spans="1:11" ht="21.6" customHeight="1">
      <c r="A46" s="129"/>
      <c r="B46" s="129"/>
      <c r="C46" s="129"/>
      <c r="D46" s="129"/>
      <c r="E46" s="144" t="s">
        <v>5</v>
      </c>
      <c r="F46" s="144"/>
      <c r="G46" s="144"/>
      <c r="H46" s="129"/>
      <c r="I46" s="129"/>
      <c r="J46" s="129"/>
      <c r="K46" s="129"/>
    </row>
    <row r="47" spans="1:11" ht="21.6" customHeight="1">
      <c r="A47" s="129"/>
      <c r="B47" s="129"/>
      <c r="C47" s="129"/>
      <c r="D47" s="129"/>
      <c r="E47" s="140" t="s">
        <v>6</v>
      </c>
      <c r="F47" s="140"/>
      <c r="G47" s="140"/>
      <c r="H47" s="129"/>
      <c r="I47" s="140" t="s">
        <v>7</v>
      </c>
      <c r="J47" s="140"/>
      <c r="K47" s="140"/>
    </row>
    <row r="48" spans="1:11" ht="21.6" customHeight="1">
      <c r="A48" s="7"/>
      <c r="B48" s="7"/>
      <c r="C48" s="128" t="s">
        <v>13</v>
      </c>
      <c r="D48" s="128"/>
      <c r="E48" s="44">
        <v>2017</v>
      </c>
      <c r="F48" s="128"/>
      <c r="G48" s="44">
        <v>2016</v>
      </c>
      <c r="H48" s="15"/>
      <c r="I48" s="44">
        <v>2017</v>
      </c>
      <c r="J48" s="128"/>
      <c r="K48" s="44">
        <v>2016</v>
      </c>
    </row>
    <row r="49" spans="1:11" ht="21.6" customHeight="1">
      <c r="A49" s="17" t="s">
        <v>60</v>
      </c>
      <c r="B49" s="7"/>
      <c r="C49" s="42"/>
      <c r="D49" s="128"/>
      <c r="E49" s="19"/>
      <c r="F49" s="128"/>
      <c r="G49" s="19"/>
      <c r="H49" s="128"/>
      <c r="I49" s="19"/>
      <c r="J49" s="19"/>
      <c r="K49" s="19"/>
    </row>
    <row r="50" spans="1:11" ht="21.6" customHeight="1">
      <c r="A50" s="18" t="s">
        <v>61</v>
      </c>
      <c r="B50" s="7"/>
      <c r="C50" s="128"/>
      <c r="D50" s="128"/>
      <c r="E50" s="19">
        <v>586386</v>
      </c>
      <c r="F50" s="128"/>
      <c r="G50" s="19">
        <v>557736</v>
      </c>
      <c r="H50" s="128"/>
      <c r="I50" s="19">
        <v>586386</v>
      </c>
      <c r="J50" s="19"/>
      <c r="K50" s="19">
        <v>557736</v>
      </c>
    </row>
    <row r="51" spans="1:11" ht="21.6" customHeight="1">
      <c r="A51" s="18" t="s">
        <v>130</v>
      </c>
      <c r="B51" s="7"/>
      <c r="C51" s="128">
        <v>6</v>
      </c>
      <c r="D51" s="128"/>
      <c r="E51" s="88">
        <v>0</v>
      </c>
      <c r="F51" s="128"/>
      <c r="G51" s="88">
        <v>0</v>
      </c>
      <c r="H51" s="128"/>
      <c r="I51" s="19">
        <v>20461</v>
      </c>
      <c r="J51" s="19"/>
      <c r="K51" s="19">
        <v>13641</v>
      </c>
    </row>
    <row r="52" spans="1:11" ht="21.6" customHeight="1">
      <c r="A52" s="18" t="s">
        <v>62</v>
      </c>
      <c r="B52" s="7"/>
      <c r="C52" s="128"/>
      <c r="D52" s="128"/>
      <c r="E52" s="19">
        <v>7467</v>
      </c>
      <c r="F52" s="128"/>
      <c r="G52" s="19">
        <v>6283</v>
      </c>
      <c r="H52" s="128"/>
      <c r="I52" s="19">
        <v>7467</v>
      </c>
      <c r="J52" s="19"/>
      <c r="K52" s="19">
        <v>6283</v>
      </c>
    </row>
    <row r="53" spans="1:11" ht="21.6" customHeight="1">
      <c r="A53" s="7" t="s">
        <v>63</v>
      </c>
      <c r="B53" s="7"/>
      <c r="C53" s="128"/>
      <c r="D53" s="128"/>
      <c r="E53" s="22">
        <f>SUM(E50:E52)</f>
        <v>593853</v>
      </c>
      <c r="F53" s="128"/>
      <c r="G53" s="22">
        <f>SUM(G50:G52)</f>
        <v>564019</v>
      </c>
      <c r="H53" s="128"/>
      <c r="I53" s="22">
        <f>SUM(I50:I52)</f>
        <v>614314</v>
      </c>
      <c r="J53" s="23"/>
      <c r="K53" s="22">
        <f>SUM(K50:K52)</f>
        <v>577660</v>
      </c>
    </row>
    <row r="54" spans="1:11" ht="21.6" customHeight="1">
      <c r="A54" s="17" t="s">
        <v>64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</row>
    <row r="55" spans="1:11" ht="21.6" customHeight="1">
      <c r="A55" s="18" t="s">
        <v>65</v>
      </c>
      <c r="B55" s="37"/>
      <c r="C55" s="37"/>
      <c r="D55" s="37"/>
      <c r="E55" s="19">
        <v>513975</v>
      </c>
      <c r="F55" s="37"/>
      <c r="G55" s="19">
        <v>502606</v>
      </c>
      <c r="H55" s="37"/>
      <c r="I55" s="19">
        <v>513975</v>
      </c>
      <c r="J55" s="19"/>
      <c r="K55" s="19">
        <v>502606</v>
      </c>
    </row>
    <row r="56" spans="1:11" ht="21.6" customHeight="1">
      <c r="A56" s="18" t="s">
        <v>69</v>
      </c>
      <c r="B56" s="37"/>
      <c r="C56" s="128"/>
      <c r="D56" s="37"/>
      <c r="E56" s="19">
        <v>54705</v>
      </c>
      <c r="F56" s="37"/>
      <c r="G56" s="19">
        <v>57382</v>
      </c>
      <c r="H56" s="37"/>
      <c r="I56" s="19">
        <v>54705</v>
      </c>
      <c r="J56" s="19"/>
      <c r="K56" s="19">
        <v>57382</v>
      </c>
    </row>
    <row r="57" spans="1:11" ht="21.6" customHeight="1">
      <c r="A57" s="18" t="s">
        <v>66</v>
      </c>
      <c r="B57" s="7"/>
      <c r="C57" s="128"/>
      <c r="D57" s="8"/>
      <c r="E57" s="19">
        <v>33916</v>
      </c>
      <c r="F57" s="8"/>
      <c r="G57" s="19">
        <v>33298</v>
      </c>
      <c r="H57" s="8"/>
      <c r="I57" s="19">
        <v>33916</v>
      </c>
      <c r="J57" s="19"/>
      <c r="K57" s="19">
        <v>33298</v>
      </c>
    </row>
    <row r="58" spans="1:11" ht="21.6" customHeight="1">
      <c r="A58" s="18" t="s">
        <v>68</v>
      </c>
      <c r="B58" s="17"/>
      <c r="C58" s="128"/>
      <c r="D58" s="128"/>
      <c r="E58" s="46">
        <v>7386</v>
      </c>
      <c r="F58" s="128"/>
      <c r="G58" s="46">
        <v>6644</v>
      </c>
      <c r="H58" s="128"/>
      <c r="I58" s="46">
        <v>7386</v>
      </c>
      <c r="J58" s="19"/>
      <c r="K58" s="19">
        <v>6644</v>
      </c>
    </row>
    <row r="59" spans="1:11" ht="21.6" customHeight="1">
      <c r="A59" s="7" t="s">
        <v>67</v>
      </c>
      <c r="B59" s="18"/>
      <c r="C59" s="128"/>
      <c r="D59" s="128"/>
      <c r="E59" s="22">
        <f>SUM(E55:E58)</f>
        <v>609982</v>
      </c>
      <c r="F59" s="128"/>
      <c r="G59" s="22">
        <f>SUM(G55:G58)</f>
        <v>599930</v>
      </c>
      <c r="H59" s="128"/>
      <c r="I59" s="22">
        <f>SUM(I55:I58)</f>
        <v>609982</v>
      </c>
      <c r="J59" s="23"/>
      <c r="K59" s="22">
        <f>SUM(K55:K58)</f>
        <v>599930</v>
      </c>
    </row>
    <row r="60" spans="1:11" ht="21.6" customHeight="1">
      <c r="A60" s="7" t="s">
        <v>138</v>
      </c>
      <c r="B60" s="18"/>
      <c r="C60" s="128"/>
      <c r="D60" s="128"/>
      <c r="E60" s="26"/>
      <c r="F60" s="128"/>
      <c r="G60" s="26"/>
      <c r="H60" s="128"/>
      <c r="I60" s="35"/>
      <c r="J60" s="23"/>
      <c r="K60" s="35"/>
    </row>
    <row r="61" spans="1:11" ht="21.6" customHeight="1">
      <c r="A61" s="7" t="s">
        <v>127</v>
      </c>
      <c r="B61" s="18"/>
      <c r="C61" s="128"/>
      <c r="D61" s="128"/>
      <c r="E61" s="26">
        <f>E53-E59</f>
        <v>-16129</v>
      </c>
      <c r="F61" s="128"/>
      <c r="G61" s="26">
        <f>G53-G59</f>
        <v>-35911</v>
      </c>
      <c r="H61" s="50"/>
      <c r="I61" s="26">
        <f>I53-I59</f>
        <v>4332</v>
      </c>
      <c r="J61" s="26"/>
      <c r="K61" s="26">
        <f>K53-K59</f>
        <v>-22270</v>
      </c>
    </row>
    <row r="62" spans="1:11" ht="21.6" customHeight="1">
      <c r="A62" s="18" t="s">
        <v>70</v>
      </c>
      <c r="B62" s="18"/>
      <c r="C62" s="128">
        <v>6</v>
      </c>
      <c r="D62" s="128"/>
      <c r="E62" s="45">
        <v>-658</v>
      </c>
      <c r="F62" s="128"/>
      <c r="G62" s="45">
        <v>520</v>
      </c>
      <c r="H62" s="128"/>
      <c r="I62" s="112">
        <v>0</v>
      </c>
      <c r="J62" s="19"/>
      <c r="K62" s="112">
        <v>0</v>
      </c>
    </row>
    <row r="63" spans="1:11" ht="21.6" customHeight="1">
      <c r="A63" s="7" t="s">
        <v>139</v>
      </c>
      <c r="B63" s="18"/>
      <c r="C63" s="128"/>
      <c r="D63" s="128"/>
      <c r="E63" s="81">
        <f>SUM(E61:E62)</f>
        <v>-16787</v>
      </c>
      <c r="F63" s="87"/>
      <c r="G63" s="81">
        <f>SUM(G61:G62)</f>
        <v>-35391</v>
      </c>
      <c r="H63" s="87"/>
      <c r="I63" s="81">
        <f>SUM(I61:I62)</f>
        <v>4332</v>
      </c>
      <c r="J63" s="83"/>
      <c r="K63" s="81">
        <f>SUM(K61:K62)</f>
        <v>-22270</v>
      </c>
    </row>
    <row r="64" spans="1:11" ht="21.6" customHeight="1">
      <c r="A64" s="18" t="s">
        <v>94</v>
      </c>
      <c r="B64" s="47"/>
      <c r="C64" s="128">
        <v>13</v>
      </c>
      <c r="D64" s="128"/>
      <c r="E64" s="80">
        <v>753</v>
      </c>
      <c r="F64" s="107"/>
      <c r="G64" s="80">
        <v>-133</v>
      </c>
      <c r="H64" s="107"/>
      <c r="I64" s="80">
        <v>753</v>
      </c>
      <c r="J64" s="80"/>
      <c r="K64" s="80">
        <v>-133</v>
      </c>
    </row>
    <row r="65" spans="1:11" ht="21.6" customHeight="1" thickBot="1">
      <c r="A65" s="7" t="s">
        <v>160</v>
      </c>
      <c r="B65" s="7"/>
      <c r="C65" s="128"/>
      <c r="D65" s="128"/>
      <c r="E65" s="82">
        <f>E63-E64</f>
        <v>-17540</v>
      </c>
      <c r="F65" s="107"/>
      <c r="G65" s="82">
        <f>G63-G64</f>
        <v>-35258</v>
      </c>
      <c r="H65" s="107"/>
      <c r="I65" s="82">
        <f>I63-I64</f>
        <v>3579</v>
      </c>
      <c r="J65" s="81"/>
      <c r="K65" s="82">
        <f>K63-K64</f>
        <v>-22137</v>
      </c>
    </row>
    <row r="66" spans="1:11" ht="16.149999999999999" customHeight="1" thickTop="1">
      <c r="A66" s="18"/>
      <c r="B66" s="18"/>
      <c r="C66" s="136"/>
      <c r="D66" s="136"/>
      <c r="E66" s="8"/>
      <c r="F66" s="136"/>
      <c r="G66" s="8"/>
      <c r="H66" s="136"/>
      <c r="I66" s="8"/>
      <c r="J66" s="8"/>
      <c r="K66" s="8"/>
    </row>
    <row r="67" spans="1:11" s="77" customFormat="1" ht="21.6" customHeight="1">
      <c r="A67" s="120" t="s">
        <v>124</v>
      </c>
      <c r="B67" s="78"/>
      <c r="C67" s="107"/>
      <c r="D67" s="107"/>
      <c r="E67" s="88"/>
      <c r="F67" s="107"/>
      <c r="G67" s="88"/>
      <c r="H67" s="107"/>
      <c r="I67" s="88"/>
      <c r="J67" s="80"/>
      <c r="K67" s="88"/>
    </row>
    <row r="68" spans="1:11" s="77" customFormat="1" ht="21.6" customHeight="1">
      <c r="A68" s="120" t="s">
        <v>95</v>
      </c>
      <c r="B68" s="78"/>
      <c r="C68" s="107"/>
      <c r="D68" s="107"/>
      <c r="E68" s="88"/>
      <c r="F68" s="107"/>
      <c r="G68" s="88"/>
      <c r="H68" s="107"/>
      <c r="I68" s="88"/>
      <c r="J68" s="80"/>
      <c r="K68" s="88"/>
    </row>
    <row r="69" spans="1:11" s="77" customFormat="1" ht="21.6" customHeight="1">
      <c r="A69" s="116" t="s">
        <v>125</v>
      </c>
      <c r="B69" s="78"/>
      <c r="C69" s="107">
        <v>11</v>
      </c>
      <c r="D69" s="107"/>
      <c r="E69" s="88">
        <v>2051</v>
      </c>
      <c r="F69" s="107"/>
      <c r="G69" s="88">
        <v>0</v>
      </c>
      <c r="H69" s="107"/>
      <c r="I69" s="88">
        <v>2051</v>
      </c>
      <c r="J69" s="80"/>
      <c r="K69" s="88">
        <v>0</v>
      </c>
    </row>
    <row r="70" spans="1:11" s="77" customFormat="1" ht="21.6" customHeight="1">
      <c r="A70" s="18" t="s">
        <v>70</v>
      </c>
      <c r="B70" s="78"/>
      <c r="C70" s="107"/>
      <c r="D70" s="107"/>
      <c r="E70" s="88">
        <v>-35</v>
      </c>
      <c r="F70" s="107"/>
      <c r="G70" s="88">
        <v>0</v>
      </c>
      <c r="H70" s="107"/>
      <c r="I70" s="88">
        <v>0</v>
      </c>
      <c r="J70" s="80"/>
      <c r="K70" s="88">
        <v>0</v>
      </c>
    </row>
    <row r="71" spans="1:11" s="77" customFormat="1" ht="21.6" customHeight="1">
      <c r="A71" s="116" t="s">
        <v>131</v>
      </c>
      <c r="B71" s="78"/>
      <c r="C71" s="107"/>
      <c r="D71" s="107"/>
      <c r="E71" s="133"/>
      <c r="F71" s="135"/>
      <c r="G71" s="105"/>
      <c r="H71" s="135"/>
      <c r="I71" s="105"/>
      <c r="J71" s="133"/>
      <c r="K71" s="105"/>
    </row>
    <row r="72" spans="1:11" s="77" customFormat="1" ht="21.6" customHeight="1">
      <c r="A72" s="134" t="s">
        <v>132</v>
      </c>
      <c r="B72" s="78"/>
      <c r="C72" s="107"/>
      <c r="D72" s="107"/>
      <c r="E72" s="133">
        <v>-403</v>
      </c>
      <c r="F72" s="107"/>
      <c r="G72" s="88">
        <v>0</v>
      </c>
      <c r="H72" s="107"/>
      <c r="I72" s="88">
        <v>-410</v>
      </c>
      <c r="J72" s="80"/>
      <c r="K72" s="88">
        <v>0</v>
      </c>
    </row>
    <row r="73" spans="1:11" s="77" customFormat="1" ht="21.6" customHeight="1">
      <c r="A73" s="120" t="s">
        <v>161</v>
      </c>
      <c r="B73" s="78"/>
      <c r="C73" s="107"/>
      <c r="D73" s="107"/>
      <c r="E73" s="92"/>
      <c r="F73" s="107"/>
      <c r="G73" s="92"/>
      <c r="H73" s="107"/>
      <c r="I73" s="92"/>
      <c r="J73" s="80"/>
      <c r="K73" s="114"/>
    </row>
    <row r="74" spans="1:11" s="77" customFormat="1" ht="21.6" customHeight="1">
      <c r="A74" s="120" t="s">
        <v>96</v>
      </c>
      <c r="B74" s="78"/>
      <c r="C74" s="107"/>
      <c r="D74" s="107"/>
      <c r="E74" s="115">
        <f>SUM(E69:E72)</f>
        <v>1613</v>
      </c>
      <c r="F74" s="87"/>
      <c r="G74" s="115">
        <f>SUM(G69:G72)</f>
        <v>0</v>
      </c>
      <c r="H74" s="87"/>
      <c r="I74" s="115">
        <f>SUM(I69:I72)</f>
        <v>1641</v>
      </c>
      <c r="J74" s="81"/>
      <c r="K74" s="115">
        <f>SUM(K69:K72)</f>
        <v>0</v>
      </c>
    </row>
    <row r="75" spans="1:11" s="77" customFormat="1" ht="21.6" customHeight="1" thickBot="1">
      <c r="A75" s="7" t="s">
        <v>162</v>
      </c>
      <c r="B75" s="79"/>
      <c r="C75" s="85"/>
      <c r="D75" s="107"/>
      <c r="E75" s="82">
        <f>E65+E74</f>
        <v>-15927</v>
      </c>
      <c r="F75" s="107"/>
      <c r="G75" s="82">
        <f>G65+G74</f>
        <v>-35258</v>
      </c>
      <c r="H75" s="107"/>
      <c r="I75" s="82">
        <f>I65+I74</f>
        <v>5220</v>
      </c>
      <c r="J75" s="81"/>
      <c r="K75" s="82">
        <f>K65+K74</f>
        <v>-22137</v>
      </c>
    </row>
    <row r="76" spans="1:11" ht="16.149999999999999" customHeight="1" thickTop="1">
      <c r="A76" s="18"/>
      <c r="B76" s="18"/>
      <c r="C76" s="136"/>
      <c r="D76" s="136"/>
      <c r="E76" s="8"/>
      <c r="F76" s="136"/>
      <c r="G76" s="8"/>
      <c r="H76" s="136"/>
      <c r="I76" s="8"/>
      <c r="J76" s="8"/>
      <c r="K76" s="8"/>
    </row>
    <row r="77" spans="1:11" s="77" customFormat="1" ht="21.6" customHeight="1">
      <c r="A77" s="120" t="s">
        <v>97</v>
      </c>
      <c r="B77" s="86"/>
      <c r="C77" s="107">
        <v>15</v>
      </c>
      <c r="G77" s="89"/>
      <c r="H77" s="89"/>
      <c r="I77" s="89"/>
      <c r="J77" s="89"/>
      <c r="K77" s="89"/>
    </row>
    <row r="78" spans="1:11" s="77" customFormat="1" ht="21.6" customHeight="1">
      <c r="A78" s="18" t="s">
        <v>72</v>
      </c>
      <c r="B78" s="86"/>
      <c r="E78" s="89"/>
      <c r="F78" s="89"/>
      <c r="G78" s="90"/>
      <c r="H78" s="89"/>
      <c r="I78" s="89"/>
      <c r="J78" s="89"/>
      <c r="K78" s="90"/>
    </row>
    <row r="79" spans="1:11" s="77" customFormat="1" ht="21.6" customHeight="1" thickBot="1">
      <c r="A79" s="18" t="s">
        <v>140</v>
      </c>
      <c r="B79" s="86"/>
      <c r="E79" s="91">
        <f>+E65/16000</f>
        <v>-1.0962499999999999</v>
      </c>
      <c r="F79" s="107"/>
      <c r="G79" s="91">
        <f>G65/15000</f>
        <v>-2.3505333333333334</v>
      </c>
      <c r="H79" s="107"/>
      <c r="I79" s="91">
        <f>I65/16000</f>
        <v>0.22368750000000001</v>
      </c>
      <c r="J79" s="81"/>
      <c r="K79" s="91">
        <f>K65/15000</f>
        <v>-1.4758</v>
      </c>
    </row>
    <row r="80" spans="1:11" s="77" customFormat="1" ht="21.6" customHeight="1" thickTop="1">
      <c r="A80" s="79"/>
      <c r="B80" s="86"/>
      <c r="E80" s="90"/>
      <c r="F80" s="107"/>
      <c r="G80" s="90"/>
      <c r="H80" s="107"/>
      <c r="I80" s="90"/>
      <c r="J80" s="81"/>
      <c r="K80" s="90"/>
    </row>
    <row r="81" spans="1:11" ht="21.6" customHeight="1">
      <c r="A81" s="142">
        <v>8</v>
      </c>
      <c r="B81" s="142"/>
      <c r="C81" s="142"/>
      <c r="D81" s="142"/>
      <c r="E81" s="142"/>
      <c r="F81" s="142"/>
      <c r="G81" s="142"/>
      <c r="H81" s="142"/>
      <c r="I81" s="142"/>
      <c r="J81" s="142"/>
      <c r="K81" s="142"/>
    </row>
    <row r="82" spans="1:11" ht="21.6" customHeight="1">
      <c r="A82" s="143" t="s">
        <v>3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</row>
    <row r="83" spans="1:11" ht="21.6" customHeight="1">
      <c r="A83" s="143" t="s">
        <v>73</v>
      </c>
      <c r="B83" s="143"/>
      <c r="C83" s="143"/>
      <c r="D83" s="143"/>
      <c r="E83" s="143"/>
      <c r="F83" s="143"/>
      <c r="G83" s="143"/>
      <c r="H83" s="143"/>
      <c r="I83" s="143"/>
      <c r="J83" s="143"/>
      <c r="K83" s="143"/>
    </row>
    <row r="84" spans="1:11" ht="21.6" customHeight="1">
      <c r="A84" s="143" t="s">
        <v>155</v>
      </c>
      <c r="B84" s="143"/>
      <c r="C84" s="143"/>
      <c r="D84" s="143"/>
      <c r="E84" s="143"/>
      <c r="F84" s="143"/>
      <c r="G84" s="143"/>
      <c r="H84" s="143"/>
      <c r="I84" s="143"/>
      <c r="J84" s="143"/>
      <c r="K84" s="143"/>
    </row>
    <row r="85" spans="1:11" ht="21.6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3" t="s">
        <v>93</v>
      </c>
    </row>
    <row r="86" spans="1:11" ht="21.6" customHeight="1">
      <c r="A86" s="2"/>
      <c r="B86" s="2"/>
      <c r="C86" s="2"/>
      <c r="D86" s="2"/>
      <c r="E86" s="144" t="s">
        <v>5</v>
      </c>
      <c r="F86" s="144"/>
      <c r="G86" s="144"/>
      <c r="H86" s="2"/>
      <c r="I86" s="2"/>
      <c r="J86" s="2"/>
      <c r="K86" s="2"/>
    </row>
    <row r="87" spans="1:11" ht="21.6" customHeight="1">
      <c r="A87" s="2"/>
      <c r="B87" s="2"/>
      <c r="C87" s="2"/>
      <c r="D87" s="2"/>
      <c r="E87" s="140" t="s">
        <v>6</v>
      </c>
      <c r="F87" s="140"/>
      <c r="G87" s="140"/>
      <c r="H87" s="2"/>
      <c r="I87" s="140" t="s">
        <v>7</v>
      </c>
      <c r="J87" s="140"/>
      <c r="K87" s="140"/>
    </row>
    <row r="88" spans="1:11" ht="21.6" customHeight="1">
      <c r="A88" s="7"/>
      <c r="B88" s="7"/>
      <c r="C88" s="11" t="s">
        <v>13</v>
      </c>
      <c r="D88" s="11"/>
      <c r="E88" s="44">
        <v>2017</v>
      </c>
      <c r="F88" s="11"/>
      <c r="G88" s="44">
        <v>2016</v>
      </c>
      <c r="H88" s="15"/>
      <c r="I88" s="44">
        <v>2017</v>
      </c>
      <c r="J88" s="11"/>
      <c r="K88" s="44">
        <v>2016</v>
      </c>
    </row>
    <row r="89" spans="1:11" ht="21.6" customHeight="1">
      <c r="A89" s="17" t="s">
        <v>90</v>
      </c>
      <c r="B89" s="7"/>
      <c r="C89" s="42"/>
      <c r="D89" s="11"/>
      <c r="E89" s="19"/>
      <c r="F89" s="11"/>
      <c r="G89" s="19"/>
      <c r="H89" s="11"/>
      <c r="I89" s="19"/>
      <c r="J89" s="19"/>
      <c r="K89" s="19"/>
    </row>
    <row r="90" spans="1:11" ht="21.6" customHeight="1">
      <c r="A90" s="18" t="s">
        <v>133</v>
      </c>
      <c r="B90" s="7"/>
      <c r="C90" s="11"/>
      <c r="D90" s="11"/>
      <c r="E90" s="19">
        <f>E63</f>
        <v>-16787</v>
      </c>
      <c r="F90" s="11"/>
      <c r="G90" s="19">
        <f>G63</f>
        <v>-35391</v>
      </c>
      <c r="H90" s="11"/>
      <c r="I90" s="19">
        <f>I63</f>
        <v>4332</v>
      </c>
      <c r="J90" s="19"/>
      <c r="K90" s="19">
        <f>K63</f>
        <v>-22270</v>
      </c>
    </row>
    <row r="91" spans="1:11" ht="21.6" customHeight="1">
      <c r="A91" s="48" t="s">
        <v>134</v>
      </c>
      <c r="B91" s="7"/>
      <c r="C91" s="11"/>
      <c r="D91" s="11"/>
      <c r="E91" s="19"/>
      <c r="F91" s="11"/>
      <c r="G91" s="19"/>
      <c r="H91" s="11"/>
      <c r="I91" s="19"/>
      <c r="J91" s="19"/>
      <c r="K91" s="19"/>
    </row>
    <row r="92" spans="1:11" ht="21.6" customHeight="1">
      <c r="A92" s="48" t="s">
        <v>91</v>
      </c>
      <c r="B92" s="7"/>
      <c r="C92" s="11"/>
      <c r="D92" s="11"/>
      <c r="E92" s="19"/>
      <c r="F92" s="11"/>
      <c r="G92" s="19"/>
      <c r="H92" s="11"/>
      <c r="I92" s="19"/>
      <c r="J92" s="19"/>
      <c r="K92" s="19"/>
    </row>
    <row r="93" spans="1:11" ht="21.6" customHeight="1">
      <c r="A93" s="18" t="s">
        <v>92</v>
      </c>
      <c r="B93" s="7"/>
      <c r="C93" s="11"/>
      <c r="D93" s="11"/>
      <c r="E93" s="19">
        <v>20708</v>
      </c>
      <c r="F93" s="11"/>
      <c r="G93" s="19">
        <v>22505</v>
      </c>
      <c r="H93" s="11"/>
      <c r="I93" s="19">
        <v>20708</v>
      </c>
      <c r="J93" s="19"/>
      <c r="K93" s="19">
        <v>22505</v>
      </c>
    </row>
    <row r="94" spans="1:11" ht="21.6" customHeight="1">
      <c r="A94" s="18" t="s">
        <v>98</v>
      </c>
      <c r="B94" s="7"/>
      <c r="C94" s="109"/>
      <c r="D94" s="109"/>
      <c r="E94" s="19">
        <v>2017</v>
      </c>
      <c r="F94" s="109"/>
      <c r="G94" s="105">
        <v>1927</v>
      </c>
      <c r="H94" s="109"/>
      <c r="I94" s="19">
        <v>2017</v>
      </c>
      <c r="J94" s="19"/>
      <c r="K94" s="105">
        <v>1927</v>
      </c>
    </row>
    <row r="95" spans="1:11" ht="21.6" customHeight="1">
      <c r="A95" s="18" t="s">
        <v>159</v>
      </c>
      <c r="B95" s="7"/>
      <c r="C95" s="137"/>
      <c r="D95" s="137"/>
      <c r="E95" s="19">
        <v>-2485</v>
      </c>
      <c r="F95" s="137"/>
      <c r="G95" s="19">
        <v>1877</v>
      </c>
      <c r="H95" s="137"/>
      <c r="I95" s="19">
        <v>-2485</v>
      </c>
      <c r="J95" s="19"/>
      <c r="K95" s="19">
        <v>1877</v>
      </c>
    </row>
    <row r="96" spans="1:11" ht="21.6" customHeight="1">
      <c r="A96" s="18" t="s">
        <v>99</v>
      </c>
      <c r="B96" s="7"/>
      <c r="C96" s="11"/>
      <c r="D96" s="11"/>
      <c r="E96" s="105">
        <v>0</v>
      </c>
      <c r="F96" s="11"/>
      <c r="G96" s="19">
        <v>-1019</v>
      </c>
      <c r="H96" s="11"/>
      <c r="I96" s="105">
        <v>0</v>
      </c>
      <c r="J96" s="19"/>
      <c r="K96" s="19">
        <v>-1019</v>
      </c>
    </row>
    <row r="97" spans="1:11" ht="21.6" customHeight="1">
      <c r="A97" s="18" t="s">
        <v>141</v>
      </c>
      <c r="B97" s="7"/>
      <c r="C97" s="11"/>
      <c r="D97" s="11"/>
      <c r="E97" s="19">
        <v>658</v>
      </c>
      <c r="F97" s="11"/>
      <c r="G97" s="19">
        <v>-520</v>
      </c>
      <c r="H97" s="11"/>
      <c r="I97" s="105">
        <v>0</v>
      </c>
      <c r="J97" s="19"/>
      <c r="K97" s="105">
        <v>0</v>
      </c>
    </row>
    <row r="98" spans="1:11" ht="21.6" customHeight="1">
      <c r="A98" s="18" t="s">
        <v>130</v>
      </c>
      <c r="B98" s="7"/>
      <c r="C98" s="128"/>
      <c r="D98" s="128"/>
      <c r="E98" s="105">
        <v>0</v>
      </c>
      <c r="F98" s="128"/>
      <c r="G98" s="105">
        <v>0</v>
      </c>
      <c r="H98" s="128"/>
      <c r="I98" s="105">
        <v>-20461</v>
      </c>
      <c r="J98" s="19"/>
      <c r="K98" s="105">
        <v>-13641</v>
      </c>
    </row>
    <row r="99" spans="1:11" ht="21.6" customHeight="1">
      <c r="A99" s="18" t="s">
        <v>100</v>
      </c>
      <c r="B99" s="7"/>
      <c r="C99" s="11"/>
      <c r="D99" s="11"/>
      <c r="E99" s="19">
        <v>2405</v>
      </c>
      <c r="F99" s="11"/>
      <c r="G99" s="19">
        <v>2495</v>
      </c>
      <c r="H99" s="11"/>
      <c r="I99" s="19">
        <v>2405</v>
      </c>
      <c r="J99" s="19"/>
      <c r="K99" s="19">
        <v>2495</v>
      </c>
    </row>
    <row r="100" spans="1:11" ht="21.6" customHeight="1">
      <c r="A100" s="18" t="s">
        <v>158</v>
      </c>
      <c r="B100" s="7"/>
      <c r="C100" s="11"/>
      <c r="D100" s="11"/>
      <c r="E100" s="19">
        <v>112</v>
      </c>
      <c r="F100" s="11"/>
      <c r="G100" s="19">
        <v>-37</v>
      </c>
      <c r="H100" s="11"/>
      <c r="I100" s="19">
        <v>112</v>
      </c>
      <c r="J100" s="19"/>
      <c r="K100" s="19">
        <v>-37</v>
      </c>
    </row>
    <row r="101" spans="1:11" ht="21.6" customHeight="1">
      <c r="A101" s="18" t="s">
        <v>135</v>
      </c>
      <c r="B101" s="7"/>
      <c r="C101" s="128"/>
      <c r="D101" s="128"/>
      <c r="E101" s="19">
        <v>-36</v>
      </c>
      <c r="F101" s="128"/>
      <c r="G101" s="19">
        <v>-29</v>
      </c>
      <c r="H101" s="128"/>
      <c r="I101" s="19">
        <v>-36</v>
      </c>
      <c r="J101" s="19"/>
      <c r="K101" s="19">
        <v>-29</v>
      </c>
    </row>
    <row r="102" spans="1:11" ht="21.6" customHeight="1">
      <c r="A102" s="18" t="s">
        <v>147</v>
      </c>
      <c r="B102" s="7"/>
      <c r="C102" s="11"/>
      <c r="D102" s="11"/>
      <c r="E102" s="19">
        <v>6965</v>
      </c>
      <c r="F102" s="11"/>
      <c r="G102" s="19">
        <v>6189</v>
      </c>
      <c r="H102" s="11"/>
      <c r="I102" s="19">
        <v>6965</v>
      </c>
      <c r="J102" s="19"/>
      <c r="K102" s="19">
        <v>6189</v>
      </c>
    </row>
    <row r="103" spans="1:11" ht="21.6" customHeight="1">
      <c r="A103" s="7"/>
      <c r="B103" s="7"/>
      <c r="C103" s="11"/>
      <c r="D103" s="11"/>
      <c r="E103" s="49">
        <f>SUM(E90:E102)</f>
        <v>13557</v>
      </c>
      <c r="F103" s="50"/>
      <c r="G103" s="49">
        <f>SUM(G90:G102)</f>
        <v>-2003</v>
      </c>
      <c r="H103" s="50"/>
      <c r="I103" s="49">
        <f>SUM(I90:I102)</f>
        <v>13557</v>
      </c>
      <c r="J103" s="41"/>
      <c r="K103" s="49">
        <f>SUM(K90:K102)</f>
        <v>-2003</v>
      </c>
    </row>
    <row r="104" spans="1:11" ht="21.6" customHeight="1">
      <c r="A104" s="48" t="s">
        <v>101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</row>
    <row r="105" spans="1:11" ht="21.6" customHeight="1">
      <c r="A105" s="18" t="s">
        <v>17</v>
      </c>
      <c r="B105" s="37"/>
      <c r="C105" s="37"/>
      <c r="D105" s="37"/>
      <c r="E105" s="19">
        <v>-11216</v>
      </c>
      <c r="F105" s="37"/>
      <c r="G105" s="19">
        <v>-47535</v>
      </c>
      <c r="H105" s="37"/>
      <c r="I105" s="19">
        <v>-11216</v>
      </c>
      <c r="J105" s="19"/>
      <c r="K105" s="19">
        <v>-47535</v>
      </c>
    </row>
    <row r="106" spans="1:11" ht="21.6" customHeight="1">
      <c r="A106" s="18" t="s">
        <v>18</v>
      </c>
      <c r="B106" s="37"/>
      <c r="C106" s="37"/>
      <c r="D106" s="37"/>
      <c r="E106" s="19">
        <v>18308</v>
      </c>
      <c r="F106" s="37"/>
      <c r="G106" s="19">
        <v>-53053</v>
      </c>
      <c r="H106" s="37"/>
      <c r="I106" s="19">
        <v>18308</v>
      </c>
      <c r="J106" s="19"/>
      <c r="K106" s="19">
        <v>-53053</v>
      </c>
    </row>
    <row r="107" spans="1:11" ht="21.6" customHeight="1">
      <c r="A107" s="18" t="s">
        <v>20</v>
      </c>
      <c r="B107" s="37"/>
      <c r="C107" s="37"/>
      <c r="D107" s="37"/>
      <c r="E107" s="19">
        <v>-2641</v>
      </c>
      <c r="F107" s="37"/>
      <c r="G107" s="19">
        <v>-10384</v>
      </c>
      <c r="H107" s="37"/>
      <c r="I107" s="19">
        <v>-2641</v>
      </c>
      <c r="J107" s="19"/>
      <c r="K107" s="19">
        <v>-10384</v>
      </c>
    </row>
    <row r="108" spans="1:11" ht="21.6" customHeight="1">
      <c r="A108" s="18" t="s">
        <v>30</v>
      </c>
      <c r="B108" s="37"/>
      <c r="C108" s="37"/>
      <c r="D108" s="37"/>
      <c r="E108" s="19">
        <v>268</v>
      </c>
      <c r="F108" s="37"/>
      <c r="G108" s="19">
        <v>774</v>
      </c>
      <c r="H108" s="37"/>
      <c r="I108" s="19">
        <v>268</v>
      </c>
      <c r="J108" s="19"/>
      <c r="K108" s="19">
        <v>774</v>
      </c>
    </row>
    <row r="109" spans="1:11" ht="21.6" customHeight="1">
      <c r="A109" s="18" t="s">
        <v>40</v>
      </c>
      <c r="B109" s="37"/>
      <c r="C109" s="37"/>
      <c r="D109" s="37"/>
      <c r="E109" s="19">
        <v>-34735</v>
      </c>
      <c r="F109" s="37"/>
      <c r="G109" s="19">
        <v>50524</v>
      </c>
      <c r="H109" s="37"/>
      <c r="I109" s="19">
        <v>-34735</v>
      </c>
      <c r="J109" s="19"/>
      <c r="K109" s="19">
        <v>50524</v>
      </c>
    </row>
    <row r="110" spans="1:11" ht="21.6" customHeight="1">
      <c r="A110" s="18" t="s">
        <v>43</v>
      </c>
      <c r="B110" s="7"/>
      <c r="C110" s="11"/>
      <c r="D110" s="8"/>
      <c r="E110" s="19">
        <v>-3</v>
      </c>
      <c r="F110" s="8"/>
      <c r="G110" s="19">
        <v>415</v>
      </c>
      <c r="H110" s="8"/>
      <c r="I110" s="19">
        <v>-3</v>
      </c>
      <c r="J110" s="19"/>
      <c r="K110" s="19">
        <v>415</v>
      </c>
    </row>
    <row r="111" spans="1:11" ht="21.6" customHeight="1">
      <c r="A111" s="18" t="s">
        <v>163</v>
      </c>
      <c r="B111" s="18"/>
      <c r="C111" s="11"/>
      <c r="D111" s="11"/>
      <c r="E111" s="49">
        <f>SUM(E103:E110)</f>
        <v>-16462</v>
      </c>
      <c r="F111" s="50"/>
      <c r="G111" s="49">
        <f>SUM(G103:G110)</f>
        <v>-61262</v>
      </c>
      <c r="H111" s="50"/>
      <c r="I111" s="49">
        <f>SUM(I103:I110)</f>
        <v>-16462</v>
      </c>
      <c r="J111" s="41"/>
      <c r="K111" s="49">
        <f>SUM(K103:K110)</f>
        <v>-61262</v>
      </c>
    </row>
    <row r="112" spans="1:11" ht="21.6" customHeight="1">
      <c r="A112" s="18" t="s">
        <v>148</v>
      </c>
      <c r="B112" s="18"/>
      <c r="C112" s="11"/>
      <c r="D112" s="11"/>
      <c r="E112" s="19">
        <v>-6985</v>
      </c>
      <c r="F112" s="11"/>
      <c r="G112" s="19">
        <v>-6018</v>
      </c>
      <c r="H112" s="11"/>
      <c r="I112" s="19">
        <v>-6985</v>
      </c>
      <c r="J112" s="19"/>
      <c r="K112" s="19">
        <v>-6018</v>
      </c>
    </row>
    <row r="113" spans="1:11" ht="21.6" customHeight="1">
      <c r="A113" s="18" t="s">
        <v>102</v>
      </c>
      <c r="B113" s="18"/>
      <c r="C113" s="11"/>
      <c r="D113" s="11"/>
      <c r="E113" s="105">
        <v>0</v>
      </c>
      <c r="F113" s="11"/>
      <c r="G113" s="19">
        <v>4325</v>
      </c>
      <c r="H113" s="11"/>
      <c r="I113" s="105">
        <v>0</v>
      </c>
      <c r="J113" s="19"/>
      <c r="K113" s="19">
        <v>4325</v>
      </c>
    </row>
    <row r="114" spans="1:11" ht="21.6" customHeight="1">
      <c r="A114" s="18" t="s">
        <v>103</v>
      </c>
      <c r="B114" s="17"/>
      <c r="C114" s="11"/>
      <c r="D114" s="11"/>
      <c r="E114" s="46">
        <v>-178</v>
      </c>
      <c r="F114" s="11"/>
      <c r="G114" s="46">
        <v>-187</v>
      </c>
      <c r="H114" s="11"/>
      <c r="I114" s="46">
        <v>-178</v>
      </c>
      <c r="J114" s="19"/>
      <c r="K114" s="46">
        <v>-187</v>
      </c>
    </row>
    <row r="115" spans="1:11" ht="21.6" customHeight="1">
      <c r="A115" s="7" t="s">
        <v>136</v>
      </c>
      <c r="B115" s="18"/>
      <c r="C115" s="42"/>
      <c r="D115" s="11"/>
      <c r="E115" s="22">
        <f>SUM(E111:E114)</f>
        <v>-23625</v>
      </c>
      <c r="F115" s="11"/>
      <c r="G115" s="22">
        <f>SUM(G111:G114)</f>
        <v>-63142</v>
      </c>
      <c r="H115" s="11"/>
      <c r="I115" s="22">
        <f>SUM(I111:I114)</f>
        <v>-23625</v>
      </c>
      <c r="J115" s="26"/>
      <c r="K115" s="22">
        <f>SUM(K111:K114)</f>
        <v>-63142</v>
      </c>
    </row>
    <row r="117" spans="1:11" ht="21.6" customHeight="1">
      <c r="A117" s="142">
        <v>9</v>
      </c>
      <c r="B117" s="142"/>
      <c r="C117" s="142"/>
      <c r="D117" s="142"/>
      <c r="E117" s="142"/>
      <c r="F117" s="142"/>
      <c r="G117" s="142"/>
      <c r="H117" s="142"/>
      <c r="I117" s="142"/>
      <c r="J117" s="142"/>
      <c r="K117" s="142"/>
    </row>
    <row r="118" spans="1:11" ht="21.6" customHeight="1">
      <c r="A118" s="143" t="s">
        <v>3</v>
      </c>
      <c r="B118" s="143"/>
      <c r="C118" s="143"/>
      <c r="D118" s="143"/>
      <c r="E118" s="143"/>
      <c r="F118" s="143"/>
      <c r="G118" s="143"/>
      <c r="H118" s="143"/>
      <c r="I118" s="143"/>
      <c r="J118" s="143"/>
      <c r="K118" s="143"/>
    </row>
    <row r="119" spans="1:11" ht="21.6" customHeight="1">
      <c r="A119" s="143" t="s">
        <v>73</v>
      </c>
      <c r="B119" s="143"/>
      <c r="C119" s="143"/>
      <c r="D119" s="143"/>
      <c r="E119" s="143"/>
      <c r="F119" s="143"/>
      <c r="G119" s="143"/>
      <c r="H119" s="143"/>
      <c r="I119" s="143"/>
      <c r="J119" s="143"/>
      <c r="K119" s="143"/>
    </row>
    <row r="120" spans="1:11" ht="21.6" customHeight="1">
      <c r="A120" s="143" t="s">
        <v>155</v>
      </c>
      <c r="B120" s="143"/>
      <c r="C120" s="143"/>
      <c r="D120" s="143"/>
      <c r="E120" s="143"/>
      <c r="F120" s="143"/>
      <c r="G120" s="143"/>
      <c r="H120" s="143"/>
      <c r="I120" s="143"/>
      <c r="J120" s="143"/>
      <c r="K120" s="143"/>
    </row>
    <row r="121" spans="1:11" ht="21.6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3" t="s">
        <v>93</v>
      </c>
    </row>
    <row r="122" spans="1:11" ht="21.6" customHeight="1">
      <c r="A122" s="2"/>
      <c r="B122" s="2"/>
      <c r="C122" s="2"/>
      <c r="D122" s="2"/>
      <c r="E122" s="144" t="s">
        <v>5</v>
      </c>
      <c r="F122" s="144"/>
      <c r="G122" s="144"/>
      <c r="H122" s="2"/>
      <c r="I122" s="2"/>
      <c r="J122" s="2"/>
      <c r="K122" s="2"/>
    </row>
    <row r="123" spans="1:11" ht="21.6" customHeight="1">
      <c r="A123" s="2"/>
      <c r="B123" s="2"/>
      <c r="C123" s="2"/>
      <c r="D123" s="2"/>
      <c r="E123" s="140" t="s">
        <v>6</v>
      </c>
      <c r="F123" s="140"/>
      <c r="G123" s="140"/>
      <c r="H123" s="2"/>
      <c r="I123" s="140" t="s">
        <v>7</v>
      </c>
      <c r="J123" s="140"/>
      <c r="K123" s="140"/>
    </row>
    <row r="124" spans="1:11" ht="21.6" customHeight="1">
      <c r="A124" s="7"/>
      <c r="B124" s="7"/>
      <c r="C124" s="11" t="s">
        <v>13</v>
      </c>
      <c r="D124" s="11"/>
      <c r="E124" s="44">
        <v>2017</v>
      </c>
      <c r="F124" s="11"/>
      <c r="G124" s="44">
        <v>2016</v>
      </c>
      <c r="H124" s="15"/>
      <c r="I124" s="44">
        <v>2017</v>
      </c>
      <c r="J124" s="16"/>
      <c r="K124" s="51">
        <v>2016</v>
      </c>
    </row>
    <row r="125" spans="1:11" ht="21.6" customHeight="1">
      <c r="A125" s="17" t="s">
        <v>104</v>
      </c>
      <c r="B125" s="7"/>
      <c r="C125" s="42"/>
      <c r="D125" s="11"/>
      <c r="E125" s="19"/>
      <c r="F125" s="11"/>
      <c r="G125" s="19"/>
      <c r="H125" s="11"/>
      <c r="I125" s="19"/>
      <c r="J125" s="19"/>
      <c r="K125" s="19"/>
    </row>
    <row r="126" spans="1:11" ht="21.6" customHeight="1">
      <c r="A126" s="18" t="s">
        <v>130</v>
      </c>
      <c r="B126" s="7"/>
      <c r="C126" s="42"/>
      <c r="D126" s="128"/>
      <c r="E126" s="19">
        <v>20461</v>
      </c>
      <c r="F126" s="128"/>
      <c r="G126" s="19">
        <v>13641</v>
      </c>
      <c r="H126" s="128"/>
      <c r="I126" s="19">
        <v>20461</v>
      </c>
      <c r="J126" s="19"/>
      <c r="K126" s="19">
        <v>13641</v>
      </c>
    </row>
    <row r="127" spans="1:11" ht="21.6" customHeight="1">
      <c r="A127" s="18" t="s">
        <v>105</v>
      </c>
      <c r="B127" s="7"/>
      <c r="C127" s="11"/>
      <c r="D127" s="11"/>
      <c r="E127" s="19">
        <v>-2542</v>
      </c>
      <c r="F127" s="11"/>
      <c r="G127" s="19">
        <v>-13011</v>
      </c>
      <c r="H127" s="11"/>
      <c r="I127" s="19">
        <v>-2542</v>
      </c>
      <c r="J127" s="19"/>
      <c r="K127" s="19">
        <v>-13011</v>
      </c>
    </row>
    <row r="128" spans="1:11" ht="21.6" customHeight="1">
      <c r="A128" s="18" t="s">
        <v>106</v>
      </c>
      <c r="B128" s="7"/>
      <c r="C128" s="11"/>
      <c r="D128" s="11"/>
      <c r="E128" s="19">
        <v>-2195</v>
      </c>
      <c r="F128" s="11"/>
      <c r="G128" s="19">
        <v>-328</v>
      </c>
      <c r="H128" s="11"/>
      <c r="I128" s="19">
        <v>-2195</v>
      </c>
      <c r="J128" s="19"/>
      <c r="K128" s="19">
        <v>-328</v>
      </c>
    </row>
    <row r="129" spans="1:11" ht="21.6" customHeight="1">
      <c r="A129" s="18" t="s">
        <v>107</v>
      </c>
      <c r="B129" s="7"/>
      <c r="C129" s="11"/>
      <c r="D129" s="11"/>
      <c r="E129" s="105">
        <v>0</v>
      </c>
      <c r="F129" s="11"/>
      <c r="G129" s="19">
        <v>1019</v>
      </c>
      <c r="H129" s="11"/>
      <c r="I129" s="105">
        <v>0</v>
      </c>
      <c r="J129" s="19"/>
      <c r="K129" s="19">
        <v>1019</v>
      </c>
    </row>
    <row r="130" spans="1:11" ht="21.6" customHeight="1">
      <c r="A130" s="18" t="s">
        <v>142</v>
      </c>
      <c r="B130" s="7"/>
      <c r="C130" s="128"/>
      <c r="D130" s="128"/>
      <c r="E130" s="105">
        <v>20</v>
      </c>
      <c r="F130" s="128"/>
      <c r="G130" s="19">
        <v>20</v>
      </c>
      <c r="H130" s="128"/>
      <c r="I130" s="105">
        <v>20</v>
      </c>
      <c r="J130" s="19"/>
      <c r="K130" s="19">
        <v>20</v>
      </c>
    </row>
    <row r="131" spans="1:11" ht="21.6" customHeight="1">
      <c r="A131" s="18" t="s">
        <v>169</v>
      </c>
      <c r="B131" s="7"/>
      <c r="C131" s="109"/>
      <c r="D131" s="109"/>
      <c r="E131" s="19"/>
      <c r="F131" s="109"/>
      <c r="G131" s="19"/>
      <c r="H131" s="109"/>
      <c r="I131" s="19"/>
      <c r="J131" s="19"/>
      <c r="K131" s="19"/>
    </row>
    <row r="132" spans="1:11" ht="21.6" customHeight="1">
      <c r="A132" s="18" t="s">
        <v>108</v>
      </c>
      <c r="B132" s="7"/>
      <c r="C132" s="11"/>
      <c r="D132" s="11"/>
      <c r="E132" s="19">
        <v>-672</v>
      </c>
      <c r="F132" s="109"/>
      <c r="G132" s="19">
        <v>-824</v>
      </c>
      <c r="H132" s="109"/>
      <c r="I132" s="19">
        <v>-672</v>
      </c>
      <c r="J132" s="19"/>
      <c r="K132" s="19">
        <v>-824</v>
      </c>
    </row>
    <row r="133" spans="1:11" ht="21.6" customHeight="1">
      <c r="A133" s="7" t="s">
        <v>137</v>
      </c>
      <c r="B133" s="7"/>
      <c r="C133" s="11"/>
      <c r="D133" s="11"/>
      <c r="E133" s="22">
        <f>SUM(E126:E132)</f>
        <v>15072</v>
      </c>
      <c r="F133" s="11"/>
      <c r="G133" s="22">
        <f>SUM(G126:G132)</f>
        <v>517</v>
      </c>
      <c r="H133" s="11"/>
      <c r="I133" s="22">
        <f>SUM(I126:I132)</f>
        <v>15072</v>
      </c>
      <c r="J133" s="26"/>
      <c r="K133" s="22">
        <f>SUM(K126:K132)</f>
        <v>517</v>
      </c>
    </row>
    <row r="134" spans="1:11" ht="21.6" customHeight="1">
      <c r="A134" s="17" t="s">
        <v>109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</row>
    <row r="135" spans="1:11" ht="21.6" customHeight="1">
      <c r="A135" s="18" t="s">
        <v>110</v>
      </c>
      <c r="B135" s="37"/>
      <c r="C135" s="37"/>
      <c r="D135" s="37"/>
      <c r="E135" s="19"/>
      <c r="F135" s="37"/>
      <c r="G135" s="19"/>
      <c r="H135" s="37"/>
      <c r="I135" s="19"/>
      <c r="J135" s="19"/>
      <c r="K135" s="19"/>
    </row>
    <row r="136" spans="1:11" ht="21.6" customHeight="1">
      <c r="A136" s="18" t="s">
        <v>111</v>
      </c>
      <c r="B136" s="37"/>
      <c r="C136" s="37"/>
      <c r="D136" s="37"/>
      <c r="E136" s="19">
        <v>-41867</v>
      </c>
      <c r="F136" s="37"/>
      <c r="G136" s="19">
        <v>58308</v>
      </c>
      <c r="H136" s="37"/>
      <c r="I136" s="19">
        <v>-41867</v>
      </c>
      <c r="J136" s="19"/>
      <c r="K136" s="19">
        <v>58308</v>
      </c>
    </row>
    <row r="137" spans="1:11" ht="21.6" customHeight="1">
      <c r="A137" s="18" t="s">
        <v>164</v>
      </c>
      <c r="B137" s="37"/>
      <c r="C137" s="37"/>
      <c r="D137" s="37"/>
      <c r="E137" s="105">
        <v>0</v>
      </c>
      <c r="F137" s="37"/>
      <c r="G137" s="19">
        <v>3600</v>
      </c>
      <c r="H137" s="37"/>
      <c r="I137" s="139">
        <v>0</v>
      </c>
      <c r="J137" s="19"/>
      <c r="K137" s="19">
        <v>3600</v>
      </c>
    </row>
    <row r="138" spans="1:11" ht="21.6" customHeight="1">
      <c r="A138" s="18" t="s">
        <v>112</v>
      </c>
      <c r="B138" s="7"/>
      <c r="C138" s="11"/>
      <c r="D138" s="8"/>
      <c r="E138" s="19">
        <v>-900</v>
      </c>
      <c r="F138" s="8"/>
      <c r="G138" s="105">
        <v>0</v>
      </c>
      <c r="H138" s="8"/>
      <c r="I138" s="19">
        <v>-900</v>
      </c>
      <c r="J138" s="19"/>
      <c r="K138" s="105">
        <v>0</v>
      </c>
    </row>
    <row r="139" spans="1:11" ht="21.6" customHeight="1">
      <c r="A139" s="18" t="s">
        <v>113</v>
      </c>
      <c r="B139" s="37"/>
      <c r="C139" s="37"/>
      <c r="D139" s="37"/>
      <c r="E139" s="19">
        <v>-1672</v>
      </c>
      <c r="F139" s="37"/>
      <c r="G139" s="19">
        <v>-2377</v>
      </c>
      <c r="H139" s="37"/>
      <c r="I139" s="19">
        <v>-1672</v>
      </c>
      <c r="J139" s="19"/>
      <c r="K139" s="19">
        <v>-2377</v>
      </c>
    </row>
    <row r="140" spans="1:11" ht="21.6" customHeight="1">
      <c r="A140" s="18" t="s">
        <v>165</v>
      </c>
      <c r="B140" s="37"/>
      <c r="C140" s="37"/>
      <c r="D140" s="37"/>
      <c r="E140" s="19">
        <v>52486</v>
      </c>
      <c r="F140" s="37"/>
      <c r="G140" s="105">
        <v>0</v>
      </c>
      <c r="H140" s="37"/>
      <c r="I140" s="19">
        <v>52486</v>
      </c>
      <c r="J140" s="19"/>
      <c r="K140" s="105">
        <v>0</v>
      </c>
    </row>
    <row r="141" spans="1:11" ht="21.6" customHeight="1">
      <c r="A141" s="7" t="s">
        <v>114</v>
      </c>
      <c r="B141" s="18"/>
      <c r="C141" s="11"/>
      <c r="D141" s="11"/>
      <c r="E141" s="22">
        <f>SUM(E135:E140)</f>
        <v>8047</v>
      </c>
      <c r="F141" s="11"/>
      <c r="G141" s="22">
        <f>SUM(G135:G139)</f>
        <v>59531</v>
      </c>
      <c r="H141" s="11"/>
      <c r="I141" s="22">
        <f>SUM(I135:I140)</f>
        <v>8047</v>
      </c>
      <c r="J141" s="26"/>
      <c r="K141" s="22">
        <f>SUM(K135:K139)</f>
        <v>59531</v>
      </c>
    </row>
    <row r="142" spans="1:11" ht="21.6" customHeight="1">
      <c r="A142" s="7" t="s">
        <v>115</v>
      </c>
      <c r="B142" s="18"/>
      <c r="C142" s="11"/>
      <c r="D142" s="11"/>
      <c r="E142" s="23">
        <f>E115+E133+E141</f>
        <v>-506</v>
      </c>
      <c r="F142" s="52"/>
      <c r="G142" s="23">
        <f>G115+G133+G141</f>
        <v>-3094</v>
      </c>
      <c r="H142" s="52"/>
      <c r="I142" s="23">
        <f>I115+I133+I141</f>
        <v>-506</v>
      </c>
      <c r="J142" s="23"/>
      <c r="K142" s="23">
        <f>K115+K133+K141</f>
        <v>-3094</v>
      </c>
    </row>
    <row r="143" spans="1:11" ht="21.6" customHeight="1">
      <c r="A143" s="18" t="s">
        <v>166</v>
      </c>
      <c r="B143" s="17"/>
      <c r="C143" s="11"/>
      <c r="D143" s="11"/>
      <c r="E143" s="46">
        <v>1600</v>
      </c>
      <c r="F143" s="11"/>
      <c r="G143" s="46">
        <v>7863</v>
      </c>
      <c r="H143" s="11"/>
      <c r="I143" s="46">
        <v>1600</v>
      </c>
      <c r="J143" s="19"/>
      <c r="K143" s="46">
        <v>7863</v>
      </c>
    </row>
    <row r="144" spans="1:11" ht="21.6" customHeight="1" thickBot="1">
      <c r="A144" s="7" t="s">
        <v>167</v>
      </c>
      <c r="B144" s="18"/>
      <c r="C144" s="42"/>
      <c r="D144" s="11"/>
      <c r="E144" s="25">
        <f>SUM(E142:E143)</f>
        <v>1094</v>
      </c>
      <c r="F144" s="11"/>
      <c r="G144" s="25">
        <f>SUM(G142:G143)</f>
        <v>4769</v>
      </c>
      <c r="H144" s="11"/>
      <c r="I144" s="25">
        <f>SUM(I142:I143)</f>
        <v>1094</v>
      </c>
      <c r="J144" s="26"/>
      <c r="K144" s="25">
        <f>SUM(K142:K143)</f>
        <v>4769</v>
      </c>
    </row>
    <row r="145" spans="1:11" ht="21.6" customHeight="1" thickTop="1"/>
    <row r="146" spans="1:11" ht="21.6" customHeight="1">
      <c r="A146" s="7" t="s">
        <v>116</v>
      </c>
    </row>
    <row r="147" spans="1:11" ht="21.6" customHeight="1">
      <c r="A147" s="18" t="s">
        <v>168</v>
      </c>
    </row>
    <row r="148" spans="1:11" ht="21.6" customHeight="1">
      <c r="A148" s="18" t="s">
        <v>117</v>
      </c>
      <c r="E148" s="1">
        <v>441</v>
      </c>
      <c r="G148" s="1">
        <v>334</v>
      </c>
      <c r="I148" s="1">
        <v>441</v>
      </c>
      <c r="K148" s="1">
        <v>334</v>
      </c>
    </row>
  </sheetData>
  <mergeCells count="28">
    <mergeCell ref="E7:G7"/>
    <mergeCell ref="I7:K7"/>
    <mergeCell ref="A1:K1"/>
    <mergeCell ref="A2:K2"/>
    <mergeCell ref="A3:K3"/>
    <mergeCell ref="A4:K4"/>
    <mergeCell ref="E6:G6"/>
    <mergeCell ref="E123:G123"/>
    <mergeCell ref="I123:K123"/>
    <mergeCell ref="A81:K81"/>
    <mergeCell ref="A82:K82"/>
    <mergeCell ref="A83:K83"/>
    <mergeCell ref="A84:K84"/>
    <mergeCell ref="E86:G86"/>
    <mergeCell ref="E87:G87"/>
    <mergeCell ref="I87:K87"/>
    <mergeCell ref="A117:K117"/>
    <mergeCell ref="A118:K118"/>
    <mergeCell ref="A119:K119"/>
    <mergeCell ref="A120:K120"/>
    <mergeCell ref="E122:G122"/>
    <mergeCell ref="E47:G47"/>
    <mergeCell ref="I47:K47"/>
    <mergeCell ref="A41:K41"/>
    <mergeCell ref="A42:K42"/>
    <mergeCell ref="A43:K43"/>
    <mergeCell ref="A44:K44"/>
    <mergeCell ref="E46:G46"/>
  </mergeCells>
  <pageMargins left="0.55000000000000004" right="0.05" top="0.5" bottom="0" header="0.05" footer="0"/>
  <pageSetup paperSize="9" scale="90" orientation="portrait" r:id="rId1"/>
  <headerFooter>
    <oddFooter>&amp;L&amp;"AngsanaUPC,ธรรมดา"&amp;15
The accompanying notes are an integral part of these financial statements.</oddFooter>
  </headerFooter>
  <rowBreaks count="3" manualBreakCount="3">
    <brk id="40" min="1" max="10" man="1"/>
    <brk id="80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2:Q27"/>
  <sheetViews>
    <sheetView zoomScale="85" zoomScaleNormal="85" zoomScaleSheetLayoutView="90" workbookViewId="0">
      <selection activeCell="X10" sqref="X10"/>
    </sheetView>
  </sheetViews>
  <sheetFormatPr defaultColWidth="7.375" defaultRowHeight="21.6" customHeight="1"/>
  <cols>
    <col min="1" max="1" width="44.75" style="43" customWidth="1"/>
    <col min="2" max="2" width="7" style="58" customWidth="1"/>
    <col min="3" max="3" width="1.125" style="1" customWidth="1"/>
    <col min="4" max="4" width="14" style="1" customWidth="1"/>
    <col min="5" max="5" width="1.125" style="1" customWidth="1"/>
    <col min="6" max="6" width="14" style="1" customWidth="1"/>
    <col min="7" max="7" width="1.125" style="1" customWidth="1"/>
    <col min="8" max="8" width="14" style="1" customWidth="1"/>
    <col min="9" max="9" width="1.125" style="1" customWidth="1"/>
    <col min="10" max="10" width="14" style="1" customWidth="1"/>
    <col min="11" max="11" width="1.125" style="1" customWidth="1"/>
    <col min="12" max="12" width="10.5" style="1" hidden="1" customWidth="1"/>
    <col min="13" max="13" width="1.125" style="1" hidden="1" customWidth="1"/>
    <col min="14" max="14" width="17.75" style="1" customWidth="1"/>
    <col min="15" max="15" width="1.125" style="1" customWidth="1"/>
    <col min="16" max="16" width="14" style="1" customWidth="1"/>
    <col min="17" max="17" width="1.125" style="1" customWidth="1"/>
    <col min="18" max="247" width="7.375" style="1"/>
    <col min="248" max="248" width="40.5" style="1" customWidth="1"/>
    <col min="249" max="249" width="7" style="1" customWidth="1"/>
    <col min="250" max="250" width="1.125" style="1" customWidth="1"/>
    <col min="251" max="251" width="8.5" style="1" customWidth="1"/>
    <col min="252" max="252" width="1.125" style="1" customWidth="1"/>
    <col min="253" max="253" width="11" style="1" customWidth="1"/>
    <col min="254" max="254" width="1.125" style="1" customWidth="1"/>
    <col min="255" max="255" width="8.5" style="1" customWidth="1"/>
    <col min="256" max="256" width="1.125" style="1" customWidth="1"/>
    <col min="257" max="257" width="9.5" style="1" customWidth="1"/>
    <col min="258" max="258" width="1.125" style="1" customWidth="1"/>
    <col min="259" max="259" width="10.5" style="1" customWidth="1"/>
    <col min="260" max="260" width="1.125" style="1" customWidth="1"/>
    <col min="261" max="261" width="8.5" style="1" customWidth="1"/>
    <col min="262" max="262" width="1.125" style="1" customWidth="1"/>
    <col min="263" max="263" width="8.375" style="1" bestFit="1" customWidth="1"/>
    <col min="264" max="264" width="9.875" style="1" bestFit="1" customWidth="1"/>
    <col min="265" max="503" width="7.375" style="1"/>
    <col min="504" max="504" width="40.5" style="1" customWidth="1"/>
    <col min="505" max="505" width="7" style="1" customWidth="1"/>
    <col min="506" max="506" width="1.125" style="1" customWidth="1"/>
    <col min="507" max="507" width="8.5" style="1" customWidth="1"/>
    <col min="508" max="508" width="1.125" style="1" customWidth="1"/>
    <col min="509" max="509" width="11" style="1" customWidth="1"/>
    <col min="510" max="510" width="1.125" style="1" customWidth="1"/>
    <col min="511" max="511" width="8.5" style="1" customWidth="1"/>
    <col min="512" max="512" width="1.125" style="1" customWidth="1"/>
    <col min="513" max="513" width="9.5" style="1" customWidth="1"/>
    <col min="514" max="514" width="1.125" style="1" customWidth="1"/>
    <col min="515" max="515" width="10.5" style="1" customWidth="1"/>
    <col min="516" max="516" width="1.125" style="1" customWidth="1"/>
    <col min="517" max="517" width="8.5" style="1" customWidth="1"/>
    <col min="518" max="518" width="1.125" style="1" customWidth="1"/>
    <col min="519" max="519" width="8.375" style="1" bestFit="1" customWidth="1"/>
    <col min="520" max="520" width="9.875" style="1" bestFit="1" customWidth="1"/>
    <col min="521" max="759" width="7.375" style="1"/>
    <col min="760" max="760" width="40.5" style="1" customWidth="1"/>
    <col min="761" max="761" width="7" style="1" customWidth="1"/>
    <col min="762" max="762" width="1.125" style="1" customWidth="1"/>
    <col min="763" max="763" width="8.5" style="1" customWidth="1"/>
    <col min="764" max="764" width="1.125" style="1" customWidth="1"/>
    <col min="765" max="765" width="11" style="1" customWidth="1"/>
    <col min="766" max="766" width="1.125" style="1" customWidth="1"/>
    <col min="767" max="767" width="8.5" style="1" customWidth="1"/>
    <col min="768" max="768" width="1.125" style="1" customWidth="1"/>
    <col min="769" max="769" width="9.5" style="1" customWidth="1"/>
    <col min="770" max="770" width="1.125" style="1" customWidth="1"/>
    <col min="771" max="771" width="10.5" style="1" customWidth="1"/>
    <col min="772" max="772" width="1.125" style="1" customWidth="1"/>
    <col min="773" max="773" width="8.5" style="1" customWidth="1"/>
    <col min="774" max="774" width="1.125" style="1" customWidth="1"/>
    <col min="775" max="775" width="8.375" style="1" bestFit="1" customWidth="1"/>
    <col min="776" max="776" width="9.875" style="1" bestFit="1" customWidth="1"/>
    <col min="777" max="1015" width="7.375" style="1"/>
    <col min="1016" max="1016" width="40.5" style="1" customWidth="1"/>
    <col min="1017" max="1017" width="7" style="1" customWidth="1"/>
    <col min="1018" max="1018" width="1.125" style="1" customWidth="1"/>
    <col min="1019" max="1019" width="8.5" style="1" customWidth="1"/>
    <col min="1020" max="1020" width="1.125" style="1" customWidth="1"/>
    <col min="1021" max="1021" width="11" style="1" customWidth="1"/>
    <col min="1022" max="1022" width="1.125" style="1" customWidth="1"/>
    <col min="1023" max="1023" width="8.5" style="1" customWidth="1"/>
    <col min="1024" max="1024" width="1.125" style="1" customWidth="1"/>
    <col min="1025" max="1025" width="9.5" style="1" customWidth="1"/>
    <col min="1026" max="1026" width="1.125" style="1" customWidth="1"/>
    <col min="1027" max="1027" width="10.5" style="1" customWidth="1"/>
    <col min="1028" max="1028" width="1.125" style="1" customWidth="1"/>
    <col min="1029" max="1029" width="8.5" style="1" customWidth="1"/>
    <col min="1030" max="1030" width="1.125" style="1" customWidth="1"/>
    <col min="1031" max="1031" width="8.375" style="1" bestFit="1" customWidth="1"/>
    <col min="1032" max="1032" width="9.875" style="1" bestFit="1" customWidth="1"/>
    <col min="1033" max="1271" width="7.375" style="1"/>
    <col min="1272" max="1272" width="40.5" style="1" customWidth="1"/>
    <col min="1273" max="1273" width="7" style="1" customWidth="1"/>
    <col min="1274" max="1274" width="1.125" style="1" customWidth="1"/>
    <col min="1275" max="1275" width="8.5" style="1" customWidth="1"/>
    <col min="1276" max="1276" width="1.125" style="1" customWidth="1"/>
    <col min="1277" max="1277" width="11" style="1" customWidth="1"/>
    <col min="1278" max="1278" width="1.125" style="1" customWidth="1"/>
    <col min="1279" max="1279" width="8.5" style="1" customWidth="1"/>
    <col min="1280" max="1280" width="1.125" style="1" customWidth="1"/>
    <col min="1281" max="1281" width="9.5" style="1" customWidth="1"/>
    <col min="1282" max="1282" width="1.125" style="1" customWidth="1"/>
    <col min="1283" max="1283" width="10.5" style="1" customWidth="1"/>
    <col min="1284" max="1284" width="1.125" style="1" customWidth="1"/>
    <col min="1285" max="1285" width="8.5" style="1" customWidth="1"/>
    <col min="1286" max="1286" width="1.125" style="1" customWidth="1"/>
    <col min="1287" max="1287" width="8.375" style="1" bestFit="1" customWidth="1"/>
    <col min="1288" max="1288" width="9.875" style="1" bestFit="1" customWidth="1"/>
    <col min="1289" max="1527" width="7.375" style="1"/>
    <col min="1528" max="1528" width="40.5" style="1" customWidth="1"/>
    <col min="1529" max="1529" width="7" style="1" customWidth="1"/>
    <col min="1530" max="1530" width="1.125" style="1" customWidth="1"/>
    <col min="1531" max="1531" width="8.5" style="1" customWidth="1"/>
    <col min="1532" max="1532" width="1.125" style="1" customWidth="1"/>
    <col min="1533" max="1533" width="11" style="1" customWidth="1"/>
    <col min="1534" max="1534" width="1.125" style="1" customWidth="1"/>
    <col min="1535" max="1535" width="8.5" style="1" customWidth="1"/>
    <col min="1536" max="1536" width="1.125" style="1" customWidth="1"/>
    <col min="1537" max="1537" width="9.5" style="1" customWidth="1"/>
    <col min="1538" max="1538" width="1.125" style="1" customWidth="1"/>
    <col min="1539" max="1539" width="10.5" style="1" customWidth="1"/>
    <col min="1540" max="1540" width="1.125" style="1" customWidth="1"/>
    <col min="1541" max="1541" width="8.5" style="1" customWidth="1"/>
    <col min="1542" max="1542" width="1.125" style="1" customWidth="1"/>
    <col min="1543" max="1543" width="8.375" style="1" bestFit="1" customWidth="1"/>
    <col min="1544" max="1544" width="9.875" style="1" bestFit="1" customWidth="1"/>
    <col min="1545" max="1783" width="7.375" style="1"/>
    <col min="1784" max="1784" width="40.5" style="1" customWidth="1"/>
    <col min="1785" max="1785" width="7" style="1" customWidth="1"/>
    <col min="1786" max="1786" width="1.125" style="1" customWidth="1"/>
    <col min="1787" max="1787" width="8.5" style="1" customWidth="1"/>
    <col min="1788" max="1788" width="1.125" style="1" customWidth="1"/>
    <col min="1789" max="1789" width="11" style="1" customWidth="1"/>
    <col min="1790" max="1790" width="1.125" style="1" customWidth="1"/>
    <col min="1791" max="1791" width="8.5" style="1" customWidth="1"/>
    <col min="1792" max="1792" width="1.125" style="1" customWidth="1"/>
    <col min="1793" max="1793" width="9.5" style="1" customWidth="1"/>
    <col min="1794" max="1794" width="1.125" style="1" customWidth="1"/>
    <col min="1795" max="1795" width="10.5" style="1" customWidth="1"/>
    <col min="1796" max="1796" width="1.125" style="1" customWidth="1"/>
    <col min="1797" max="1797" width="8.5" style="1" customWidth="1"/>
    <col min="1798" max="1798" width="1.125" style="1" customWidth="1"/>
    <col min="1799" max="1799" width="8.375" style="1" bestFit="1" customWidth="1"/>
    <col min="1800" max="1800" width="9.875" style="1" bestFit="1" customWidth="1"/>
    <col min="1801" max="2039" width="7.375" style="1"/>
    <col min="2040" max="2040" width="40.5" style="1" customWidth="1"/>
    <col min="2041" max="2041" width="7" style="1" customWidth="1"/>
    <col min="2042" max="2042" width="1.125" style="1" customWidth="1"/>
    <col min="2043" max="2043" width="8.5" style="1" customWidth="1"/>
    <col min="2044" max="2044" width="1.125" style="1" customWidth="1"/>
    <col min="2045" max="2045" width="11" style="1" customWidth="1"/>
    <col min="2046" max="2046" width="1.125" style="1" customWidth="1"/>
    <col min="2047" max="2047" width="8.5" style="1" customWidth="1"/>
    <col min="2048" max="2048" width="1.125" style="1" customWidth="1"/>
    <col min="2049" max="2049" width="9.5" style="1" customWidth="1"/>
    <col min="2050" max="2050" width="1.125" style="1" customWidth="1"/>
    <col min="2051" max="2051" width="10.5" style="1" customWidth="1"/>
    <col min="2052" max="2052" width="1.125" style="1" customWidth="1"/>
    <col min="2053" max="2053" width="8.5" style="1" customWidth="1"/>
    <col min="2054" max="2054" width="1.125" style="1" customWidth="1"/>
    <col min="2055" max="2055" width="8.375" style="1" bestFit="1" customWidth="1"/>
    <col min="2056" max="2056" width="9.875" style="1" bestFit="1" customWidth="1"/>
    <col min="2057" max="2295" width="7.375" style="1"/>
    <col min="2296" max="2296" width="40.5" style="1" customWidth="1"/>
    <col min="2297" max="2297" width="7" style="1" customWidth="1"/>
    <col min="2298" max="2298" width="1.125" style="1" customWidth="1"/>
    <col min="2299" max="2299" width="8.5" style="1" customWidth="1"/>
    <col min="2300" max="2300" width="1.125" style="1" customWidth="1"/>
    <col min="2301" max="2301" width="11" style="1" customWidth="1"/>
    <col min="2302" max="2302" width="1.125" style="1" customWidth="1"/>
    <col min="2303" max="2303" width="8.5" style="1" customWidth="1"/>
    <col min="2304" max="2304" width="1.125" style="1" customWidth="1"/>
    <col min="2305" max="2305" width="9.5" style="1" customWidth="1"/>
    <col min="2306" max="2306" width="1.125" style="1" customWidth="1"/>
    <col min="2307" max="2307" width="10.5" style="1" customWidth="1"/>
    <col min="2308" max="2308" width="1.125" style="1" customWidth="1"/>
    <col min="2309" max="2309" width="8.5" style="1" customWidth="1"/>
    <col min="2310" max="2310" width="1.125" style="1" customWidth="1"/>
    <col min="2311" max="2311" width="8.375" style="1" bestFit="1" customWidth="1"/>
    <col min="2312" max="2312" width="9.875" style="1" bestFit="1" customWidth="1"/>
    <col min="2313" max="2551" width="7.375" style="1"/>
    <col min="2552" max="2552" width="40.5" style="1" customWidth="1"/>
    <col min="2553" max="2553" width="7" style="1" customWidth="1"/>
    <col min="2554" max="2554" width="1.125" style="1" customWidth="1"/>
    <col min="2555" max="2555" width="8.5" style="1" customWidth="1"/>
    <col min="2556" max="2556" width="1.125" style="1" customWidth="1"/>
    <col min="2557" max="2557" width="11" style="1" customWidth="1"/>
    <col min="2558" max="2558" width="1.125" style="1" customWidth="1"/>
    <col min="2559" max="2559" width="8.5" style="1" customWidth="1"/>
    <col min="2560" max="2560" width="1.125" style="1" customWidth="1"/>
    <col min="2561" max="2561" width="9.5" style="1" customWidth="1"/>
    <col min="2562" max="2562" width="1.125" style="1" customWidth="1"/>
    <col min="2563" max="2563" width="10.5" style="1" customWidth="1"/>
    <col min="2564" max="2564" width="1.125" style="1" customWidth="1"/>
    <col min="2565" max="2565" width="8.5" style="1" customWidth="1"/>
    <col min="2566" max="2566" width="1.125" style="1" customWidth="1"/>
    <col min="2567" max="2567" width="8.375" style="1" bestFit="1" customWidth="1"/>
    <col min="2568" max="2568" width="9.875" style="1" bestFit="1" customWidth="1"/>
    <col min="2569" max="2807" width="7.375" style="1"/>
    <col min="2808" max="2808" width="40.5" style="1" customWidth="1"/>
    <col min="2809" max="2809" width="7" style="1" customWidth="1"/>
    <col min="2810" max="2810" width="1.125" style="1" customWidth="1"/>
    <col min="2811" max="2811" width="8.5" style="1" customWidth="1"/>
    <col min="2812" max="2812" width="1.125" style="1" customWidth="1"/>
    <col min="2813" max="2813" width="11" style="1" customWidth="1"/>
    <col min="2814" max="2814" width="1.125" style="1" customWidth="1"/>
    <col min="2815" max="2815" width="8.5" style="1" customWidth="1"/>
    <col min="2816" max="2816" width="1.125" style="1" customWidth="1"/>
    <col min="2817" max="2817" width="9.5" style="1" customWidth="1"/>
    <col min="2818" max="2818" width="1.125" style="1" customWidth="1"/>
    <col min="2819" max="2819" width="10.5" style="1" customWidth="1"/>
    <col min="2820" max="2820" width="1.125" style="1" customWidth="1"/>
    <col min="2821" max="2821" width="8.5" style="1" customWidth="1"/>
    <col min="2822" max="2822" width="1.125" style="1" customWidth="1"/>
    <col min="2823" max="2823" width="8.375" style="1" bestFit="1" customWidth="1"/>
    <col min="2824" max="2824" width="9.875" style="1" bestFit="1" customWidth="1"/>
    <col min="2825" max="3063" width="7.375" style="1"/>
    <col min="3064" max="3064" width="40.5" style="1" customWidth="1"/>
    <col min="3065" max="3065" width="7" style="1" customWidth="1"/>
    <col min="3066" max="3066" width="1.125" style="1" customWidth="1"/>
    <col min="3067" max="3067" width="8.5" style="1" customWidth="1"/>
    <col min="3068" max="3068" width="1.125" style="1" customWidth="1"/>
    <col min="3069" max="3069" width="11" style="1" customWidth="1"/>
    <col min="3070" max="3070" width="1.125" style="1" customWidth="1"/>
    <col min="3071" max="3071" width="8.5" style="1" customWidth="1"/>
    <col min="3072" max="3072" width="1.125" style="1" customWidth="1"/>
    <col min="3073" max="3073" width="9.5" style="1" customWidth="1"/>
    <col min="3074" max="3074" width="1.125" style="1" customWidth="1"/>
    <col min="3075" max="3075" width="10.5" style="1" customWidth="1"/>
    <col min="3076" max="3076" width="1.125" style="1" customWidth="1"/>
    <col min="3077" max="3077" width="8.5" style="1" customWidth="1"/>
    <col min="3078" max="3078" width="1.125" style="1" customWidth="1"/>
    <col min="3079" max="3079" width="8.375" style="1" bestFit="1" customWidth="1"/>
    <col min="3080" max="3080" width="9.875" style="1" bestFit="1" customWidth="1"/>
    <col min="3081" max="3319" width="7.375" style="1"/>
    <col min="3320" max="3320" width="40.5" style="1" customWidth="1"/>
    <col min="3321" max="3321" width="7" style="1" customWidth="1"/>
    <col min="3322" max="3322" width="1.125" style="1" customWidth="1"/>
    <col min="3323" max="3323" width="8.5" style="1" customWidth="1"/>
    <col min="3324" max="3324" width="1.125" style="1" customWidth="1"/>
    <col min="3325" max="3325" width="11" style="1" customWidth="1"/>
    <col min="3326" max="3326" width="1.125" style="1" customWidth="1"/>
    <col min="3327" max="3327" width="8.5" style="1" customWidth="1"/>
    <col min="3328" max="3328" width="1.125" style="1" customWidth="1"/>
    <col min="3329" max="3329" width="9.5" style="1" customWidth="1"/>
    <col min="3330" max="3330" width="1.125" style="1" customWidth="1"/>
    <col min="3331" max="3331" width="10.5" style="1" customWidth="1"/>
    <col min="3332" max="3332" width="1.125" style="1" customWidth="1"/>
    <col min="3333" max="3333" width="8.5" style="1" customWidth="1"/>
    <col min="3334" max="3334" width="1.125" style="1" customWidth="1"/>
    <col min="3335" max="3335" width="8.375" style="1" bestFit="1" customWidth="1"/>
    <col min="3336" max="3336" width="9.875" style="1" bestFit="1" customWidth="1"/>
    <col min="3337" max="3575" width="7.375" style="1"/>
    <col min="3576" max="3576" width="40.5" style="1" customWidth="1"/>
    <col min="3577" max="3577" width="7" style="1" customWidth="1"/>
    <col min="3578" max="3578" width="1.125" style="1" customWidth="1"/>
    <col min="3579" max="3579" width="8.5" style="1" customWidth="1"/>
    <col min="3580" max="3580" width="1.125" style="1" customWidth="1"/>
    <col min="3581" max="3581" width="11" style="1" customWidth="1"/>
    <col min="3582" max="3582" width="1.125" style="1" customWidth="1"/>
    <col min="3583" max="3583" width="8.5" style="1" customWidth="1"/>
    <col min="3584" max="3584" width="1.125" style="1" customWidth="1"/>
    <col min="3585" max="3585" width="9.5" style="1" customWidth="1"/>
    <col min="3586" max="3586" width="1.125" style="1" customWidth="1"/>
    <col min="3587" max="3587" width="10.5" style="1" customWidth="1"/>
    <col min="3588" max="3588" width="1.125" style="1" customWidth="1"/>
    <col min="3589" max="3589" width="8.5" style="1" customWidth="1"/>
    <col min="3590" max="3590" width="1.125" style="1" customWidth="1"/>
    <col min="3591" max="3591" width="8.375" style="1" bestFit="1" customWidth="1"/>
    <col min="3592" max="3592" width="9.875" style="1" bestFit="1" customWidth="1"/>
    <col min="3593" max="3831" width="7.375" style="1"/>
    <col min="3832" max="3832" width="40.5" style="1" customWidth="1"/>
    <col min="3833" max="3833" width="7" style="1" customWidth="1"/>
    <col min="3834" max="3834" width="1.125" style="1" customWidth="1"/>
    <col min="3835" max="3835" width="8.5" style="1" customWidth="1"/>
    <col min="3836" max="3836" width="1.125" style="1" customWidth="1"/>
    <col min="3837" max="3837" width="11" style="1" customWidth="1"/>
    <col min="3838" max="3838" width="1.125" style="1" customWidth="1"/>
    <col min="3839" max="3839" width="8.5" style="1" customWidth="1"/>
    <col min="3840" max="3840" width="1.125" style="1" customWidth="1"/>
    <col min="3841" max="3841" width="9.5" style="1" customWidth="1"/>
    <col min="3842" max="3842" width="1.125" style="1" customWidth="1"/>
    <col min="3843" max="3843" width="10.5" style="1" customWidth="1"/>
    <col min="3844" max="3844" width="1.125" style="1" customWidth="1"/>
    <col min="3845" max="3845" width="8.5" style="1" customWidth="1"/>
    <col min="3846" max="3846" width="1.125" style="1" customWidth="1"/>
    <col min="3847" max="3847" width="8.375" style="1" bestFit="1" customWidth="1"/>
    <col min="3848" max="3848" width="9.875" style="1" bestFit="1" customWidth="1"/>
    <col min="3849" max="4087" width="7.375" style="1"/>
    <col min="4088" max="4088" width="40.5" style="1" customWidth="1"/>
    <col min="4089" max="4089" width="7" style="1" customWidth="1"/>
    <col min="4090" max="4090" width="1.125" style="1" customWidth="1"/>
    <col min="4091" max="4091" width="8.5" style="1" customWidth="1"/>
    <col min="4092" max="4092" width="1.125" style="1" customWidth="1"/>
    <col min="4093" max="4093" width="11" style="1" customWidth="1"/>
    <col min="4094" max="4094" width="1.125" style="1" customWidth="1"/>
    <col min="4095" max="4095" width="8.5" style="1" customWidth="1"/>
    <col min="4096" max="4096" width="1.125" style="1" customWidth="1"/>
    <col min="4097" max="4097" width="9.5" style="1" customWidth="1"/>
    <col min="4098" max="4098" width="1.125" style="1" customWidth="1"/>
    <col min="4099" max="4099" width="10.5" style="1" customWidth="1"/>
    <col min="4100" max="4100" width="1.125" style="1" customWidth="1"/>
    <col min="4101" max="4101" width="8.5" style="1" customWidth="1"/>
    <col min="4102" max="4102" width="1.125" style="1" customWidth="1"/>
    <col min="4103" max="4103" width="8.375" style="1" bestFit="1" customWidth="1"/>
    <col min="4104" max="4104" width="9.875" style="1" bestFit="1" customWidth="1"/>
    <col min="4105" max="4343" width="7.375" style="1"/>
    <col min="4344" max="4344" width="40.5" style="1" customWidth="1"/>
    <col min="4345" max="4345" width="7" style="1" customWidth="1"/>
    <col min="4346" max="4346" width="1.125" style="1" customWidth="1"/>
    <col min="4347" max="4347" width="8.5" style="1" customWidth="1"/>
    <col min="4348" max="4348" width="1.125" style="1" customWidth="1"/>
    <col min="4349" max="4349" width="11" style="1" customWidth="1"/>
    <col min="4350" max="4350" width="1.125" style="1" customWidth="1"/>
    <col min="4351" max="4351" width="8.5" style="1" customWidth="1"/>
    <col min="4352" max="4352" width="1.125" style="1" customWidth="1"/>
    <col min="4353" max="4353" width="9.5" style="1" customWidth="1"/>
    <col min="4354" max="4354" width="1.125" style="1" customWidth="1"/>
    <col min="4355" max="4355" width="10.5" style="1" customWidth="1"/>
    <col min="4356" max="4356" width="1.125" style="1" customWidth="1"/>
    <col min="4357" max="4357" width="8.5" style="1" customWidth="1"/>
    <col min="4358" max="4358" width="1.125" style="1" customWidth="1"/>
    <col min="4359" max="4359" width="8.375" style="1" bestFit="1" customWidth="1"/>
    <col min="4360" max="4360" width="9.875" style="1" bestFit="1" customWidth="1"/>
    <col min="4361" max="4599" width="7.375" style="1"/>
    <col min="4600" max="4600" width="40.5" style="1" customWidth="1"/>
    <col min="4601" max="4601" width="7" style="1" customWidth="1"/>
    <col min="4602" max="4602" width="1.125" style="1" customWidth="1"/>
    <col min="4603" max="4603" width="8.5" style="1" customWidth="1"/>
    <col min="4604" max="4604" width="1.125" style="1" customWidth="1"/>
    <col min="4605" max="4605" width="11" style="1" customWidth="1"/>
    <col min="4606" max="4606" width="1.125" style="1" customWidth="1"/>
    <col min="4607" max="4607" width="8.5" style="1" customWidth="1"/>
    <col min="4608" max="4608" width="1.125" style="1" customWidth="1"/>
    <col min="4609" max="4609" width="9.5" style="1" customWidth="1"/>
    <col min="4610" max="4610" width="1.125" style="1" customWidth="1"/>
    <col min="4611" max="4611" width="10.5" style="1" customWidth="1"/>
    <col min="4612" max="4612" width="1.125" style="1" customWidth="1"/>
    <col min="4613" max="4613" width="8.5" style="1" customWidth="1"/>
    <col min="4614" max="4614" width="1.125" style="1" customWidth="1"/>
    <col min="4615" max="4615" width="8.375" style="1" bestFit="1" customWidth="1"/>
    <col min="4616" max="4616" width="9.875" style="1" bestFit="1" customWidth="1"/>
    <col min="4617" max="4855" width="7.375" style="1"/>
    <col min="4856" max="4856" width="40.5" style="1" customWidth="1"/>
    <col min="4857" max="4857" width="7" style="1" customWidth="1"/>
    <col min="4858" max="4858" width="1.125" style="1" customWidth="1"/>
    <col min="4859" max="4859" width="8.5" style="1" customWidth="1"/>
    <col min="4860" max="4860" width="1.125" style="1" customWidth="1"/>
    <col min="4861" max="4861" width="11" style="1" customWidth="1"/>
    <col min="4862" max="4862" width="1.125" style="1" customWidth="1"/>
    <col min="4863" max="4863" width="8.5" style="1" customWidth="1"/>
    <col min="4864" max="4864" width="1.125" style="1" customWidth="1"/>
    <col min="4865" max="4865" width="9.5" style="1" customWidth="1"/>
    <col min="4866" max="4866" width="1.125" style="1" customWidth="1"/>
    <col min="4867" max="4867" width="10.5" style="1" customWidth="1"/>
    <col min="4868" max="4868" width="1.125" style="1" customWidth="1"/>
    <col min="4869" max="4869" width="8.5" style="1" customWidth="1"/>
    <col min="4870" max="4870" width="1.125" style="1" customWidth="1"/>
    <col min="4871" max="4871" width="8.375" style="1" bestFit="1" customWidth="1"/>
    <col min="4872" max="4872" width="9.875" style="1" bestFit="1" customWidth="1"/>
    <col min="4873" max="5111" width="7.375" style="1"/>
    <col min="5112" max="5112" width="40.5" style="1" customWidth="1"/>
    <col min="5113" max="5113" width="7" style="1" customWidth="1"/>
    <col min="5114" max="5114" width="1.125" style="1" customWidth="1"/>
    <col min="5115" max="5115" width="8.5" style="1" customWidth="1"/>
    <col min="5116" max="5116" width="1.125" style="1" customWidth="1"/>
    <col min="5117" max="5117" width="11" style="1" customWidth="1"/>
    <col min="5118" max="5118" width="1.125" style="1" customWidth="1"/>
    <col min="5119" max="5119" width="8.5" style="1" customWidth="1"/>
    <col min="5120" max="5120" width="1.125" style="1" customWidth="1"/>
    <col min="5121" max="5121" width="9.5" style="1" customWidth="1"/>
    <col min="5122" max="5122" width="1.125" style="1" customWidth="1"/>
    <col min="5123" max="5123" width="10.5" style="1" customWidth="1"/>
    <col min="5124" max="5124" width="1.125" style="1" customWidth="1"/>
    <col min="5125" max="5125" width="8.5" style="1" customWidth="1"/>
    <col min="5126" max="5126" width="1.125" style="1" customWidth="1"/>
    <col min="5127" max="5127" width="8.375" style="1" bestFit="1" customWidth="1"/>
    <col min="5128" max="5128" width="9.875" style="1" bestFit="1" customWidth="1"/>
    <col min="5129" max="5367" width="7.375" style="1"/>
    <col min="5368" max="5368" width="40.5" style="1" customWidth="1"/>
    <col min="5369" max="5369" width="7" style="1" customWidth="1"/>
    <col min="5370" max="5370" width="1.125" style="1" customWidth="1"/>
    <col min="5371" max="5371" width="8.5" style="1" customWidth="1"/>
    <col min="5372" max="5372" width="1.125" style="1" customWidth="1"/>
    <col min="5373" max="5373" width="11" style="1" customWidth="1"/>
    <col min="5374" max="5374" width="1.125" style="1" customWidth="1"/>
    <col min="5375" max="5375" width="8.5" style="1" customWidth="1"/>
    <col min="5376" max="5376" width="1.125" style="1" customWidth="1"/>
    <col min="5377" max="5377" width="9.5" style="1" customWidth="1"/>
    <col min="5378" max="5378" width="1.125" style="1" customWidth="1"/>
    <col min="5379" max="5379" width="10.5" style="1" customWidth="1"/>
    <col min="5380" max="5380" width="1.125" style="1" customWidth="1"/>
    <col min="5381" max="5381" width="8.5" style="1" customWidth="1"/>
    <col min="5382" max="5382" width="1.125" style="1" customWidth="1"/>
    <col min="5383" max="5383" width="8.375" style="1" bestFit="1" customWidth="1"/>
    <col min="5384" max="5384" width="9.875" style="1" bestFit="1" customWidth="1"/>
    <col min="5385" max="5623" width="7.375" style="1"/>
    <col min="5624" max="5624" width="40.5" style="1" customWidth="1"/>
    <col min="5625" max="5625" width="7" style="1" customWidth="1"/>
    <col min="5626" max="5626" width="1.125" style="1" customWidth="1"/>
    <col min="5627" max="5627" width="8.5" style="1" customWidth="1"/>
    <col min="5628" max="5628" width="1.125" style="1" customWidth="1"/>
    <col min="5629" max="5629" width="11" style="1" customWidth="1"/>
    <col min="5630" max="5630" width="1.125" style="1" customWidth="1"/>
    <col min="5631" max="5631" width="8.5" style="1" customWidth="1"/>
    <col min="5632" max="5632" width="1.125" style="1" customWidth="1"/>
    <col min="5633" max="5633" width="9.5" style="1" customWidth="1"/>
    <col min="5634" max="5634" width="1.125" style="1" customWidth="1"/>
    <col min="5635" max="5635" width="10.5" style="1" customWidth="1"/>
    <col min="5636" max="5636" width="1.125" style="1" customWidth="1"/>
    <col min="5637" max="5637" width="8.5" style="1" customWidth="1"/>
    <col min="5638" max="5638" width="1.125" style="1" customWidth="1"/>
    <col min="5639" max="5639" width="8.375" style="1" bestFit="1" customWidth="1"/>
    <col min="5640" max="5640" width="9.875" style="1" bestFit="1" customWidth="1"/>
    <col min="5641" max="5879" width="7.375" style="1"/>
    <col min="5880" max="5880" width="40.5" style="1" customWidth="1"/>
    <col min="5881" max="5881" width="7" style="1" customWidth="1"/>
    <col min="5882" max="5882" width="1.125" style="1" customWidth="1"/>
    <col min="5883" max="5883" width="8.5" style="1" customWidth="1"/>
    <col min="5884" max="5884" width="1.125" style="1" customWidth="1"/>
    <col min="5885" max="5885" width="11" style="1" customWidth="1"/>
    <col min="5886" max="5886" width="1.125" style="1" customWidth="1"/>
    <col min="5887" max="5887" width="8.5" style="1" customWidth="1"/>
    <col min="5888" max="5888" width="1.125" style="1" customWidth="1"/>
    <col min="5889" max="5889" width="9.5" style="1" customWidth="1"/>
    <col min="5890" max="5890" width="1.125" style="1" customWidth="1"/>
    <col min="5891" max="5891" width="10.5" style="1" customWidth="1"/>
    <col min="5892" max="5892" width="1.125" style="1" customWidth="1"/>
    <col min="5893" max="5893" width="8.5" style="1" customWidth="1"/>
    <col min="5894" max="5894" width="1.125" style="1" customWidth="1"/>
    <col min="5895" max="5895" width="8.375" style="1" bestFit="1" customWidth="1"/>
    <col min="5896" max="5896" width="9.875" style="1" bestFit="1" customWidth="1"/>
    <col min="5897" max="6135" width="7.375" style="1"/>
    <col min="6136" max="6136" width="40.5" style="1" customWidth="1"/>
    <col min="6137" max="6137" width="7" style="1" customWidth="1"/>
    <col min="6138" max="6138" width="1.125" style="1" customWidth="1"/>
    <col min="6139" max="6139" width="8.5" style="1" customWidth="1"/>
    <col min="6140" max="6140" width="1.125" style="1" customWidth="1"/>
    <col min="6141" max="6141" width="11" style="1" customWidth="1"/>
    <col min="6142" max="6142" width="1.125" style="1" customWidth="1"/>
    <col min="6143" max="6143" width="8.5" style="1" customWidth="1"/>
    <col min="6144" max="6144" width="1.125" style="1" customWidth="1"/>
    <col min="6145" max="6145" width="9.5" style="1" customWidth="1"/>
    <col min="6146" max="6146" width="1.125" style="1" customWidth="1"/>
    <col min="6147" max="6147" width="10.5" style="1" customWidth="1"/>
    <col min="6148" max="6148" width="1.125" style="1" customWidth="1"/>
    <col min="6149" max="6149" width="8.5" style="1" customWidth="1"/>
    <col min="6150" max="6150" width="1.125" style="1" customWidth="1"/>
    <col min="6151" max="6151" width="8.375" style="1" bestFit="1" customWidth="1"/>
    <col min="6152" max="6152" width="9.875" style="1" bestFit="1" customWidth="1"/>
    <col min="6153" max="6391" width="7.375" style="1"/>
    <col min="6392" max="6392" width="40.5" style="1" customWidth="1"/>
    <col min="6393" max="6393" width="7" style="1" customWidth="1"/>
    <col min="6394" max="6394" width="1.125" style="1" customWidth="1"/>
    <col min="6395" max="6395" width="8.5" style="1" customWidth="1"/>
    <col min="6396" max="6396" width="1.125" style="1" customWidth="1"/>
    <col min="6397" max="6397" width="11" style="1" customWidth="1"/>
    <col min="6398" max="6398" width="1.125" style="1" customWidth="1"/>
    <col min="6399" max="6399" width="8.5" style="1" customWidth="1"/>
    <col min="6400" max="6400" width="1.125" style="1" customWidth="1"/>
    <col min="6401" max="6401" width="9.5" style="1" customWidth="1"/>
    <col min="6402" max="6402" width="1.125" style="1" customWidth="1"/>
    <col min="6403" max="6403" width="10.5" style="1" customWidth="1"/>
    <col min="6404" max="6404" width="1.125" style="1" customWidth="1"/>
    <col min="6405" max="6405" width="8.5" style="1" customWidth="1"/>
    <col min="6406" max="6406" width="1.125" style="1" customWidth="1"/>
    <col min="6407" max="6407" width="8.375" style="1" bestFit="1" customWidth="1"/>
    <col min="6408" max="6408" width="9.875" style="1" bestFit="1" customWidth="1"/>
    <col min="6409" max="6647" width="7.375" style="1"/>
    <col min="6648" max="6648" width="40.5" style="1" customWidth="1"/>
    <col min="6649" max="6649" width="7" style="1" customWidth="1"/>
    <col min="6650" max="6650" width="1.125" style="1" customWidth="1"/>
    <col min="6651" max="6651" width="8.5" style="1" customWidth="1"/>
    <col min="6652" max="6652" width="1.125" style="1" customWidth="1"/>
    <col min="6653" max="6653" width="11" style="1" customWidth="1"/>
    <col min="6654" max="6654" width="1.125" style="1" customWidth="1"/>
    <col min="6655" max="6655" width="8.5" style="1" customWidth="1"/>
    <col min="6656" max="6656" width="1.125" style="1" customWidth="1"/>
    <col min="6657" max="6657" width="9.5" style="1" customWidth="1"/>
    <col min="6658" max="6658" width="1.125" style="1" customWidth="1"/>
    <col min="6659" max="6659" width="10.5" style="1" customWidth="1"/>
    <col min="6660" max="6660" width="1.125" style="1" customWidth="1"/>
    <col min="6661" max="6661" width="8.5" style="1" customWidth="1"/>
    <col min="6662" max="6662" width="1.125" style="1" customWidth="1"/>
    <col min="6663" max="6663" width="8.375" style="1" bestFit="1" customWidth="1"/>
    <col min="6664" max="6664" width="9.875" style="1" bestFit="1" customWidth="1"/>
    <col min="6665" max="6903" width="7.375" style="1"/>
    <col min="6904" max="6904" width="40.5" style="1" customWidth="1"/>
    <col min="6905" max="6905" width="7" style="1" customWidth="1"/>
    <col min="6906" max="6906" width="1.125" style="1" customWidth="1"/>
    <col min="6907" max="6907" width="8.5" style="1" customWidth="1"/>
    <col min="6908" max="6908" width="1.125" style="1" customWidth="1"/>
    <col min="6909" max="6909" width="11" style="1" customWidth="1"/>
    <col min="6910" max="6910" width="1.125" style="1" customWidth="1"/>
    <col min="6911" max="6911" width="8.5" style="1" customWidth="1"/>
    <col min="6912" max="6912" width="1.125" style="1" customWidth="1"/>
    <col min="6913" max="6913" width="9.5" style="1" customWidth="1"/>
    <col min="6914" max="6914" width="1.125" style="1" customWidth="1"/>
    <col min="6915" max="6915" width="10.5" style="1" customWidth="1"/>
    <col min="6916" max="6916" width="1.125" style="1" customWidth="1"/>
    <col min="6917" max="6917" width="8.5" style="1" customWidth="1"/>
    <col min="6918" max="6918" width="1.125" style="1" customWidth="1"/>
    <col min="6919" max="6919" width="8.375" style="1" bestFit="1" customWidth="1"/>
    <col min="6920" max="6920" width="9.875" style="1" bestFit="1" customWidth="1"/>
    <col min="6921" max="7159" width="7.375" style="1"/>
    <col min="7160" max="7160" width="40.5" style="1" customWidth="1"/>
    <col min="7161" max="7161" width="7" style="1" customWidth="1"/>
    <col min="7162" max="7162" width="1.125" style="1" customWidth="1"/>
    <col min="7163" max="7163" width="8.5" style="1" customWidth="1"/>
    <col min="7164" max="7164" width="1.125" style="1" customWidth="1"/>
    <col min="7165" max="7165" width="11" style="1" customWidth="1"/>
    <col min="7166" max="7166" width="1.125" style="1" customWidth="1"/>
    <col min="7167" max="7167" width="8.5" style="1" customWidth="1"/>
    <col min="7168" max="7168" width="1.125" style="1" customWidth="1"/>
    <col min="7169" max="7169" width="9.5" style="1" customWidth="1"/>
    <col min="7170" max="7170" width="1.125" style="1" customWidth="1"/>
    <col min="7171" max="7171" width="10.5" style="1" customWidth="1"/>
    <col min="7172" max="7172" width="1.125" style="1" customWidth="1"/>
    <col min="7173" max="7173" width="8.5" style="1" customWidth="1"/>
    <col min="7174" max="7174" width="1.125" style="1" customWidth="1"/>
    <col min="7175" max="7175" width="8.375" style="1" bestFit="1" customWidth="1"/>
    <col min="7176" max="7176" width="9.875" style="1" bestFit="1" customWidth="1"/>
    <col min="7177" max="7415" width="7.375" style="1"/>
    <col min="7416" max="7416" width="40.5" style="1" customWidth="1"/>
    <col min="7417" max="7417" width="7" style="1" customWidth="1"/>
    <col min="7418" max="7418" width="1.125" style="1" customWidth="1"/>
    <col min="7419" max="7419" width="8.5" style="1" customWidth="1"/>
    <col min="7420" max="7420" width="1.125" style="1" customWidth="1"/>
    <col min="7421" max="7421" width="11" style="1" customWidth="1"/>
    <col min="7422" max="7422" width="1.125" style="1" customWidth="1"/>
    <col min="7423" max="7423" width="8.5" style="1" customWidth="1"/>
    <col min="7424" max="7424" width="1.125" style="1" customWidth="1"/>
    <col min="7425" max="7425" width="9.5" style="1" customWidth="1"/>
    <col min="7426" max="7426" width="1.125" style="1" customWidth="1"/>
    <col min="7427" max="7427" width="10.5" style="1" customWidth="1"/>
    <col min="7428" max="7428" width="1.125" style="1" customWidth="1"/>
    <col min="7429" max="7429" width="8.5" style="1" customWidth="1"/>
    <col min="7430" max="7430" width="1.125" style="1" customWidth="1"/>
    <col min="7431" max="7431" width="8.375" style="1" bestFit="1" customWidth="1"/>
    <col min="7432" max="7432" width="9.875" style="1" bestFit="1" customWidth="1"/>
    <col min="7433" max="7671" width="7.375" style="1"/>
    <col min="7672" max="7672" width="40.5" style="1" customWidth="1"/>
    <col min="7673" max="7673" width="7" style="1" customWidth="1"/>
    <col min="7674" max="7674" width="1.125" style="1" customWidth="1"/>
    <col min="7675" max="7675" width="8.5" style="1" customWidth="1"/>
    <col min="7676" max="7676" width="1.125" style="1" customWidth="1"/>
    <col min="7677" max="7677" width="11" style="1" customWidth="1"/>
    <col min="7678" max="7678" width="1.125" style="1" customWidth="1"/>
    <col min="7679" max="7679" width="8.5" style="1" customWidth="1"/>
    <col min="7680" max="7680" width="1.125" style="1" customWidth="1"/>
    <col min="7681" max="7681" width="9.5" style="1" customWidth="1"/>
    <col min="7682" max="7682" width="1.125" style="1" customWidth="1"/>
    <col min="7683" max="7683" width="10.5" style="1" customWidth="1"/>
    <col min="7684" max="7684" width="1.125" style="1" customWidth="1"/>
    <col min="7685" max="7685" width="8.5" style="1" customWidth="1"/>
    <col min="7686" max="7686" width="1.125" style="1" customWidth="1"/>
    <col min="7687" max="7687" width="8.375" style="1" bestFit="1" customWidth="1"/>
    <col min="7688" max="7688" width="9.875" style="1" bestFit="1" customWidth="1"/>
    <col min="7689" max="7927" width="7.375" style="1"/>
    <col min="7928" max="7928" width="40.5" style="1" customWidth="1"/>
    <col min="7929" max="7929" width="7" style="1" customWidth="1"/>
    <col min="7930" max="7930" width="1.125" style="1" customWidth="1"/>
    <col min="7931" max="7931" width="8.5" style="1" customWidth="1"/>
    <col min="7932" max="7932" width="1.125" style="1" customWidth="1"/>
    <col min="7933" max="7933" width="11" style="1" customWidth="1"/>
    <col min="7934" max="7934" width="1.125" style="1" customWidth="1"/>
    <col min="7935" max="7935" width="8.5" style="1" customWidth="1"/>
    <col min="7936" max="7936" width="1.125" style="1" customWidth="1"/>
    <col min="7937" max="7937" width="9.5" style="1" customWidth="1"/>
    <col min="7938" max="7938" width="1.125" style="1" customWidth="1"/>
    <col min="7939" max="7939" width="10.5" style="1" customWidth="1"/>
    <col min="7940" max="7940" width="1.125" style="1" customWidth="1"/>
    <col min="7941" max="7941" width="8.5" style="1" customWidth="1"/>
    <col min="7942" max="7942" width="1.125" style="1" customWidth="1"/>
    <col min="7943" max="7943" width="8.375" style="1" bestFit="1" customWidth="1"/>
    <col min="7944" max="7944" width="9.875" style="1" bestFit="1" customWidth="1"/>
    <col min="7945" max="8183" width="7.375" style="1"/>
    <col min="8184" max="8184" width="40.5" style="1" customWidth="1"/>
    <col min="8185" max="8185" width="7" style="1" customWidth="1"/>
    <col min="8186" max="8186" width="1.125" style="1" customWidth="1"/>
    <col min="8187" max="8187" width="8.5" style="1" customWidth="1"/>
    <col min="8188" max="8188" width="1.125" style="1" customWidth="1"/>
    <col min="8189" max="8189" width="11" style="1" customWidth="1"/>
    <col min="8190" max="8190" width="1.125" style="1" customWidth="1"/>
    <col min="8191" max="8191" width="8.5" style="1" customWidth="1"/>
    <col min="8192" max="8192" width="1.125" style="1" customWidth="1"/>
    <col min="8193" max="8193" width="9.5" style="1" customWidth="1"/>
    <col min="8194" max="8194" width="1.125" style="1" customWidth="1"/>
    <col min="8195" max="8195" width="10.5" style="1" customWidth="1"/>
    <col min="8196" max="8196" width="1.125" style="1" customWidth="1"/>
    <col min="8197" max="8197" width="8.5" style="1" customWidth="1"/>
    <col min="8198" max="8198" width="1.125" style="1" customWidth="1"/>
    <col min="8199" max="8199" width="8.375" style="1" bestFit="1" customWidth="1"/>
    <col min="8200" max="8200" width="9.875" style="1" bestFit="1" customWidth="1"/>
    <col min="8201" max="8439" width="7.375" style="1"/>
    <col min="8440" max="8440" width="40.5" style="1" customWidth="1"/>
    <col min="8441" max="8441" width="7" style="1" customWidth="1"/>
    <col min="8442" max="8442" width="1.125" style="1" customWidth="1"/>
    <col min="8443" max="8443" width="8.5" style="1" customWidth="1"/>
    <col min="8444" max="8444" width="1.125" style="1" customWidth="1"/>
    <col min="8445" max="8445" width="11" style="1" customWidth="1"/>
    <col min="8446" max="8446" width="1.125" style="1" customWidth="1"/>
    <col min="8447" max="8447" width="8.5" style="1" customWidth="1"/>
    <col min="8448" max="8448" width="1.125" style="1" customWidth="1"/>
    <col min="8449" max="8449" width="9.5" style="1" customWidth="1"/>
    <col min="8450" max="8450" width="1.125" style="1" customWidth="1"/>
    <col min="8451" max="8451" width="10.5" style="1" customWidth="1"/>
    <col min="8452" max="8452" width="1.125" style="1" customWidth="1"/>
    <col min="8453" max="8453" width="8.5" style="1" customWidth="1"/>
    <col min="8454" max="8454" width="1.125" style="1" customWidth="1"/>
    <col min="8455" max="8455" width="8.375" style="1" bestFit="1" customWidth="1"/>
    <col min="8456" max="8456" width="9.875" style="1" bestFit="1" customWidth="1"/>
    <col min="8457" max="8695" width="7.375" style="1"/>
    <col min="8696" max="8696" width="40.5" style="1" customWidth="1"/>
    <col min="8697" max="8697" width="7" style="1" customWidth="1"/>
    <col min="8698" max="8698" width="1.125" style="1" customWidth="1"/>
    <col min="8699" max="8699" width="8.5" style="1" customWidth="1"/>
    <col min="8700" max="8700" width="1.125" style="1" customWidth="1"/>
    <col min="8701" max="8701" width="11" style="1" customWidth="1"/>
    <col min="8702" max="8702" width="1.125" style="1" customWidth="1"/>
    <col min="8703" max="8703" width="8.5" style="1" customWidth="1"/>
    <col min="8704" max="8704" width="1.125" style="1" customWidth="1"/>
    <col min="8705" max="8705" width="9.5" style="1" customWidth="1"/>
    <col min="8706" max="8706" width="1.125" style="1" customWidth="1"/>
    <col min="8707" max="8707" width="10.5" style="1" customWidth="1"/>
    <col min="8708" max="8708" width="1.125" style="1" customWidth="1"/>
    <col min="8709" max="8709" width="8.5" style="1" customWidth="1"/>
    <col min="8710" max="8710" width="1.125" style="1" customWidth="1"/>
    <col min="8711" max="8711" width="8.375" style="1" bestFit="1" customWidth="1"/>
    <col min="8712" max="8712" width="9.875" style="1" bestFit="1" customWidth="1"/>
    <col min="8713" max="8951" width="7.375" style="1"/>
    <col min="8952" max="8952" width="40.5" style="1" customWidth="1"/>
    <col min="8953" max="8953" width="7" style="1" customWidth="1"/>
    <col min="8954" max="8954" width="1.125" style="1" customWidth="1"/>
    <col min="8955" max="8955" width="8.5" style="1" customWidth="1"/>
    <col min="8956" max="8956" width="1.125" style="1" customWidth="1"/>
    <col min="8957" max="8957" width="11" style="1" customWidth="1"/>
    <col min="8958" max="8958" width="1.125" style="1" customWidth="1"/>
    <col min="8959" max="8959" width="8.5" style="1" customWidth="1"/>
    <col min="8960" max="8960" width="1.125" style="1" customWidth="1"/>
    <col min="8961" max="8961" width="9.5" style="1" customWidth="1"/>
    <col min="8962" max="8962" width="1.125" style="1" customWidth="1"/>
    <col min="8963" max="8963" width="10.5" style="1" customWidth="1"/>
    <col min="8964" max="8964" width="1.125" style="1" customWidth="1"/>
    <col min="8965" max="8965" width="8.5" style="1" customWidth="1"/>
    <col min="8966" max="8966" width="1.125" style="1" customWidth="1"/>
    <col min="8967" max="8967" width="8.375" style="1" bestFit="1" customWidth="1"/>
    <col min="8968" max="8968" width="9.875" style="1" bestFit="1" customWidth="1"/>
    <col min="8969" max="9207" width="7.375" style="1"/>
    <col min="9208" max="9208" width="40.5" style="1" customWidth="1"/>
    <col min="9209" max="9209" width="7" style="1" customWidth="1"/>
    <col min="9210" max="9210" width="1.125" style="1" customWidth="1"/>
    <col min="9211" max="9211" width="8.5" style="1" customWidth="1"/>
    <col min="9212" max="9212" width="1.125" style="1" customWidth="1"/>
    <col min="9213" max="9213" width="11" style="1" customWidth="1"/>
    <col min="9214" max="9214" width="1.125" style="1" customWidth="1"/>
    <col min="9215" max="9215" width="8.5" style="1" customWidth="1"/>
    <col min="9216" max="9216" width="1.125" style="1" customWidth="1"/>
    <col min="9217" max="9217" width="9.5" style="1" customWidth="1"/>
    <col min="9218" max="9218" width="1.125" style="1" customWidth="1"/>
    <col min="9219" max="9219" width="10.5" style="1" customWidth="1"/>
    <col min="9220" max="9220" width="1.125" style="1" customWidth="1"/>
    <col min="9221" max="9221" width="8.5" style="1" customWidth="1"/>
    <col min="9222" max="9222" width="1.125" style="1" customWidth="1"/>
    <col min="9223" max="9223" width="8.375" style="1" bestFit="1" customWidth="1"/>
    <col min="9224" max="9224" width="9.875" style="1" bestFit="1" customWidth="1"/>
    <col min="9225" max="9463" width="7.375" style="1"/>
    <col min="9464" max="9464" width="40.5" style="1" customWidth="1"/>
    <col min="9465" max="9465" width="7" style="1" customWidth="1"/>
    <col min="9466" max="9466" width="1.125" style="1" customWidth="1"/>
    <col min="9467" max="9467" width="8.5" style="1" customWidth="1"/>
    <col min="9468" max="9468" width="1.125" style="1" customWidth="1"/>
    <col min="9469" max="9469" width="11" style="1" customWidth="1"/>
    <col min="9470" max="9470" width="1.125" style="1" customWidth="1"/>
    <col min="9471" max="9471" width="8.5" style="1" customWidth="1"/>
    <col min="9472" max="9472" width="1.125" style="1" customWidth="1"/>
    <col min="9473" max="9473" width="9.5" style="1" customWidth="1"/>
    <col min="9474" max="9474" width="1.125" style="1" customWidth="1"/>
    <col min="9475" max="9475" width="10.5" style="1" customWidth="1"/>
    <col min="9476" max="9476" width="1.125" style="1" customWidth="1"/>
    <col min="9477" max="9477" width="8.5" style="1" customWidth="1"/>
    <col min="9478" max="9478" width="1.125" style="1" customWidth="1"/>
    <col min="9479" max="9479" width="8.375" style="1" bestFit="1" customWidth="1"/>
    <col min="9480" max="9480" width="9.875" style="1" bestFit="1" customWidth="1"/>
    <col min="9481" max="9719" width="7.375" style="1"/>
    <col min="9720" max="9720" width="40.5" style="1" customWidth="1"/>
    <col min="9721" max="9721" width="7" style="1" customWidth="1"/>
    <col min="9722" max="9722" width="1.125" style="1" customWidth="1"/>
    <col min="9723" max="9723" width="8.5" style="1" customWidth="1"/>
    <col min="9724" max="9724" width="1.125" style="1" customWidth="1"/>
    <col min="9725" max="9725" width="11" style="1" customWidth="1"/>
    <col min="9726" max="9726" width="1.125" style="1" customWidth="1"/>
    <col min="9727" max="9727" width="8.5" style="1" customWidth="1"/>
    <col min="9728" max="9728" width="1.125" style="1" customWidth="1"/>
    <col min="9729" max="9729" width="9.5" style="1" customWidth="1"/>
    <col min="9730" max="9730" width="1.125" style="1" customWidth="1"/>
    <col min="9731" max="9731" width="10.5" style="1" customWidth="1"/>
    <col min="9732" max="9732" width="1.125" style="1" customWidth="1"/>
    <col min="9733" max="9733" width="8.5" style="1" customWidth="1"/>
    <col min="9734" max="9734" width="1.125" style="1" customWidth="1"/>
    <col min="9735" max="9735" width="8.375" style="1" bestFit="1" customWidth="1"/>
    <col min="9736" max="9736" width="9.875" style="1" bestFit="1" customWidth="1"/>
    <col min="9737" max="9975" width="7.375" style="1"/>
    <col min="9976" max="9976" width="40.5" style="1" customWidth="1"/>
    <col min="9977" max="9977" width="7" style="1" customWidth="1"/>
    <col min="9978" max="9978" width="1.125" style="1" customWidth="1"/>
    <col min="9979" max="9979" width="8.5" style="1" customWidth="1"/>
    <col min="9980" max="9980" width="1.125" style="1" customWidth="1"/>
    <col min="9981" max="9981" width="11" style="1" customWidth="1"/>
    <col min="9982" max="9982" width="1.125" style="1" customWidth="1"/>
    <col min="9983" max="9983" width="8.5" style="1" customWidth="1"/>
    <col min="9984" max="9984" width="1.125" style="1" customWidth="1"/>
    <col min="9985" max="9985" width="9.5" style="1" customWidth="1"/>
    <col min="9986" max="9986" width="1.125" style="1" customWidth="1"/>
    <col min="9987" max="9987" width="10.5" style="1" customWidth="1"/>
    <col min="9988" max="9988" width="1.125" style="1" customWidth="1"/>
    <col min="9989" max="9989" width="8.5" style="1" customWidth="1"/>
    <col min="9990" max="9990" width="1.125" style="1" customWidth="1"/>
    <col min="9991" max="9991" width="8.375" style="1" bestFit="1" customWidth="1"/>
    <col min="9992" max="9992" width="9.875" style="1" bestFit="1" customWidth="1"/>
    <col min="9993" max="10231" width="7.375" style="1"/>
    <col min="10232" max="10232" width="40.5" style="1" customWidth="1"/>
    <col min="10233" max="10233" width="7" style="1" customWidth="1"/>
    <col min="10234" max="10234" width="1.125" style="1" customWidth="1"/>
    <col min="10235" max="10235" width="8.5" style="1" customWidth="1"/>
    <col min="10236" max="10236" width="1.125" style="1" customWidth="1"/>
    <col min="10237" max="10237" width="11" style="1" customWidth="1"/>
    <col min="10238" max="10238" width="1.125" style="1" customWidth="1"/>
    <col min="10239" max="10239" width="8.5" style="1" customWidth="1"/>
    <col min="10240" max="10240" width="1.125" style="1" customWidth="1"/>
    <col min="10241" max="10241" width="9.5" style="1" customWidth="1"/>
    <col min="10242" max="10242" width="1.125" style="1" customWidth="1"/>
    <col min="10243" max="10243" width="10.5" style="1" customWidth="1"/>
    <col min="10244" max="10244" width="1.125" style="1" customWidth="1"/>
    <col min="10245" max="10245" width="8.5" style="1" customWidth="1"/>
    <col min="10246" max="10246" width="1.125" style="1" customWidth="1"/>
    <col min="10247" max="10247" width="8.375" style="1" bestFit="1" customWidth="1"/>
    <col min="10248" max="10248" width="9.875" style="1" bestFit="1" customWidth="1"/>
    <col min="10249" max="10487" width="7.375" style="1"/>
    <col min="10488" max="10488" width="40.5" style="1" customWidth="1"/>
    <col min="10489" max="10489" width="7" style="1" customWidth="1"/>
    <col min="10490" max="10490" width="1.125" style="1" customWidth="1"/>
    <col min="10491" max="10491" width="8.5" style="1" customWidth="1"/>
    <col min="10492" max="10492" width="1.125" style="1" customWidth="1"/>
    <col min="10493" max="10493" width="11" style="1" customWidth="1"/>
    <col min="10494" max="10494" width="1.125" style="1" customWidth="1"/>
    <col min="10495" max="10495" width="8.5" style="1" customWidth="1"/>
    <col min="10496" max="10496" width="1.125" style="1" customWidth="1"/>
    <col min="10497" max="10497" width="9.5" style="1" customWidth="1"/>
    <col min="10498" max="10498" width="1.125" style="1" customWidth="1"/>
    <col min="10499" max="10499" width="10.5" style="1" customWidth="1"/>
    <col min="10500" max="10500" width="1.125" style="1" customWidth="1"/>
    <col min="10501" max="10501" width="8.5" style="1" customWidth="1"/>
    <col min="10502" max="10502" width="1.125" style="1" customWidth="1"/>
    <col min="10503" max="10503" width="8.375" style="1" bestFit="1" customWidth="1"/>
    <col min="10504" max="10504" width="9.875" style="1" bestFit="1" customWidth="1"/>
    <col min="10505" max="10743" width="7.375" style="1"/>
    <col min="10744" max="10744" width="40.5" style="1" customWidth="1"/>
    <col min="10745" max="10745" width="7" style="1" customWidth="1"/>
    <col min="10746" max="10746" width="1.125" style="1" customWidth="1"/>
    <col min="10747" max="10747" width="8.5" style="1" customWidth="1"/>
    <col min="10748" max="10748" width="1.125" style="1" customWidth="1"/>
    <col min="10749" max="10749" width="11" style="1" customWidth="1"/>
    <col min="10750" max="10750" width="1.125" style="1" customWidth="1"/>
    <col min="10751" max="10751" width="8.5" style="1" customWidth="1"/>
    <col min="10752" max="10752" width="1.125" style="1" customWidth="1"/>
    <col min="10753" max="10753" width="9.5" style="1" customWidth="1"/>
    <col min="10754" max="10754" width="1.125" style="1" customWidth="1"/>
    <col min="10755" max="10755" width="10.5" style="1" customWidth="1"/>
    <col min="10756" max="10756" width="1.125" style="1" customWidth="1"/>
    <col min="10757" max="10757" width="8.5" style="1" customWidth="1"/>
    <col min="10758" max="10758" width="1.125" style="1" customWidth="1"/>
    <col min="10759" max="10759" width="8.375" style="1" bestFit="1" customWidth="1"/>
    <col min="10760" max="10760" width="9.875" style="1" bestFit="1" customWidth="1"/>
    <col min="10761" max="10999" width="7.375" style="1"/>
    <col min="11000" max="11000" width="40.5" style="1" customWidth="1"/>
    <col min="11001" max="11001" width="7" style="1" customWidth="1"/>
    <col min="11002" max="11002" width="1.125" style="1" customWidth="1"/>
    <col min="11003" max="11003" width="8.5" style="1" customWidth="1"/>
    <col min="11004" max="11004" width="1.125" style="1" customWidth="1"/>
    <col min="11005" max="11005" width="11" style="1" customWidth="1"/>
    <col min="11006" max="11006" width="1.125" style="1" customWidth="1"/>
    <col min="11007" max="11007" width="8.5" style="1" customWidth="1"/>
    <col min="11008" max="11008" width="1.125" style="1" customWidth="1"/>
    <col min="11009" max="11009" width="9.5" style="1" customWidth="1"/>
    <col min="11010" max="11010" width="1.125" style="1" customWidth="1"/>
    <col min="11011" max="11011" width="10.5" style="1" customWidth="1"/>
    <col min="11012" max="11012" width="1.125" style="1" customWidth="1"/>
    <col min="11013" max="11013" width="8.5" style="1" customWidth="1"/>
    <col min="11014" max="11014" width="1.125" style="1" customWidth="1"/>
    <col min="11015" max="11015" width="8.375" style="1" bestFit="1" customWidth="1"/>
    <col min="11016" max="11016" width="9.875" style="1" bestFit="1" customWidth="1"/>
    <col min="11017" max="11255" width="7.375" style="1"/>
    <col min="11256" max="11256" width="40.5" style="1" customWidth="1"/>
    <col min="11257" max="11257" width="7" style="1" customWidth="1"/>
    <col min="11258" max="11258" width="1.125" style="1" customWidth="1"/>
    <col min="11259" max="11259" width="8.5" style="1" customWidth="1"/>
    <col min="11260" max="11260" width="1.125" style="1" customWidth="1"/>
    <col min="11261" max="11261" width="11" style="1" customWidth="1"/>
    <col min="11262" max="11262" width="1.125" style="1" customWidth="1"/>
    <col min="11263" max="11263" width="8.5" style="1" customWidth="1"/>
    <col min="11264" max="11264" width="1.125" style="1" customWidth="1"/>
    <col min="11265" max="11265" width="9.5" style="1" customWidth="1"/>
    <col min="11266" max="11266" width="1.125" style="1" customWidth="1"/>
    <col min="11267" max="11267" width="10.5" style="1" customWidth="1"/>
    <col min="11268" max="11268" width="1.125" style="1" customWidth="1"/>
    <col min="11269" max="11269" width="8.5" style="1" customWidth="1"/>
    <col min="11270" max="11270" width="1.125" style="1" customWidth="1"/>
    <col min="11271" max="11271" width="8.375" style="1" bestFit="1" customWidth="1"/>
    <col min="11272" max="11272" width="9.875" style="1" bestFit="1" customWidth="1"/>
    <col min="11273" max="11511" width="7.375" style="1"/>
    <col min="11512" max="11512" width="40.5" style="1" customWidth="1"/>
    <col min="11513" max="11513" width="7" style="1" customWidth="1"/>
    <col min="11514" max="11514" width="1.125" style="1" customWidth="1"/>
    <col min="11515" max="11515" width="8.5" style="1" customWidth="1"/>
    <col min="11516" max="11516" width="1.125" style="1" customWidth="1"/>
    <col min="11517" max="11517" width="11" style="1" customWidth="1"/>
    <col min="11518" max="11518" width="1.125" style="1" customWidth="1"/>
    <col min="11519" max="11519" width="8.5" style="1" customWidth="1"/>
    <col min="11520" max="11520" width="1.125" style="1" customWidth="1"/>
    <col min="11521" max="11521" width="9.5" style="1" customWidth="1"/>
    <col min="11522" max="11522" width="1.125" style="1" customWidth="1"/>
    <col min="11523" max="11523" width="10.5" style="1" customWidth="1"/>
    <col min="11524" max="11524" width="1.125" style="1" customWidth="1"/>
    <col min="11525" max="11525" width="8.5" style="1" customWidth="1"/>
    <col min="11526" max="11526" width="1.125" style="1" customWidth="1"/>
    <col min="11527" max="11527" width="8.375" style="1" bestFit="1" customWidth="1"/>
    <col min="11528" max="11528" width="9.875" style="1" bestFit="1" customWidth="1"/>
    <col min="11529" max="11767" width="7.375" style="1"/>
    <col min="11768" max="11768" width="40.5" style="1" customWidth="1"/>
    <col min="11769" max="11769" width="7" style="1" customWidth="1"/>
    <col min="11770" max="11770" width="1.125" style="1" customWidth="1"/>
    <col min="11771" max="11771" width="8.5" style="1" customWidth="1"/>
    <col min="11772" max="11772" width="1.125" style="1" customWidth="1"/>
    <col min="11773" max="11773" width="11" style="1" customWidth="1"/>
    <col min="11774" max="11774" width="1.125" style="1" customWidth="1"/>
    <col min="11775" max="11775" width="8.5" style="1" customWidth="1"/>
    <col min="11776" max="11776" width="1.125" style="1" customWidth="1"/>
    <col min="11777" max="11777" width="9.5" style="1" customWidth="1"/>
    <col min="11778" max="11778" width="1.125" style="1" customWidth="1"/>
    <col min="11779" max="11779" width="10.5" style="1" customWidth="1"/>
    <col min="11780" max="11780" width="1.125" style="1" customWidth="1"/>
    <col min="11781" max="11781" width="8.5" style="1" customWidth="1"/>
    <col min="11782" max="11782" width="1.125" style="1" customWidth="1"/>
    <col min="11783" max="11783" width="8.375" style="1" bestFit="1" customWidth="1"/>
    <col min="11784" max="11784" width="9.875" style="1" bestFit="1" customWidth="1"/>
    <col min="11785" max="12023" width="7.375" style="1"/>
    <col min="12024" max="12024" width="40.5" style="1" customWidth="1"/>
    <col min="12025" max="12025" width="7" style="1" customWidth="1"/>
    <col min="12026" max="12026" width="1.125" style="1" customWidth="1"/>
    <col min="12027" max="12027" width="8.5" style="1" customWidth="1"/>
    <col min="12028" max="12028" width="1.125" style="1" customWidth="1"/>
    <col min="12029" max="12029" width="11" style="1" customWidth="1"/>
    <col min="12030" max="12030" width="1.125" style="1" customWidth="1"/>
    <col min="12031" max="12031" width="8.5" style="1" customWidth="1"/>
    <col min="12032" max="12032" width="1.125" style="1" customWidth="1"/>
    <col min="12033" max="12033" width="9.5" style="1" customWidth="1"/>
    <col min="12034" max="12034" width="1.125" style="1" customWidth="1"/>
    <col min="12035" max="12035" width="10.5" style="1" customWidth="1"/>
    <col min="12036" max="12036" width="1.125" style="1" customWidth="1"/>
    <col min="12037" max="12037" width="8.5" style="1" customWidth="1"/>
    <col min="12038" max="12038" width="1.125" style="1" customWidth="1"/>
    <col min="12039" max="12039" width="8.375" style="1" bestFit="1" customWidth="1"/>
    <col min="12040" max="12040" width="9.875" style="1" bestFit="1" customWidth="1"/>
    <col min="12041" max="12279" width="7.375" style="1"/>
    <col min="12280" max="12280" width="40.5" style="1" customWidth="1"/>
    <col min="12281" max="12281" width="7" style="1" customWidth="1"/>
    <col min="12282" max="12282" width="1.125" style="1" customWidth="1"/>
    <col min="12283" max="12283" width="8.5" style="1" customWidth="1"/>
    <col min="12284" max="12284" width="1.125" style="1" customWidth="1"/>
    <col min="12285" max="12285" width="11" style="1" customWidth="1"/>
    <col min="12286" max="12286" width="1.125" style="1" customWidth="1"/>
    <col min="12287" max="12287" width="8.5" style="1" customWidth="1"/>
    <col min="12288" max="12288" width="1.125" style="1" customWidth="1"/>
    <col min="12289" max="12289" width="9.5" style="1" customWidth="1"/>
    <col min="12290" max="12290" width="1.125" style="1" customWidth="1"/>
    <col min="12291" max="12291" width="10.5" style="1" customWidth="1"/>
    <col min="12292" max="12292" width="1.125" style="1" customWidth="1"/>
    <col min="12293" max="12293" width="8.5" style="1" customWidth="1"/>
    <col min="12294" max="12294" width="1.125" style="1" customWidth="1"/>
    <col min="12295" max="12295" width="8.375" style="1" bestFit="1" customWidth="1"/>
    <col min="12296" max="12296" width="9.875" style="1" bestFit="1" customWidth="1"/>
    <col min="12297" max="12535" width="7.375" style="1"/>
    <col min="12536" max="12536" width="40.5" style="1" customWidth="1"/>
    <col min="12537" max="12537" width="7" style="1" customWidth="1"/>
    <col min="12538" max="12538" width="1.125" style="1" customWidth="1"/>
    <col min="12539" max="12539" width="8.5" style="1" customWidth="1"/>
    <col min="12540" max="12540" width="1.125" style="1" customWidth="1"/>
    <col min="12541" max="12541" width="11" style="1" customWidth="1"/>
    <col min="12542" max="12542" width="1.125" style="1" customWidth="1"/>
    <col min="12543" max="12543" width="8.5" style="1" customWidth="1"/>
    <col min="12544" max="12544" width="1.125" style="1" customWidth="1"/>
    <col min="12545" max="12545" width="9.5" style="1" customWidth="1"/>
    <col min="12546" max="12546" width="1.125" style="1" customWidth="1"/>
    <col min="12547" max="12547" width="10.5" style="1" customWidth="1"/>
    <col min="12548" max="12548" width="1.125" style="1" customWidth="1"/>
    <col min="12549" max="12549" width="8.5" style="1" customWidth="1"/>
    <col min="12550" max="12550" width="1.125" style="1" customWidth="1"/>
    <col min="12551" max="12551" width="8.375" style="1" bestFit="1" customWidth="1"/>
    <col min="12552" max="12552" width="9.875" style="1" bestFit="1" customWidth="1"/>
    <col min="12553" max="12791" width="7.375" style="1"/>
    <col min="12792" max="12792" width="40.5" style="1" customWidth="1"/>
    <col min="12793" max="12793" width="7" style="1" customWidth="1"/>
    <col min="12794" max="12794" width="1.125" style="1" customWidth="1"/>
    <col min="12795" max="12795" width="8.5" style="1" customWidth="1"/>
    <col min="12796" max="12796" width="1.125" style="1" customWidth="1"/>
    <col min="12797" max="12797" width="11" style="1" customWidth="1"/>
    <col min="12798" max="12798" width="1.125" style="1" customWidth="1"/>
    <col min="12799" max="12799" width="8.5" style="1" customWidth="1"/>
    <col min="12800" max="12800" width="1.125" style="1" customWidth="1"/>
    <col min="12801" max="12801" width="9.5" style="1" customWidth="1"/>
    <col min="12802" max="12802" width="1.125" style="1" customWidth="1"/>
    <col min="12803" max="12803" width="10.5" style="1" customWidth="1"/>
    <col min="12804" max="12804" width="1.125" style="1" customWidth="1"/>
    <col min="12805" max="12805" width="8.5" style="1" customWidth="1"/>
    <col min="12806" max="12806" width="1.125" style="1" customWidth="1"/>
    <col min="12807" max="12807" width="8.375" style="1" bestFit="1" customWidth="1"/>
    <col min="12808" max="12808" width="9.875" style="1" bestFit="1" customWidth="1"/>
    <col min="12809" max="13047" width="7.375" style="1"/>
    <col min="13048" max="13048" width="40.5" style="1" customWidth="1"/>
    <col min="13049" max="13049" width="7" style="1" customWidth="1"/>
    <col min="13050" max="13050" width="1.125" style="1" customWidth="1"/>
    <col min="13051" max="13051" width="8.5" style="1" customWidth="1"/>
    <col min="13052" max="13052" width="1.125" style="1" customWidth="1"/>
    <col min="13053" max="13053" width="11" style="1" customWidth="1"/>
    <col min="13054" max="13054" width="1.125" style="1" customWidth="1"/>
    <col min="13055" max="13055" width="8.5" style="1" customWidth="1"/>
    <col min="13056" max="13056" width="1.125" style="1" customWidth="1"/>
    <col min="13057" max="13057" width="9.5" style="1" customWidth="1"/>
    <col min="13058" max="13058" width="1.125" style="1" customWidth="1"/>
    <col min="13059" max="13059" width="10.5" style="1" customWidth="1"/>
    <col min="13060" max="13060" width="1.125" style="1" customWidth="1"/>
    <col min="13061" max="13061" width="8.5" style="1" customWidth="1"/>
    <col min="13062" max="13062" width="1.125" style="1" customWidth="1"/>
    <col min="13063" max="13063" width="8.375" style="1" bestFit="1" customWidth="1"/>
    <col min="13064" max="13064" width="9.875" style="1" bestFit="1" customWidth="1"/>
    <col min="13065" max="13303" width="7.375" style="1"/>
    <col min="13304" max="13304" width="40.5" style="1" customWidth="1"/>
    <col min="13305" max="13305" width="7" style="1" customWidth="1"/>
    <col min="13306" max="13306" width="1.125" style="1" customWidth="1"/>
    <col min="13307" max="13307" width="8.5" style="1" customWidth="1"/>
    <col min="13308" max="13308" width="1.125" style="1" customWidth="1"/>
    <col min="13309" max="13309" width="11" style="1" customWidth="1"/>
    <col min="13310" max="13310" width="1.125" style="1" customWidth="1"/>
    <col min="13311" max="13311" width="8.5" style="1" customWidth="1"/>
    <col min="13312" max="13312" width="1.125" style="1" customWidth="1"/>
    <col min="13313" max="13313" width="9.5" style="1" customWidth="1"/>
    <col min="13314" max="13314" width="1.125" style="1" customWidth="1"/>
    <col min="13315" max="13315" width="10.5" style="1" customWidth="1"/>
    <col min="13316" max="13316" width="1.125" style="1" customWidth="1"/>
    <col min="13317" max="13317" width="8.5" style="1" customWidth="1"/>
    <col min="13318" max="13318" width="1.125" style="1" customWidth="1"/>
    <col min="13319" max="13319" width="8.375" style="1" bestFit="1" customWidth="1"/>
    <col min="13320" max="13320" width="9.875" style="1" bestFit="1" customWidth="1"/>
    <col min="13321" max="13559" width="7.375" style="1"/>
    <col min="13560" max="13560" width="40.5" style="1" customWidth="1"/>
    <col min="13561" max="13561" width="7" style="1" customWidth="1"/>
    <col min="13562" max="13562" width="1.125" style="1" customWidth="1"/>
    <col min="13563" max="13563" width="8.5" style="1" customWidth="1"/>
    <col min="13564" max="13564" width="1.125" style="1" customWidth="1"/>
    <col min="13565" max="13565" width="11" style="1" customWidth="1"/>
    <col min="13566" max="13566" width="1.125" style="1" customWidth="1"/>
    <col min="13567" max="13567" width="8.5" style="1" customWidth="1"/>
    <col min="13568" max="13568" width="1.125" style="1" customWidth="1"/>
    <col min="13569" max="13569" width="9.5" style="1" customWidth="1"/>
    <col min="13570" max="13570" width="1.125" style="1" customWidth="1"/>
    <col min="13571" max="13571" width="10.5" style="1" customWidth="1"/>
    <col min="13572" max="13572" width="1.125" style="1" customWidth="1"/>
    <col min="13573" max="13573" width="8.5" style="1" customWidth="1"/>
    <col min="13574" max="13574" width="1.125" style="1" customWidth="1"/>
    <col min="13575" max="13575" width="8.375" style="1" bestFit="1" customWidth="1"/>
    <col min="13576" max="13576" width="9.875" style="1" bestFit="1" customWidth="1"/>
    <col min="13577" max="13815" width="7.375" style="1"/>
    <col min="13816" max="13816" width="40.5" style="1" customWidth="1"/>
    <col min="13817" max="13817" width="7" style="1" customWidth="1"/>
    <col min="13818" max="13818" width="1.125" style="1" customWidth="1"/>
    <col min="13819" max="13819" width="8.5" style="1" customWidth="1"/>
    <col min="13820" max="13820" width="1.125" style="1" customWidth="1"/>
    <col min="13821" max="13821" width="11" style="1" customWidth="1"/>
    <col min="13822" max="13822" width="1.125" style="1" customWidth="1"/>
    <col min="13823" max="13823" width="8.5" style="1" customWidth="1"/>
    <col min="13824" max="13824" width="1.125" style="1" customWidth="1"/>
    <col min="13825" max="13825" width="9.5" style="1" customWidth="1"/>
    <col min="13826" max="13826" width="1.125" style="1" customWidth="1"/>
    <col min="13827" max="13827" width="10.5" style="1" customWidth="1"/>
    <col min="13828" max="13828" width="1.125" style="1" customWidth="1"/>
    <col min="13829" max="13829" width="8.5" style="1" customWidth="1"/>
    <col min="13830" max="13830" width="1.125" style="1" customWidth="1"/>
    <col min="13831" max="13831" width="8.375" style="1" bestFit="1" customWidth="1"/>
    <col min="13832" max="13832" width="9.875" style="1" bestFit="1" customWidth="1"/>
    <col min="13833" max="14071" width="7.375" style="1"/>
    <col min="14072" max="14072" width="40.5" style="1" customWidth="1"/>
    <col min="14073" max="14073" width="7" style="1" customWidth="1"/>
    <col min="14074" max="14074" width="1.125" style="1" customWidth="1"/>
    <col min="14075" max="14075" width="8.5" style="1" customWidth="1"/>
    <col min="14076" max="14076" width="1.125" style="1" customWidth="1"/>
    <col min="14077" max="14077" width="11" style="1" customWidth="1"/>
    <col min="14078" max="14078" width="1.125" style="1" customWidth="1"/>
    <col min="14079" max="14079" width="8.5" style="1" customWidth="1"/>
    <col min="14080" max="14080" width="1.125" style="1" customWidth="1"/>
    <col min="14081" max="14081" width="9.5" style="1" customWidth="1"/>
    <col min="14082" max="14082" width="1.125" style="1" customWidth="1"/>
    <col min="14083" max="14083" width="10.5" style="1" customWidth="1"/>
    <col min="14084" max="14084" width="1.125" style="1" customWidth="1"/>
    <col min="14085" max="14085" width="8.5" style="1" customWidth="1"/>
    <col min="14086" max="14086" width="1.125" style="1" customWidth="1"/>
    <col min="14087" max="14087" width="8.375" style="1" bestFit="1" customWidth="1"/>
    <col min="14088" max="14088" width="9.875" style="1" bestFit="1" customWidth="1"/>
    <col min="14089" max="14327" width="7.375" style="1"/>
    <col min="14328" max="14328" width="40.5" style="1" customWidth="1"/>
    <col min="14329" max="14329" width="7" style="1" customWidth="1"/>
    <col min="14330" max="14330" width="1.125" style="1" customWidth="1"/>
    <col min="14331" max="14331" width="8.5" style="1" customWidth="1"/>
    <col min="14332" max="14332" width="1.125" style="1" customWidth="1"/>
    <col min="14333" max="14333" width="11" style="1" customWidth="1"/>
    <col min="14334" max="14334" width="1.125" style="1" customWidth="1"/>
    <col min="14335" max="14335" width="8.5" style="1" customWidth="1"/>
    <col min="14336" max="14336" width="1.125" style="1" customWidth="1"/>
    <col min="14337" max="14337" width="9.5" style="1" customWidth="1"/>
    <col min="14338" max="14338" width="1.125" style="1" customWidth="1"/>
    <col min="14339" max="14339" width="10.5" style="1" customWidth="1"/>
    <col min="14340" max="14340" width="1.125" style="1" customWidth="1"/>
    <col min="14341" max="14341" width="8.5" style="1" customWidth="1"/>
    <col min="14342" max="14342" width="1.125" style="1" customWidth="1"/>
    <col min="14343" max="14343" width="8.375" style="1" bestFit="1" customWidth="1"/>
    <col min="14344" max="14344" width="9.875" style="1" bestFit="1" customWidth="1"/>
    <col min="14345" max="14583" width="7.375" style="1"/>
    <col min="14584" max="14584" width="40.5" style="1" customWidth="1"/>
    <col min="14585" max="14585" width="7" style="1" customWidth="1"/>
    <col min="14586" max="14586" width="1.125" style="1" customWidth="1"/>
    <col min="14587" max="14587" width="8.5" style="1" customWidth="1"/>
    <col min="14588" max="14588" width="1.125" style="1" customWidth="1"/>
    <col min="14589" max="14589" width="11" style="1" customWidth="1"/>
    <col min="14590" max="14590" width="1.125" style="1" customWidth="1"/>
    <col min="14591" max="14591" width="8.5" style="1" customWidth="1"/>
    <col min="14592" max="14592" width="1.125" style="1" customWidth="1"/>
    <col min="14593" max="14593" width="9.5" style="1" customWidth="1"/>
    <col min="14594" max="14594" width="1.125" style="1" customWidth="1"/>
    <col min="14595" max="14595" width="10.5" style="1" customWidth="1"/>
    <col min="14596" max="14596" width="1.125" style="1" customWidth="1"/>
    <col min="14597" max="14597" width="8.5" style="1" customWidth="1"/>
    <col min="14598" max="14598" width="1.125" style="1" customWidth="1"/>
    <col min="14599" max="14599" width="8.375" style="1" bestFit="1" customWidth="1"/>
    <col min="14600" max="14600" width="9.875" style="1" bestFit="1" customWidth="1"/>
    <col min="14601" max="14839" width="7.375" style="1"/>
    <col min="14840" max="14840" width="40.5" style="1" customWidth="1"/>
    <col min="14841" max="14841" width="7" style="1" customWidth="1"/>
    <col min="14842" max="14842" width="1.125" style="1" customWidth="1"/>
    <col min="14843" max="14843" width="8.5" style="1" customWidth="1"/>
    <col min="14844" max="14844" width="1.125" style="1" customWidth="1"/>
    <col min="14845" max="14845" width="11" style="1" customWidth="1"/>
    <col min="14846" max="14846" width="1.125" style="1" customWidth="1"/>
    <col min="14847" max="14847" width="8.5" style="1" customWidth="1"/>
    <col min="14848" max="14848" width="1.125" style="1" customWidth="1"/>
    <col min="14849" max="14849" width="9.5" style="1" customWidth="1"/>
    <col min="14850" max="14850" width="1.125" style="1" customWidth="1"/>
    <col min="14851" max="14851" width="10.5" style="1" customWidth="1"/>
    <col min="14852" max="14852" width="1.125" style="1" customWidth="1"/>
    <col min="14853" max="14853" width="8.5" style="1" customWidth="1"/>
    <col min="14854" max="14854" width="1.125" style="1" customWidth="1"/>
    <col min="14855" max="14855" width="8.375" style="1" bestFit="1" customWidth="1"/>
    <col min="14856" max="14856" width="9.875" style="1" bestFit="1" customWidth="1"/>
    <col min="14857" max="15095" width="7.375" style="1"/>
    <col min="15096" max="15096" width="40.5" style="1" customWidth="1"/>
    <col min="15097" max="15097" width="7" style="1" customWidth="1"/>
    <col min="15098" max="15098" width="1.125" style="1" customWidth="1"/>
    <col min="15099" max="15099" width="8.5" style="1" customWidth="1"/>
    <col min="15100" max="15100" width="1.125" style="1" customWidth="1"/>
    <col min="15101" max="15101" width="11" style="1" customWidth="1"/>
    <col min="15102" max="15102" width="1.125" style="1" customWidth="1"/>
    <col min="15103" max="15103" width="8.5" style="1" customWidth="1"/>
    <col min="15104" max="15104" width="1.125" style="1" customWidth="1"/>
    <col min="15105" max="15105" width="9.5" style="1" customWidth="1"/>
    <col min="15106" max="15106" width="1.125" style="1" customWidth="1"/>
    <col min="15107" max="15107" width="10.5" style="1" customWidth="1"/>
    <col min="15108" max="15108" width="1.125" style="1" customWidth="1"/>
    <col min="15109" max="15109" width="8.5" style="1" customWidth="1"/>
    <col min="15110" max="15110" width="1.125" style="1" customWidth="1"/>
    <col min="15111" max="15111" width="8.375" style="1" bestFit="1" customWidth="1"/>
    <col min="15112" max="15112" width="9.875" style="1" bestFit="1" customWidth="1"/>
    <col min="15113" max="15351" width="7.375" style="1"/>
    <col min="15352" max="15352" width="40.5" style="1" customWidth="1"/>
    <col min="15353" max="15353" width="7" style="1" customWidth="1"/>
    <col min="15354" max="15354" width="1.125" style="1" customWidth="1"/>
    <col min="15355" max="15355" width="8.5" style="1" customWidth="1"/>
    <col min="15356" max="15356" width="1.125" style="1" customWidth="1"/>
    <col min="15357" max="15357" width="11" style="1" customWidth="1"/>
    <col min="15358" max="15358" width="1.125" style="1" customWidth="1"/>
    <col min="15359" max="15359" width="8.5" style="1" customWidth="1"/>
    <col min="15360" max="15360" width="1.125" style="1" customWidth="1"/>
    <col min="15361" max="15361" width="9.5" style="1" customWidth="1"/>
    <col min="15362" max="15362" width="1.125" style="1" customWidth="1"/>
    <col min="15363" max="15363" width="10.5" style="1" customWidth="1"/>
    <col min="15364" max="15364" width="1.125" style="1" customWidth="1"/>
    <col min="15365" max="15365" width="8.5" style="1" customWidth="1"/>
    <col min="15366" max="15366" width="1.125" style="1" customWidth="1"/>
    <col min="15367" max="15367" width="8.375" style="1" bestFit="1" customWidth="1"/>
    <col min="15368" max="15368" width="9.875" style="1" bestFit="1" customWidth="1"/>
    <col min="15369" max="15607" width="7.375" style="1"/>
    <col min="15608" max="15608" width="40.5" style="1" customWidth="1"/>
    <col min="15609" max="15609" width="7" style="1" customWidth="1"/>
    <col min="15610" max="15610" width="1.125" style="1" customWidth="1"/>
    <col min="15611" max="15611" width="8.5" style="1" customWidth="1"/>
    <col min="15612" max="15612" width="1.125" style="1" customWidth="1"/>
    <col min="15613" max="15613" width="11" style="1" customWidth="1"/>
    <col min="15614" max="15614" width="1.125" style="1" customWidth="1"/>
    <col min="15615" max="15615" width="8.5" style="1" customWidth="1"/>
    <col min="15616" max="15616" width="1.125" style="1" customWidth="1"/>
    <col min="15617" max="15617" width="9.5" style="1" customWidth="1"/>
    <col min="15618" max="15618" width="1.125" style="1" customWidth="1"/>
    <col min="15619" max="15619" width="10.5" style="1" customWidth="1"/>
    <col min="15620" max="15620" width="1.125" style="1" customWidth="1"/>
    <col min="15621" max="15621" width="8.5" style="1" customWidth="1"/>
    <col min="15622" max="15622" width="1.125" style="1" customWidth="1"/>
    <col min="15623" max="15623" width="8.375" style="1" bestFit="1" customWidth="1"/>
    <col min="15624" max="15624" width="9.875" style="1" bestFit="1" customWidth="1"/>
    <col min="15625" max="15863" width="7.375" style="1"/>
    <col min="15864" max="15864" width="40.5" style="1" customWidth="1"/>
    <col min="15865" max="15865" width="7" style="1" customWidth="1"/>
    <col min="15866" max="15866" width="1.125" style="1" customWidth="1"/>
    <col min="15867" max="15867" width="8.5" style="1" customWidth="1"/>
    <col min="15868" max="15868" width="1.125" style="1" customWidth="1"/>
    <col min="15869" max="15869" width="11" style="1" customWidth="1"/>
    <col min="15870" max="15870" width="1.125" style="1" customWidth="1"/>
    <col min="15871" max="15871" width="8.5" style="1" customWidth="1"/>
    <col min="15872" max="15872" width="1.125" style="1" customWidth="1"/>
    <col min="15873" max="15873" width="9.5" style="1" customWidth="1"/>
    <col min="15874" max="15874" width="1.125" style="1" customWidth="1"/>
    <col min="15875" max="15875" width="10.5" style="1" customWidth="1"/>
    <col min="15876" max="15876" width="1.125" style="1" customWidth="1"/>
    <col min="15877" max="15877" width="8.5" style="1" customWidth="1"/>
    <col min="15878" max="15878" width="1.125" style="1" customWidth="1"/>
    <col min="15879" max="15879" width="8.375" style="1" bestFit="1" customWidth="1"/>
    <col min="15880" max="15880" width="9.875" style="1" bestFit="1" customWidth="1"/>
    <col min="15881" max="16119" width="7.375" style="1"/>
    <col min="16120" max="16120" width="40.5" style="1" customWidth="1"/>
    <col min="16121" max="16121" width="7" style="1" customWidth="1"/>
    <col min="16122" max="16122" width="1.125" style="1" customWidth="1"/>
    <col min="16123" max="16123" width="8.5" style="1" customWidth="1"/>
    <col min="16124" max="16124" width="1.125" style="1" customWidth="1"/>
    <col min="16125" max="16125" width="11" style="1" customWidth="1"/>
    <col min="16126" max="16126" width="1.125" style="1" customWidth="1"/>
    <col min="16127" max="16127" width="8.5" style="1" customWidth="1"/>
    <col min="16128" max="16128" width="1.125" style="1" customWidth="1"/>
    <col min="16129" max="16129" width="9.5" style="1" customWidth="1"/>
    <col min="16130" max="16130" width="1.125" style="1" customWidth="1"/>
    <col min="16131" max="16131" width="10.5" style="1" customWidth="1"/>
    <col min="16132" max="16132" width="1.125" style="1" customWidth="1"/>
    <col min="16133" max="16133" width="8.5" style="1" customWidth="1"/>
    <col min="16134" max="16134" width="1.125" style="1" customWidth="1"/>
    <col min="16135" max="16135" width="8.375" style="1" bestFit="1" customWidth="1"/>
    <col min="16136" max="16136" width="9.875" style="1" bestFit="1" customWidth="1"/>
    <col min="16137" max="16384" width="7.375" style="1"/>
  </cols>
  <sheetData>
    <row r="2" spans="1:17" ht="21.6" customHeight="1">
      <c r="A2" s="145">
        <v>6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7" ht="21.6" customHeight="1">
      <c r="A3" s="146" t="s">
        <v>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7" ht="21.6" customHeight="1">
      <c r="A4" s="146" t="s">
        <v>74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</row>
    <row r="5" spans="1:17" ht="21.6" customHeight="1">
      <c r="A5" s="146" t="s">
        <v>155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</row>
    <row r="6" spans="1:17" ht="21.6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4" t="s">
        <v>93</v>
      </c>
    </row>
    <row r="7" spans="1:17" ht="21.6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5" t="s">
        <v>88</v>
      </c>
      <c r="O7" s="53"/>
      <c r="P7" s="54"/>
    </row>
    <row r="8" spans="1:17" ht="22.15" customHeight="1">
      <c r="A8" s="56"/>
      <c r="B8" s="56"/>
      <c r="C8" s="56"/>
      <c r="D8" s="56"/>
      <c r="E8" s="56"/>
      <c r="F8" s="56"/>
      <c r="N8" s="57" t="s">
        <v>89</v>
      </c>
    </row>
    <row r="9" spans="1:17" ht="21.6" customHeight="1">
      <c r="B9" s="43"/>
      <c r="C9" s="58"/>
      <c r="E9" s="53"/>
      <c r="F9" s="55"/>
      <c r="G9" s="55"/>
      <c r="H9" s="59"/>
      <c r="I9" s="59"/>
      <c r="J9" s="59"/>
      <c r="K9" s="55"/>
      <c r="M9" s="60"/>
      <c r="N9" s="55" t="s">
        <v>86</v>
      </c>
      <c r="O9" s="60"/>
      <c r="P9" s="53"/>
      <c r="Q9" s="53"/>
    </row>
    <row r="10" spans="1:17" ht="21.6" customHeight="1">
      <c r="B10" s="61"/>
      <c r="C10" s="62"/>
      <c r="D10" s="61" t="s">
        <v>78</v>
      </c>
      <c r="F10" s="61"/>
      <c r="G10" s="61"/>
      <c r="H10" s="147" t="s">
        <v>81</v>
      </c>
      <c r="I10" s="147"/>
      <c r="J10" s="147"/>
      <c r="K10" s="61"/>
      <c r="L10" s="63" t="s">
        <v>1</v>
      </c>
      <c r="N10" s="57" t="s">
        <v>87</v>
      </c>
      <c r="P10" s="61"/>
      <c r="Q10" s="61"/>
    </row>
    <row r="11" spans="1:17" ht="21.6" customHeight="1">
      <c r="B11" s="61"/>
      <c r="C11" s="62"/>
      <c r="D11" s="61" t="s">
        <v>79</v>
      </c>
      <c r="F11" s="61"/>
      <c r="G11" s="61"/>
      <c r="H11" s="61"/>
      <c r="I11" s="61"/>
      <c r="J11" s="61"/>
      <c r="K11" s="61"/>
      <c r="L11" s="63" t="s">
        <v>2</v>
      </c>
      <c r="N11" s="61" t="s">
        <v>84</v>
      </c>
      <c r="P11" s="61"/>
      <c r="Q11" s="61"/>
    </row>
    <row r="12" spans="1:17" ht="21.6" customHeight="1">
      <c r="B12" s="11" t="s">
        <v>13</v>
      </c>
      <c r="C12" s="62"/>
      <c r="D12" s="57" t="s">
        <v>80</v>
      </c>
      <c r="F12" s="57" t="s">
        <v>58</v>
      </c>
      <c r="G12" s="61"/>
      <c r="H12" s="57" t="s">
        <v>83</v>
      </c>
      <c r="I12" s="61"/>
      <c r="J12" s="57" t="s">
        <v>82</v>
      </c>
      <c r="K12" s="61"/>
      <c r="L12" s="63" t="s">
        <v>0</v>
      </c>
      <c r="N12" s="57" t="s">
        <v>85</v>
      </c>
      <c r="P12" s="57" t="s">
        <v>37</v>
      </c>
      <c r="Q12" s="61"/>
    </row>
    <row r="13" spans="1:17" ht="21.6" customHeight="1">
      <c r="A13" s="56" t="s">
        <v>76</v>
      </c>
      <c r="B13" s="62"/>
      <c r="C13" s="58"/>
      <c r="D13" s="64">
        <v>150000</v>
      </c>
      <c r="E13" s="65"/>
      <c r="F13" s="64">
        <v>99425</v>
      </c>
      <c r="G13" s="65"/>
      <c r="H13" s="64">
        <v>15431</v>
      </c>
      <c r="I13" s="65"/>
      <c r="J13" s="64">
        <v>30369</v>
      </c>
      <c r="K13" s="65"/>
      <c r="L13" s="66">
        <v>0</v>
      </c>
      <c r="M13" s="65"/>
      <c r="N13" s="64">
        <v>140721</v>
      </c>
      <c r="O13" s="65"/>
      <c r="P13" s="64">
        <f>SUM(D13:N13)</f>
        <v>435946</v>
      </c>
      <c r="Q13" s="65"/>
    </row>
    <row r="14" spans="1:17" ht="21.6" customHeight="1">
      <c r="A14" s="43" t="s">
        <v>71</v>
      </c>
      <c r="B14" s="62"/>
      <c r="C14" s="53"/>
      <c r="D14" s="67"/>
      <c r="E14" s="68"/>
      <c r="F14" s="67"/>
      <c r="G14" s="68"/>
      <c r="H14" s="67"/>
      <c r="I14" s="68"/>
      <c r="J14" s="69"/>
      <c r="K14" s="69"/>
      <c r="L14" s="67"/>
      <c r="M14" s="69"/>
      <c r="N14" s="67"/>
      <c r="O14" s="69"/>
      <c r="P14" s="84"/>
      <c r="Q14" s="68"/>
    </row>
    <row r="15" spans="1:17" s="77" customFormat="1" ht="21.6" customHeight="1">
      <c r="A15" s="43" t="s">
        <v>118</v>
      </c>
      <c r="B15" s="93"/>
      <c r="C15" s="108"/>
      <c r="D15" s="105">
        <v>0</v>
      </c>
      <c r="E15" s="103"/>
      <c r="F15" s="105">
        <v>0</v>
      </c>
      <c r="G15" s="103"/>
      <c r="H15" s="105">
        <v>0</v>
      </c>
      <c r="I15" s="97"/>
      <c r="J15" s="84">
        <v>-35258</v>
      </c>
      <c r="K15" s="84"/>
      <c r="L15" s="96"/>
      <c r="M15" s="84"/>
      <c r="N15" s="105">
        <v>0</v>
      </c>
      <c r="O15" s="84"/>
      <c r="P15" s="84">
        <f t="shared" ref="P15:P16" si="0">SUM(D15:N15)</f>
        <v>-35258</v>
      </c>
      <c r="Q15" s="97"/>
    </row>
    <row r="16" spans="1:17" s="77" customFormat="1" ht="21.6" customHeight="1">
      <c r="A16" s="43" t="s">
        <v>126</v>
      </c>
      <c r="B16" s="93"/>
      <c r="C16" s="108"/>
      <c r="D16" s="105">
        <v>0</v>
      </c>
      <c r="E16" s="103"/>
      <c r="F16" s="105">
        <v>0</v>
      </c>
      <c r="G16" s="103"/>
      <c r="H16" s="105">
        <v>0</v>
      </c>
      <c r="I16" s="97"/>
      <c r="J16" s="105">
        <v>0</v>
      </c>
      <c r="K16" s="84"/>
      <c r="L16" s="96"/>
      <c r="M16" s="84"/>
      <c r="N16" s="105">
        <v>0</v>
      </c>
      <c r="O16" s="84"/>
      <c r="P16" s="105">
        <f t="shared" si="0"/>
        <v>0</v>
      </c>
      <c r="Q16" s="97"/>
    </row>
    <row r="17" spans="1:17" s="70" customFormat="1" ht="21.6" customHeight="1" thickBot="1">
      <c r="A17" s="56" t="s">
        <v>157</v>
      </c>
      <c r="B17" s="62"/>
      <c r="C17" s="53"/>
      <c r="D17" s="98">
        <f>SUM(D13:D16)</f>
        <v>150000</v>
      </c>
      <c r="E17" s="95"/>
      <c r="F17" s="98">
        <v>99425</v>
      </c>
      <c r="G17" s="95"/>
      <c r="H17" s="98">
        <f>SUM(H13:H16)</f>
        <v>15431</v>
      </c>
      <c r="I17" s="95"/>
      <c r="J17" s="98">
        <f>SUM(J13:J16)</f>
        <v>-4889</v>
      </c>
      <c r="K17" s="95"/>
      <c r="L17" s="99">
        <f>SUM(L13:L14)</f>
        <v>0</v>
      </c>
      <c r="M17" s="95"/>
      <c r="N17" s="98">
        <f>SUM(N13:N16)</f>
        <v>140721</v>
      </c>
      <c r="O17" s="95"/>
      <c r="P17" s="98">
        <f>SUM(P13:P16)</f>
        <v>400688</v>
      </c>
      <c r="Q17" s="65"/>
    </row>
    <row r="18" spans="1:17" s="70" customFormat="1" ht="21.6" customHeight="1" thickTop="1">
      <c r="A18" s="56"/>
      <c r="B18" s="62"/>
      <c r="C18" s="53"/>
      <c r="D18" s="71"/>
      <c r="E18" s="65"/>
      <c r="F18" s="72"/>
      <c r="G18" s="65"/>
      <c r="H18" s="72"/>
      <c r="I18" s="65"/>
      <c r="J18" s="71"/>
      <c r="K18" s="65"/>
      <c r="L18" s="72"/>
      <c r="M18" s="65"/>
      <c r="N18" s="72"/>
      <c r="O18" s="65"/>
      <c r="P18" s="71"/>
      <c r="Q18" s="65"/>
    </row>
    <row r="19" spans="1:17" ht="21.6" customHeight="1">
      <c r="A19" s="56" t="s">
        <v>77</v>
      </c>
      <c r="B19" s="62"/>
      <c r="C19" s="61"/>
      <c r="D19" s="94">
        <v>150000</v>
      </c>
      <c r="E19" s="106"/>
      <c r="F19" s="94">
        <v>99425</v>
      </c>
      <c r="G19" s="106"/>
      <c r="H19" s="94">
        <v>15431</v>
      </c>
      <c r="I19" s="106"/>
      <c r="J19" s="94">
        <v>-34255</v>
      </c>
      <c r="K19" s="106"/>
      <c r="L19" s="101">
        <v>0</v>
      </c>
      <c r="M19" s="106"/>
      <c r="N19" s="94">
        <v>342801</v>
      </c>
      <c r="O19" s="73"/>
      <c r="P19" s="100">
        <f>SUM(D19:N19)</f>
        <v>573402</v>
      </c>
      <c r="Q19" s="68"/>
    </row>
    <row r="20" spans="1:17" ht="21.6" customHeight="1">
      <c r="A20" s="43" t="s">
        <v>146</v>
      </c>
      <c r="B20" s="62">
        <v>12</v>
      </c>
      <c r="C20" s="130"/>
      <c r="D20" s="84">
        <v>26243</v>
      </c>
      <c r="E20" s="103"/>
      <c r="F20" s="84">
        <v>26243</v>
      </c>
      <c r="G20" s="106"/>
      <c r="H20" s="105">
        <v>0</v>
      </c>
      <c r="I20" s="106"/>
      <c r="J20" s="105">
        <v>0</v>
      </c>
      <c r="K20" s="106"/>
      <c r="L20" s="101"/>
      <c r="M20" s="106"/>
      <c r="N20" s="105">
        <v>0</v>
      </c>
      <c r="O20" s="73"/>
      <c r="P20" s="104">
        <f>SUM(D20:N20)</f>
        <v>52486</v>
      </c>
      <c r="Q20" s="68"/>
    </row>
    <row r="21" spans="1:17" ht="21.6" customHeight="1">
      <c r="A21" s="43" t="s">
        <v>71</v>
      </c>
      <c r="B21" s="62"/>
      <c r="C21" s="111"/>
      <c r="D21" s="102"/>
      <c r="E21" s="103"/>
      <c r="F21" s="102"/>
      <c r="G21" s="103"/>
      <c r="H21" s="102"/>
      <c r="I21" s="103"/>
      <c r="J21" s="102"/>
      <c r="K21" s="103"/>
      <c r="L21" s="102"/>
      <c r="M21" s="103"/>
      <c r="N21" s="102"/>
      <c r="O21" s="69"/>
      <c r="P21" s="104"/>
      <c r="Q21" s="68"/>
    </row>
    <row r="22" spans="1:17" s="77" customFormat="1" ht="21.6" customHeight="1">
      <c r="A22" s="43" t="s">
        <v>118</v>
      </c>
      <c r="B22" s="93"/>
      <c r="C22" s="108"/>
      <c r="D22" s="105">
        <v>0</v>
      </c>
      <c r="E22" s="103"/>
      <c r="F22" s="105">
        <v>0</v>
      </c>
      <c r="G22" s="103"/>
      <c r="H22" s="105">
        <v>0</v>
      </c>
      <c r="I22" s="103"/>
      <c r="J22" s="84">
        <v>-17540</v>
      </c>
      <c r="K22" s="103"/>
      <c r="L22" s="102"/>
      <c r="M22" s="103"/>
      <c r="N22" s="105">
        <v>0</v>
      </c>
      <c r="O22" s="84"/>
      <c r="P22" s="104">
        <f>SUM(D22:N22)</f>
        <v>-17540</v>
      </c>
      <c r="Q22" s="97"/>
    </row>
    <row r="23" spans="1:17" s="77" customFormat="1" ht="21.6" customHeight="1">
      <c r="A23" s="43" t="s">
        <v>126</v>
      </c>
      <c r="B23" s="93"/>
      <c r="C23" s="108"/>
      <c r="D23" s="102"/>
      <c r="E23" s="103"/>
      <c r="F23" s="102"/>
      <c r="G23" s="103"/>
      <c r="H23" s="102"/>
      <c r="I23" s="103"/>
      <c r="J23" s="102"/>
      <c r="K23" s="103"/>
      <c r="L23" s="102"/>
      <c r="M23" s="103"/>
      <c r="N23" s="102"/>
      <c r="O23" s="84"/>
      <c r="P23" s="104"/>
      <c r="Q23" s="97"/>
    </row>
    <row r="24" spans="1:17" s="70" customFormat="1" ht="21.6" customHeight="1">
      <c r="A24" s="43" t="s">
        <v>119</v>
      </c>
      <c r="B24" s="62"/>
      <c r="C24" s="53"/>
      <c r="D24" s="105">
        <v>0</v>
      </c>
      <c r="E24" s="103"/>
      <c r="F24" s="105">
        <v>0</v>
      </c>
      <c r="G24" s="103"/>
      <c r="H24" s="105">
        <v>0</v>
      </c>
      <c r="I24" s="103"/>
      <c r="J24" s="84">
        <v>1641</v>
      </c>
      <c r="K24" s="103"/>
      <c r="L24" s="102"/>
      <c r="M24" s="103"/>
      <c r="N24" s="105">
        <v>0</v>
      </c>
      <c r="O24" s="65"/>
      <c r="P24" s="104">
        <f>SUM(D24:N24)</f>
        <v>1641</v>
      </c>
      <c r="Q24" s="65"/>
    </row>
    <row r="25" spans="1:17" s="70" customFormat="1" ht="21.6" customHeight="1">
      <c r="A25" s="1" t="s">
        <v>150</v>
      </c>
      <c r="B25" s="62">
        <v>6</v>
      </c>
      <c r="C25" s="131"/>
      <c r="D25" s="105">
        <v>0</v>
      </c>
      <c r="E25" s="103"/>
      <c r="F25" s="105">
        <v>0</v>
      </c>
      <c r="G25" s="103"/>
      <c r="H25" s="105">
        <v>0</v>
      </c>
      <c r="I25" s="97"/>
      <c r="J25" s="105">
        <v>-28</v>
      </c>
      <c r="K25" s="84"/>
      <c r="L25" s="96"/>
      <c r="M25" s="84"/>
      <c r="N25" s="105">
        <v>0</v>
      </c>
      <c r="O25" s="84"/>
      <c r="P25" s="84">
        <f>SUM(D25:N25)</f>
        <v>-28</v>
      </c>
      <c r="Q25" s="65"/>
    </row>
    <row r="26" spans="1:17" ht="21.6" customHeight="1" thickBot="1">
      <c r="A26" s="56" t="s">
        <v>156</v>
      </c>
      <c r="B26" s="62"/>
      <c r="C26" s="53"/>
      <c r="D26" s="98">
        <f>SUM(D19:D25)</f>
        <v>176243</v>
      </c>
      <c r="E26" s="95"/>
      <c r="F26" s="98">
        <f t="shared" ref="F26:P26" si="1">SUM(F19:F25)</f>
        <v>125668</v>
      </c>
      <c r="G26" s="95">
        <f t="shared" si="1"/>
        <v>0</v>
      </c>
      <c r="H26" s="98">
        <f t="shared" si="1"/>
        <v>15431</v>
      </c>
      <c r="I26" s="95">
        <f t="shared" si="1"/>
        <v>0</v>
      </c>
      <c r="J26" s="98">
        <f t="shared" si="1"/>
        <v>-50182</v>
      </c>
      <c r="K26" s="95">
        <f t="shared" si="1"/>
        <v>0</v>
      </c>
      <c r="L26" s="99">
        <f t="shared" si="1"/>
        <v>0</v>
      </c>
      <c r="M26" s="95">
        <f t="shared" si="1"/>
        <v>0</v>
      </c>
      <c r="N26" s="98">
        <f t="shared" si="1"/>
        <v>342801</v>
      </c>
      <c r="O26" s="95">
        <f t="shared" si="1"/>
        <v>0</v>
      </c>
      <c r="P26" s="98">
        <f t="shared" si="1"/>
        <v>609961</v>
      </c>
      <c r="Q26" s="65"/>
    </row>
    <row r="27" spans="1:17" ht="21.6" customHeight="1" thickTop="1">
      <c r="A27" s="75"/>
      <c r="B27" s="62"/>
      <c r="C27" s="53"/>
      <c r="D27" s="75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</row>
  </sheetData>
  <mergeCells count="5">
    <mergeCell ref="A2:P2"/>
    <mergeCell ref="A3:P3"/>
    <mergeCell ref="A4:P4"/>
    <mergeCell ref="A5:P5"/>
    <mergeCell ref="H10:J10"/>
  </mergeCells>
  <pageMargins left="0.75" right="0.3" top="0.35" bottom="0.3" header="0.3" footer="0"/>
  <pageSetup paperSize="9" scale="90" orientation="landscape" r:id="rId1"/>
  <headerFooter>
    <oddFooter xml:space="preserve">&amp;L&amp;"AngsanaUPC,ธรรมดา"&amp;15
The accompanying notes are an integral part of these financial statements.&amp;"-,ธรรมดา"&amp;11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2:Q27"/>
  <sheetViews>
    <sheetView zoomScale="85" zoomScaleNormal="85" zoomScaleSheetLayoutView="90" workbookViewId="0">
      <selection activeCell="X20" sqref="X20"/>
    </sheetView>
  </sheetViews>
  <sheetFormatPr defaultColWidth="7.375" defaultRowHeight="21.6" customHeight="1"/>
  <cols>
    <col min="1" max="1" width="44.625" style="43" customWidth="1"/>
    <col min="2" max="2" width="7" style="58" customWidth="1"/>
    <col min="3" max="3" width="1.125" style="1" customWidth="1"/>
    <col min="4" max="4" width="13.875" style="1" customWidth="1"/>
    <col min="5" max="5" width="1.125" style="1" customWidth="1"/>
    <col min="6" max="6" width="13.875" style="1" customWidth="1"/>
    <col min="7" max="7" width="1.125" style="1" customWidth="1"/>
    <col min="8" max="8" width="13.875" style="1" customWidth="1"/>
    <col min="9" max="9" width="1.125" style="1" customWidth="1"/>
    <col min="10" max="10" width="13.875" style="1" customWidth="1"/>
    <col min="11" max="11" width="1.125" style="1" customWidth="1"/>
    <col min="12" max="12" width="10.5" style="1" hidden="1" customWidth="1"/>
    <col min="13" max="13" width="1.125" style="1" hidden="1" customWidth="1"/>
    <col min="14" max="14" width="17.5" style="1" customWidth="1"/>
    <col min="15" max="15" width="1.125" style="1" customWidth="1"/>
    <col min="16" max="16" width="13.875" style="1" customWidth="1"/>
    <col min="17" max="17" width="1.125" style="1" customWidth="1"/>
    <col min="18" max="238" width="7.375" style="1"/>
    <col min="239" max="239" width="40.5" style="1" customWidth="1"/>
    <col min="240" max="240" width="7" style="1" customWidth="1"/>
    <col min="241" max="241" width="1.125" style="1" customWidth="1"/>
    <col min="242" max="242" width="8.5" style="1" customWidth="1"/>
    <col min="243" max="243" width="1.125" style="1" customWidth="1"/>
    <col min="244" max="244" width="11" style="1" customWidth="1"/>
    <col min="245" max="245" width="1.125" style="1" customWidth="1"/>
    <col min="246" max="246" width="8.5" style="1" customWidth="1"/>
    <col min="247" max="247" width="1.125" style="1" customWidth="1"/>
    <col min="248" max="248" width="9.5" style="1" customWidth="1"/>
    <col min="249" max="249" width="1.125" style="1" customWidth="1"/>
    <col min="250" max="250" width="10.5" style="1" customWidth="1"/>
    <col min="251" max="251" width="1.125" style="1" customWidth="1"/>
    <col min="252" max="252" width="8.5" style="1" customWidth="1"/>
    <col min="253" max="253" width="1.125" style="1" customWidth="1"/>
    <col min="254" max="254" width="8.375" style="1" bestFit="1" customWidth="1"/>
    <col min="255" max="255" width="9.875" style="1" bestFit="1" customWidth="1"/>
    <col min="256" max="494" width="7.375" style="1"/>
    <col min="495" max="495" width="40.5" style="1" customWidth="1"/>
    <col min="496" max="496" width="7" style="1" customWidth="1"/>
    <col min="497" max="497" width="1.125" style="1" customWidth="1"/>
    <col min="498" max="498" width="8.5" style="1" customWidth="1"/>
    <col min="499" max="499" width="1.125" style="1" customWidth="1"/>
    <col min="500" max="500" width="11" style="1" customWidth="1"/>
    <col min="501" max="501" width="1.125" style="1" customWidth="1"/>
    <col min="502" max="502" width="8.5" style="1" customWidth="1"/>
    <col min="503" max="503" width="1.125" style="1" customWidth="1"/>
    <col min="504" max="504" width="9.5" style="1" customWidth="1"/>
    <col min="505" max="505" width="1.125" style="1" customWidth="1"/>
    <col min="506" max="506" width="10.5" style="1" customWidth="1"/>
    <col min="507" max="507" width="1.125" style="1" customWidth="1"/>
    <col min="508" max="508" width="8.5" style="1" customWidth="1"/>
    <col min="509" max="509" width="1.125" style="1" customWidth="1"/>
    <col min="510" max="510" width="8.375" style="1" bestFit="1" customWidth="1"/>
    <col min="511" max="511" width="9.875" style="1" bestFit="1" customWidth="1"/>
    <col min="512" max="750" width="7.375" style="1"/>
    <col min="751" max="751" width="40.5" style="1" customWidth="1"/>
    <col min="752" max="752" width="7" style="1" customWidth="1"/>
    <col min="753" max="753" width="1.125" style="1" customWidth="1"/>
    <col min="754" max="754" width="8.5" style="1" customWidth="1"/>
    <col min="755" max="755" width="1.125" style="1" customWidth="1"/>
    <col min="756" max="756" width="11" style="1" customWidth="1"/>
    <col min="757" max="757" width="1.125" style="1" customWidth="1"/>
    <col min="758" max="758" width="8.5" style="1" customWidth="1"/>
    <col min="759" max="759" width="1.125" style="1" customWidth="1"/>
    <col min="760" max="760" width="9.5" style="1" customWidth="1"/>
    <col min="761" max="761" width="1.125" style="1" customWidth="1"/>
    <col min="762" max="762" width="10.5" style="1" customWidth="1"/>
    <col min="763" max="763" width="1.125" style="1" customWidth="1"/>
    <col min="764" max="764" width="8.5" style="1" customWidth="1"/>
    <col min="765" max="765" width="1.125" style="1" customWidth="1"/>
    <col min="766" max="766" width="8.375" style="1" bestFit="1" customWidth="1"/>
    <col min="767" max="767" width="9.875" style="1" bestFit="1" customWidth="1"/>
    <col min="768" max="1006" width="7.375" style="1"/>
    <col min="1007" max="1007" width="40.5" style="1" customWidth="1"/>
    <col min="1008" max="1008" width="7" style="1" customWidth="1"/>
    <col min="1009" max="1009" width="1.125" style="1" customWidth="1"/>
    <col min="1010" max="1010" width="8.5" style="1" customWidth="1"/>
    <col min="1011" max="1011" width="1.125" style="1" customWidth="1"/>
    <col min="1012" max="1012" width="11" style="1" customWidth="1"/>
    <col min="1013" max="1013" width="1.125" style="1" customWidth="1"/>
    <col min="1014" max="1014" width="8.5" style="1" customWidth="1"/>
    <col min="1015" max="1015" width="1.125" style="1" customWidth="1"/>
    <col min="1016" max="1016" width="9.5" style="1" customWidth="1"/>
    <col min="1017" max="1017" width="1.125" style="1" customWidth="1"/>
    <col min="1018" max="1018" width="10.5" style="1" customWidth="1"/>
    <col min="1019" max="1019" width="1.125" style="1" customWidth="1"/>
    <col min="1020" max="1020" width="8.5" style="1" customWidth="1"/>
    <col min="1021" max="1021" width="1.125" style="1" customWidth="1"/>
    <col min="1022" max="1022" width="8.375" style="1" bestFit="1" customWidth="1"/>
    <col min="1023" max="1023" width="9.875" style="1" bestFit="1" customWidth="1"/>
    <col min="1024" max="1262" width="7.375" style="1"/>
    <col min="1263" max="1263" width="40.5" style="1" customWidth="1"/>
    <col min="1264" max="1264" width="7" style="1" customWidth="1"/>
    <col min="1265" max="1265" width="1.125" style="1" customWidth="1"/>
    <col min="1266" max="1266" width="8.5" style="1" customWidth="1"/>
    <col min="1267" max="1267" width="1.125" style="1" customWidth="1"/>
    <col min="1268" max="1268" width="11" style="1" customWidth="1"/>
    <col min="1269" max="1269" width="1.125" style="1" customWidth="1"/>
    <col min="1270" max="1270" width="8.5" style="1" customWidth="1"/>
    <col min="1271" max="1271" width="1.125" style="1" customWidth="1"/>
    <col min="1272" max="1272" width="9.5" style="1" customWidth="1"/>
    <col min="1273" max="1273" width="1.125" style="1" customWidth="1"/>
    <col min="1274" max="1274" width="10.5" style="1" customWidth="1"/>
    <col min="1275" max="1275" width="1.125" style="1" customWidth="1"/>
    <col min="1276" max="1276" width="8.5" style="1" customWidth="1"/>
    <col min="1277" max="1277" width="1.125" style="1" customWidth="1"/>
    <col min="1278" max="1278" width="8.375" style="1" bestFit="1" customWidth="1"/>
    <col min="1279" max="1279" width="9.875" style="1" bestFit="1" customWidth="1"/>
    <col min="1280" max="1518" width="7.375" style="1"/>
    <col min="1519" max="1519" width="40.5" style="1" customWidth="1"/>
    <col min="1520" max="1520" width="7" style="1" customWidth="1"/>
    <col min="1521" max="1521" width="1.125" style="1" customWidth="1"/>
    <col min="1522" max="1522" width="8.5" style="1" customWidth="1"/>
    <col min="1523" max="1523" width="1.125" style="1" customWidth="1"/>
    <col min="1524" max="1524" width="11" style="1" customWidth="1"/>
    <col min="1525" max="1525" width="1.125" style="1" customWidth="1"/>
    <col min="1526" max="1526" width="8.5" style="1" customWidth="1"/>
    <col min="1527" max="1527" width="1.125" style="1" customWidth="1"/>
    <col min="1528" max="1528" width="9.5" style="1" customWidth="1"/>
    <col min="1529" max="1529" width="1.125" style="1" customWidth="1"/>
    <col min="1530" max="1530" width="10.5" style="1" customWidth="1"/>
    <col min="1531" max="1531" width="1.125" style="1" customWidth="1"/>
    <col min="1532" max="1532" width="8.5" style="1" customWidth="1"/>
    <col min="1533" max="1533" width="1.125" style="1" customWidth="1"/>
    <col min="1534" max="1534" width="8.375" style="1" bestFit="1" customWidth="1"/>
    <col min="1535" max="1535" width="9.875" style="1" bestFit="1" customWidth="1"/>
    <col min="1536" max="1774" width="7.375" style="1"/>
    <col min="1775" max="1775" width="40.5" style="1" customWidth="1"/>
    <col min="1776" max="1776" width="7" style="1" customWidth="1"/>
    <col min="1777" max="1777" width="1.125" style="1" customWidth="1"/>
    <col min="1778" max="1778" width="8.5" style="1" customWidth="1"/>
    <col min="1779" max="1779" width="1.125" style="1" customWidth="1"/>
    <col min="1780" max="1780" width="11" style="1" customWidth="1"/>
    <col min="1781" max="1781" width="1.125" style="1" customWidth="1"/>
    <col min="1782" max="1782" width="8.5" style="1" customWidth="1"/>
    <col min="1783" max="1783" width="1.125" style="1" customWidth="1"/>
    <col min="1784" max="1784" width="9.5" style="1" customWidth="1"/>
    <col min="1785" max="1785" width="1.125" style="1" customWidth="1"/>
    <col min="1786" max="1786" width="10.5" style="1" customWidth="1"/>
    <col min="1787" max="1787" width="1.125" style="1" customWidth="1"/>
    <col min="1788" max="1788" width="8.5" style="1" customWidth="1"/>
    <col min="1789" max="1789" width="1.125" style="1" customWidth="1"/>
    <col min="1790" max="1790" width="8.375" style="1" bestFit="1" customWidth="1"/>
    <col min="1791" max="1791" width="9.875" style="1" bestFit="1" customWidth="1"/>
    <col min="1792" max="2030" width="7.375" style="1"/>
    <col min="2031" max="2031" width="40.5" style="1" customWidth="1"/>
    <col min="2032" max="2032" width="7" style="1" customWidth="1"/>
    <col min="2033" max="2033" width="1.125" style="1" customWidth="1"/>
    <col min="2034" max="2034" width="8.5" style="1" customWidth="1"/>
    <col min="2035" max="2035" width="1.125" style="1" customWidth="1"/>
    <col min="2036" max="2036" width="11" style="1" customWidth="1"/>
    <col min="2037" max="2037" width="1.125" style="1" customWidth="1"/>
    <col min="2038" max="2038" width="8.5" style="1" customWidth="1"/>
    <col min="2039" max="2039" width="1.125" style="1" customWidth="1"/>
    <col min="2040" max="2040" width="9.5" style="1" customWidth="1"/>
    <col min="2041" max="2041" width="1.125" style="1" customWidth="1"/>
    <col min="2042" max="2042" width="10.5" style="1" customWidth="1"/>
    <col min="2043" max="2043" width="1.125" style="1" customWidth="1"/>
    <col min="2044" max="2044" width="8.5" style="1" customWidth="1"/>
    <col min="2045" max="2045" width="1.125" style="1" customWidth="1"/>
    <col min="2046" max="2046" width="8.375" style="1" bestFit="1" customWidth="1"/>
    <col min="2047" max="2047" width="9.875" style="1" bestFit="1" customWidth="1"/>
    <col min="2048" max="2286" width="7.375" style="1"/>
    <col min="2287" max="2287" width="40.5" style="1" customWidth="1"/>
    <col min="2288" max="2288" width="7" style="1" customWidth="1"/>
    <col min="2289" max="2289" width="1.125" style="1" customWidth="1"/>
    <col min="2290" max="2290" width="8.5" style="1" customWidth="1"/>
    <col min="2291" max="2291" width="1.125" style="1" customWidth="1"/>
    <col min="2292" max="2292" width="11" style="1" customWidth="1"/>
    <col min="2293" max="2293" width="1.125" style="1" customWidth="1"/>
    <col min="2294" max="2294" width="8.5" style="1" customWidth="1"/>
    <col min="2295" max="2295" width="1.125" style="1" customWidth="1"/>
    <col min="2296" max="2296" width="9.5" style="1" customWidth="1"/>
    <col min="2297" max="2297" width="1.125" style="1" customWidth="1"/>
    <col min="2298" max="2298" width="10.5" style="1" customWidth="1"/>
    <col min="2299" max="2299" width="1.125" style="1" customWidth="1"/>
    <col min="2300" max="2300" width="8.5" style="1" customWidth="1"/>
    <col min="2301" max="2301" width="1.125" style="1" customWidth="1"/>
    <col min="2302" max="2302" width="8.375" style="1" bestFit="1" customWidth="1"/>
    <col min="2303" max="2303" width="9.875" style="1" bestFit="1" customWidth="1"/>
    <col min="2304" max="2542" width="7.375" style="1"/>
    <col min="2543" max="2543" width="40.5" style="1" customWidth="1"/>
    <col min="2544" max="2544" width="7" style="1" customWidth="1"/>
    <col min="2545" max="2545" width="1.125" style="1" customWidth="1"/>
    <col min="2546" max="2546" width="8.5" style="1" customWidth="1"/>
    <col min="2547" max="2547" width="1.125" style="1" customWidth="1"/>
    <col min="2548" max="2548" width="11" style="1" customWidth="1"/>
    <col min="2549" max="2549" width="1.125" style="1" customWidth="1"/>
    <col min="2550" max="2550" width="8.5" style="1" customWidth="1"/>
    <col min="2551" max="2551" width="1.125" style="1" customWidth="1"/>
    <col min="2552" max="2552" width="9.5" style="1" customWidth="1"/>
    <col min="2553" max="2553" width="1.125" style="1" customWidth="1"/>
    <col min="2554" max="2554" width="10.5" style="1" customWidth="1"/>
    <col min="2555" max="2555" width="1.125" style="1" customWidth="1"/>
    <col min="2556" max="2556" width="8.5" style="1" customWidth="1"/>
    <col min="2557" max="2557" width="1.125" style="1" customWidth="1"/>
    <col min="2558" max="2558" width="8.375" style="1" bestFit="1" customWidth="1"/>
    <col min="2559" max="2559" width="9.875" style="1" bestFit="1" customWidth="1"/>
    <col min="2560" max="2798" width="7.375" style="1"/>
    <col min="2799" max="2799" width="40.5" style="1" customWidth="1"/>
    <col min="2800" max="2800" width="7" style="1" customWidth="1"/>
    <col min="2801" max="2801" width="1.125" style="1" customWidth="1"/>
    <col min="2802" max="2802" width="8.5" style="1" customWidth="1"/>
    <col min="2803" max="2803" width="1.125" style="1" customWidth="1"/>
    <col min="2804" max="2804" width="11" style="1" customWidth="1"/>
    <col min="2805" max="2805" width="1.125" style="1" customWidth="1"/>
    <col min="2806" max="2806" width="8.5" style="1" customWidth="1"/>
    <col min="2807" max="2807" width="1.125" style="1" customWidth="1"/>
    <col min="2808" max="2808" width="9.5" style="1" customWidth="1"/>
    <col min="2809" max="2809" width="1.125" style="1" customWidth="1"/>
    <col min="2810" max="2810" width="10.5" style="1" customWidth="1"/>
    <col min="2811" max="2811" width="1.125" style="1" customWidth="1"/>
    <col min="2812" max="2812" width="8.5" style="1" customWidth="1"/>
    <col min="2813" max="2813" width="1.125" style="1" customWidth="1"/>
    <col min="2814" max="2814" width="8.375" style="1" bestFit="1" customWidth="1"/>
    <col min="2815" max="2815" width="9.875" style="1" bestFit="1" customWidth="1"/>
    <col min="2816" max="3054" width="7.375" style="1"/>
    <col min="3055" max="3055" width="40.5" style="1" customWidth="1"/>
    <col min="3056" max="3056" width="7" style="1" customWidth="1"/>
    <col min="3057" max="3057" width="1.125" style="1" customWidth="1"/>
    <col min="3058" max="3058" width="8.5" style="1" customWidth="1"/>
    <col min="3059" max="3059" width="1.125" style="1" customWidth="1"/>
    <col min="3060" max="3060" width="11" style="1" customWidth="1"/>
    <col min="3061" max="3061" width="1.125" style="1" customWidth="1"/>
    <col min="3062" max="3062" width="8.5" style="1" customWidth="1"/>
    <col min="3063" max="3063" width="1.125" style="1" customWidth="1"/>
    <col min="3064" max="3064" width="9.5" style="1" customWidth="1"/>
    <col min="3065" max="3065" width="1.125" style="1" customWidth="1"/>
    <col min="3066" max="3066" width="10.5" style="1" customWidth="1"/>
    <col min="3067" max="3067" width="1.125" style="1" customWidth="1"/>
    <col min="3068" max="3068" width="8.5" style="1" customWidth="1"/>
    <col min="3069" max="3069" width="1.125" style="1" customWidth="1"/>
    <col min="3070" max="3070" width="8.375" style="1" bestFit="1" customWidth="1"/>
    <col min="3071" max="3071" width="9.875" style="1" bestFit="1" customWidth="1"/>
    <col min="3072" max="3310" width="7.375" style="1"/>
    <col min="3311" max="3311" width="40.5" style="1" customWidth="1"/>
    <col min="3312" max="3312" width="7" style="1" customWidth="1"/>
    <col min="3313" max="3313" width="1.125" style="1" customWidth="1"/>
    <col min="3314" max="3314" width="8.5" style="1" customWidth="1"/>
    <col min="3315" max="3315" width="1.125" style="1" customWidth="1"/>
    <col min="3316" max="3316" width="11" style="1" customWidth="1"/>
    <col min="3317" max="3317" width="1.125" style="1" customWidth="1"/>
    <col min="3318" max="3318" width="8.5" style="1" customWidth="1"/>
    <col min="3319" max="3319" width="1.125" style="1" customWidth="1"/>
    <col min="3320" max="3320" width="9.5" style="1" customWidth="1"/>
    <col min="3321" max="3321" width="1.125" style="1" customWidth="1"/>
    <col min="3322" max="3322" width="10.5" style="1" customWidth="1"/>
    <col min="3323" max="3323" width="1.125" style="1" customWidth="1"/>
    <col min="3324" max="3324" width="8.5" style="1" customWidth="1"/>
    <col min="3325" max="3325" width="1.125" style="1" customWidth="1"/>
    <col min="3326" max="3326" width="8.375" style="1" bestFit="1" customWidth="1"/>
    <col min="3327" max="3327" width="9.875" style="1" bestFit="1" customWidth="1"/>
    <col min="3328" max="3566" width="7.375" style="1"/>
    <col min="3567" max="3567" width="40.5" style="1" customWidth="1"/>
    <col min="3568" max="3568" width="7" style="1" customWidth="1"/>
    <col min="3569" max="3569" width="1.125" style="1" customWidth="1"/>
    <col min="3570" max="3570" width="8.5" style="1" customWidth="1"/>
    <col min="3571" max="3571" width="1.125" style="1" customWidth="1"/>
    <col min="3572" max="3572" width="11" style="1" customWidth="1"/>
    <col min="3573" max="3573" width="1.125" style="1" customWidth="1"/>
    <col min="3574" max="3574" width="8.5" style="1" customWidth="1"/>
    <col min="3575" max="3575" width="1.125" style="1" customWidth="1"/>
    <col min="3576" max="3576" width="9.5" style="1" customWidth="1"/>
    <col min="3577" max="3577" width="1.125" style="1" customWidth="1"/>
    <col min="3578" max="3578" width="10.5" style="1" customWidth="1"/>
    <col min="3579" max="3579" width="1.125" style="1" customWidth="1"/>
    <col min="3580" max="3580" width="8.5" style="1" customWidth="1"/>
    <col min="3581" max="3581" width="1.125" style="1" customWidth="1"/>
    <col min="3582" max="3582" width="8.375" style="1" bestFit="1" customWidth="1"/>
    <col min="3583" max="3583" width="9.875" style="1" bestFit="1" customWidth="1"/>
    <col min="3584" max="3822" width="7.375" style="1"/>
    <col min="3823" max="3823" width="40.5" style="1" customWidth="1"/>
    <col min="3824" max="3824" width="7" style="1" customWidth="1"/>
    <col min="3825" max="3825" width="1.125" style="1" customWidth="1"/>
    <col min="3826" max="3826" width="8.5" style="1" customWidth="1"/>
    <col min="3827" max="3827" width="1.125" style="1" customWidth="1"/>
    <col min="3828" max="3828" width="11" style="1" customWidth="1"/>
    <col min="3829" max="3829" width="1.125" style="1" customWidth="1"/>
    <col min="3830" max="3830" width="8.5" style="1" customWidth="1"/>
    <col min="3831" max="3831" width="1.125" style="1" customWidth="1"/>
    <col min="3832" max="3832" width="9.5" style="1" customWidth="1"/>
    <col min="3833" max="3833" width="1.125" style="1" customWidth="1"/>
    <col min="3834" max="3834" width="10.5" style="1" customWidth="1"/>
    <col min="3835" max="3835" width="1.125" style="1" customWidth="1"/>
    <col min="3836" max="3836" width="8.5" style="1" customWidth="1"/>
    <col min="3837" max="3837" width="1.125" style="1" customWidth="1"/>
    <col min="3838" max="3838" width="8.375" style="1" bestFit="1" customWidth="1"/>
    <col min="3839" max="3839" width="9.875" style="1" bestFit="1" customWidth="1"/>
    <col min="3840" max="4078" width="7.375" style="1"/>
    <col min="4079" max="4079" width="40.5" style="1" customWidth="1"/>
    <col min="4080" max="4080" width="7" style="1" customWidth="1"/>
    <col min="4081" max="4081" width="1.125" style="1" customWidth="1"/>
    <col min="4082" max="4082" width="8.5" style="1" customWidth="1"/>
    <col min="4083" max="4083" width="1.125" style="1" customWidth="1"/>
    <col min="4084" max="4084" width="11" style="1" customWidth="1"/>
    <col min="4085" max="4085" width="1.125" style="1" customWidth="1"/>
    <col min="4086" max="4086" width="8.5" style="1" customWidth="1"/>
    <col min="4087" max="4087" width="1.125" style="1" customWidth="1"/>
    <col min="4088" max="4088" width="9.5" style="1" customWidth="1"/>
    <col min="4089" max="4089" width="1.125" style="1" customWidth="1"/>
    <col min="4090" max="4090" width="10.5" style="1" customWidth="1"/>
    <col min="4091" max="4091" width="1.125" style="1" customWidth="1"/>
    <col min="4092" max="4092" width="8.5" style="1" customWidth="1"/>
    <col min="4093" max="4093" width="1.125" style="1" customWidth="1"/>
    <col min="4094" max="4094" width="8.375" style="1" bestFit="1" customWidth="1"/>
    <col min="4095" max="4095" width="9.875" style="1" bestFit="1" customWidth="1"/>
    <col min="4096" max="4334" width="7.375" style="1"/>
    <col min="4335" max="4335" width="40.5" style="1" customWidth="1"/>
    <col min="4336" max="4336" width="7" style="1" customWidth="1"/>
    <col min="4337" max="4337" width="1.125" style="1" customWidth="1"/>
    <col min="4338" max="4338" width="8.5" style="1" customWidth="1"/>
    <col min="4339" max="4339" width="1.125" style="1" customWidth="1"/>
    <col min="4340" max="4340" width="11" style="1" customWidth="1"/>
    <col min="4341" max="4341" width="1.125" style="1" customWidth="1"/>
    <col min="4342" max="4342" width="8.5" style="1" customWidth="1"/>
    <col min="4343" max="4343" width="1.125" style="1" customWidth="1"/>
    <col min="4344" max="4344" width="9.5" style="1" customWidth="1"/>
    <col min="4345" max="4345" width="1.125" style="1" customWidth="1"/>
    <col min="4346" max="4346" width="10.5" style="1" customWidth="1"/>
    <col min="4347" max="4347" width="1.125" style="1" customWidth="1"/>
    <col min="4348" max="4348" width="8.5" style="1" customWidth="1"/>
    <col min="4349" max="4349" width="1.125" style="1" customWidth="1"/>
    <col min="4350" max="4350" width="8.375" style="1" bestFit="1" customWidth="1"/>
    <col min="4351" max="4351" width="9.875" style="1" bestFit="1" customWidth="1"/>
    <col min="4352" max="4590" width="7.375" style="1"/>
    <col min="4591" max="4591" width="40.5" style="1" customWidth="1"/>
    <col min="4592" max="4592" width="7" style="1" customWidth="1"/>
    <col min="4593" max="4593" width="1.125" style="1" customWidth="1"/>
    <col min="4594" max="4594" width="8.5" style="1" customWidth="1"/>
    <col min="4595" max="4595" width="1.125" style="1" customWidth="1"/>
    <col min="4596" max="4596" width="11" style="1" customWidth="1"/>
    <col min="4597" max="4597" width="1.125" style="1" customWidth="1"/>
    <col min="4598" max="4598" width="8.5" style="1" customWidth="1"/>
    <col min="4599" max="4599" width="1.125" style="1" customWidth="1"/>
    <col min="4600" max="4600" width="9.5" style="1" customWidth="1"/>
    <col min="4601" max="4601" width="1.125" style="1" customWidth="1"/>
    <col min="4602" max="4602" width="10.5" style="1" customWidth="1"/>
    <col min="4603" max="4603" width="1.125" style="1" customWidth="1"/>
    <col min="4604" max="4604" width="8.5" style="1" customWidth="1"/>
    <col min="4605" max="4605" width="1.125" style="1" customWidth="1"/>
    <col min="4606" max="4606" width="8.375" style="1" bestFit="1" customWidth="1"/>
    <col min="4607" max="4607" width="9.875" style="1" bestFit="1" customWidth="1"/>
    <col min="4608" max="4846" width="7.375" style="1"/>
    <col min="4847" max="4847" width="40.5" style="1" customWidth="1"/>
    <col min="4848" max="4848" width="7" style="1" customWidth="1"/>
    <col min="4849" max="4849" width="1.125" style="1" customWidth="1"/>
    <col min="4850" max="4850" width="8.5" style="1" customWidth="1"/>
    <col min="4851" max="4851" width="1.125" style="1" customWidth="1"/>
    <col min="4852" max="4852" width="11" style="1" customWidth="1"/>
    <col min="4853" max="4853" width="1.125" style="1" customWidth="1"/>
    <col min="4854" max="4854" width="8.5" style="1" customWidth="1"/>
    <col min="4855" max="4855" width="1.125" style="1" customWidth="1"/>
    <col min="4856" max="4856" width="9.5" style="1" customWidth="1"/>
    <col min="4857" max="4857" width="1.125" style="1" customWidth="1"/>
    <col min="4858" max="4858" width="10.5" style="1" customWidth="1"/>
    <col min="4859" max="4859" width="1.125" style="1" customWidth="1"/>
    <col min="4860" max="4860" width="8.5" style="1" customWidth="1"/>
    <col min="4861" max="4861" width="1.125" style="1" customWidth="1"/>
    <col min="4862" max="4862" width="8.375" style="1" bestFit="1" customWidth="1"/>
    <col min="4863" max="4863" width="9.875" style="1" bestFit="1" customWidth="1"/>
    <col min="4864" max="5102" width="7.375" style="1"/>
    <col min="5103" max="5103" width="40.5" style="1" customWidth="1"/>
    <col min="5104" max="5104" width="7" style="1" customWidth="1"/>
    <col min="5105" max="5105" width="1.125" style="1" customWidth="1"/>
    <col min="5106" max="5106" width="8.5" style="1" customWidth="1"/>
    <col min="5107" max="5107" width="1.125" style="1" customWidth="1"/>
    <col min="5108" max="5108" width="11" style="1" customWidth="1"/>
    <col min="5109" max="5109" width="1.125" style="1" customWidth="1"/>
    <col min="5110" max="5110" width="8.5" style="1" customWidth="1"/>
    <col min="5111" max="5111" width="1.125" style="1" customWidth="1"/>
    <col min="5112" max="5112" width="9.5" style="1" customWidth="1"/>
    <col min="5113" max="5113" width="1.125" style="1" customWidth="1"/>
    <col min="5114" max="5114" width="10.5" style="1" customWidth="1"/>
    <col min="5115" max="5115" width="1.125" style="1" customWidth="1"/>
    <col min="5116" max="5116" width="8.5" style="1" customWidth="1"/>
    <col min="5117" max="5117" width="1.125" style="1" customWidth="1"/>
    <col min="5118" max="5118" width="8.375" style="1" bestFit="1" customWidth="1"/>
    <col min="5119" max="5119" width="9.875" style="1" bestFit="1" customWidth="1"/>
    <col min="5120" max="5358" width="7.375" style="1"/>
    <col min="5359" max="5359" width="40.5" style="1" customWidth="1"/>
    <col min="5360" max="5360" width="7" style="1" customWidth="1"/>
    <col min="5361" max="5361" width="1.125" style="1" customWidth="1"/>
    <col min="5362" max="5362" width="8.5" style="1" customWidth="1"/>
    <col min="5363" max="5363" width="1.125" style="1" customWidth="1"/>
    <col min="5364" max="5364" width="11" style="1" customWidth="1"/>
    <col min="5365" max="5365" width="1.125" style="1" customWidth="1"/>
    <col min="5366" max="5366" width="8.5" style="1" customWidth="1"/>
    <col min="5367" max="5367" width="1.125" style="1" customWidth="1"/>
    <col min="5368" max="5368" width="9.5" style="1" customWidth="1"/>
    <col min="5369" max="5369" width="1.125" style="1" customWidth="1"/>
    <col min="5370" max="5370" width="10.5" style="1" customWidth="1"/>
    <col min="5371" max="5371" width="1.125" style="1" customWidth="1"/>
    <col min="5372" max="5372" width="8.5" style="1" customWidth="1"/>
    <col min="5373" max="5373" width="1.125" style="1" customWidth="1"/>
    <col min="5374" max="5374" width="8.375" style="1" bestFit="1" customWidth="1"/>
    <col min="5375" max="5375" width="9.875" style="1" bestFit="1" customWidth="1"/>
    <col min="5376" max="5614" width="7.375" style="1"/>
    <col min="5615" max="5615" width="40.5" style="1" customWidth="1"/>
    <col min="5616" max="5616" width="7" style="1" customWidth="1"/>
    <col min="5617" max="5617" width="1.125" style="1" customWidth="1"/>
    <col min="5618" max="5618" width="8.5" style="1" customWidth="1"/>
    <col min="5619" max="5619" width="1.125" style="1" customWidth="1"/>
    <col min="5620" max="5620" width="11" style="1" customWidth="1"/>
    <col min="5621" max="5621" width="1.125" style="1" customWidth="1"/>
    <col min="5622" max="5622" width="8.5" style="1" customWidth="1"/>
    <col min="5623" max="5623" width="1.125" style="1" customWidth="1"/>
    <col min="5624" max="5624" width="9.5" style="1" customWidth="1"/>
    <col min="5625" max="5625" width="1.125" style="1" customWidth="1"/>
    <col min="5626" max="5626" width="10.5" style="1" customWidth="1"/>
    <col min="5627" max="5627" width="1.125" style="1" customWidth="1"/>
    <col min="5628" max="5628" width="8.5" style="1" customWidth="1"/>
    <col min="5629" max="5629" width="1.125" style="1" customWidth="1"/>
    <col min="5630" max="5630" width="8.375" style="1" bestFit="1" customWidth="1"/>
    <col min="5631" max="5631" width="9.875" style="1" bestFit="1" customWidth="1"/>
    <col min="5632" max="5870" width="7.375" style="1"/>
    <col min="5871" max="5871" width="40.5" style="1" customWidth="1"/>
    <col min="5872" max="5872" width="7" style="1" customWidth="1"/>
    <col min="5873" max="5873" width="1.125" style="1" customWidth="1"/>
    <col min="5874" max="5874" width="8.5" style="1" customWidth="1"/>
    <col min="5875" max="5875" width="1.125" style="1" customWidth="1"/>
    <col min="5876" max="5876" width="11" style="1" customWidth="1"/>
    <col min="5877" max="5877" width="1.125" style="1" customWidth="1"/>
    <col min="5878" max="5878" width="8.5" style="1" customWidth="1"/>
    <col min="5879" max="5879" width="1.125" style="1" customWidth="1"/>
    <col min="5880" max="5880" width="9.5" style="1" customWidth="1"/>
    <col min="5881" max="5881" width="1.125" style="1" customWidth="1"/>
    <col min="5882" max="5882" width="10.5" style="1" customWidth="1"/>
    <col min="5883" max="5883" width="1.125" style="1" customWidth="1"/>
    <col min="5884" max="5884" width="8.5" style="1" customWidth="1"/>
    <col min="5885" max="5885" width="1.125" style="1" customWidth="1"/>
    <col min="5886" max="5886" width="8.375" style="1" bestFit="1" customWidth="1"/>
    <col min="5887" max="5887" width="9.875" style="1" bestFit="1" customWidth="1"/>
    <col min="5888" max="6126" width="7.375" style="1"/>
    <col min="6127" max="6127" width="40.5" style="1" customWidth="1"/>
    <col min="6128" max="6128" width="7" style="1" customWidth="1"/>
    <col min="6129" max="6129" width="1.125" style="1" customWidth="1"/>
    <col min="6130" max="6130" width="8.5" style="1" customWidth="1"/>
    <col min="6131" max="6131" width="1.125" style="1" customWidth="1"/>
    <col min="6132" max="6132" width="11" style="1" customWidth="1"/>
    <col min="6133" max="6133" width="1.125" style="1" customWidth="1"/>
    <col min="6134" max="6134" width="8.5" style="1" customWidth="1"/>
    <col min="6135" max="6135" width="1.125" style="1" customWidth="1"/>
    <col min="6136" max="6136" width="9.5" style="1" customWidth="1"/>
    <col min="6137" max="6137" width="1.125" style="1" customWidth="1"/>
    <col min="6138" max="6138" width="10.5" style="1" customWidth="1"/>
    <col min="6139" max="6139" width="1.125" style="1" customWidth="1"/>
    <col min="6140" max="6140" width="8.5" style="1" customWidth="1"/>
    <col min="6141" max="6141" width="1.125" style="1" customWidth="1"/>
    <col min="6142" max="6142" width="8.375" style="1" bestFit="1" customWidth="1"/>
    <col min="6143" max="6143" width="9.875" style="1" bestFit="1" customWidth="1"/>
    <col min="6144" max="6382" width="7.375" style="1"/>
    <col min="6383" max="6383" width="40.5" style="1" customWidth="1"/>
    <col min="6384" max="6384" width="7" style="1" customWidth="1"/>
    <col min="6385" max="6385" width="1.125" style="1" customWidth="1"/>
    <col min="6386" max="6386" width="8.5" style="1" customWidth="1"/>
    <col min="6387" max="6387" width="1.125" style="1" customWidth="1"/>
    <col min="6388" max="6388" width="11" style="1" customWidth="1"/>
    <col min="6389" max="6389" width="1.125" style="1" customWidth="1"/>
    <col min="6390" max="6390" width="8.5" style="1" customWidth="1"/>
    <col min="6391" max="6391" width="1.125" style="1" customWidth="1"/>
    <col min="6392" max="6392" width="9.5" style="1" customWidth="1"/>
    <col min="6393" max="6393" width="1.125" style="1" customWidth="1"/>
    <col min="6394" max="6394" width="10.5" style="1" customWidth="1"/>
    <col min="6395" max="6395" width="1.125" style="1" customWidth="1"/>
    <col min="6396" max="6396" width="8.5" style="1" customWidth="1"/>
    <col min="6397" max="6397" width="1.125" style="1" customWidth="1"/>
    <col min="6398" max="6398" width="8.375" style="1" bestFit="1" customWidth="1"/>
    <col min="6399" max="6399" width="9.875" style="1" bestFit="1" customWidth="1"/>
    <col min="6400" max="6638" width="7.375" style="1"/>
    <col min="6639" max="6639" width="40.5" style="1" customWidth="1"/>
    <col min="6640" max="6640" width="7" style="1" customWidth="1"/>
    <col min="6641" max="6641" width="1.125" style="1" customWidth="1"/>
    <col min="6642" max="6642" width="8.5" style="1" customWidth="1"/>
    <col min="6643" max="6643" width="1.125" style="1" customWidth="1"/>
    <col min="6644" max="6644" width="11" style="1" customWidth="1"/>
    <col min="6645" max="6645" width="1.125" style="1" customWidth="1"/>
    <col min="6646" max="6646" width="8.5" style="1" customWidth="1"/>
    <col min="6647" max="6647" width="1.125" style="1" customWidth="1"/>
    <col min="6648" max="6648" width="9.5" style="1" customWidth="1"/>
    <col min="6649" max="6649" width="1.125" style="1" customWidth="1"/>
    <col min="6650" max="6650" width="10.5" style="1" customWidth="1"/>
    <col min="6651" max="6651" width="1.125" style="1" customWidth="1"/>
    <col min="6652" max="6652" width="8.5" style="1" customWidth="1"/>
    <col min="6653" max="6653" width="1.125" style="1" customWidth="1"/>
    <col min="6654" max="6654" width="8.375" style="1" bestFit="1" customWidth="1"/>
    <col min="6655" max="6655" width="9.875" style="1" bestFit="1" customWidth="1"/>
    <col min="6656" max="6894" width="7.375" style="1"/>
    <col min="6895" max="6895" width="40.5" style="1" customWidth="1"/>
    <col min="6896" max="6896" width="7" style="1" customWidth="1"/>
    <col min="6897" max="6897" width="1.125" style="1" customWidth="1"/>
    <col min="6898" max="6898" width="8.5" style="1" customWidth="1"/>
    <col min="6899" max="6899" width="1.125" style="1" customWidth="1"/>
    <col min="6900" max="6900" width="11" style="1" customWidth="1"/>
    <col min="6901" max="6901" width="1.125" style="1" customWidth="1"/>
    <col min="6902" max="6902" width="8.5" style="1" customWidth="1"/>
    <col min="6903" max="6903" width="1.125" style="1" customWidth="1"/>
    <col min="6904" max="6904" width="9.5" style="1" customWidth="1"/>
    <col min="6905" max="6905" width="1.125" style="1" customWidth="1"/>
    <col min="6906" max="6906" width="10.5" style="1" customWidth="1"/>
    <col min="6907" max="6907" width="1.125" style="1" customWidth="1"/>
    <col min="6908" max="6908" width="8.5" style="1" customWidth="1"/>
    <col min="6909" max="6909" width="1.125" style="1" customWidth="1"/>
    <col min="6910" max="6910" width="8.375" style="1" bestFit="1" customWidth="1"/>
    <col min="6911" max="6911" width="9.875" style="1" bestFit="1" customWidth="1"/>
    <col min="6912" max="7150" width="7.375" style="1"/>
    <col min="7151" max="7151" width="40.5" style="1" customWidth="1"/>
    <col min="7152" max="7152" width="7" style="1" customWidth="1"/>
    <col min="7153" max="7153" width="1.125" style="1" customWidth="1"/>
    <col min="7154" max="7154" width="8.5" style="1" customWidth="1"/>
    <col min="7155" max="7155" width="1.125" style="1" customWidth="1"/>
    <col min="7156" max="7156" width="11" style="1" customWidth="1"/>
    <col min="7157" max="7157" width="1.125" style="1" customWidth="1"/>
    <col min="7158" max="7158" width="8.5" style="1" customWidth="1"/>
    <col min="7159" max="7159" width="1.125" style="1" customWidth="1"/>
    <col min="7160" max="7160" width="9.5" style="1" customWidth="1"/>
    <col min="7161" max="7161" width="1.125" style="1" customWidth="1"/>
    <col min="7162" max="7162" width="10.5" style="1" customWidth="1"/>
    <col min="7163" max="7163" width="1.125" style="1" customWidth="1"/>
    <col min="7164" max="7164" width="8.5" style="1" customWidth="1"/>
    <col min="7165" max="7165" width="1.125" style="1" customWidth="1"/>
    <col min="7166" max="7166" width="8.375" style="1" bestFit="1" customWidth="1"/>
    <col min="7167" max="7167" width="9.875" style="1" bestFit="1" customWidth="1"/>
    <col min="7168" max="7406" width="7.375" style="1"/>
    <col min="7407" max="7407" width="40.5" style="1" customWidth="1"/>
    <col min="7408" max="7408" width="7" style="1" customWidth="1"/>
    <col min="7409" max="7409" width="1.125" style="1" customWidth="1"/>
    <col min="7410" max="7410" width="8.5" style="1" customWidth="1"/>
    <col min="7411" max="7411" width="1.125" style="1" customWidth="1"/>
    <col min="7412" max="7412" width="11" style="1" customWidth="1"/>
    <col min="7413" max="7413" width="1.125" style="1" customWidth="1"/>
    <col min="7414" max="7414" width="8.5" style="1" customWidth="1"/>
    <col min="7415" max="7415" width="1.125" style="1" customWidth="1"/>
    <col min="7416" max="7416" width="9.5" style="1" customWidth="1"/>
    <col min="7417" max="7417" width="1.125" style="1" customWidth="1"/>
    <col min="7418" max="7418" width="10.5" style="1" customWidth="1"/>
    <col min="7419" max="7419" width="1.125" style="1" customWidth="1"/>
    <col min="7420" max="7420" width="8.5" style="1" customWidth="1"/>
    <col min="7421" max="7421" width="1.125" style="1" customWidth="1"/>
    <col min="7422" max="7422" width="8.375" style="1" bestFit="1" customWidth="1"/>
    <col min="7423" max="7423" width="9.875" style="1" bestFit="1" customWidth="1"/>
    <col min="7424" max="7662" width="7.375" style="1"/>
    <col min="7663" max="7663" width="40.5" style="1" customWidth="1"/>
    <col min="7664" max="7664" width="7" style="1" customWidth="1"/>
    <col min="7665" max="7665" width="1.125" style="1" customWidth="1"/>
    <col min="7666" max="7666" width="8.5" style="1" customWidth="1"/>
    <col min="7667" max="7667" width="1.125" style="1" customWidth="1"/>
    <col min="7668" max="7668" width="11" style="1" customWidth="1"/>
    <col min="7669" max="7669" width="1.125" style="1" customWidth="1"/>
    <col min="7670" max="7670" width="8.5" style="1" customWidth="1"/>
    <col min="7671" max="7671" width="1.125" style="1" customWidth="1"/>
    <col min="7672" max="7672" width="9.5" style="1" customWidth="1"/>
    <col min="7673" max="7673" width="1.125" style="1" customWidth="1"/>
    <col min="7674" max="7674" width="10.5" style="1" customWidth="1"/>
    <col min="7675" max="7675" width="1.125" style="1" customWidth="1"/>
    <col min="7676" max="7676" width="8.5" style="1" customWidth="1"/>
    <col min="7677" max="7677" width="1.125" style="1" customWidth="1"/>
    <col min="7678" max="7678" width="8.375" style="1" bestFit="1" customWidth="1"/>
    <col min="7679" max="7679" width="9.875" style="1" bestFit="1" customWidth="1"/>
    <col min="7680" max="7918" width="7.375" style="1"/>
    <col min="7919" max="7919" width="40.5" style="1" customWidth="1"/>
    <col min="7920" max="7920" width="7" style="1" customWidth="1"/>
    <col min="7921" max="7921" width="1.125" style="1" customWidth="1"/>
    <col min="7922" max="7922" width="8.5" style="1" customWidth="1"/>
    <col min="7923" max="7923" width="1.125" style="1" customWidth="1"/>
    <col min="7924" max="7924" width="11" style="1" customWidth="1"/>
    <col min="7925" max="7925" width="1.125" style="1" customWidth="1"/>
    <col min="7926" max="7926" width="8.5" style="1" customWidth="1"/>
    <col min="7927" max="7927" width="1.125" style="1" customWidth="1"/>
    <col min="7928" max="7928" width="9.5" style="1" customWidth="1"/>
    <col min="7929" max="7929" width="1.125" style="1" customWidth="1"/>
    <col min="7930" max="7930" width="10.5" style="1" customWidth="1"/>
    <col min="7931" max="7931" width="1.125" style="1" customWidth="1"/>
    <col min="7932" max="7932" width="8.5" style="1" customWidth="1"/>
    <col min="7933" max="7933" width="1.125" style="1" customWidth="1"/>
    <col min="7934" max="7934" width="8.375" style="1" bestFit="1" customWidth="1"/>
    <col min="7935" max="7935" width="9.875" style="1" bestFit="1" customWidth="1"/>
    <col min="7936" max="8174" width="7.375" style="1"/>
    <col min="8175" max="8175" width="40.5" style="1" customWidth="1"/>
    <col min="8176" max="8176" width="7" style="1" customWidth="1"/>
    <col min="8177" max="8177" width="1.125" style="1" customWidth="1"/>
    <col min="8178" max="8178" width="8.5" style="1" customWidth="1"/>
    <col min="8179" max="8179" width="1.125" style="1" customWidth="1"/>
    <col min="8180" max="8180" width="11" style="1" customWidth="1"/>
    <col min="8181" max="8181" width="1.125" style="1" customWidth="1"/>
    <col min="8182" max="8182" width="8.5" style="1" customWidth="1"/>
    <col min="8183" max="8183" width="1.125" style="1" customWidth="1"/>
    <col min="8184" max="8184" width="9.5" style="1" customWidth="1"/>
    <col min="8185" max="8185" width="1.125" style="1" customWidth="1"/>
    <col min="8186" max="8186" width="10.5" style="1" customWidth="1"/>
    <col min="8187" max="8187" width="1.125" style="1" customWidth="1"/>
    <col min="8188" max="8188" width="8.5" style="1" customWidth="1"/>
    <col min="8189" max="8189" width="1.125" style="1" customWidth="1"/>
    <col min="8190" max="8190" width="8.375" style="1" bestFit="1" customWidth="1"/>
    <col min="8191" max="8191" width="9.875" style="1" bestFit="1" customWidth="1"/>
    <col min="8192" max="8430" width="7.375" style="1"/>
    <col min="8431" max="8431" width="40.5" style="1" customWidth="1"/>
    <col min="8432" max="8432" width="7" style="1" customWidth="1"/>
    <col min="8433" max="8433" width="1.125" style="1" customWidth="1"/>
    <col min="8434" max="8434" width="8.5" style="1" customWidth="1"/>
    <col min="8435" max="8435" width="1.125" style="1" customWidth="1"/>
    <col min="8436" max="8436" width="11" style="1" customWidth="1"/>
    <col min="8437" max="8437" width="1.125" style="1" customWidth="1"/>
    <col min="8438" max="8438" width="8.5" style="1" customWidth="1"/>
    <col min="8439" max="8439" width="1.125" style="1" customWidth="1"/>
    <col min="8440" max="8440" width="9.5" style="1" customWidth="1"/>
    <col min="8441" max="8441" width="1.125" style="1" customWidth="1"/>
    <col min="8442" max="8442" width="10.5" style="1" customWidth="1"/>
    <col min="8443" max="8443" width="1.125" style="1" customWidth="1"/>
    <col min="8444" max="8444" width="8.5" style="1" customWidth="1"/>
    <col min="8445" max="8445" width="1.125" style="1" customWidth="1"/>
    <col min="8446" max="8446" width="8.375" style="1" bestFit="1" customWidth="1"/>
    <col min="8447" max="8447" width="9.875" style="1" bestFit="1" customWidth="1"/>
    <col min="8448" max="8686" width="7.375" style="1"/>
    <col min="8687" max="8687" width="40.5" style="1" customWidth="1"/>
    <col min="8688" max="8688" width="7" style="1" customWidth="1"/>
    <col min="8689" max="8689" width="1.125" style="1" customWidth="1"/>
    <col min="8690" max="8690" width="8.5" style="1" customWidth="1"/>
    <col min="8691" max="8691" width="1.125" style="1" customWidth="1"/>
    <col min="8692" max="8692" width="11" style="1" customWidth="1"/>
    <col min="8693" max="8693" width="1.125" style="1" customWidth="1"/>
    <col min="8694" max="8694" width="8.5" style="1" customWidth="1"/>
    <col min="8695" max="8695" width="1.125" style="1" customWidth="1"/>
    <col min="8696" max="8696" width="9.5" style="1" customWidth="1"/>
    <col min="8697" max="8697" width="1.125" style="1" customWidth="1"/>
    <col min="8698" max="8698" width="10.5" style="1" customWidth="1"/>
    <col min="8699" max="8699" width="1.125" style="1" customWidth="1"/>
    <col min="8700" max="8700" width="8.5" style="1" customWidth="1"/>
    <col min="8701" max="8701" width="1.125" style="1" customWidth="1"/>
    <col min="8702" max="8702" width="8.375" style="1" bestFit="1" customWidth="1"/>
    <col min="8703" max="8703" width="9.875" style="1" bestFit="1" customWidth="1"/>
    <col min="8704" max="8942" width="7.375" style="1"/>
    <col min="8943" max="8943" width="40.5" style="1" customWidth="1"/>
    <col min="8944" max="8944" width="7" style="1" customWidth="1"/>
    <col min="8945" max="8945" width="1.125" style="1" customWidth="1"/>
    <col min="8946" max="8946" width="8.5" style="1" customWidth="1"/>
    <col min="8947" max="8947" width="1.125" style="1" customWidth="1"/>
    <col min="8948" max="8948" width="11" style="1" customWidth="1"/>
    <col min="8949" max="8949" width="1.125" style="1" customWidth="1"/>
    <col min="8950" max="8950" width="8.5" style="1" customWidth="1"/>
    <col min="8951" max="8951" width="1.125" style="1" customWidth="1"/>
    <col min="8952" max="8952" width="9.5" style="1" customWidth="1"/>
    <col min="8953" max="8953" width="1.125" style="1" customWidth="1"/>
    <col min="8954" max="8954" width="10.5" style="1" customWidth="1"/>
    <col min="8955" max="8955" width="1.125" style="1" customWidth="1"/>
    <col min="8956" max="8956" width="8.5" style="1" customWidth="1"/>
    <col min="8957" max="8957" width="1.125" style="1" customWidth="1"/>
    <col min="8958" max="8958" width="8.375" style="1" bestFit="1" customWidth="1"/>
    <col min="8959" max="8959" width="9.875" style="1" bestFit="1" customWidth="1"/>
    <col min="8960" max="9198" width="7.375" style="1"/>
    <col min="9199" max="9199" width="40.5" style="1" customWidth="1"/>
    <col min="9200" max="9200" width="7" style="1" customWidth="1"/>
    <col min="9201" max="9201" width="1.125" style="1" customWidth="1"/>
    <col min="9202" max="9202" width="8.5" style="1" customWidth="1"/>
    <col min="9203" max="9203" width="1.125" style="1" customWidth="1"/>
    <col min="9204" max="9204" width="11" style="1" customWidth="1"/>
    <col min="9205" max="9205" width="1.125" style="1" customWidth="1"/>
    <col min="9206" max="9206" width="8.5" style="1" customWidth="1"/>
    <col min="9207" max="9207" width="1.125" style="1" customWidth="1"/>
    <col min="9208" max="9208" width="9.5" style="1" customWidth="1"/>
    <col min="9209" max="9209" width="1.125" style="1" customWidth="1"/>
    <col min="9210" max="9210" width="10.5" style="1" customWidth="1"/>
    <col min="9211" max="9211" width="1.125" style="1" customWidth="1"/>
    <col min="9212" max="9212" width="8.5" style="1" customWidth="1"/>
    <col min="9213" max="9213" width="1.125" style="1" customWidth="1"/>
    <col min="9214" max="9214" width="8.375" style="1" bestFit="1" customWidth="1"/>
    <col min="9215" max="9215" width="9.875" style="1" bestFit="1" customWidth="1"/>
    <col min="9216" max="9454" width="7.375" style="1"/>
    <col min="9455" max="9455" width="40.5" style="1" customWidth="1"/>
    <col min="9456" max="9456" width="7" style="1" customWidth="1"/>
    <col min="9457" max="9457" width="1.125" style="1" customWidth="1"/>
    <col min="9458" max="9458" width="8.5" style="1" customWidth="1"/>
    <col min="9459" max="9459" width="1.125" style="1" customWidth="1"/>
    <col min="9460" max="9460" width="11" style="1" customWidth="1"/>
    <col min="9461" max="9461" width="1.125" style="1" customWidth="1"/>
    <col min="9462" max="9462" width="8.5" style="1" customWidth="1"/>
    <col min="9463" max="9463" width="1.125" style="1" customWidth="1"/>
    <col min="9464" max="9464" width="9.5" style="1" customWidth="1"/>
    <col min="9465" max="9465" width="1.125" style="1" customWidth="1"/>
    <col min="9466" max="9466" width="10.5" style="1" customWidth="1"/>
    <col min="9467" max="9467" width="1.125" style="1" customWidth="1"/>
    <col min="9468" max="9468" width="8.5" style="1" customWidth="1"/>
    <col min="9469" max="9469" width="1.125" style="1" customWidth="1"/>
    <col min="9470" max="9470" width="8.375" style="1" bestFit="1" customWidth="1"/>
    <col min="9471" max="9471" width="9.875" style="1" bestFit="1" customWidth="1"/>
    <col min="9472" max="9710" width="7.375" style="1"/>
    <col min="9711" max="9711" width="40.5" style="1" customWidth="1"/>
    <col min="9712" max="9712" width="7" style="1" customWidth="1"/>
    <col min="9713" max="9713" width="1.125" style="1" customWidth="1"/>
    <col min="9714" max="9714" width="8.5" style="1" customWidth="1"/>
    <col min="9715" max="9715" width="1.125" style="1" customWidth="1"/>
    <col min="9716" max="9716" width="11" style="1" customWidth="1"/>
    <col min="9717" max="9717" width="1.125" style="1" customWidth="1"/>
    <col min="9718" max="9718" width="8.5" style="1" customWidth="1"/>
    <col min="9719" max="9719" width="1.125" style="1" customWidth="1"/>
    <col min="9720" max="9720" width="9.5" style="1" customWidth="1"/>
    <col min="9721" max="9721" width="1.125" style="1" customWidth="1"/>
    <col min="9722" max="9722" width="10.5" style="1" customWidth="1"/>
    <col min="9723" max="9723" width="1.125" style="1" customWidth="1"/>
    <col min="9724" max="9724" width="8.5" style="1" customWidth="1"/>
    <col min="9725" max="9725" width="1.125" style="1" customWidth="1"/>
    <col min="9726" max="9726" width="8.375" style="1" bestFit="1" customWidth="1"/>
    <col min="9727" max="9727" width="9.875" style="1" bestFit="1" customWidth="1"/>
    <col min="9728" max="9966" width="7.375" style="1"/>
    <col min="9967" max="9967" width="40.5" style="1" customWidth="1"/>
    <col min="9968" max="9968" width="7" style="1" customWidth="1"/>
    <col min="9969" max="9969" width="1.125" style="1" customWidth="1"/>
    <col min="9970" max="9970" width="8.5" style="1" customWidth="1"/>
    <col min="9971" max="9971" width="1.125" style="1" customWidth="1"/>
    <col min="9972" max="9972" width="11" style="1" customWidth="1"/>
    <col min="9973" max="9973" width="1.125" style="1" customWidth="1"/>
    <col min="9974" max="9974" width="8.5" style="1" customWidth="1"/>
    <col min="9975" max="9975" width="1.125" style="1" customWidth="1"/>
    <col min="9976" max="9976" width="9.5" style="1" customWidth="1"/>
    <col min="9977" max="9977" width="1.125" style="1" customWidth="1"/>
    <col min="9978" max="9978" width="10.5" style="1" customWidth="1"/>
    <col min="9979" max="9979" width="1.125" style="1" customWidth="1"/>
    <col min="9980" max="9980" width="8.5" style="1" customWidth="1"/>
    <col min="9981" max="9981" width="1.125" style="1" customWidth="1"/>
    <col min="9982" max="9982" width="8.375" style="1" bestFit="1" customWidth="1"/>
    <col min="9983" max="9983" width="9.875" style="1" bestFit="1" customWidth="1"/>
    <col min="9984" max="10222" width="7.375" style="1"/>
    <col min="10223" max="10223" width="40.5" style="1" customWidth="1"/>
    <col min="10224" max="10224" width="7" style="1" customWidth="1"/>
    <col min="10225" max="10225" width="1.125" style="1" customWidth="1"/>
    <col min="10226" max="10226" width="8.5" style="1" customWidth="1"/>
    <col min="10227" max="10227" width="1.125" style="1" customWidth="1"/>
    <col min="10228" max="10228" width="11" style="1" customWidth="1"/>
    <col min="10229" max="10229" width="1.125" style="1" customWidth="1"/>
    <col min="10230" max="10230" width="8.5" style="1" customWidth="1"/>
    <col min="10231" max="10231" width="1.125" style="1" customWidth="1"/>
    <col min="10232" max="10232" width="9.5" style="1" customWidth="1"/>
    <col min="10233" max="10233" width="1.125" style="1" customWidth="1"/>
    <col min="10234" max="10234" width="10.5" style="1" customWidth="1"/>
    <col min="10235" max="10235" width="1.125" style="1" customWidth="1"/>
    <col min="10236" max="10236" width="8.5" style="1" customWidth="1"/>
    <col min="10237" max="10237" width="1.125" style="1" customWidth="1"/>
    <col min="10238" max="10238" width="8.375" style="1" bestFit="1" customWidth="1"/>
    <col min="10239" max="10239" width="9.875" style="1" bestFit="1" customWidth="1"/>
    <col min="10240" max="10478" width="7.375" style="1"/>
    <col min="10479" max="10479" width="40.5" style="1" customWidth="1"/>
    <col min="10480" max="10480" width="7" style="1" customWidth="1"/>
    <col min="10481" max="10481" width="1.125" style="1" customWidth="1"/>
    <col min="10482" max="10482" width="8.5" style="1" customWidth="1"/>
    <col min="10483" max="10483" width="1.125" style="1" customWidth="1"/>
    <col min="10484" max="10484" width="11" style="1" customWidth="1"/>
    <col min="10485" max="10485" width="1.125" style="1" customWidth="1"/>
    <col min="10486" max="10486" width="8.5" style="1" customWidth="1"/>
    <col min="10487" max="10487" width="1.125" style="1" customWidth="1"/>
    <col min="10488" max="10488" width="9.5" style="1" customWidth="1"/>
    <col min="10489" max="10489" width="1.125" style="1" customWidth="1"/>
    <col min="10490" max="10490" width="10.5" style="1" customWidth="1"/>
    <col min="10491" max="10491" width="1.125" style="1" customWidth="1"/>
    <col min="10492" max="10492" width="8.5" style="1" customWidth="1"/>
    <col min="10493" max="10493" width="1.125" style="1" customWidth="1"/>
    <col min="10494" max="10494" width="8.375" style="1" bestFit="1" customWidth="1"/>
    <col min="10495" max="10495" width="9.875" style="1" bestFit="1" customWidth="1"/>
    <col min="10496" max="10734" width="7.375" style="1"/>
    <col min="10735" max="10735" width="40.5" style="1" customWidth="1"/>
    <col min="10736" max="10736" width="7" style="1" customWidth="1"/>
    <col min="10737" max="10737" width="1.125" style="1" customWidth="1"/>
    <col min="10738" max="10738" width="8.5" style="1" customWidth="1"/>
    <col min="10739" max="10739" width="1.125" style="1" customWidth="1"/>
    <col min="10740" max="10740" width="11" style="1" customWidth="1"/>
    <col min="10741" max="10741" width="1.125" style="1" customWidth="1"/>
    <col min="10742" max="10742" width="8.5" style="1" customWidth="1"/>
    <col min="10743" max="10743" width="1.125" style="1" customWidth="1"/>
    <col min="10744" max="10744" width="9.5" style="1" customWidth="1"/>
    <col min="10745" max="10745" width="1.125" style="1" customWidth="1"/>
    <col min="10746" max="10746" width="10.5" style="1" customWidth="1"/>
    <col min="10747" max="10747" width="1.125" style="1" customWidth="1"/>
    <col min="10748" max="10748" width="8.5" style="1" customWidth="1"/>
    <col min="10749" max="10749" width="1.125" style="1" customWidth="1"/>
    <col min="10750" max="10750" width="8.375" style="1" bestFit="1" customWidth="1"/>
    <col min="10751" max="10751" width="9.875" style="1" bestFit="1" customWidth="1"/>
    <col min="10752" max="10990" width="7.375" style="1"/>
    <col min="10991" max="10991" width="40.5" style="1" customWidth="1"/>
    <col min="10992" max="10992" width="7" style="1" customWidth="1"/>
    <col min="10993" max="10993" width="1.125" style="1" customWidth="1"/>
    <col min="10994" max="10994" width="8.5" style="1" customWidth="1"/>
    <col min="10995" max="10995" width="1.125" style="1" customWidth="1"/>
    <col min="10996" max="10996" width="11" style="1" customWidth="1"/>
    <col min="10997" max="10997" width="1.125" style="1" customWidth="1"/>
    <col min="10998" max="10998" width="8.5" style="1" customWidth="1"/>
    <col min="10999" max="10999" width="1.125" style="1" customWidth="1"/>
    <col min="11000" max="11000" width="9.5" style="1" customWidth="1"/>
    <col min="11001" max="11001" width="1.125" style="1" customWidth="1"/>
    <col min="11002" max="11002" width="10.5" style="1" customWidth="1"/>
    <col min="11003" max="11003" width="1.125" style="1" customWidth="1"/>
    <col min="11004" max="11004" width="8.5" style="1" customWidth="1"/>
    <col min="11005" max="11005" width="1.125" style="1" customWidth="1"/>
    <col min="11006" max="11006" width="8.375" style="1" bestFit="1" customWidth="1"/>
    <col min="11007" max="11007" width="9.875" style="1" bestFit="1" customWidth="1"/>
    <col min="11008" max="11246" width="7.375" style="1"/>
    <col min="11247" max="11247" width="40.5" style="1" customWidth="1"/>
    <col min="11248" max="11248" width="7" style="1" customWidth="1"/>
    <col min="11249" max="11249" width="1.125" style="1" customWidth="1"/>
    <col min="11250" max="11250" width="8.5" style="1" customWidth="1"/>
    <col min="11251" max="11251" width="1.125" style="1" customWidth="1"/>
    <col min="11252" max="11252" width="11" style="1" customWidth="1"/>
    <col min="11253" max="11253" width="1.125" style="1" customWidth="1"/>
    <col min="11254" max="11254" width="8.5" style="1" customWidth="1"/>
    <col min="11255" max="11255" width="1.125" style="1" customWidth="1"/>
    <col min="11256" max="11256" width="9.5" style="1" customWidth="1"/>
    <col min="11257" max="11257" width="1.125" style="1" customWidth="1"/>
    <col min="11258" max="11258" width="10.5" style="1" customWidth="1"/>
    <col min="11259" max="11259" width="1.125" style="1" customWidth="1"/>
    <col min="11260" max="11260" width="8.5" style="1" customWidth="1"/>
    <col min="11261" max="11261" width="1.125" style="1" customWidth="1"/>
    <col min="11262" max="11262" width="8.375" style="1" bestFit="1" customWidth="1"/>
    <col min="11263" max="11263" width="9.875" style="1" bestFit="1" customWidth="1"/>
    <col min="11264" max="11502" width="7.375" style="1"/>
    <col min="11503" max="11503" width="40.5" style="1" customWidth="1"/>
    <col min="11504" max="11504" width="7" style="1" customWidth="1"/>
    <col min="11505" max="11505" width="1.125" style="1" customWidth="1"/>
    <col min="11506" max="11506" width="8.5" style="1" customWidth="1"/>
    <col min="11507" max="11507" width="1.125" style="1" customWidth="1"/>
    <col min="11508" max="11508" width="11" style="1" customWidth="1"/>
    <col min="11509" max="11509" width="1.125" style="1" customWidth="1"/>
    <col min="11510" max="11510" width="8.5" style="1" customWidth="1"/>
    <col min="11511" max="11511" width="1.125" style="1" customWidth="1"/>
    <col min="11512" max="11512" width="9.5" style="1" customWidth="1"/>
    <col min="11513" max="11513" width="1.125" style="1" customWidth="1"/>
    <col min="11514" max="11514" width="10.5" style="1" customWidth="1"/>
    <col min="11515" max="11515" width="1.125" style="1" customWidth="1"/>
    <col min="11516" max="11516" width="8.5" style="1" customWidth="1"/>
    <col min="11517" max="11517" width="1.125" style="1" customWidth="1"/>
    <col min="11518" max="11518" width="8.375" style="1" bestFit="1" customWidth="1"/>
    <col min="11519" max="11519" width="9.875" style="1" bestFit="1" customWidth="1"/>
    <col min="11520" max="11758" width="7.375" style="1"/>
    <col min="11759" max="11759" width="40.5" style="1" customWidth="1"/>
    <col min="11760" max="11760" width="7" style="1" customWidth="1"/>
    <col min="11761" max="11761" width="1.125" style="1" customWidth="1"/>
    <col min="11762" max="11762" width="8.5" style="1" customWidth="1"/>
    <col min="11763" max="11763" width="1.125" style="1" customWidth="1"/>
    <col min="11764" max="11764" width="11" style="1" customWidth="1"/>
    <col min="11765" max="11765" width="1.125" style="1" customWidth="1"/>
    <col min="11766" max="11766" width="8.5" style="1" customWidth="1"/>
    <col min="11767" max="11767" width="1.125" style="1" customWidth="1"/>
    <col min="11768" max="11768" width="9.5" style="1" customWidth="1"/>
    <col min="11769" max="11769" width="1.125" style="1" customWidth="1"/>
    <col min="11770" max="11770" width="10.5" style="1" customWidth="1"/>
    <col min="11771" max="11771" width="1.125" style="1" customWidth="1"/>
    <col min="11772" max="11772" width="8.5" style="1" customWidth="1"/>
    <col min="11773" max="11773" width="1.125" style="1" customWidth="1"/>
    <col min="11774" max="11774" width="8.375" style="1" bestFit="1" customWidth="1"/>
    <col min="11775" max="11775" width="9.875" style="1" bestFit="1" customWidth="1"/>
    <col min="11776" max="12014" width="7.375" style="1"/>
    <col min="12015" max="12015" width="40.5" style="1" customWidth="1"/>
    <col min="12016" max="12016" width="7" style="1" customWidth="1"/>
    <col min="12017" max="12017" width="1.125" style="1" customWidth="1"/>
    <col min="12018" max="12018" width="8.5" style="1" customWidth="1"/>
    <col min="12019" max="12019" width="1.125" style="1" customWidth="1"/>
    <col min="12020" max="12020" width="11" style="1" customWidth="1"/>
    <col min="12021" max="12021" width="1.125" style="1" customWidth="1"/>
    <col min="12022" max="12022" width="8.5" style="1" customWidth="1"/>
    <col min="12023" max="12023" width="1.125" style="1" customWidth="1"/>
    <col min="12024" max="12024" width="9.5" style="1" customWidth="1"/>
    <col min="12025" max="12025" width="1.125" style="1" customWidth="1"/>
    <col min="12026" max="12026" width="10.5" style="1" customWidth="1"/>
    <col min="12027" max="12027" width="1.125" style="1" customWidth="1"/>
    <col min="12028" max="12028" width="8.5" style="1" customWidth="1"/>
    <col min="12029" max="12029" width="1.125" style="1" customWidth="1"/>
    <col min="12030" max="12030" width="8.375" style="1" bestFit="1" customWidth="1"/>
    <col min="12031" max="12031" width="9.875" style="1" bestFit="1" customWidth="1"/>
    <col min="12032" max="12270" width="7.375" style="1"/>
    <col min="12271" max="12271" width="40.5" style="1" customWidth="1"/>
    <col min="12272" max="12272" width="7" style="1" customWidth="1"/>
    <col min="12273" max="12273" width="1.125" style="1" customWidth="1"/>
    <col min="12274" max="12274" width="8.5" style="1" customWidth="1"/>
    <col min="12275" max="12275" width="1.125" style="1" customWidth="1"/>
    <col min="12276" max="12276" width="11" style="1" customWidth="1"/>
    <col min="12277" max="12277" width="1.125" style="1" customWidth="1"/>
    <col min="12278" max="12278" width="8.5" style="1" customWidth="1"/>
    <col min="12279" max="12279" width="1.125" style="1" customWidth="1"/>
    <col min="12280" max="12280" width="9.5" style="1" customWidth="1"/>
    <col min="12281" max="12281" width="1.125" style="1" customWidth="1"/>
    <col min="12282" max="12282" width="10.5" style="1" customWidth="1"/>
    <col min="12283" max="12283" width="1.125" style="1" customWidth="1"/>
    <col min="12284" max="12284" width="8.5" style="1" customWidth="1"/>
    <col min="12285" max="12285" width="1.125" style="1" customWidth="1"/>
    <col min="12286" max="12286" width="8.375" style="1" bestFit="1" customWidth="1"/>
    <col min="12287" max="12287" width="9.875" style="1" bestFit="1" customWidth="1"/>
    <col min="12288" max="12526" width="7.375" style="1"/>
    <col min="12527" max="12527" width="40.5" style="1" customWidth="1"/>
    <col min="12528" max="12528" width="7" style="1" customWidth="1"/>
    <col min="12529" max="12529" width="1.125" style="1" customWidth="1"/>
    <col min="12530" max="12530" width="8.5" style="1" customWidth="1"/>
    <col min="12531" max="12531" width="1.125" style="1" customWidth="1"/>
    <col min="12532" max="12532" width="11" style="1" customWidth="1"/>
    <col min="12533" max="12533" width="1.125" style="1" customWidth="1"/>
    <col min="12534" max="12534" width="8.5" style="1" customWidth="1"/>
    <col min="12535" max="12535" width="1.125" style="1" customWidth="1"/>
    <col min="12536" max="12536" width="9.5" style="1" customWidth="1"/>
    <col min="12537" max="12537" width="1.125" style="1" customWidth="1"/>
    <col min="12538" max="12538" width="10.5" style="1" customWidth="1"/>
    <col min="12539" max="12539" width="1.125" style="1" customWidth="1"/>
    <col min="12540" max="12540" width="8.5" style="1" customWidth="1"/>
    <col min="12541" max="12541" width="1.125" style="1" customWidth="1"/>
    <col min="12542" max="12542" width="8.375" style="1" bestFit="1" customWidth="1"/>
    <col min="12543" max="12543" width="9.875" style="1" bestFit="1" customWidth="1"/>
    <col min="12544" max="12782" width="7.375" style="1"/>
    <col min="12783" max="12783" width="40.5" style="1" customWidth="1"/>
    <col min="12784" max="12784" width="7" style="1" customWidth="1"/>
    <col min="12785" max="12785" width="1.125" style="1" customWidth="1"/>
    <col min="12786" max="12786" width="8.5" style="1" customWidth="1"/>
    <col min="12787" max="12787" width="1.125" style="1" customWidth="1"/>
    <col min="12788" max="12788" width="11" style="1" customWidth="1"/>
    <col min="12789" max="12789" width="1.125" style="1" customWidth="1"/>
    <col min="12790" max="12790" width="8.5" style="1" customWidth="1"/>
    <col min="12791" max="12791" width="1.125" style="1" customWidth="1"/>
    <col min="12792" max="12792" width="9.5" style="1" customWidth="1"/>
    <col min="12793" max="12793" width="1.125" style="1" customWidth="1"/>
    <col min="12794" max="12794" width="10.5" style="1" customWidth="1"/>
    <col min="12795" max="12795" width="1.125" style="1" customWidth="1"/>
    <col min="12796" max="12796" width="8.5" style="1" customWidth="1"/>
    <col min="12797" max="12797" width="1.125" style="1" customWidth="1"/>
    <col min="12798" max="12798" width="8.375" style="1" bestFit="1" customWidth="1"/>
    <col min="12799" max="12799" width="9.875" style="1" bestFit="1" customWidth="1"/>
    <col min="12800" max="13038" width="7.375" style="1"/>
    <col min="13039" max="13039" width="40.5" style="1" customWidth="1"/>
    <col min="13040" max="13040" width="7" style="1" customWidth="1"/>
    <col min="13041" max="13041" width="1.125" style="1" customWidth="1"/>
    <col min="13042" max="13042" width="8.5" style="1" customWidth="1"/>
    <col min="13043" max="13043" width="1.125" style="1" customWidth="1"/>
    <col min="13044" max="13044" width="11" style="1" customWidth="1"/>
    <col min="13045" max="13045" width="1.125" style="1" customWidth="1"/>
    <col min="13046" max="13046" width="8.5" style="1" customWidth="1"/>
    <col min="13047" max="13047" width="1.125" style="1" customWidth="1"/>
    <col min="13048" max="13048" width="9.5" style="1" customWidth="1"/>
    <col min="13049" max="13049" width="1.125" style="1" customWidth="1"/>
    <col min="13050" max="13050" width="10.5" style="1" customWidth="1"/>
    <col min="13051" max="13051" width="1.125" style="1" customWidth="1"/>
    <col min="13052" max="13052" width="8.5" style="1" customWidth="1"/>
    <col min="13053" max="13053" width="1.125" style="1" customWidth="1"/>
    <col min="13054" max="13054" width="8.375" style="1" bestFit="1" customWidth="1"/>
    <col min="13055" max="13055" width="9.875" style="1" bestFit="1" customWidth="1"/>
    <col min="13056" max="13294" width="7.375" style="1"/>
    <col min="13295" max="13295" width="40.5" style="1" customWidth="1"/>
    <col min="13296" max="13296" width="7" style="1" customWidth="1"/>
    <col min="13297" max="13297" width="1.125" style="1" customWidth="1"/>
    <col min="13298" max="13298" width="8.5" style="1" customWidth="1"/>
    <col min="13299" max="13299" width="1.125" style="1" customWidth="1"/>
    <col min="13300" max="13300" width="11" style="1" customWidth="1"/>
    <col min="13301" max="13301" width="1.125" style="1" customWidth="1"/>
    <col min="13302" max="13302" width="8.5" style="1" customWidth="1"/>
    <col min="13303" max="13303" width="1.125" style="1" customWidth="1"/>
    <col min="13304" max="13304" width="9.5" style="1" customWidth="1"/>
    <col min="13305" max="13305" width="1.125" style="1" customWidth="1"/>
    <col min="13306" max="13306" width="10.5" style="1" customWidth="1"/>
    <col min="13307" max="13307" width="1.125" style="1" customWidth="1"/>
    <col min="13308" max="13308" width="8.5" style="1" customWidth="1"/>
    <col min="13309" max="13309" width="1.125" style="1" customWidth="1"/>
    <col min="13310" max="13310" width="8.375" style="1" bestFit="1" customWidth="1"/>
    <col min="13311" max="13311" width="9.875" style="1" bestFit="1" customWidth="1"/>
    <col min="13312" max="13550" width="7.375" style="1"/>
    <col min="13551" max="13551" width="40.5" style="1" customWidth="1"/>
    <col min="13552" max="13552" width="7" style="1" customWidth="1"/>
    <col min="13553" max="13553" width="1.125" style="1" customWidth="1"/>
    <col min="13554" max="13554" width="8.5" style="1" customWidth="1"/>
    <col min="13555" max="13555" width="1.125" style="1" customWidth="1"/>
    <col min="13556" max="13556" width="11" style="1" customWidth="1"/>
    <col min="13557" max="13557" width="1.125" style="1" customWidth="1"/>
    <col min="13558" max="13558" width="8.5" style="1" customWidth="1"/>
    <col min="13559" max="13559" width="1.125" style="1" customWidth="1"/>
    <col min="13560" max="13560" width="9.5" style="1" customWidth="1"/>
    <col min="13561" max="13561" width="1.125" style="1" customWidth="1"/>
    <col min="13562" max="13562" width="10.5" style="1" customWidth="1"/>
    <col min="13563" max="13563" width="1.125" style="1" customWidth="1"/>
    <col min="13564" max="13564" width="8.5" style="1" customWidth="1"/>
    <col min="13565" max="13565" width="1.125" style="1" customWidth="1"/>
    <col min="13566" max="13566" width="8.375" style="1" bestFit="1" customWidth="1"/>
    <col min="13567" max="13567" width="9.875" style="1" bestFit="1" customWidth="1"/>
    <col min="13568" max="13806" width="7.375" style="1"/>
    <col min="13807" max="13807" width="40.5" style="1" customWidth="1"/>
    <col min="13808" max="13808" width="7" style="1" customWidth="1"/>
    <col min="13809" max="13809" width="1.125" style="1" customWidth="1"/>
    <col min="13810" max="13810" width="8.5" style="1" customWidth="1"/>
    <col min="13811" max="13811" width="1.125" style="1" customWidth="1"/>
    <col min="13812" max="13812" width="11" style="1" customWidth="1"/>
    <col min="13813" max="13813" width="1.125" style="1" customWidth="1"/>
    <col min="13814" max="13814" width="8.5" style="1" customWidth="1"/>
    <col min="13815" max="13815" width="1.125" style="1" customWidth="1"/>
    <col min="13816" max="13816" width="9.5" style="1" customWidth="1"/>
    <col min="13817" max="13817" width="1.125" style="1" customWidth="1"/>
    <col min="13818" max="13818" width="10.5" style="1" customWidth="1"/>
    <col min="13819" max="13819" width="1.125" style="1" customWidth="1"/>
    <col min="13820" max="13820" width="8.5" style="1" customWidth="1"/>
    <col min="13821" max="13821" width="1.125" style="1" customWidth="1"/>
    <col min="13822" max="13822" width="8.375" style="1" bestFit="1" customWidth="1"/>
    <col min="13823" max="13823" width="9.875" style="1" bestFit="1" customWidth="1"/>
    <col min="13824" max="14062" width="7.375" style="1"/>
    <col min="14063" max="14063" width="40.5" style="1" customWidth="1"/>
    <col min="14064" max="14064" width="7" style="1" customWidth="1"/>
    <col min="14065" max="14065" width="1.125" style="1" customWidth="1"/>
    <col min="14066" max="14066" width="8.5" style="1" customWidth="1"/>
    <col min="14067" max="14067" width="1.125" style="1" customWidth="1"/>
    <col min="14068" max="14068" width="11" style="1" customWidth="1"/>
    <col min="14069" max="14069" width="1.125" style="1" customWidth="1"/>
    <col min="14070" max="14070" width="8.5" style="1" customWidth="1"/>
    <col min="14071" max="14071" width="1.125" style="1" customWidth="1"/>
    <col min="14072" max="14072" width="9.5" style="1" customWidth="1"/>
    <col min="14073" max="14073" width="1.125" style="1" customWidth="1"/>
    <col min="14074" max="14074" width="10.5" style="1" customWidth="1"/>
    <col min="14075" max="14075" width="1.125" style="1" customWidth="1"/>
    <col min="14076" max="14076" width="8.5" style="1" customWidth="1"/>
    <col min="14077" max="14077" width="1.125" style="1" customWidth="1"/>
    <col min="14078" max="14078" width="8.375" style="1" bestFit="1" customWidth="1"/>
    <col min="14079" max="14079" width="9.875" style="1" bestFit="1" customWidth="1"/>
    <col min="14080" max="14318" width="7.375" style="1"/>
    <col min="14319" max="14319" width="40.5" style="1" customWidth="1"/>
    <col min="14320" max="14320" width="7" style="1" customWidth="1"/>
    <col min="14321" max="14321" width="1.125" style="1" customWidth="1"/>
    <col min="14322" max="14322" width="8.5" style="1" customWidth="1"/>
    <col min="14323" max="14323" width="1.125" style="1" customWidth="1"/>
    <col min="14324" max="14324" width="11" style="1" customWidth="1"/>
    <col min="14325" max="14325" width="1.125" style="1" customWidth="1"/>
    <col min="14326" max="14326" width="8.5" style="1" customWidth="1"/>
    <col min="14327" max="14327" width="1.125" style="1" customWidth="1"/>
    <col min="14328" max="14328" width="9.5" style="1" customWidth="1"/>
    <col min="14329" max="14329" width="1.125" style="1" customWidth="1"/>
    <col min="14330" max="14330" width="10.5" style="1" customWidth="1"/>
    <col min="14331" max="14331" width="1.125" style="1" customWidth="1"/>
    <col min="14332" max="14332" width="8.5" style="1" customWidth="1"/>
    <col min="14333" max="14333" width="1.125" style="1" customWidth="1"/>
    <col min="14334" max="14334" width="8.375" style="1" bestFit="1" customWidth="1"/>
    <col min="14335" max="14335" width="9.875" style="1" bestFit="1" customWidth="1"/>
    <col min="14336" max="14574" width="7.375" style="1"/>
    <col min="14575" max="14575" width="40.5" style="1" customWidth="1"/>
    <col min="14576" max="14576" width="7" style="1" customWidth="1"/>
    <col min="14577" max="14577" width="1.125" style="1" customWidth="1"/>
    <col min="14578" max="14578" width="8.5" style="1" customWidth="1"/>
    <col min="14579" max="14579" width="1.125" style="1" customWidth="1"/>
    <col min="14580" max="14580" width="11" style="1" customWidth="1"/>
    <col min="14581" max="14581" width="1.125" style="1" customWidth="1"/>
    <col min="14582" max="14582" width="8.5" style="1" customWidth="1"/>
    <col min="14583" max="14583" width="1.125" style="1" customWidth="1"/>
    <col min="14584" max="14584" width="9.5" style="1" customWidth="1"/>
    <col min="14585" max="14585" width="1.125" style="1" customWidth="1"/>
    <col min="14586" max="14586" width="10.5" style="1" customWidth="1"/>
    <col min="14587" max="14587" width="1.125" style="1" customWidth="1"/>
    <col min="14588" max="14588" width="8.5" style="1" customWidth="1"/>
    <col min="14589" max="14589" width="1.125" style="1" customWidth="1"/>
    <col min="14590" max="14590" width="8.375" style="1" bestFit="1" customWidth="1"/>
    <col min="14591" max="14591" width="9.875" style="1" bestFit="1" customWidth="1"/>
    <col min="14592" max="14830" width="7.375" style="1"/>
    <col min="14831" max="14831" width="40.5" style="1" customWidth="1"/>
    <col min="14832" max="14832" width="7" style="1" customWidth="1"/>
    <col min="14833" max="14833" width="1.125" style="1" customWidth="1"/>
    <col min="14834" max="14834" width="8.5" style="1" customWidth="1"/>
    <col min="14835" max="14835" width="1.125" style="1" customWidth="1"/>
    <col min="14836" max="14836" width="11" style="1" customWidth="1"/>
    <col min="14837" max="14837" width="1.125" style="1" customWidth="1"/>
    <col min="14838" max="14838" width="8.5" style="1" customWidth="1"/>
    <col min="14839" max="14839" width="1.125" style="1" customWidth="1"/>
    <col min="14840" max="14840" width="9.5" style="1" customWidth="1"/>
    <col min="14841" max="14841" width="1.125" style="1" customWidth="1"/>
    <col min="14842" max="14842" width="10.5" style="1" customWidth="1"/>
    <col min="14843" max="14843" width="1.125" style="1" customWidth="1"/>
    <col min="14844" max="14844" width="8.5" style="1" customWidth="1"/>
    <col min="14845" max="14845" width="1.125" style="1" customWidth="1"/>
    <col min="14846" max="14846" width="8.375" style="1" bestFit="1" customWidth="1"/>
    <col min="14847" max="14847" width="9.875" style="1" bestFit="1" customWidth="1"/>
    <col min="14848" max="15086" width="7.375" style="1"/>
    <col min="15087" max="15087" width="40.5" style="1" customWidth="1"/>
    <col min="15088" max="15088" width="7" style="1" customWidth="1"/>
    <col min="15089" max="15089" width="1.125" style="1" customWidth="1"/>
    <col min="15090" max="15090" width="8.5" style="1" customWidth="1"/>
    <col min="15091" max="15091" width="1.125" style="1" customWidth="1"/>
    <col min="15092" max="15092" width="11" style="1" customWidth="1"/>
    <col min="15093" max="15093" width="1.125" style="1" customWidth="1"/>
    <col min="15094" max="15094" width="8.5" style="1" customWidth="1"/>
    <col min="15095" max="15095" width="1.125" style="1" customWidth="1"/>
    <col min="15096" max="15096" width="9.5" style="1" customWidth="1"/>
    <col min="15097" max="15097" width="1.125" style="1" customWidth="1"/>
    <col min="15098" max="15098" width="10.5" style="1" customWidth="1"/>
    <col min="15099" max="15099" width="1.125" style="1" customWidth="1"/>
    <col min="15100" max="15100" width="8.5" style="1" customWidth="1"/>
    <col min="15101" max="15101" width="1.125" style="1" customWidth="1"/>
    <col min="15102" max="15102" width="8.375" style="1" bestFit="1" customWidth="1"/>
    <col min="15103" max="15103" width="9.875" style="1" bestFit="1" customWidth="1"/>
    <col min="15104" max="15342" width="7.375" style="1"/>
    <col min="15343" max="15343" width="40.5" style="1" customWidth="1"/>
    <col min="15344" max="15344" width="7" style="1" customWidth="1"/>
    <col min="15345" max="15345" width="1.125" style="1" customWidth="1"/>
    <col min="15346" max="15346" width="8.5" style="1" customWidth="1"/>
    <col min="15347" max="15347" width="1.125" style="1" customWidth="1"/>
    <col min="15348" max="15348" width="11" style="1" customWidth="1"/>
    <col min="15349" max="15349" width="1.125" style="1" customWidth="1"/>
    <col min="15350" max="15350" width="8.5" style="1" customWidth="1"/>
    <col min="15351" max="15351" width="1.125" style="1" customWidth="1"/>
    <col min="15352" max="15352" width="9.5" style="1" customWidth="1"/>
    <col min="15353" max="15353" width="1.125" style="1" customWidth="1"/>
    <col min="15354" max="15354" width="10.5" style="1" customWidth="1"/>
    <col min="15355" max="15355" width="1.125" style="1" customWidth="1"/>
    <col min="15356" max="15356" width="8.5" style="1" customWidth="1"/>
    <col min="15357" max="15357" width="1.125" style="1" customWidth="1"/>
    <col min="15358" max="15358" width="8.375" style="1" bestFit="1" customWidth="1"/>
    <col min="15359" max="15359" width="9.875" style="1" bestFit="1" customWidth="1"/>
    <col min="15360" max="15598" width="7.375" style="1"/>
    <col min="15599" max="15599" width="40.5" style="1" customWidth="1"/>
    <col min="15600" max="15600" width="7" style="1" customWidth="1"/>
    <col min="15601" max="15601" width="1.125" style="1" customWidth="1"/>
    <col min="15602" max="15602" width="8.5" style="1" customWidth="1"/>
    <col min="15603" max="15603" width="1.125" style="1" customWidth="1"/>
    <col min="15604" max="15604" width="11" style="1" customWidth="1"/>
    <col min="15605" max="15605" width="1.125" style="1" customWidth="1"/>
    <col min="15606" max="15606" width="8.5" style="1" customWidth="1"/>
    <col min="15607" max="15607" width="1.125" style="1" customWidth="1"/>
    <col min="15608" max="15608" width="9.5" style="1" customWidth="1"/>
    <col min="15609" max="15609" width="1.125" style="1" customWidth="1"/>
    <col min="15610" max="15610" width="10.5" style="1" customWidth="1"/>
    <col min="15611" max="15611" width="1.125" style="1" customWidth="1"/>
    <col min="15612" max="15612" width="8.5" style="1" customWidth="1"/>
    <col min="15613" max="15613" width="1.125" style="1" customWidth="1"/>
    <col min="15614" max="15614" width="8.375" style="1" bestFit="1" customWidth="1"/>
    <col min="15615" max="15615" width="9.875" style="1" bestFit="1" customWidth="1"/>
    <col min="15616" max="15854" width="7.375" style="1"/>
    <col min="15855" max="15855" width="40.5" style="1" customWidth="1"/>
    <col min="15856" max="15856" width="7" style="1" customWidth="1"/>
    <col min="15857" max="15857" width="1.125" style="1" customWidth="1"/>
    <col min="15858" max="15858" width="8.5" style="1" customWidth="1"/>
    <col min="15859" max="15859" width="1.125" style="1" customWidth="1"/>
    <col min="15860" max="15860" width="11" style="1" customWidth="1"/>
    <col min="15861" max="15861" width="1.125" style="1" customWidth="1"/>
    <col min="15862" max="15862" width="8.5" style="1" customWidth="1"/>
    <col min="15863" max="15863" width="1.125" style="1" customWidth="1"/>
    <col min="15864" max="15864" width="9.5" style="1" customWidth="1"/>
    <col min="15865" max="15865" width="1.125" style="1" customWidth="1"/>
    <col min="15866" max="15866" width="10.5" style="1" customWidth="1"/>
    <col min="15867" max="15867" width="1.125" style="1" customWidth="1"/>
    <col min="15868" max="15868" width="8.5" style="1" customWidth="1"/>
    <col min="15869" max="15869" width="1.125" style="1" customWidth="1"/>
    <col min="15870" max="15870" width="8.375" style="1" bestFit="1" customWidth="1"/>
    <col min="15871" max="15871" width="9.875" style="1" bestFit="1" customWidth="1"/>
    <col min="15872" max="16110" width="7.375" style="1"/>
    <col min="16111" max="16111" width="40.5" style="1" customWidth="1"/>
    <col min="16112" max="16112" width="7" style="1" customWidth="1"/>
    <col min="16113" max="16113" width="1.125" style="1" customWidth="1"/>
    <col min="16114" max="16114" width="8.5" style="1" customWidth="1"/>
    <col min="16115" max="16115" width="1.125" style="1" customWidth="1"/>
    <col min="16116" max="16116" width="11" style="1" customWidth="1"/>
    <col min="16117" max="16117" width="1.125" style="1" customWidth="1"/>
    <col min="16118" max="16118" width="8.5" style="1" customWidth="1"/>
    <col min="16119" max="16119" width="1.125" style="1" customWidth="1"/>
    <col min="16120" max="16120" width="9.5" style="1" customWidth="1"/>
    <col min="16121" max="16121" width="1.125" style="1" customWidth="1"/>
    <col min="16122" max="16122" width="10.5" style="1" customWidth="1"/>
    <col min="16123" max="16123" width="1.125" style="1" customWidth="1"/>
    <col min="16124" max="16124" width="8.5" style="1" customWidth="1"/>
    <col min="16125" max="16125" width="1.125" style="1" customWidth="1"/>
    <col min="16126" max="16126" width="8.375" style="1" bestFit="1" customWidth="1"/>
    <col min="16127" max="16127" width="9.875" style="1" bestFit="1" customWidth="1"/>
    <col min="16128" max="16384" width="7.375" style="1"/>
  </cols>
  <sheetData>
    <row r="2" spans="1:17" ht="21.6" customHeight="1">
      <c r="A2" s="145">
        <v>7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7" ht="21.6" customHeight="1">
      <c r="A3" s="146" t="s">
        <v>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7" ht="21.6" customHeight="1">
      <c r="A4" s="146" t="s">
        <v>75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</row>
    <row r="5" spans="1:17" ht="21.6" customHeight="1">
      <c r="A5" s="146" t="s">
        <v>155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</row>
    <row r="6" spans="1:17" ht="21.6" customHeight="1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54" t="s">
        <v>93</v>
      </c>
    </row>
    <row r="7" spans="1:17" ht="21.6" customHeight="1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55" t="s">
        <v>88</v>
      </c>
      <c r="O7" s="124"/>
      <c r="P7" s="54"/>
    </row>
    <row r="8" spans="1:17" ht="21.6" customHeight="1">
      <c r="A8" s="56"/>
      <c r="B8" s="56"/>
      <c r="C8" s="56"/>
      <c r="D8" s="56"/>
      <c r="E8" s="56"/>
      <c r="F8" s="56"/>
      <c r="N8" s="127" t="s">
        <v>89</v>
      </c>
      <c r="Q8" s="124"/>
    </row>
    <row r="9" spans="1:17" ht="21.6" customHeight="1">
      <c r="B9" s="43"/>
      <c r="C9" s="58"/>
      <c r="E9" s="124"/>
      <c r="F9" s="55"/>
      <c r="G9" s="55"/>
      <c r="H9" s="59"/>
      <c r="I9" s="59"/>
      <c r="J9" s="59"/>
      <c r="K9" s="55"/>
      <c r="M9" s="60"/>
      <c r="N9" s="55" t="s">
        <v>86</v>
      </c>
      <c r="O9" s="60"/>
      <c r="P9" s="124"/>
      <c r="Q9" s="126"/>
    </row>
    <row r="10" spans="1:17" ht="21.6" customHeight="1">
      <c r="B10" s="126"/>
      <c r="C10" s="62"/>
      <c r="D10" s="126" t="s">
        <v>78</v>
      </c>
      <c r="F10" s="126"/>
      <c r="G10" s="126"/>
      <c r="H10" s="147" t="s">
        <v>81</v>
      </c>
      <c r="I10" s="147"/>
      <c r="J10" s="147"/>
      <c r="K10" s="126"/>
      <c r="L10" s="63" t="s">
        <v>1</v>
      </c>
      <c r="N10" s="127" t="s">
        <v>87</v>
      </c>
      <c r="Q10" s="126"/>
    </row>
    <row r="11" spans="1:17" ht="21.6" customHeight="1">
      <c r="B11" s="126"/>
      <c r="C11" s="62"/>
      <c r="D11" s="126" t="s">
        <v>79</v>
      </c>
      <c r="F11" s="126"/>
      <c r="G11" s="126"/>
      <c r="H11" s="126"/>
      <c r="I11" s="126"/>
      <c r="J11" s="126"/>
      <c r="K11" s="126"/>
      <c r="L11" s="63" t="s">
        <v>2</v>
      </c>
      <c r="N11" s="126" t="s">
        <v>84</v>
      </c>
      <c r="P11" s="126"/>
      <c r="Q11" s="126"/>
    </row>
    <row r="12" spans="1:17" ht="21.6" customHeight="1">
      <c r="B12" s="123" t="s">
        <v>13</v>
      </c>
      <c r="C12" s="62"/>
      <c r="D12" s="125" t="s">
        <v>80</v>
      </c>
      <c r="F12" s="125" t="s">
        <v>58</v>
      </c>
      <c r="G12" s="126"/>
      <c r="H12" s="125" t="s">
        <v>83</v>
      </c>
      <c r="I12" s="126"/>
      <c r="J12" s="125" t="s">
        <v>82</v>
      </c>
      <c r="K12" s="126"/>
      <c r="L12" s="63" t="s">
        <v>0</v>
      </c>
      <c r="N12" s="125" t="s">
        <v>85</v>
      </c>
      <c r="P12" s="125" t="s">
        <v>37</v>
      </c>
      <c r="Q12" s="58"/>
    </row>
    <row r="13" spans="1:17" ht="21.6" customHeight="1">
      <c r="A13" s="56" t="s">
        <v>76</v>
      </c>
      <c r="B13" s="62"/>
      <c r="C13" s="58"/>
      <c r="D13" s="64">
        <v>150000</v>
      </c>
      <c r="E13" s="65"/>
      <c r="F13" s="64">
        <v>99425</v>
      </c>
      <c r="G13" s="65"/>
      <c r="H13" s="64">
        <v>15431</v>
      </c>
      <c r="I13" s="65"/>
      <c r="J13" s="64">
        <v>-51332</v>
      </c>
      <c r="K13" s="65"/>
      <c r="L13" s="66">
        <v>0</v>
      </c>
      <c r="M13" s="65"/>
      <c r="N13" s="64">
        <v>140721</v>
      </c>
      <c r="O13" s="65"/>
      <c r="P13" s="94">
        <f>SUM(D13:N13)</f>
        <v>354245</v>
      </c>
      <c r="Q13" s="65"/>
    </row>
    <row r="14" spans="1:17" ht="21.6" customHeight="1">
      <c r="A14" s="43" t="s">
        <v>71</v>
      </c>
      <c r="B14" s="62"/>
      <c r="C14" s="124"/>
      <c r="D14" s="67"/>
      <c r="E14" s="68"/>
      <c r="F14" s="67"/>
      <c r="G14" s="68"/>
      <c r="H14" s="67"/>
      <c r="I14" s="68"/>
      <c r="J14" s="69"/>
      <c r="K14" s="69"/>
      <c r="L14" s="67"/>
      <c r="M14" s="69"/>
      <c r="N14" s="67"/>
      <c r="O14" s="69"/>
      <c r="P14" s="84"/>
      <c r="Q14" s="68"/>
    </row>
    <row r="15" spans="1:17" s="77" customFormat="1" ht="21.6" customHeight="1">
      <c r="A15" s="43" t="s">
        <v>118</v>
      </c>
      <c r="B15" s="93"/>
      <c r="C15" s="122"/>
      <c r="D15" s="105">
        <v>0</v>
      </c>
      <c r="E15" s="103"/>
      <c r="F15" s="105">
        <v>0</v>
      </c>
      <c r="G15" s="103"/>
      <c r="H15" s="105">
        <v>0</v>
      </c>
      <c r="I15" s="97"/>
      <c r="J15" s="84">
        <v>-22137</v>
      </c>
      <c r="K15" s="84"/>
      <c r="L15" s="96"/>
      <c r="M15" s="84"/>
      <c r="N15" s="105">
        <v>0</v>
      </c>
      <c r="O15" s="84"/>
      <c r="P15" s="84">
        <f t="shared" ref="P15" si="0">SUM(D15:N15)</f>
        <v>-22137</v>
      </c>
      <c r="Q15" s="97"/>
    </row>
    <row r="16" spans="1:17" s="77" customFormat="1" ht="21.6" customHeight="1">
      <c r="A16" s="43" t="s">
        <v>126</v>
      </c>
      <c r="B16" s="93"/>
      <c r="C16" s="122"/>
      <c r="D16" s="105">
        <v>0</v>
      </c>
      <c r="E16" s="103"/>
      <c r="F16" s="105">
        <v>0</v>
      </c>
      <c r="G16" s="103"/>
      <c r="H16" s="105">
        <v>0</v>
      </c>
      <c r="I16" s="97"/>
      <c r="J16" s="105">
        <v>0</v>
      </c>
      <c r="K16" s="84"/>
      <c r="L16" s="96"/>
      <c r="M16" s="84"/>
      <c r="N16" s="105">
        <v>0</v>
      </c>
      <c r="O16" s="84"/>
      <c r="P16" s="105">
        <f>SUM(D16:N16)</f>
        <v>0</v>
      </c>
      <c r="Q16" s="97"/>
    </row>
    <row r="17" spans="1:17" s="70" customFormat="1" ht="21.6" customHeight="1" thickBot="1">
      <c r="A17" s="56" t="s">
        <v>157</v>
      </c>
      <c r="B17" s="62"/>
      <c r="C17" s="124"/>
      <c r="D17" s="98">
        <f>SUM(D13:D16)</f>
        <v>150000</v>
      </c>
      <c r="E17" s="95"/>
      <c r="F17" s="98">
        <v>99425</v>
      </c>
      <c r="G17" s="95"/>
      <c r="H17" s="98">
        <f>SUM(H13:H16)</f>
        <v>15431</v>
      </c>
      <c r="I17" s="95"/>
      <c r="J17" s="98">
        <f>SUM(J13:J16)</f>
        <v>-73469</v>
      </c>
      <c r="K17" s="95"/>
      <c r="L17" s="99">
        <f>SUM(L13:L16)</f>
        <v>0</v>
      </c>
      <c r="M17" s="95"/>
      <c r="N17" s="98">
        <f>SUM(N13:N16)</f>
        <v>140721</v>
      </c>
      <c r="O17" s="95"/>
      <c r="P17" s="98">
        <f>SUM(P13:P16)</f>
        <v>332108</v>
      </c>
      <c r="Q17" s="65"/>
    </row>
    <row r="18" spans="1:17" s="70" customFormat="1" ht="21.6" customHeight="1" thickTop="1">
      <c r="A18" s="56"/>
      <c r="B18" s="62"/>
      <c r="C18" s="124"/>
      <c r="D18" s="71"/>
      <c r="E18" s="65"/>
      <c r="F18" s="72"/>
      <c r="G18" s="65"/>
      <c r="H18" s="72"/>
      <c r="I18" s="65"/>
      <c r="J18" s="71"/>
      <c r="K18" s="65"/>
      <c r="L18" s="72"/>
      <c r="M18" s="65"/>
      <c r="N18" s="72"/>
      <c r="O18" s="65"/>
      <c r="P18" s="71"/>
      <c r="Q18" s="65"/>
    </row>
    <row r="19" spans="1:17" ht="21.6" customHeight="1">
      <c r="A19" s="56" t="s">
        <v>77</v>
      </c>
      <c r="B19" s="62"/>
      <c r="C19" s="126"/>
      <c r="D19" s="64">
        <v>150000</v>
      </c>
      <c r="E19" s="65"/>
      <c r="F19" s="64">
        <v>99425</v>
      </c>
      <c r="G19" s="65"/>
      <c r="H19" s="64">
        <v>15431</v>
      </c>
      <c r="I19" s="65"/>
      <c r="J19" s="64">
        <v>-102455</v>
      </c>
      <c r="K19" s="65"/>
      <c r="L19" s="66">
        <v>0</v>
      </c>
      <c r="M19" s="65"/>
      <c r="N19" s="64">
        <v>342801</v>
      </c>
      <c r="O19" s="73"/>
      <c r="P19" s="71">
        <f>SUM(D19:N19)</f>
        <v>505202</v>
      </c>
      <c r="Q19" s="68"/>
    </row>
    <row r="20" spans="1:17" ht="21.6" customHeight="1">
      <c r="A20" s="43" t="s">
        <v>145</v>
      </c>
      <c r="B20" s="62">
        <v>12</v>
      </c>
      <c r="C20" s="130"/>
      <c r="D20" s="69">
        <v>26243</v>
      </c>
      <c r="E20" s="68"/>
      <c r="F20" s="69">
        <v>26243</v>
      </c>
      <c r="G20" s="68"/>
      <c r="H20" s="105">
        <v>0</v>
      </c>
      <c r="I20" s="68"/>
      <c r="J20" s="105">
        <v>0</v>
      </c>
      <c r="K20" s="68"/>
      <c r="L20" s="67"/>
      <c r="M20" s="68"/>
      <c r="N20" s="105">
        <v>0</v>
      </c>
      <c r="O20" s="73"/>
      <c r="P20" s="74">
        <f>SUM(D20:N20)</f>
        <v>52486</v>
      </c>
      <c r="Q20" s="68"/>
    </row>
    <row r="21" spans="1:17" ht="21.6" customHeight="1">
      <c r="A21" s="43" t="s">
        <v>71</v>
      </c>
      <c r="B21" s="62"/>
      <c r="C21" s="124"/>
      <c r="D21" s="67"/>
      <c r="E21" s="68"/>
      <c r="F21" s="67"/>
      <c r="G21" s="68"/>
      <c r="H21" s="67"/>
      <c r="I21" s="68"/>
      <c r="J21" s="69"/>
      <c r="K21" s="69"/>
      <c r="L21" s="67"/>
      <c r="M21" s="69"/>
      <c r="N21" s="67"/>
      <c r="O21" s="69"/>
      <c r="P21" s="69"/>
      <c r="Q21" s="68"/>
    </row>
    <row r="22" spans="1:17" s="77" customFormat="1" ht="21.6" customHeight="1">
      <c r="A22" s="43" t="s">
        <v>143</v>
      </c>
      <c r="B22" s="93"/>
      <c r="C22" s="122"/>
      <c r="D22" s="105">
        <v>0</v>
      </c>
      <c r="E22" s="103"/>
      <c r="F22" s="105">
        <v>0</v>
      </c>
      <c r="G22" s="103"/>
      <c r="H22" s="105">
        <v>0</v>
      </c>
      <c r="I22" s="97"/>
      <c r="J22" s="84">
        <v>3579</v>
      </c>
      <c r="K22" s="84"/>
      <c r="L22" s="96"/>
      <c r="M22" s="84"/>
      <c r="N22" s="105">
        <v>0</v>
      </c>
      <c r="O22" s="84"/>
      <c r="P22" s="84">
        <f>SUM(D22:N22)</f>
        <v>3579</v>
      </c>
      <c r="Q22" s="97"/>
    </row>
    <row r="23" spans="1:17" s="77" customFormat="1" ht="21.6" customHeight="1">
      <c r="A23" s="43" t="s">
        <v>149</v>
      </c>
      <c r="B23" s="93"/>
      <c r="C23" s="122"/>
      <c r="D23" s="105"/>
      <c r="E23" s="103"/>
      <c r="F23" s="105"/>
      <c r="G23" s="103"/>
      <c r="H23" s="105"/>
      <c r="I23" s="97"/>
      <c r="J23" s="105"/>
      <c r="K23" s="84"/>
      <c r="L23" s="96"/>
      <c r="M23" s="84"/>
      <c r="N23" s="105"/>
      <c r="O23" s="84"/>
      <c r="P23" s="84"/>
      <c r="Q23" s="97"/>
    </row>
    <row r="24" spans="1:17" s="77" customFormat="1" ht="21.6" customHeight="1">
      <c r="A24" s="43" t="s">
        <v>119</v>
      </c>
      <c r="B24" s="93"/>
      <c r="C24" s="122"/>
      <c r="D24" s="105">
        <v>0</v>
      </c>
      <c r="E24" s="103"/>
      <c r="F24" s="105">
        <v>0</v>
      </c>
      <c r="G24" s="103"/>
      <c r="H24" s="105">
        <v>0</v>
      </c>
      <c r="I24" s="97"/>
      <c r="J24" s="84">
        <v>1641</v>
      </c>
      <c r="K24" s="84"/>
      <c r="L24" s="96"/>
      <c r="M24" s="84"/>
      <c r="N24" s="105">
        <v>0</v>
      </c>
      <c r="O24" s="84"/>
      <c r="P24" s="84">
        <f>SUM(D24:N24)</f>
        <v>1641</v>
      </c>
      <c r="Q24" s="97"/>
    </row>
    <row r="25" spans="1:17" ht="21.6" customHeight="1" thickBot="1">
      <c r="A25" s="56" t="s">
        <v>156</v>
      </c>
      <c r="B25" s="62"/>
      <c r="C25" s="124"/>
      <c r="D25" s="98">
        <f>SUM(D19:D24)</f>
        <v>176243</v>
      </c>
      <c r="E25" s="95"/>
      <c r="F25" s="98">
        <f>SUM(F19:F24)</f>
        <v>125668</v>
      </c>
      <c r="G25" s="95"/>
      <c r="H25" s="98">
        <f>SUM(H19:H24)</f>
        <v>15431</v>
      </c>
      <c r="I25" s="95"/>
      <c r="J25" s="98">
        <f>SUM(J19:J24)</f>
        <v>-97235</v>
      </c>
      <c r="K25" s="95"/>
      <c r="L25" s="99">
        <f>SUM(L17:L24)</f>
        <v>0</v>
      </c>
      <c r="M25" s="95"/>
      <c r="N25" s="98">
        <f>SUM(N19:N24)</f>
        <v>342801</v>
      </c>
      <c r="O25" s="95"/>
      <c r="P25" s="98">
        <f>SUM(P19:P24)</f>
        <v>562908</v>
      </c>
      <c r="Q25" s="65"/>
    </row>
    <row r="26" spans="1:17" ht="21.6" customHeight="1" thickTop="1">
      <c r="A26" s="75"/>
      <c r="B26" s="62"/>
      <c r="C26" s="124"/>
      <c r="D26" s="75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</row>
    <row r="27" spans="1:17" ht="21.6" customHeight="1">
      <c r="A27" s="75"/>
      <c r="B27" s="62"/>
      <c r="C27" s="124"/>
      <c r="D27" s="75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</row>
  </sheetData>
  <mergeCells count="5">
    <mergeCell ref="H10:J10"/>
    <mergeCell ref="A3:P3"/>
    <mergeCell ref="A4:P4"/>
    <mergeCell ref="A5:P5"/>
    <mergeCell ref="A2:P2"/>
  </mergeCells>
  <pageMargins left="0.75" right="0.3" top="0.35" bottom="0.3" header="0.3" footer="0"/>
  <pageSetup paperSize="9" scale="90" orientation="landscape" r:id="rId1"/>
  <headerFooter>
    <oddFooter xml:space="preserve">&amp;L
&amp;"Angsana New,ธรรมดา"&amp;15The accompanying notes are an integral part of these financial statements.&amp;"-,ธรรมดา"&amp;11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CH_E</vt:lpstr>
      <vt:lpstr>CH_S</vt:lpstr>
      <vt:lpstr>BS!Print_Area</vt:lpstr>
      <vt:lpstr>CH_E!Print_Area</vt:lpstr>
      <vt:lpstr>CH_S!Print_Area</vt:lpstr>
      <vt:lpstr>'PL&amp;CF'!Print_Area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ธีรพัฒน์ ศุภนิตย์</cp:lastModifiedBy>
  <cp:lastPrinted>2017-11-13T14:50:01Z</cp:lastPrinted>
  <dcterms:created xsi:type="dcterms:W3CDTF">2017-03-06T10:34:25Z</dcterms:created>
  <dcterms:modified xsi:type="dcterms:W3CDTF">2017-11-14T08:28:14Z</dcterms:modified>
</cp:coreProperties>
</file>