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T_Format\THAI\"/>
    </mc:Choice>
  </mc:AlternateContent>
  <bookViews>
    <workbookView xWindow="9840" yWindow="90" windowWidth="10845" windowHeight="7995" tabRatio="861" xr2:uid="{00000000-000D-0000-FFFF-FFFF00000000}"/>
  </bookViews>
  <sheets>
    <sheet name="SFP-THA" sheetId="1" r:id="rId1"/>
    <sheet name="SCI_THA_3 Month" sheetId="15" r:id="rId2"/>
    <sheet name="Acerno_Cache_XXXXX" sheetId="17" state="veryHidden" r:id="rId3"/>
    <sheet name="SCI-THA_9 Month" sheetId="13" r:id="rId4"/>
    <sheet name="SHA-THA" sheetId="3" r:id="rId5"/>
    <sheet name="CF-THA" sheetId="5" r:id="rId6"/>
    <sheet name="CF-THA (2)" sheetId="6" r:id="rId7"/>
  </sheets>
  <definedNames>
    <definedName name="_xlnm.Print_Area" localSheetId="5">'CF-THA'!$A$1:$J$33</definedName>
    <definedName name="_xlnm.Print_Area" localSheetId="6">'CF-THA (2)'!$A$1:$J$20</definedName>
    <definedName name="_xlnm.Print_Area" localSheetId="4">'SHA-THA'!$A$1:$P$20</definedName>
  </definedNames>
  <calcPr calcId="171027"/>
</workbook>
</file>

<file path=xl/calcChain.xml><?xml version="1.0" encoding="utf-8"?>
<calcChain xmlns="http://schemas.openxmlformats.org/spreadsheetml/2006/main">
  <c r="H17" i="15" l="1"/>
  <c r="H15" i="15"/>
  <c r="H14" i="15"/>
  <c r="H13" i="15"/>
  <c r="H11" i="15"/>
  <c r="H9" i="15"/>
  <c r="H8" i="15"/>
  <c r="J10" i="15" l="1"/>
  <c r="J12" i="15" s="1"/>
  <c r="J16" i="15" s="1"/>
  <c r="J18" i="15" s="1"/>
  <c r="J20" i="15" s="1"/>
  <c r="H10" i="15"/>
  <c r="H12" i="15" s="1"/>
  <c r="H16" i="15" s="1"/>
  <c r="H18" i="15" s="1"/>
  <c r="H20" i="15" s="1"/>
  <c r="H7" i="15"/>
  <c r="H22" i="15" l="1"/>
  <c r="J22" i="15"/>
  <c r="H16" i="6" l="1"/>
  <c r="L18" i="3"/>
  <c r="J18" i="3"/>
  <c r="H18" i="3"/>
  <c r="J7" i="5" l="1"/>
  <c r="J7" i="6" s="1"/>
  <c r="P15" i="3" l="1"/>
  <c r="H13" i="3" l="1"/>
  <c r="J12" i="6" l="1"/>
  <c r="J10" i="13"/>
  <c r="J12" i="13" s="1"/>
  <c r="J16" i="13" s="1"/>
  <c r="J18" i="13" s="1"/>
  <c r="J23" i="13" s="1"/>
  <c r="J44" i="1"/>
  <c r="J41" i="1"/>
  <c r="J24" i="1"/>
  <c r="J17" i="1"/>
  <c r="J9" i="5" l="1"/>
  <c r="J17" i="5" s="1"/>
  <c r="J29" i="5" s="1"/>
  <c r="J31" i="5" s="1"/>
  <c r="J15" i="6" s="1"/>
  <c r="J17" i="6" s="1"/>
  <c r="J25" i="1"/>
  <c r="J45" i="1"/>
  <c r="H10" i="13" l="1"/>
  <c r="H12" i="13" s="1"/>
  <c r="H16" i="13" s="1"/>
  <c r="H18" i="13" s="1"/>
  <c r="H41" i="1"/>
  <c r="H7" i="6"/>
  <c r="P10" i="3"/>
  <c r="H7" i="13"/>
  <c r="H7" i="5" s="1"/>
  <c r="H36" i="1"/>
  <c r="J36" i="1"/>
  <c r="H12" i="6"/>
  <c r="H24" i="1"/>
  <c r="H17" i="1"/>
  <c r="A5" i="3"/>
  <c r="A5" i="5" s="1"/>
  <c r="A5" i="6" s="1"/>
  <c r="L13" i="3"/>
  <c r="J54" i="1" s="1"/>
  <c r="J13" i="3"/>
  <c r="J52" i="1" s="1"/>
  <c r="J51" i="1"/>
  <c r="A32" i="1"/>
  <c r="H44" i="1"/>
  <c r="H52" i="1"/>
  <c r="H54" i="1"/>
  <c r="H45" i="1" l="1"/>
  <c r="H25" i="1"/>
  <c r="H9" i="5"/>
  <c r="H17" i="5" s="1"/>
  <c r="H29" i="5" s="1"/>
  <c r="H31" i="5" s="1"/>
  <c r="H51" i="1"/>
  <c r="H15" i="6" l="1"/>
  <c r="J25" i="13"/>
  <c r="N12" i="3"/>
  <c r="H23" i="13"/>
  <c r="N17" i="3" s="1"/>
  <c r="N18" i="3" s="1"/>
  <c r="H55" i="1" s="1"/>
  <c r="H25" i="13"/>
  <c r="H17" i="6" l="1"/>
  <c r="P17" i="3"/>
  <c r="P18" i="3" s="1"/>
  <c r="N13" i="3"/>
  <c r="P12" i="3"/>
  <c r="P13" i="3" s="1"/>
  <c r="J56" i="1" l="1"/>
  <c r="J57" i="1" s="1"/>
  <c r="H56" i="1"/>
  <c r="H57" i="1" s="1"/>
</calcChain>
</file>

<file path=xl/sharedStrings.xml><?xml version="1.0" encoding="utf-8"?>
<sst xmlns="http://schemas.openxmlformats.org/spreadsheetml/2006/main" count="173" uniqueCount="120">
  <si>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</si>
  <si>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</si>
  <si>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</si>
  <si>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</si>
  <si>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</si>
  <si>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</si>
  <si>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</si>
  <si>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</si>
  <si>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</si>
  <si>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</si>
  <si>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</si>
  <si>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</si>
  <si>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</si>
  <si>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</si>
  <si>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</si>
  <si>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</si>
  <si>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</si>
  <si>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</si>
  <si>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</si>
  <si>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</si>
  <si>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</si>
  <si>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</si>
  <si>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</si>
  <si>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</si>
  <si>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</si>
  <si>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</si>
  <si>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</si>
  <si>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</si>
  <si>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</si>
  <si>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</si>
  <si>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</si>
  <si>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</si>
  <si>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</si>
  <si>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</si>
  <si>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</si>
  <si>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</si>
  <si>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</si>
  <si>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</si>
  <si>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</si>
  <si>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</si>
  <si>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</si>
  <si>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</si>
  <si>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</si>
  <si>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</si>
  <si>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</si>
  <si>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</si>
  <si>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</si>
  <si>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</si>
  <si>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</si>
  <si>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</si>
  <si>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</si>
  <si>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</si>
  <si>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</si>
  <si>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</si>
  <si>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</si>
  <si>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</si>
  <si>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</si>
  <si>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</si>
  <si>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</si>
  <si>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</si>
  <si>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</si>
  <si>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</si>
  <si>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</si>
  <si>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</si>
  <si>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</si>
  <si>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</si>
  <si>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</si>
  <si>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</si>
  <si>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</si>
  <si>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</si>
  <si>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</si>
  <si>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</si>
  <si>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</si>
  <si>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</si>
  <si>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</si>
  <si>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ผลกระทบภาษีเงินได้</t>
  </si>
  <si>
    <t>เงินสดรับจากการขายสินทรัพย์ถาวร</t>
  </si>
  <si>
    <t>6</t>
  </si>
  <si>
    <t>ขาดทุนก่อนภาษีเงินได้</t>
  </si>
  <si>
    <t>7</t>
  </si>
  <si>
    <t>เงินสดสุทธิใช้ไปในกิจกรรมลงทุน</t>
  </si>
  <si>
    <t>ภาษีรอขอคืน</t>
  </si>
  <si>
    <t>ทุนที่ออกจำหน่ายและเรียกชำระเต็มมูลค่าแล้ว</t>
  </si>
  <si>
    <t>รายการที่จะไม่ถูกจัดประเภทรายการใหม่เข้าไปไว้ในกำไรหรือขาดทุน</t>
  </si>
  <si>
    <t>สอบทานแล้ว /</t>
  </si>
  <si>
    <t>ยังไม่ได้ตรวจสอบ</t>
  </si>
  <si>
    <t>ตรวจสอบแล้ว</t>
  </si>
  <si>
    <t>31 ธ.ค. 2559</t>
  </si>
  <si>
    <t>ยอดคงเหลือ ณ 1 มกราคม 2559</t>
  </si>
  <si>
    <t>ยอดคงเหลือ ณ 1 มกราคม 2560</t>
  </si>
  <si>
    <t>3</t>
  </si>
  <si>
    <t>4</t>
  </si>
  <si>
    <t>5</t>
  </si>
  <si>
    <t>8</t>
  </si>
  <si>
    <t>ผลขาดทุนจากอัตราแลกเปลี่ยนที่ยังไม่เกิดขึ้น</t>
  </si>
  <si>
    <t>รายได้ (ค่าใช้จ่าย) ภาษีเงินได้</t>
  </si>
  <si>
    <t>ขาดทุนสำหรับงวด</t>
  </si>
  <si>
    <t>ขาดทุนจากการประมาณการตามหลักคณิตศาสตร์</t>
  </si>
  <si>
    <t>กำไรขาดทุนเบ็ดเสร็จรวมสำหรับงวด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</si>
  <si>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</si>
  <si>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</si>
  <si>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</si>
  <si>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เงินสดรับ (จ่าย) จากการดำเนินงาน</t>
  </si>
  <si>
    <t>ภาระผูกพันผลประโยชน์พนักงาน</t>
  </si>
  <si>
    <t>ณ วันที่ 30 กันยายน พ.ศ. 2560</t>
  </si>
  <si>
    <t>30 ก.ย. 2560</t>
  </si>
  <si>
    <t>สำหรับงวดสามเดือน สิ้นสุดวันที่ 30 กันยายน พ.ศ. 2560 (สอบทานแล้ว / ยังไม่ได้ตรวจสอบ)</t>
  </si>
  <si>
    <t>30 ก.ย. 2559</t>
  </si>
  <si>
    <t>สำหรับงวดเก้าเดือน สิ้นสุดวันที่ 30 กันยายน พ.ศ. 2560 (สอบทานแล้ว / ยังไม่ได้ตรวจสอบ)</t>
  </si>
  <si>
    <t>เงินสดและรายการเทียบเท่าเงินสด ณ 30 กันยายน</t>
  </si>
  <si>
    <t>เงินมัดจำรับจากลูกค้า</t>
  </si>
  <si>
    <t>ยอดคงเหลือ ณ 30 กันยายน 2559</t>
  </si>
  <si>
    <t>ยอดคงเหลือ ณ 30 กันยายน 2560</t>
  </si>
  <si>
    <t>สิ้นสุดวันที่ 30 กันยายน 2559</t>
  </si>
  <si>
    <t>สิ้นสุดวันที่ 30 กันยายน 2560</t>
  </si>
  <si>
    <t>กำไรขาดทุนเบ็ดเสร็จรวมสำหรับงวดเก้าเดือน</t>
  </si>
  <si>
    <t>ปรับกระทบยอดกำไร (ขาดทุน) สุทธิสำหรับงวดเป็นเงินสดสุทธิ</t>
  </si>
  <si>
    <t>กำไร (ขาดทุน) ขั้นต้น</t>
  </si>
  <si>
    <t>กำไร (ขาดทุน) ก่อนค่าใช้จ่าย</t>
  </si>
  <si>
    <t>ผล (กำไร) ขาดทุนจากการจำหน่ายสินทรัพย์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</si>
</sst>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  <numFmt numFmtId="193" formatCode="_-* #,##0_-;\-* #,##0_-;_-* &quot;-&quot;??_-;_-@_-"/>
  </numFmts>
  <fonts count="13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14">
    <xf numFmtId="0" fontId="0" fillId="0" borderId="0" xfId="0"/>
    <xf numFmtId="187" fontId="4" fillId="0" borderId="0" xfId="0" applyNumberFormat="1" applyFont="1" applyFill="1"/>
    <xf numFmtId="189" fontId="4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Continuous"/>
    </xf>
    <xf numFmtId="187" fontId="5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/>
    <xf numFmtId="37" fontId="4" fillId="0" borderId="0" xfId="0" applyNumberFormat="1" applyFont="1" applyFill="1"/>
    <xf numFmtId="187" fontId="4" fillId="0" borderId="0" xfId="0" applyNumberFormat="1" applyFont="1" applyFill="1" applyAlignment="1">
      <alignment horizontal="left"/>
    </xf>
    <xf numFmtId="192" fontId="4" fillId="0" borderId="3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Border="1"/>
    <xf numFmtId="192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left" indent="6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>
      <alignment horizontal="left"/>
    </xf>
    <xf numFmtId="190" fontId="4" fillId="0" borderId="0" xfId="0" applyNumberFormat="1" applyFont="1" applyFill="1" applyBorder="1" applyAlignment="1">
      <alignment horizontal="left"/>
    </xf>
    <xf numFmtId="192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87" fontId="4" fillId="0" borderId="2" xfId="0" applyNumberFormat="1" applyFont="1" applyFill="1" applyBorder="1"/>
    <xf numFmtId="187" fontId="5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87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89" fontId="4" fillId="0" borderId="0" xfId="0" applyNumberFormat="1" applyFont="1" applyFill="1" applyBorder="1"/>
    <xf numFmtId="192" fontId="4" fillId="0" borderId="0" xfId="0" applyNumberFormat="1" applyFont="1" applyFill="1" applyBorder="1" applyAlignment="1"/>
    <xf numFmtId="192" fontId="4" fillId="0" borderId="2" xfId="0" applyNumberFormat="1" applyFont="1" applyFill="1" applyBorder="1" applyAlignment="1"/>
    <xf numFmtId="191" fontId="4" fillId="0" borderId="4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/>
    <xf numFmtId="187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8" fillId="0" borderId="0" xfId="0" applyFont="1" applyFill="1"/>
    <xf numFmtId="189" fontId="4" fillId="0" borderId="0" xfId="0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87" fontId="4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/>
    <xf numFmtId="192" fontId="4" fillId="0" borderId="5" xfId="0" applyNumberFormat="1" applyFont="1" applyFill="1" applyBorder="1"/>
    <xf numFmtId="192" fontId="4" fillId="0" borderId="1" xfId="0" applyNumberFormat="1" applyFont="1" applyFill="1" applyBorder="1"/>
    <xf numFmtId="192" fontId="4" fillId="0" borderId="3" xfId="0" applyNumberFormat="1" applyFont="1" applyFill="1" applyBorder="1"/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left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  <xf numFmtId="187" fontId="10" fillId="0" borderId="0" xfId="0" applyNumberFormat="1" applyFont="1" applyFill="1"/>
    <xf numFmtId="187" fontId="10" fillId="0" borderId="0" xfId="0" applyNumberFormat="1" applyFont="1" applyFill="1" applyAlignment="1"/>
    <xf numFmtId="187" fontId="12" fillId="0" borderId="0" xfId="0" applyNumberFormat="1" applyFont="1" applyFill="1" applyAlignment="1">
      <alignment horizontal="right"/>
    </xf>
    <xf numFmtId="187" fontId="12" fillId="0" borderId="0" xfId="0" applyNumberFormat="1" applyFont="1" applyFill="1" applyAlignment="1">
      <alignment horizontal="center"/>
    </xf>
    <xf numFmtId="187" fontId="10" fillId="0" borderId="0" xfId="0" applyNumberFormat="1" applyFont="1" applyFill="1" applyAlignment="1">
      <alignment horizontal="centerContinuous"/>
    </xf>
    <xf numFmtId="187" fontId="12" fillId="0" borderId="2" xfId="0" applyNumberFormat="1" applyFont="1" applyFill="1" applyBorder="1" applyAlignment="1">
      <alignment horizontal="center"/>
    </xf>
    <xf numFmtId="49" fontId="12" fillId="0" borderId="2" xfId="0" quotePrefix="1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Continuous"/>
    </xf>
    <xf numFmtId="15" fontId="12" fillId="0" borderId="2" xfId="0" quotePrefix="1" applyNumberFormat="1" applyFont="1" applyFill="1" applyBorder="1" applyAlignment="1">
      <alignment horizontal="center"/>
    </xf>
    <xf numFmtId="187" fontId="12" fillId="0" borderId="0" xfId="0" applyNumberFormat="1" applyFont="1" applyFill="1" applyAlignment="1">
      <alignment horizontal="left"/>
    </xf>
    <xf numFmtId="187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/>
    <xf numFmtId="189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192" fontId="10" fillId="0" borderId="0" xfId="0" applyNumberFormat="1" applyFont="1" applyFill="1" applyAlignment="1">
      <alignment horizontal="right"/>
    </xf>
    <xf numFmtId="192" fontId="10" fillId="0" borderId="0" xfId="0" applyNumberFormat="1" applyFont="1" applyFill="1"/>
    <xf numFmtId="192" fontId="10" fillId="0" borderId="1" xfId="0" applyNumberFormat="1" applyFont="1" applyFill="1" applyBorder="1" applyAlignment="1">
      <alignment horizontal="right"/>
    </xf>
    <xf numFmtId="189" fontId="10" fillId="0" borderId="0" xfId="0" applyNumberFormat="1" applyFont="1" applyFill="1"/>
    <xf numFmtId="187" fontId="10" fillId="0" borderId="0" xfId="0" applyNumberFormat="1" applyFont="1" applyFill="1" applyAlignment="1">
      <alignment horizontal="left"/>
    </xf>
    <xf numFmtId="192" fontId="10" fillId="0" borderId="3" xfId="0" applyNumberFormat="1" applyFont="1" applyFill="1" applyBorder="1" applyAlignment="1">
      <alignment horizontal="right"/>
    </xf>
    <xf numFmtId="187" fontId="12" fillId="0" borderId="0" xfId="0" applyNumberFormat="1" applyFont="1" applyFill="1" applyAlignment="1"/>
    <xf numFmtId="187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189" fontId="10" fillId="0" borderId="0" xfId="0" quotePrefix="1" applyNumberFormat="1" applyFont="1" applyFill="1" applyAlignment="1">
      <alignment horizontal="center"/>
    </xf>
    <xf numFmtId="187" fontId="12" fillId="0" borderId="0" xfId="0" applyNumberFormat="1" applyFont="1" applyFill="1" applyBorder="1"/>
    <xf numFmtId="187" fontId="10" fillId="0" borderId="0" xfId="0" applyNumberFormat="1" applyFont="1" applyFill="1" applyBorder="1"/>
    <xf numFmtId="192" fontId="10" fillId="0" borderId="0" xfId="0" applyNumberFormat="1" applyFont="1" applyFill="1" applyBorder="1" applyAlignment="1">
      <alignment horizontal="right"/>
    </xf>
    <xf numFmtId="192" fontId="10" fillId="0" borderId="0" xfId="0" applyNumberFormat="1" applyFont="1" applyFill="1" applyBorder="1"/>
    <xf numFmtId="187" fontId="10" fillId="0" borderId="0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192" fontId="10" fillId="0" borderId="4" xfId="0" applyNumberFormat="1" applyFont="1" applyFill="1" applyBorder="1" applyAlignment="1">
      <alignment horizontal="right"/>
    </xf>
    <xf numFmtId="188" fontId="10" fillId="0" borderId="0" xfId="0" applyNumberFormat="1" applyFont="1" applyFill="1" applyAlignment="1">
      <alignment horizontal="center"/>
    </xf>
    <xf numFmtId="191" fontId="10" fillId="0" borderId="5" xfId="0" applyNumberFormat="1" applyFont="1" applyFill="1" applyBorder="1" applyAlignment="1">
      <alignment horizontal="right"/>
    </xf>
    <xf numFmtId="0" fontId="0" fillId="0" borderId="0" xfId="0" applyAlignment="1">
      <alignment shrinkToFit="1"/>
    </xf>
    <xf numFmtId="193" fontId="4" fillId="0" borderId="0" xfId="1" applyNumberFormat="1" applyFont="1" applyFill="1"/>
    <xf numFmtId="187" fontId="10" fillId="0" borderId="0" xfId="0" applyNumberFormat="1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187" fontId="1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87" fontId="4" fillId="0" borderId="0" xfId="0" applyNumberFormat="1" applyFont="1" applyFill="1" applyAlignment="1">
      <alignment horizontal="left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</cellXfs>
  <cellStyles count="3">
    <cellStyle name="Comma 2" xfId="2" xr:uid="{00000000-0005-0000-0000-000000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topLeftCell="A13" zoomScaleNormal="100" workbookViewId="0">
      <selection activeCell="F24" sqref="F24"/>
    </sheetView>
  </sheetViews>
  <sheetFormatPr defaultColWidth="2.83203125" defaultRowHeight="21" customHeight="1" x14ac:dyDescent="0.45"/>
  <cols>
    <col min="1" max="4" width="2.83203125" style="65" customWidth="1"/>
    <col min="5" max="5" width="45" style="65" customWidth="1"/>
    <col min="6" max="6" width="13.83203125" style="65" customWidth="1"/>
    <col min="7" max="7" width="3.83203125" style="65" customWidth="1"/>
    <col min="8" max="8" width="16.83203125" style="83" customWidth="1"/>
    <col min="9" max="9" width="1.83203125" style="65" customWidth="1"/>
    <col min="10" max="10" width="16.83203125" style="65" customWidth="1"/>
    <col min="11" max="16384" width="2.83203125" style="65"/>
  </cols>
  <sheetData>
    <row r="1" spans="1:10" ht="21" customHeight="1" x14ac:dyDescent="0.45">
      <c r="A1" s="102">
        <v>1</v>
      </c>
      <c r="B1" s="102"/>
      <c r="C1" s="102"/>
      <c r="D1" s="102"/>
      <c r="E1" s="102"/>
      <c r="F1" s="102"/>
      <c r="G1" s="102"/>
      <c r="H1" s="102"/>
      <c r="I1" s="102"/>
      <c r="J1" s="102"/>
    </row>
    <row r="3" spans="1:10" ht="25.5" customHeight="1" x14ac:dyDescent="0.55000000000000004">
      <c r="A3" s="103" t="s">
        <v>14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5.5" customHeight="1" x14ac:dyDescent="0.55000000000000004">
      <c r="A4" s="103" t="s">
        <v>49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25.5" customHeight="1" x14ac:dyDescent="0.55000000000000004">
      <c r="A5" s="103" t="s">
        <v>104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ht="21" customHeight="1" x14ac:dyDescent="0.45">
      <c r="B6" s="66"/>
      <c r="C6" s="66"/>
      <c r="D6" s="66"/>
      <c r="E6" s="66"/>
      <c r="F6" s="66"/>
      <c r="G6" s="66"/>
      <c r="H6" s="66"/>
      <c r="I6" s="66"/>
      <c r="J6" s="67" t="s">
        <v>0</v>
      </c>
    </row>
    <row r="7" spans="1:10" ht="21" customHeight="1" x14ac:dyDescent="0.45">
      <c r="B7" s="66"/>
      <c r="C7" s="66"/>
      <c r="D7" s="66"/>
      <c r="E7" s="66"/>
      <c r="F7" s="66"/>
      <c r="G7" s="66"/>
      <c r="H7" s="68" t="s">
        <v>84</v>
      </c>
      <c r="I7" s="68"/>
      <c r="J7" s="68"/>
    </row>
    <row r="8" spans="1:10" ht="21" customHeight="1" x14ac:dyDescent="0.45">
      <c r="B8" s="66"/>
      <c r="C8" s="66"/>
      <c r="D8" s="66"/>
      <c r="E8" s="66"/>
      <c r="F8" s="66"/>
      <c r="G8" s="66"/>
      <c r="H8" s="68" t="s">
        <v>85</v>
      </c>
      <c r="I8" s="68"/>
      <c r="J8" s="68" t="s">
        <v>86</v>
      </c>
    </row>
    <row r="9" spans="1:10" ht="21.75" x14ac:dyDescent="0.45">
      <c r="A9" s="69"/>
      <c r="B9" s="69"/>
      <c r="C9" s="69"/>
      <c r="D9" s="69"/>
      <c r="E9" s="69"/>
      <c r="F9" s="70" t="s">
        <v>15</v>
      </c>
      <c r="G9" s="69"/>
      <c r="H9" s="71" t="s">
        <v>105</v>
      </c>
      <c r="I9" s="72"/>
      <c r="J9" s="73" t="s">
        <v>87</v>
      </c>
    </row>
    <row r="10" spans="1:10" ht="21" customHeight="1" x14ac:dyDescent="0.45">
      <c r="A10" s="74" t="s">
        <v>1</v>
      </c>
      <c r="B10" s="69"/>
      <c r="C10" s="69"/>
      <c r="D10" s="69"/>
      <c r="E10" s="69"/>
      <c r="F10" s="75"/>
      <c r="G10" s="69"/>
      <c r="H10" s="76"/>
      <c r="I10" s="72"/>
    </row>
    <row r="11" spans="1:10" ht="21" customHeight="1" x14ac:dyDescent="0.45">
      <c r="A11" s="77" t="s">
        <v>2</v>
      </c>
      <c r="F11" s="78"/>
      <c r="H11" s="79"/>
    </row>
    <row r="12" spans="1:10" ht="21" customHeight="1" x14ac:dyDescent="0.45">
      <c r="B12" s="65" t="s">
        <v>29</v>
      </c>
      <c r="F12" s="78"/>
      <c r="H12" s="80">
        <v>56488059</v>
      </c>
      <c r="I12" s="81"/>
      <c r="J12" s="80">
        <v>76204141</v>
      </c>
    </row>
    <row r="13" spans="1:10" ht="21" customHeight="1" x14ac:dyDescent="0.45">
      <c r="B13" s="65" t="s">
        <v>70</v>
      </c>
      <c r="F13" s="78" t="s">
        <v>90</v>
      </c>
      <c r="H13" s="80">
        <v>54592444</v>
      </c>
      <c r="I13" s="81"/>
      <c r="J13" s="80">
        <v>59856039</v>
      </c>
    </row>
    <row r="14" spans="1:10" ht="21" customHeight="1" x14ac:dyDescent="0.45">
      <c r="B14" s="65" t="s">
        <v>16</v>
      </c>
      <c r="F14" s="78" t="s">
        <v>91</v>
      </c>
      <c r="H14" s="80">
        <v>343854390</v>
      </c>
      <c r="I14" s="81"/>
      <c r="J14" s="80">
        <v>340871821</v>
      </c>
    </row>
    <row r="15" spans="1:10" ht="21" customHeight="1" x14ac:dyDescent="0.45">
      <c r="B15" s="65" t="s">
        <v>81</v>
      </c>
      <c r="F15" s="78"/>
      <c r="H15" s="80">
        <v>450931</v>
      </c>
      <c r="I15" s="81"/>
      <c r="J15" s="80">
        <v>422204</v>
      </c>
    </row>
    <row r="16" spans="1:10" ht="21" customHeight="1" x14ac:dyDescent="0.45">
      <c r="B16" s="65" t="s">
        <v>3</v>
      </c>
      <c r="F16" s="78"/>
      <c r="H16" s="80">
        <v>1434292</v>
      </c>
      <c r="I16" s="81"/>
      <c r="J16" s="80">
        <v>903945</v>
      </c>
    </row>
    <row r="17" spans="1:10" ht="21" customHeight="1" x14ac:dyDescent="0.45">
      <c r="A17" s="77" t="s">
        <v>4</v>
      </c>
      <c r="F17" s="78"/>
      <c r="H17" s="82">
        <f>SUM(H12:H16)</f>
        <v>456820116</v>
      </c>
      <c r="I17" s="81"/>
      <c r="J17" s="82">
        <f>SUM(J12:J16)</f>
        <v>478258150</v>
      </c>
    </row>
    <row r="18" spans="1:10" ht="21" customHeight="1" x14ac:dyDescent="0.45">
      <c r="A18" s="77" t="s">
        <v>30</v>
      </c>
      <c r="F18" s="78"/>
      <c r="H18" s="80"/>
      <c r="I18" s="81"/>
      <c r="J18" s="80"/>
    </row>
    <row r="19" spans="1:10" ht="21" customHeight="1" x14ac:dyDescent="0.45">
      <c r="B19" s="65" t="s">
        <v>66</v>
      </c>
      <c r="F19" s="78" t="s">
        <v>92</v>
      </c>
      <c r="H19" s="83">
        <v>52793073</v>
      </c>
      <c r="I19" s="81"/>
      <c r="J19" s="83">
        <v>52793073</v>
      </c>
    </row>
    <row r="20" spans="1:10" ht="21" customHeight="1" x14ac:dyDescent="0.45">
      <c r="B20" s="84" t="s">
        <v>67</v>
      </c>
      <c r="F20" s="78" t="s">
        <v>77</v>
      </c>
      <c r="H20" s="80">
        <v>29584058</v>
      </c>
      <c r="I20" s="81"/>
      <c r="J20" s="80">
        <v>31005646</v>
      </c>
    </row>
    <row r="21" spans="1:10" ht="21" customHeight="1" x14ac:dyDescent="0.45">
      <c r="B21" s="84" t="s">
        <v>68</v>
      </c>
      <c r="F21" s="78"/>
      <c r="H21" s="80">
        <v>137316</v>
      </c>
      <c r="I21" s="81"/>
      <c r="J21" s="80">
        <v>149324</v>
      </c>
    </row>
    <row r="22" spans="1:10" ht="21" customHeight="1" x14ac:dyDescent="0.45">
      <c r="B22" s="84" t="s">
        <v>101</v>
      </c>
      <c r="F22" s="78">
        <v>10</v>
      </c>
      <c r="H22" s="80">
        <v>4125651</v>
      </c>
      <c r="I22" s="81"/>
      <c r="J22" s="80">
        <v>3819529</v>
      </c>
    </row>
    <row r="23" spans="1:10" ht="21" customHeight="1" x14ac:dyDescent="0.45">
      <c r="B23" s="65" t="s">
        <v>44</v>
      </c>
      <c r="F23" s="78"/>
      <c r="H23" s="80">
        <v>1103456</v>
      </c>
      <c r="I23" s="81"/>
      <c r="J23" s="80">
        <v>1113352</v>
      </c>
    </row>
    <row r="24" spans="1:10" ht="21" customHeight="1" x14ac:dyDescent="0.45">
      <c r="A24" s="77" t="s">
        <v>31</v>
      </c>
      <c r="F24" s="78"/>
      <c r="H24" s="82">
        <f>SUM(H19:H23)</f>
        <v>87743554</v>
      </c>
      <c r="I24" s="81"/>
      <c r="J24" s="82">
        <f>SUM(J19:J23)</f>
        <v>88880924</v>
      </c>
    </row>
    <row r="25" spans="1:10" ht="21" customHeight="1" thickBot="1" x14ac:dyDescent="0.5">
      <c r="A25" s="77" t="s">
        <v>5</v>
      </c>
      <c r="F25" s="78"/>
      <c r="H25" s="85">
        <f>SUM(H17+H24)</f>
        <v>544563670</v>
      </c>
      <c r="I25" s="81"/>
      <c r="J25" s="85">
        <f>SUM(J17+J24)</f>
        <v>567139074</v>
      </c>
    </row>
    <row r="26" spans="1:10" ht="21" customHeight="1" thickTop="1" x14ac:dyDescent="0.45"/>
    <row r="27" spans="1:10" ht="21" customHeight="1" x14ac:dyDescent="0.45">
      <c r="A27" s="101" t="s">
        <v>28</v>
      </c>
      <c r="B27" s="101"/>
      <c r="C27" s="101"/>
      <c r="D27" s="101"/>
      <c r="E27" s="101"/>
      <c r="F27" s="101"/>
      <c r="G27" s="101"/>
      <c r="H27" s="101"/>
      <c r="I27" s="101"/>
    </row>
    <row r="28" spans="1:10" ht="21" customHeight="1" x14ac:dyDescent="0.45">
      <c r="A28" s="102">
        <v>2</v>
      </c>
      <c r="B28" s="102"/>
      <c r="C28" s="102"/>
      <c r="D28" s="102"/>
      <c r="E28" s="102"/>
      <c r="F28" s="102"/>
      <c r="G28" s="102"/>
      <c r="H28" s="102"/>
      <c r="I28" s="102"/>
      <c r="J28" s="102"/>
    </row>
    <row r="30" spans="1:10" ht="25.5" customHeight="1" x14ac:dyDescent="0.55000000000000004">
      <c r="A30" s="103" t="s">
        <v>14</v>
      </c>
      <c r="B30" s="103"/>
      <c r="C30" s="103"/>
      <c r="D30" s="103"/>
      <c r="E30" s="103"/>
      <c r="F30" s="103"/>
      <c r="G30" s="103"/>
      <c r="H30" s="103"/>
      <c r="I30" s="103"/>
      <c r="J30" s="103"/>
    </row>
    <row r="31" spans="1:10" ht="25.5" customHeight="1" x14ac:dyDescent="0.55000000000000004">
      <c r="A31" s="103" t="s">
        <v>50</v>
      </c>
      <c r="B31" s="103"/>
      <c r="C31" s="103"/>
      <c r="D31" s="103"/>
      <c r="E31" s="103"/>
      <c r="F31" s="103"/>
      <c r="G31" s="103"/>
      <c r="H31" s="103"/>
      <c r="I31" s="103"/>
      <c r="J31" s="103"/>
    </row>
    <row r="32" spans="1:10" ht="25.5" customHeight="1" x14ac:dyDescent="0.55000000000000004">
      <c r="A32" s="103" t="str">
        <f>A5</f>
        <v>ณ วันที่ 30 กันยายน พ.ศ. 2560</v>
      </c>
      <c r="B32" s="103"/>
      <c r="C32" s="103"/>
      <c r="D32" s="103"/>
      <c r="E32" s="103"/>
      <c r="F32" s="103"/>
      <c r="G32" s="103"/>
      <c r="H32" s="103"/>
      <c r="I32" s="103"/>
      <c r="J32" s="103"/>
    </row>
    <row r="33" spans="1:10" ht="21" customHeight="1" x14ac:dyDescent="0.45">
      <c r="A33" s="66"/>
      <c r="B33" s="66"/>
      <c r="C33" s="66"/>
      <c r="D33" s="66"/>
      <c r="E33" s="66"/>
      <c r="F33" s="66"/>
      <c r="G33" s="66"/>
      <c r="H33" s="66"/>
      <c r="I33" s="66"/>
      <c r="J33" s="67" t="s">
        <v>0</v>
      </c>
    </row>
    <row r="34" spans="1:10" ht="21" customHeight="1" x14ac:dyDescent="0.45">
      <c r="A34" s="66"/>
      <c r="B34" s="66"/>
      <c r="C34" s="66"/>
      <c r="D34" s="66"/>
      <c r="E34" s="66"/>
      <c r="F34" s="66"/>
      <c r="G34" s="66"/>
      <c r="H34" s="68" t="s">
        <v>84</v>
      </c>
      <c r="I34" s="68"/>
      <c r="J34" s="68"/>
    </row>
    <row r="35" spans="1:10" ht="21" customHeight="1" x14ac:dyDescent="0.45">
      <c r="A35" s="66"/>
      <c r="B35" s="66"/>
      <c r="C35" s="66"/>
      <c r="D35" s="66"/>
      <c r="E35" s="66"/>
      <c r="F35" s="66"/>
      <c r="G35" s="66"/>
      <c r="H35" s="68" t="s">
        <v>85</v>
      </c>
      <c r="I35" s="68"/>
      <c r="J35" s="68" t="s">
        <v>86</v>
      </c>
    </row>
    <row r="36" spans="1:10" ht="21" customHeight="1" x14ac:dyDescent="0.45">
      <c r="A36" s="69"/>
      <c r="B36" s="69"/>
      <c r="C36" s="69"/>
      <c r="D36" s="69"/>
      <c r="E36" s="69"/>
      <c r="F36" s="70" t="s">
        <v>15</v>
      </c>
      <c r="G36" s="69"/>
      <c r="H36" s="71" t="str">
        <f>H9</f>
        <v>30 ก.ย. 2560</v>
      </c>
      <c r="I36" s="72"/>
      <c r="J36" s="73" t="str">
        <f>J9</f>
        <v>31 ธ.ค. 2559</v>
      </c>
    </row>
    <row r="37" spans="1:10" ht="21" customHeight="1" x14ac:dyDescent="0.45">
      <c r="A37" s="86" t="s">
        <v>55</v>
      </c>
      <c r="B37" s="69"/>
      <c r="C37" s="69"/>
      <c r="D37" s="69"/>
      <c r="E37" s="69"/>
      <c r="F37" s="75"/>
      <c r="G37" s="69"/>
      <c r="H37" s="75"/>
      <c r="I37" s="87"/>
    </row>
    <row r="38" spans="1:10" ht="21" customHeight="1" x14ac:dyDescent="0.45">
      <c r="A38" s="77" t="s">
        <v>6</v>
      </c>
      <c r="H38" s="88"/>
    </row>
    <row r="39" spans="1:10" ht="21" customHeight="1" x14ac:dyDescent="0.45">
      <c r="B39" s="65" t="s">
        <v>71</v>
      </c>
      <c r="F39" s="89" t="s">
        <v>79</v>
      </c>
      <c r="H39" s="80">
        <v>52007291</v>
      </c>
      <c r="I39" s="81"/>
      <c r="J39" s="80">
        <v>52716681</v>
      </c>
    </row>
    <row r="40" spans="1:10" ht="21" customHeight="1" x14ac:dyDescent="0.45">
      <c r="B40" s="65" t="s">
        <v>7</v>
      </c>
      <c r="F40" s="78"/>
      <c r="H40" s="80">
        <v>367300</v>
      </c>
      <c r="I40" s="81"/>
      <c r="J40" s="80">
        <v>655542</v>
      </c>
    </row>
    <row r="41" spans="1:10" ht="21" customHeight="1" x14ac:dyDescent="0.45">
      <c r="A41" s="77" t="s">
        <v>8</v>
      </c>
      <c r="H41" s="82">
        <f>SUM(H39:H40)</f>
        <v>52374591</v>
      </c>
      <c r="I41" s="81"/>
      <c r="J41" s="82">
        <f>SUM(J39:J40)</f>
        <v>53372223</v>
      </c>
    </row>
    <row r="42" spans="1:10" s="91" customFormat="1" ht="21" customHeight="1" x14ac:dyDescent="0.45">
      <c r="A42" s="90" t="s">
        <v>52</v>
      </c>
      <c r="F42" s="65"/>
      <c r="H42" s="92"/>
      <c r="I42" s="93"/>
      <c r="J42" s="92"/>
    </row>
    <row r="43" spans="1:10" s="91" customFormat="1" ht="21" customHeight="1" x14ac:dyDescent="0.45">
      <c r="B43" s="91" t="s">
        <v>103</v>
      </c>
      <c r="F43" s="94" t="s">
        <v>93</v>
      </c>
      <c r="H43" s="92">
        <v>20628254</v>
      </c>
      <c r="I43" s="93"/>
      <c r="J43" s="92">
        <v>19097645</v>
      </c>
    </row>
    <row r="44" spans="1:10" s="91" customFormat="1" ht="21" customHeight="1" x14ac:dyDescent="0.45">
      <c r="A44" s="90" t="s">
        <v>53</v>
      </c>
      <c r="F44" s="89"/>
      <c r="H44" s="82">
        <f>SUM(H43)</f>
        <v>20628254</v>
      </c>
      <c r="I44" s="93"/>
      <c r="J44" s="82">
        <f>SUM(J43)</f>
        <v>19097645</v>
      </c>
    </row>
    <row r="45" spans="1:10" ht="21" customHeight="1" x14ac:dyDescent="0.45">
      <c r="A45" s="77" t="s">
        <v>12</v>
      </c>
      <c r="H45" s="82">
        <f>SUM(H41+H44)</f>
        <v>73002845</v>
      </c>
      <c r="I45" s="81"/>
      <c r="J45" s="82">
        <f>SUM(J41+J44)</f>
        <v>72469868</v>
      </c>
    </row>
    <row r="46" spans="1:10" ht="21" customHeight="1" x14ac:dyDescent="0.45">
      <c r="A46" s="77" t="s">
        <v>65</v>
      </c>
      <c r="H46" s="80"/>
      <c r="I46" s="81"/>
      <c r="J46" s="80"/>
    </row>
    <row r="47" spans="1:10" ht="21" customHeight="1" x14ac:dyDescent="0.45">
      <c r="B47" s="65" t="s">
        <v>9</v>
      </c>
      <c r="F47" s="95"/>
      <c r="H47" s="80"/>
      <c r="I47" s="81"/>
      <c r="J47" s="80"/>
    </row>
    <row r="48" spans="1:10" ht="21" customHeight="1" x14ac:dyDescent="0.45">
      <c r="C48" s="65" t="s">
        <v>10</v>
      </c>
      <c r="H48" s="80"/>
      <c r="I48" s="81"/>
      <c r="J48" s="80"/>
    </row>
    <row r="49" spans="1:10" ht="21" customHeight="1" thickBot="1" x14ac:dyDescent="0.5">
      <c r="D49" s="84" t="s">
        <v>17</v>
      </c>
      <c r="H49" s="96">
        <v>252000000</v>
      </c>
      <c r="I49" s="81"/>
      <c r="J49" s="96">
        <v>252000000</v>
      </c>
    </row>
    <row r="50" spans="1:10" ht="21" customHeight="1" thickTop="1" x14ac:dyDescent="0.45">
      <c r="C50" s="65" t="s">
        <v>82</v>
      </c>
      <c r="H50" s="80"/>
      <c r="I50" s="81"/>
      <c r="J50" s="80"/>
    </row>
    <row r="51" spans="1:10" ht="21" customHeight="1" x14ac:dyDescent="0.45">
      <c r="D51" s="84" t="s">
        <v>18</v>
      </c>
      <c r="H51" s="80">
        <f>'SHA-THA'!H18</f>
        <v>240000000</v>
      </c>
      <c r="I51" s="81"/>
      <c r="J51" s="80">
        <f>'SHA-THA'!H13</f>
        <v>240000000</v>
      </c>
    </row>
    <row r="52" spans="1:10" ht="21" customHeight="1" x14ac:dyDescent="0.45">
      <c r="B52" s="65" t="s">
        <v>38</v>
      </c>
      <c r="H52" s="80">
        <f>'SHA-THA'!J18</f>
        <v>62050000</v>
      </c>
      <c r="I52" s="81"/>
      <c r="J52" s="80">
        <f>'SHA-THA'!J13</f>
        <v>62050000</v>
      </c>
    </row>
    <row r="53" spans="1:10" ht="21" customHeight="1" x14ac:dyDescent="0.45">
      <c r="B53" s="65" t="s">
        <v>19</v>
      </c>
      <c r="H53" s="80"/>
      <c r="I53" s="81"/>
      <c r="J53" s="80"/>
    </row>
    <row r="54" spans="1:10" ht="21" customHeight="1" x14ac:dyDescent="0.45">
      <c r="C54" s="65" t="s">
        <v>41</v>
      </c>
      <c r="F54" s="97"/>
      <c r="H54" s="80">
        <f>'SHA-THA'!L18</f>
        <v>26659535</v>
      </c>
      <c r="I54" s="81"/>
      <c r="J54" s="80">
        <f>'SHA-THA'!L13</f>
        <v>26659535</v>
      </c>
    </row>
    <row r="55" spans="1:10" ht="21" customHeight="1" x14ac:dyDescent="0.45">
      <c r="C55" s="65" t="s">
        <v>11</v>
      </c>
      <c r="H55" s="80">
        <f>'SHA-THA'!N18</f>
        <v>142851290</v>
      </c>
      <c r="I55" s="81"/>
      <c r="J55" s="80">
        <v>165959671</v>
      </c>
    </row>
    <row r="56" spans="1:10" ht="21" customHeight="1" x14ac:dyDescent="0.45">
      <c r="A56" s="77" t="s">
        <v>56</v>
      </c>
      <c r="H56" s="82">
        <f>SUM(H51:H55)</f>
        <v>471560825</v>
      </c>
      <c r="I56" s="81"/>
      <c r="J56" s="82">
        <f>SUM(J51:J55)</f>
        <v>494669206</v>
      </c>
    </row>
    <row r="57" spans="1:10" ht="21" customHeight="1" thickBot="1" x14ac:dyDescent="0.5">
      <c r="A57" s="77" t="s">
        <v>57</v>
      </c>
      <c r="H57" s="85">
        <f>SUM(H45,H56)</f>
        <v>544563670</v>
      </c>
      <c r="I57" s="81"/>
      <c r="J57" s="85">
        <f>SUM(J45,J56)</f>
        <v>567139074</v>
      </c>
    </row>
    <row r="58" spans="1:10" ht="21" customHeight="1" thickTop="1" x14ac:dyDescent="0.45">
      <c r="H58" s="98"/>
      <c r="I58" s="93"/>
      <c r="J58" s="98"/>
    </row>
    <row r="59" spans="1:10" ht="21" customHeight="1" x14ac:dyDescent="0.45">
      <c r="A59" s="101" t="s">
        <v>28</v>
      </c>
      <c r="B59" s="101"/>
      <c r="C59" s="101"/>
      <c r="D59" s="101"/>
      <c r="E59" s="101"/>
      <c r="F59" s="101"/>
      <c r="G59" s="101"/>
      <c r="H59" s="101"/>
      <c r="I59" s="101"/>
    </row>
  </sheetData>
  <mergeCells count="10">
    <mergeCell ref="A59:I59"/>
    <mergeCell ref="A27:I27"/>
    <mergeCell ref="A1:J1"/>
    <mergeCell ref="A3:J3"/>
    <mergeCell ref="A4:J4"/>
    <mergeCell ref="A5:J5"/>
    <mergeCell ref="A28:J28"/>
    <mergeCell ref="A30:J30"/>
    <mergeCell ref="A31:J31"/>
    <mergeCell ref="A32:J32"/>
  </mergeCells>
  <phoneticPr fontId="2" type="noConversion"/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topLeftCell="A7" workbookViewId="0">
      <selection activeCell="A10" sqref="A10"/>
    </sheetView>
  </sheetViews>
  <sheetFormatPr defaultColWidth="2.83203125" defaultRowHeight="21.75" x14ac:dyDescent="0.45"/>
  <cols>
    <col min="1" max="4" width="2.83203125" style="1" customWidth="1"/>
    <col min="5" max="5" width="52" style="1" customWidth="1"/>
    <col min="6" max="6" width="13.83203125" style="1" customWidth="1"/>
    <col min="7" max="7" width="3.83203125" style="1" customWidth="1"/>
    <col min="8" max="8" width="16.83203125" style="13" customWidth="1"/>
    <col min="9" max="9" width="1.83203125" style="1" customWidth="1"/>
    <col min="10" max="10" width="16.83203125" style="1" customWidth="1"/>
    <col min="11" max="11" width="1.83203125" style="1" customWidth="1"/>
    <col min="12" max="16384" width="2.83203125" style="1"/>
  </cols>
  <sheetData>
    <row r="1" spans="1:10" x14ac:dyDescent="0.45">
      <c r="A1" s="104">
        <v>3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45">
      <c r="A2" s="62"/>
      <c r="B2" s="62"/>
      <c r="C2" s="62"/>
      <c r="D2" s="62"/>
      <c r="E2" s="62"/>
      <c r="F2" s="62"/>
      <c r="G2" s="62"/>
      <c r="H2" s="19"/>
      <c r="I2" s="62"/>
      <c r="J2" s="63"/>
    </row>
    <row r="3" spans="1:10" ht="25.5" x14ac:dyDescent="0.55000000000000004">
      <c r="A3" s="105" t="s">
        <v>14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ht="25.5" x14ac:dyDescent="0.55000000000000004">
      <c r="A4" s="105" t="s">
        <v>51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ht="25.5" x14ac:dyDescent="0.55000000000000004">
      <c r="A5" s="105" t="s">
        <v>106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45">
      <c r="A6" s="106" t="s">
        <v>0</v>
      </c>
      <c r="B6" s="106"/>
      <c r="C6" s="106"/>
      <c r="D6" s="106"/>
      <c r="E6" s="106"/>
      <c r="F6" s="106"/>
      <c r="G6" s="106"/>
      <c r="H6" s="106"/>
      <c r="I6" s="106"/>
      <c r="J6" s="106"/>
    </row>
    <row r="7" spans="1:10" x14ac:dyDescent="0.45">
      <c r="A7" s="6"/>
      <c r="B7" s="6"/>
      <c r="C7" s="6"/>
      <c r="D7" s="6"/>
      <c r="E7" s="6"/>
      <c r="F7" s="7" t="s">
        <v>15</v>
      </c>
      <c r="G7" s="6"/>
      <c r="H7" s="50" t="str">
        <f>'SFP-THA'!H9</f>
        <v>30 ก.ย. 2560</v>
      </c>
      <c r="I7" s="28"/>
      <c r="J7" s="50" t="s">
        <v>107</v>
      </c>
    </row>
    <row r="8" spans="1:10" x14ac:dyDescent="0.45">
      <c r="A8" s="64" t="s">
        <v>69</v>
      </c>
      <c r="B8" s="6"/>
      <c r="C8" s="6"/>
      <c r="D8" s="6"/>
      <c r="E8" s="6"/>
      <c r="F8" s="8"/>
      <c r="G8" s="6"/>
      <c r="H8" s="3">
        <f>'SCI-THA_9 Month'!H8-70603267</f>
        <v>25230213</v>
      </c>
      <c r="I8" s="28"/>
      <c r="J8" s="3">
        <v>35844114</v>
      </c>
    </row>
    <row r="9" spans="1:10" x14ac:dyDescent="0.45">
      <c r="A9" s="64" t="s">
        <v>48</v>
      </c>
      <c r="B9" s="6"/>
      <c r="C9" s="6"/>
      <c r="D9" s="6"/>
      <c r="E9" s="6"/>
      <c r="F9" s="8"/>
      <c r="G9" s="6"/>
      <c r="H9" s="21">
        <f>'SCI-THA_9 Month'!H9+66166521</f>
        <v>-26299496</v>
      </c>
      <c r="I9" s="28"/>
      <c r="J9" s="21">
        <v>-32984821</v>
      </c>
    </row>
    <row r="10" spans="1:10" x14ac:dyDescent="0.45">
      <c r="A10" s="64" t="s">
        <v>117</v>
      </c>
      <c r="B10" s="6"/>
      <c r="C10" s="6"/>
      <c r="D10" s="6"/>
      <c r="E10" s="6"/>
      <c r="F10" s="8"/>
      <c r="G10" s="6"/>
      <c r="H10" s="39">
        <f>SUM(H8:H9)</f>
        <v>-1069283</v>
      </c>
      <c r="I10" s="28"/>
      <c r="J10" s="39">
        <f>SUM(J8:J9)</f>
        <v>2859293</v>
      </c>
    </row>
    <row r="11" spans="1:10" x14ac:dyDescent="0.45">
      <c r="A11" s="64" t="s">
        <v>13</v>
      </c>
      <c r="B11" s="6"/>
      <c r="C11" s="6"/>
      <c r="D11" s="6"/>
      <c r="E11" s="6"/>
      <c r="F11" s="17"/>
      <c r="G11" s="6"/>
      <c r="H11" s="40">
        <f>'SCI-THA_9 Month'!H11-204391</f>
        <v>14815</v>
      </c>
      <c r="I11" s="28"/>
      <c r="J11" s="40">
        <v>169</v>
      </c>
    </row>
    <row r="12" spans="1:10" x14ac:dyDescent="0.45">
      <c r="A12" s="64" t="s">
        <v>118</v>
      </c>
      <c r="B12" s="6"/>
      <c r="C12" s="6"/>
      <c r="D12" s="6"/>
      <c r="E12" s="6"/>
      <c r="F12" s="17"/>
      <c r="G12" s="6"/>
      <c r="H12" s="39">
        <f>SUM(H10:H11)</f>
        <v>-1054468</v>
      </c>
      <c r="I12" s="28"/>
      <c r="J12" s="39">
        <f>SUM(J10:J11)</f>
        <v>2859462</v>
      </c>
    </row>
    <row r="13" spans="1:10" x14ac:dyDescent="0.45">
      <c r="A13" s="64" t="s">
        <v>42</v>
      </c>
      <c r="B13" s="6"/>
      <c r="C13" s="6"/>
      <c r="D13" s="6"/>
      <c r="E13" s="6"/>
      <c r="F13" s="17"/>
      <c r="G13" s="6"/>
      <c r="H13" s="39">
        <f>'SCI-THA_9 Month'!H13+5694642</f>
        <v>-2655073</v>
      </c>
      <c r="I13" s="28"/>
      <c r="J13" s="39">
        <v>-2484194</v>
      </c>
    </row>
    <row r="14" spans="1:10" x14ac:dyDescent="0.45">
      <c r="A14" s="64" t="s">
        <v>43</v>
      </c>
      <c r="B14" s="6"/>
      <c r="C14" s="6"/>
      <c r="D14" s="6"/>
      <c r="E14" s="6"/>
      <c r="F14" s="17"/>
      <c r="G14" s="6"/>
      <c r="H14" s="39">
        <f>'SCI-THA_9 Month'!H14+9544030</f>
        <v>-4805864</v>
      </c>
      <c r="I14" s="28"/>
      <c r="J14" s="39">
        <v>-4950796</v>
      </c>
    </row>
    <row r="15" spans="1:10" x14ac:dyDescent="0.45">
      <c r="A15" s="64" t="s">
        <v>45</v>
      </c>
      <c r="B15" s="64"/>
      <c r="C15" s="6"/>
      <c r="D15" s="6"/>
      <c r="E15" s="6"/>
      <c r="F15" s="8"/>
      <c r="G15" s="6"/>
      <c r="H15" s="21">
        <f>'SCI-THA_9 Month'!H15+2938500</f>
        <v>-1349250</v>
      </c>
      <c r="I15" s="23"/>
      <c r="J15" s="21">
        <v>-1349250</v>
      </c>
    </row>
    <row r="16" spans="1:10" x14ac:dyDescent="0.45">
      <c r="A16" s="64" t="s">
        <v>78</v>
      </c>
      <c r="B16" s="64"/>
      <c r="C16" s="6"/>
      <c r="D16" s="6"/>
      <c r="E16" s="6"/>
      <c r="F16" s="8"/>
      <c r="G16" s="6"/>
      <c r="H16" s="16">
        <f>SUM(H12:H15)</f>
        <v>-9864655</v>
      </c>
      <c r="I16" s="23"/>
      <c r="J16" s="16">
        <f>SUM(J12:J15)</f>
        <v>-5924778</v>
      </c>
    </row>
    <row r="17" spans="1:10" x14ac:dyDescent="0.45">
      <c r="A17" s="64" t="s">
        <v>95</v>
      </c>
      <c r="B17" s="6"/>
      <c r="C17" s="6"/>
      <c r="D17" s="6"/>
      <c r="E17" s="6"/>
      <c r="F17" s="17">
        <v>10</v>
      </c>
      <c r="G17" s="6"/>
      <c r="H17" s="40">
        <f>'SCI-THA_9 Month'!H17-202239</f>
        <v>101120</v>
      </c>
      <c r="I17" s="28"/>
      <c r="J17" s="40">
        <v>101895</v>
      </c>
    </row>
    <row r="18" spans="1:10" x14ac:dyDescent="0.45">
      <c r="A18" s="64" t="s">
        <v>96</v>
      </c>
      <c r="B18" s="64"/>
      <c r="C18" s="6"/>
      <c r="D18" s="6"/>
      <c r="E18" s="6"/>
      <c r="F18" s="8"/>
      <c r="G18" s="6"/>
      <c r="H18" s="24">
        <f>SUM(H16:H17)</f>
        <v>-9763535</v>
      </c>
      <c r="I18" s="23"/>
      <c r="J18" s="24">
        <f>SUM(J16:J17)</f>
        <v>-5822883</v>
      </c>
    </row>
    <row r="19" spans="1:10" x14ac:dyDescent="0.45">
      <c r="A19" s="64" t="s">
        <v>72</v>
      </c>
      <c r="B19" s="64"/>
      <c r="C19" s="6"/>
      <c r="D19" s="6"/>
      <c r="E19" s="6"/>
      <c r="F19" s="49"/>
      <c r="G19" s="6"/>
      <c r="H19" s="61">
        <v>0</v>
      </c>
      <c r="I19" s="23"/>
      <c r="J19" s="61">
        <v>0</v>
      </c>
    </row>
    <row r="20" spans="1:10" ht="22.5" thickBot="1" x14ac:dyDescent="0.5">
      <c r="A20" s="64" t="s">
        <v>98</v>
      </c>
      <c r="B20" s="64"/>
      <c r="C20" s="6"/>
      <c r="D20" s="6"/>
      <c r="E20" s="6"/>
      <c r="F20" s="8"/>
      <c r="G20" s="6"/>
      <c r="H20" s="12">
        <f>SUM(H18:H19)</f>
        <v>-9763535</v>
      </c>
      <c r="I20" s="22"/>
      <c r="J20" s="12">
        <f>SUM(J18:J19)</f>
        <v>-5822883</v>
      </c>
    </row>
    <row r="21" spans="1:10" ht="22.5" thickTop="1" x14ac:dyDescent="0.45">
      <c r="A21" s="6"/>
      <c r="B21" s="64"/>
      <c r="C21" s="6"/>
      <c r="D21" s="6"/>
      <c r="E21" s="6"/>
      <c r="F21" s="8"/>
      <c r="G21" s="6"/>
      <c r="H21" s="29"/>
      <c r="I21" s="28"/>
      <c r="J21" s="29"/>
    </row>
    <row r="22" spans="1:10" ht="22.5" thickBot="1" x14ac:dyDescent="0.5">
      <c r="A22" s="1" t="s">
        <v>73</v>
      </c>
      <c r="C22" s="62"/>
      <c r="D22" s="62"/>
      <c r="E22" s="62"/>
      <c r="F22" s="17">
        <v>11</v>
      </c>
      <c r="G22" s="62"/>
      <c r="H22" s="41">
        <f>H18/24000000</f>
        <v>-0.40681395833333334</v>
      </c>
      <c r="I22" s="42"/>
      <c r="J22" s="41">
        <f>J18/24000000</f>
        <v>-0.24262012499999999</v>
      </c>
    </row>
    <row r="23" spans="1:10" ht="22.5" thickTop="1" x14ac:dyDescent="0.45">
      <c r="A23" s="62"/>
      <c r="B23" s="62"/>
      <c r="C23" s="62"/>
      <c r="D23" s="62"/>
      <c r="E23" s="62"/>
      <c r="F23" s="62"/>
      <c r="G23" s="62"/>
      <c r="H23" s="43"/>
      <c r="I23" s="62"/>
      <c r="J23" s="62"/>
    </row>
    <row r="24" spans="1:10" x14ac:dyDescent="0.45">
      <c r="A24" s="62" t="s">
        <v>28</v>
      </c>
      <c r="B24" s="62"/>
      <c r="C24" s="62"/>
      <c r="D24" s="62"/>
      <c r="E24" s="62"/>
      <c r="F24" s="62"/>
      <c r="G24" s="62"/>
      <c r="H24" s="43"/>
      <c r="I24" s="62"/>
      <c r="J24" s="44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39BCE-513D-4BE2-A2DB-17841E084D05}">
  <dimension ref="A1"/>
  <sheetViews>
    <sheetView workbookViewId="0"/>
  </sheetViews>
  <sheetFormatPr defaultRowHeight="21" x14ac:dyDescent="0.45"/>
  <cols>
    <col min="1" max="16384" width="9.33203125" style="99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zoomScaleNormal="100" workbookViewId="0">
      <selection activeCell="F24" sqref="F24"/>
    </sheetView>
  </sheetViews>
  <sheetFormatPr defaultColWidth="2.83203125" defaultRowHeight="21" customHeight="1" x14ac:dyDescent="0.45"/>
  <cols>
    <col min="1" max="4" width="2.83203125" style="1" customWidth="1"/>
    <col min="5" max="5" width="52" style="1" customWidth="1"/>
    <col min="6" max="6" width="13.83203125" style="1" customWidth="1"/>
    <col min="7" max="7" width="3.83203125" style="1" customWidth="1"/>
    <col min="8" max="8" width="16.83203125" style="13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104">
        <v>4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21" customHeight="1" x14ac:dyDescent="0.45">
      <c r="A2" s="11"/>
      <c r="B2" s="11"/>
      <c r="C2" s="11"/>
      <c r="D2" s="11"/>
      <c r="E2" s="11"/>
      <c r="F2" s="11"/>
      <c r="G2" s="11"/>
      <c r="H2" s="19"/>
      <c r="I2" s="11"/>
      <c r="J2" s="5"/>
    </row>
    <row r="3" spans="1:10" ht="25.5" customHeight="1" x14ac:dyDescent="0.55000000000000004">
      <c r="A3" s="105" t="s">
        <v>14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ht="25.5" customHeight="1" x14ac:dyDescent="0.55000000000000004">
      <c r="A4" s="105" t="s">
        <v>51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ht="25.5" x14ac:dyDescent="0.55000000000000004">
      <c r="A5" s="105" t="s">
        <v>108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 ht="21.75" x14ac:dyDescent="0.45">
      <c r="A6" s="106" t="s">
        <v>0</v>
      </c>
      <c r="B6" s="106"/>
      <c r="C6" s="106"/>
      <c r="D6" s="106"/>
      <c r="E6" s="106"/>
      <c r="F6" s="106"/>
      <c r="G6" s="106"/>
      <c r="H6" s="106"/>
      <c r="I6" s="106"/>
      <c r="J6" s="106"/>
    </row>
    <row r="7" spans="1:10" ht="21.75" x14ac:dyDescent="0.45">
      <c r="A7" s="6"/>
      <c r="B7" s="6"/>
      <c r="C7" s="6"/>
      <c r="D7" s="6"/>
      <c r="E7" s="6"/>
      <c r="F7" s="7" t="s">
        <v>15</v>
      </c>
      <c r="G7" s="6"/>
      <c r="H7" s="50" t="str">
        <f>'SFP-THA'!H9</f>
        <v>30 ก.ย. 2560</v>
      </c>
      <c r="I7" s="28"/>
      <c r="J7" s="50" t="s">
        <v>107</v>
      </c>
    </row>
    <row r="8" spans="1:10" ht="21" customHeight="1" x14ac:dyDescent="0.45">
      <c r="A8" s="20" t="s">
        <v>69</v>
      </c>
      <c r="B8" s="6"/>
      <c r="C8" s="6"/>
      <c r="D8" s="6"/>
      <c r="E8" s="6"/>
      <c r="F8" s="8"/>
      <c r="G8" s="6"/>
      <c r="H8" s="3">
        <v>95833480</v>
      </c>
      <c r="I8" s="28"/>
      <c r="J8" s="3">
        <v>125642860</v>
      </c>
    </row>
    <row r="9" spans="1:10" ht="21" customHeight="1" x14ac:dyDescent="0.45">
      <c r="A9" s="20" t="s">
        <v>48</v>
      </c>
      <c r="B9" s="6"/>
      <c r="C9" s="6"/>
      <c r="D9" s="6"/>
      <c r="E9" s="6"/>
      <c r="F9" s="8"/>
      <c r="G9" s="6"/>
      <c r="H9" s="21">
        <v>-92466017</v>
      </c>
      <c r="I9" s="28"/>
      <c r="J9" s="21">
        <v>-117019190</v>
      </c>
    </row>
    <row r="10" spans="1:10" ht="21" customHeight="1" x14ac:dyDescent="0.45">
      <c r="A10" s="20" t="s">
        <v>46</v>
      </c>
      <c r="B10" s="6"/>
      <c r="C10" s="6"/>
      <c r="D10" s="6"/>
      <c r="E10" s="6"/>
      <c r="F10" s="8"/>
      <c r="G10" s="6"/>
      <c r="H10" s="39">
        <f>SUM(H8:H9)</f>
        <v>3367463</v>
      </c>
      <c r="I10" s="28"/>
      <c r="J10" s="39">
        <f>SUM(J8:J9)</f>
        <v>8623670</v>
      </c>
    </row>
    <row r="11" spans="1:10" ht="21" customHeight="1" x14ac:dyDescent="0.45">
      <c r="A11" s="20" t="s">
        <v>13</v>
      </c>
      <c r="B11" s="6"/>
      <c r="C11" s="6"/>
      <c r="D11" s="6"/>
      <c r="E11" s="6"/>
      <c r="F11" s="17"/>
      <c r="G11" s="6"/>
      <c r="H11" s="40">
        <v>219206</v>
      </c>
      <c r="I11" s="28"/>
      <c r="J11" s="40">
        <v>249090</v>
      </c>
    </row>
    <row r="12" spans="1:10" ht="21" customHeight="1" x14ac:dyDescent="0.45">
      <c r="A12" s="20" t="s">
        <v>47</v>
      </c>
      <c r="B12" s="6"/>
      <c r="C12" s="6"/>
      <c r="D12" s="6"/>
      <c r="E12" s="6"/>
      <c r="F12" s="17"/>
      <c r="G12" s="6"/>
      <c r="H12" s="39">
        <f>SUM(H10:H11)</f>
        <v>3586669</v>
      </c>
      <c r="I12" s="28"/>
      <c r="J12" s="39">
        <f>SUM(J10:J11)</f>
        <v>8872760</v>
      </c>
    </row>
    <row r="13" spans="1:10" ht="21" customHeight="1" x14ac:dyDescent="0.45">
      <c r="A13" s="20" t="s">
        <v>42</v>
      </c>
      <c r="B13" s="6"/>
      <c r="C13" s="6"/>
      <c r="D13" s="6"/>
      <c r="E13" s="6"/>
      <c r="F13" s="17"/>
      <c r="G13" s="6"/>
      <c r="H13" s="39">
        <v>-8349715</v>
      </c>
      <c r="I13" s="28"/>
      <c r="J13" s="39">
        <v>-7636306</v>
      </c>
    </row>
    <row r="14" spans="1:10" ht="21" customHeight="1" x14ac:dyDescent="0.45">
      <c r="A14" s="20" t="s">
        <v>43</v>
      </c>
      <c r="B14" s="6"/>
      <c r="C14" s="6"/>
      <c r="D14" s="6"/>
      <c r="E14" s="6"/>
      <c r="F14" s="17"/>
      <c r="G14" s="6"/>
      <c r="H14" s="39">
        <v>-14349894</v>
      </c>
      <c r="I14" s="28"/>
      <c r="J14" s="39">
        <v>-14263841</v>
      </c>
    </row>
    <row r="15" spans="1:10" ht="21" customHeight="1" x14ac:dyDescent="0.45">
      <c r="A15" s="20" t="s">
        <v>45</v>
      </c>
      <c r="B15" s="20"/>
      <c r="C15" s="6"/>
      <c r="D15" s="6"/>
      <c r="E15" s="6"/>
      <c r="F15" s="8"/>
      <c r="G15" s="6"/>
      <c r="H15" s="21">
        <v>-4287750</v>
      </c>
      <c r="I15" s="23"/>
      <c r="J15" s="21">
        <v>-4287750</v>
      </c>
    </row>
    <row r="16" spans="1:10" ht="21" customHeight="1" x14ac:dyDescent="0.45">
      <c r="A16" s="20" t="s">
        <v>78</v>
      </c>
      <c r="B16" s="20"/>
      <c r="C16" s="6"/>
      <c r="D16" s="6"/>
      <c r="E16" s="6"/>
      <c r="F16" s="8"/>
      <c r="G16" s="6"/>
      <c r="H16" s="16">
        <f>SUM(H12:H15)</f>
        <v>-23400690</v>
      </c>
      <c r="I16" s="23"/>
      <c r="J16" s="16">
        <f>SUM(J12:J15)</f>
        <v>-17315137</v>
      </c>
    </row>
    <row r="17" spans="1:10" ht="21" customHeight="1" x14ac:dyDescent="0.45">
      <c r="A17" s="20" t="s">
        <v>95</v>
      </c>
      <c r="B17" s="6"/>
      <c r="C17" s="6"/>
      <c r="D17" s="6"/>
      <c r="E17" s="6"/>
      <c r="F17" s="17">
        <v>10</v>
      </c>
      <c r="G17" s="6"/>
      <c r="H17" s="40">
        <v>303359</v>
      </c>
      <c r="I17" s="28"/>
      <c r="J17" s="40">
        <v>-92496</v>
      </c>
    </row>
    <row r="18" spans="1:10" ht="21" customHeight="1" x14ac:dyDescent="0.45">
      <c r="A18" s="20" t="s">
        <v>96</v>
      </c>
      <c r="B18" s="20"/>
      <c r="C18" s="6"/>
      <c r="D18" s="6"/>
      <c r="E18" s="6"/>
      <c r="F18" s="8"/>
      <c r="G18" s="6"/>
      <c r="H18" s="24">
        <f>SUM(H16:H17)</f>
        <v>-23097331</v>
      </c>
      <c r="I18" s="23"/>
      <c r="J18" s="24">
        <f>SUM(J16:J17)</f>
        <v>-17407633</v>
      </c>
    </row>
    <row r="19" spans="1:10" ht="21" customHeight="1" x14ac:dyDescent="0.45">
      <c r="A19" s="20" t="s">
        <v>72</v>
      </c>
      <c r="B19" s="20"/>
      <c r="C19" s="6"/>
      <c r="D19" s="6"/>
      <c r="E19" s="6"/>
      <c r="F19" s="49"/>
      <c r="G19" s="6"/>
      <c r="H19" s="16"/>
      <c r="I19" s="23"/>
      <c r="J19" s="16"/>
    </row>
    <row r="20" spans="1:10" ht="21" customHeight="1" x14ac:dyDescent="0.45">
      <c r="A20" s="53" t="s">
        <v>83</v>
      </c>
      <c r="B20" s="53"/>
      <c r="C20" s="6"/>
      <c r="D20" s="6"/>
      <c r="E20" s="6"/>
      <c r="F20" s="49"/>
      <c r="G20" s="6"/>
      <c r="H20" s="16"/>
      <c r="I20" s="23"/>
      <c r="J20" s="16"/>
    </row>
    <row r="21" spans="1:10" ht="21" customHeight="1" x14ac:dyDescent="0.45">
      <c r="B21" s="20" t="s">
        <v>97</v>
      </c>
      <c r="C21" s="6"/>
      <c r="D21" s="6"/>
      <c r="E21" s="6"/>
      <c r="F21" s="49">
        <v>8</v>
      </c>
      <c r="G21" s="6"/>
      <c r="H21" s="39">
        <v>-13813</v>
      </c>
      <c r="I21" s="25"/>
      <c r="J21" s="61">
        <v>0</v>
      </c>
    </row>
    <row r="22" spans="1:10" ht="21" customHeight="1" x14ac:dyDescent="0.45">
      <c r="B22" s="20" t="s">
        <v>75</v>
      </c>
      <c r="C22" s="6"/>
      <c r="D22" s="6"/>
      <c r="E22" s="6"/>
      <c r="F22" s="49"/>
      <c r="G22" s="6"/>
      <c r="H22" s="39">
        <v>2763</v>
      </c>
      <c r="I22" s="25"/>
      <c r="J22" s="58">
        <v>0</v>
      </c>
    </row>
    <row r="23" spans="1:10" ht="21" customHeight="1" thickBot="1" x14ac:dyDescent="0.5">
      <c r="A23" s="20" t="s">
        <v>98</v>
      </c>
      <c r="B23" s="20"/>
      <c r="C23" s="6"/>
      <c r="D23" s="6"/>
      <c r="E23" s="6"/>
      <c r="F23" s="8"/>
      <c r="G23" s="6"/>
      <c r="H23" s="12">
        <f>SUM(H18:H22)</f>
        <v>-23108381</v>
      </c>
      <c r="I23" s="22"/>
      <c r="J23" s="12">
        <f>SUM(J18:J22)</f>
        <v>-17407633</v>
      </c>
    </row>
    <row r="24" spans="1:10" ht="21" customHeight="1" thickTop="1" x14ac:dyDescent="0.45">
      <c r="A24" s="6"/>
      <c r="B24" s="20"/>
      <c r="C24" s="6"/>
      <c r="D24" s="6"/>
      <c r="E24" s="6"/>
      <c r="F24" s="8"/>
      <c r="G24" s="6"/>
      <c r="H24" s="29"/>
      <c r="I24" s="28"/>
      <c r="J24" s="29"/>
    </row>
    <row r="25" spans="1:10" ht="24.75" customHeight="1" thickBot="1" x14ac:dyDescent="0.5">
      <c r="A25" s="1" t="s">
        <v>73</v>
      </c>
      <c r="C25" s="11"/>
      <c r="D25" s="11"/>
      <c r="E25" s="11"/>
      <c r="F25" s="17">
        <v>11</v>
      </c>
      <c r="G25" s="11"/>
      <c r="H25" s="41">
        <f>H18/24000000</f>
        <v>-0.96238879166666669</v>
      </c>
      <c r="I25" s="42"/>
      <c r="J25" s="41">
        <f>J18/24000000</f>
        <v>-0.72531804166666669</v>
      </c>
    </row>
    <row r="26" spans="1:10" ht="21" customHeight="1" thickTop="1" x14ac:dyDescent="0.45">
      <c r="A26" s="11"/>
      <c r="B26" s="11"/>
      <c r="C26" s="11"/>
      <c r="D26" s="11"/>
      <c r="E26" s="11"/>
      <c r="F26" s="11"/>
      <c r="G26" s="11"/>
      <c r="H26" s="43"/>
      <c r="I26" s="11"/>
      <c r="J26" s="11"/>
    </row>
    <row r="27" spans="1:10" ht="24" customHeight="1" x14ac:dyDescent="0.45">
      <c r="A27" s="11" t="s">
        <v>28</v>
      </c>
      <c r="B27" s="11"/>
      <c r="C27" s="11"/>
      <c r="D27" s="11"/>
      <c r="E27" s="11"/>
      <c r="F27" s="11"/>
      <c r="G27" s="11"/>
      <c r="H27" s="43"/>
      <c r="I27" s="11"/>
      <c r="J27" s="44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"/>
  <sheetViews>
    <sheetView topLeftCell="A7" zoomScale="110" zoomScaleNormal="110" workbookViewId="0">
      <selection activeCell="F24" sqref="F24"/>
    </sheetView>
  </sheetViews>
  <sheetFormatPr defaultColWidth="2.83203125" defaultRowHeight="24" customHeight="1" x14ac:dyDescent="0.45"/>
  <cols>
    <col min="1" max="4" width="2.83203125" style="1" customWidth="1"/>
    <col min="5" max="5" width="32.83203125" style="1" customWidth="1"/>
    <col min="6" max="6" width="11.83203125" style="1" customWidth="1"/>
    <col min="7" max="7" width="1.83203125" style="1" customWidth="1"/>
    <col min="8" max="8" width="15.6640625" style="13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104">
        <v>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7" s="30" customFormat="1" ht="21.75" x14ac:dyDescent="0.4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7" s="51" customFormat="1" ht="25.5" x14ac:dyDescent="0.55000000000000004">
      <c r="A3" s="105" t="s">
        <v>14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4"/>
    </row>
    <row r="4" spans="1:17" s="30" customFormat="1" ht="25.5" x14ac:dyDescent="0.55000000000000004">
      <c r="A4" s="109" t="s">
        <v>58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31"/>
    </row>
    <row r="5" spans="1:17" s="32" customFormat="1" ht="25.5" x14ac:dyDescent="0.55000000000000004">
      <c r="A5" s="108" t="str">
        <f>'SCI-THA_9 Month'!A5:J5</f>
        <v>สำหรับงวดเก้าเดือน สิ้นสุดวันที่ 30 กันยายน พ.ศ. 2560 (สอบทานแล้ว / ยังไม่ได้ตรวจสอบ)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7" s="30" customFormat="1" ht="21.75" x14ac:dyDescent="0.45">
      <c r="D6" s="33"/>
      <c r="F6" s="33"/>
      <c r="H6" s="33"/>
      <c r="P6" s="34" t="s">
        <v>0</v>
      </c>
    </row>
    <row r="7" spans="1:17" s="30" customFormat="1" ht="21.75" x14ac:dyDescent="0.45">
      <c r="D7" s="33"/>
      <c r="F7" s="33"/>
      <c r="H7" s="33"/>
      <c r="L7" s="107" t="s">
        <v>19</v>
      </c>
      <c r="M7" s="107"/>
      <c r="N7" s="107"/>
    </row>
    <row r="8" spans="1:17" ht="24" customHeight="1" x14ac:dyDescent="0.45">
      <c r="F8" s="14"/>
      <c r="H8" s="35" t="s">
        <v>59</v>
      </c>
      <c r="J8" s="27" t="s">
        <v>32</v>
      </c>
      <c r="L8" s="27" t="s">
        <v>61</v>
      </c>
      <c r="N8" s="27" t="s">
        <v>11</v>
      </c>
      <c r="P8" s="27" t="s">
        <v>33</v>
      </c>
    </row>
    <row r="9" spans="1:17" ht="24" customHeight="1" x14ac:dyDescent="0.45">
      <c r="F9" s="7" t="s">
        <v>15</v>
      </c>
      <c r="H9" s="36" t="s">
        <v>60</v>
      </c>
      <c r="J9" s="7" t="s">
        <v>20</v>
      </c>
      <c r="L9" s="7" t="s">
        <v>62</v>
      </c>
      <c r="N9" s="26"/>
      <c r="P9" s="7" t="s">
        <v>65</v>
      </c>
    </row>
    <row r="10" spans="1:17" ht="24" customHeight="1" x14ac:dyDescent="0.45">
      <c r="A10" s="37" t="s">
        <v>88</v>
      </c>
      <c r="H10" s="38">
        <v>240000000</v>
      </c>
      <c r="I10" s="15"/>
      <c r="J10" s="38">
        <v>62050000</v>
      </c>
      <c r="K10" s="38"/>
      <c r="L10" s="38">
        <v>26659535</v>
      </c>
      <c r="M10" s="38"/>
      <c r="N10" s="38">
        <v>185377760</v>
      </c>
      <c r="O10" s="38"/>
      <c r="P10" s="38">
        <f>SUM(H10:O10)</f>
        <v>514087295</v>
      </c>
    </row>
    <row r="11" spans="1:17" ht="24" customHeight="1" x14ac:dyDescent="0.45">
      <c r="A11" s="37" t="s">
        <v>115</v>
      </c>
      <c r="H11" s="38"/>
      <c r="I11" s="15"/>
      <c r="J11" s="38"/>
      <c r="K11" s="38"/>
      <c r="L11" s="38"/>
      <c r="M11" s="38"/>
      <c r="N11" s="38"/>
      <c r="O11" s="38"/>
      <c r="P11" s="38"/>
    </row>
    <row r="12" spans="1:17" ht="24" customHeight="1" x14ac:dyDescent="0.5">
      <c r="A12" s="48"/>
      <c r="B12" s="1" t="s">
        <v>113</v>
      </c>
      <c r="H12" s="59">
        <v>0</v>
      </c>
      <c r="I12" s="15"/>
      <c r="J12" s="59">
        <v>0</v>
      </c>
      <c r="K12" s="38"/>
      <c r="L12" s="59">
        <v>0</v>
      </c>
      <c r="M12" s="38"/>
      <c r="N12" s="38">
        <f>'SCI-THA_9 Month'!J23</f>
        <v>-17407633</v>
      </c>
      <c r="O12" s="38"/>
      <c r="P12" s="38">
        <f>SUM(H12:O12)</f>
        <v>-17407633</v>
      </c>
    </row>
    <row r="13" spans="1:17" ht="24" customHeight="1" thickBot="1" x14ac:dyDescent="0.5">
      <c r="A13" s="37" t="s">
        <v>111</v>
      </c>
      <c r="H13" s="12">
        <f>SUM(H10:H12)</f>
        <v>240000000</v>
      </c>
      <c r="I13" s="16"/>
      <c r="J13" s="12">
        <f>SUM(J10:J12)</f>
        <v>62050000</v>
      </c>
      <c r="K13" s="16"/>
      <c r="L13" s="12">
        <f>SUM(L10:L12)</f>
        <v>26659535</v>
      </c>
      <c r="M13" s="16"/>
      <c r="N13" s="12">
        <f>SUM(N10:N12)</f>
        <v>167970127</v>
      </c>
      <c r="O13" s="16"/>
      <c r="P13" s="12">
        <f>SUM(P10:P12)</f>
        <v>496679662</v>
      </c>
    </row>
    <row r="14" spans="1:17" ht="24" customHeight="1" thickTop="1" x14ac:dyDescent="0.45">
      <c r="A14" s="37"/>
      <c r="H14" s="16"/>
      <c r="I14" s="16"/>
      <c r="J14" s="16"/>
      <c r="K14" s="16"/>
      <c r="L14" s="16"/>
      <c r="M14" s="16"/>
      <c r="N14" s="16"/>
      <c r="O14" s="16"/>
      <c r="P14" s="16"/>
    </row>
    <row r="15" spans="1:17" ht="24" customHeight="1" x14ac:dyDescent="0.45">
      <c r="A15" s="37" t="s">
        <v>89</v>
      </c>
      <c r="H15" s="16">
        <v>240000000</v>
      </c>
      <c r="I15" s="16"/>
      <c r="J15" s="16">
        <v>62050000</v>
      </c>
      <c r="K15" s="16"/>
      <c r="L15" s="16">
        <v>26659535</v>
      </c>
      <c r="M15" s="16"/>
      <c r="N15" s="16">
        <v>165959671</v>
      </c>
      <c r="O15" s="16"/>
      <c r="P15" s="16">
        <f>SUM(H15:O15)</f>
        <v>494669206</v>
      </c>
    </row>
    <row r="16" spans="1:17" ht="24" customHeight="1" x14ac:dyDescent="0.45">
      <c r="A16" s="37" t="s">
        <v>115</v>
      </c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24" customHeight="1" x14ac:dyDescent="0.5">
      <c r="A17" s="48"/>
      <c r="B17" s="1" t="s">
        <v>114</v>
      </c>
      <c r="H17" s="61">
        <v>0</v>
      </c>
      <c r="I17" s="16"/>
      <c r="J17" s="61">
        <v>0</v>
      </c>
      <c r="K17" s="16"/>
      <c r="L17" s="61">
        <v>0</v>
      </c>
      <c r="M17" s="16"/>
      <c r="N17" s="38">
        <f>'SCI-THA_9 Month'!H23</f>
        <v>-23108381</v>
      </c>
      <c r="O17" s="38"/>
      <c r="P17" s="38">
        <f>SUM(H17:O17)</f>
        <v>-23108381</v>
      </c>
    </row>
    <row r="18" spans="1:16" ht="24" customHeight="1" thickBot="1" x14ac:dyDescent="0.5">
      <c r="A18" s="37" t="s">
        <v>112</v>
      </c>
      <c r="H18" s="12">
        <f>SUM(H15:H17)</f>
        <v>240000000</v>
      </c>
      <c r="I18" s="16"/>
      <c r="J18" s="12">
        <f>SUM(J15:J17)</f>
        <v>62050000</v>
      </c>
      <c r="K18" s="16"/>
      <c r="L18" s="12">
        <f>SUM(L15:L17)</f>
        <v>26659535</v>
      </c>
      <c r="M18" s="16"/>
      <c r="N18" s="12">
        <f>SUM(N15:N17)</f>
        <v>142851290</v>
      </c>
      <c r="O18" s="16"/>
      <c r="P18" s="12">
        <f>SUM(P15:P17)</f>
        <v>471560825</v>
      </c>
    </row>
    <row r="19" spans="1:16" ht="24" customHeight="1" thickTop="1" x14ac:dyDescent="0.45">
      <c r="A19" s="30"/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24" customHeight="1" x14ac:dyDescent="0.45">
      <c r="A20" s="30" t="s">
        <v>28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0866141732283472" right="0.39370078740157483" top="0.39370078740157483" bottom="0.39370078740157483" header="0.31496062992125984" footer="0.23622047244094491"/>
  <pageSetup paperSize="9" scale="73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5"/>
  <sheetViews>
    <sheetView topLeftCell="A4" zoomScaleNormal="100" workbookViewId="0">
      <selection activeCell="C15" sqref="C15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3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104">
        <v>6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1" ht="24" customHeight="1" x14ac:dyDescent="0.4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20"/>
    </row>
    <row r="3" spans="1:11" ht="25.5" customHeight="1" x14ac:dyDescent="0.55000000000000004">
      <c r="A3" s="105" t="s">
        <v>14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1" ht="25.5" customHeight="1" x14ac:dyDescent="0.55000000000000004">
      <c r="A4" s="105" t="s">
        <v>21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1" ht="25.5" customHeight="1" x14ac:dyDescent="0.55000000000000004">
      <c r="A5" s="105" t="str">
        <f>'SHA-THA'!A5:P5</f>
        <v>สำหรับงวดเก้าเดือน สิ้นสุดวันที่ 30 กันยายน พ.ศ. 2560 (สอบทานแล้ว / ยังไม่ได้ตรวจสอบ)</v>
      </c>
      <c r="B5" s="105"/>
      <c r="C5" s="105"/>
      <c r="D5" s="105"/>
      <c r="E5" s="105"/>
      <c r="F5" s="105"/>
      <c r="G5" s="105"/>
      <c r="H5" s="105"/>
      <c r="I5" s="105"/>
      <c r="J5" s="105"/>
      <c r="K5" s="45"/>
    </row>
    <row r="6" spans="1:11" ht="24" customHeight="1" x14ac:dyDescent="0.45">
      <c r="A6" s="112" t="s">
        <v>0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1" ht="24" customHeight="1" x14ac:dyDescent="0.45">
      <c r="A7" s="6"/>
      <c r="B7" s="6"/>
      <c r="C7" s="6"/>
      <c r="D7" s="6"/>
      <c r="E7" s="6"/>
      <c r="F7" s="7" t="s">
        <v>15</v>
      </c>
      <c r="G7" s="6"/>
      <c r="H7" s="50" t="str">
        <f>'SCI-THA_9 Month'!H7</f>
        <v>30 ก.ย. 2560</v>
      </c>
      <c r="I7" s="47"/>
      <c r="J7" s="50" t="str">
        <f>'SCI-THA_9 Month'!J7</f>
        <v>30 ก.ย. 2559</v>
      </c>
    </row>
    <row r="8" spans="1:11" ht="24" customHeight="1" x14ac:dyDescent="0.45">
      <c r="A8" s="9" t="s">
        <v>22</v>
      </c>
      <c r="H8" s="10"/>
      <c r="I8" s="13"/>
      <c r="J8" s="10"/>
      <c r="K8" s="10"/>
    </row>
    <row r="9" spans="1:11" ht="24" customHeight="1" x14ac:dyDescent="0.45">
      <c r="B9" s="20" t="s">
        <v>78</v>
      </c>
      <c r="H9" s="4">
        <f>'SCI-THA_9 Month'!H16</f>
        <v>-23400690</v>
      </c>
      <c r="I9" s="13"/>
      <c r="J9" s="4">
        <f>'SCI-THA_9 Month'!J16</f>
        <v>-17315137</v>
      </c>
    </row>
    <row r="10" spans="1:11" ht="24" customHeight="1" x14ac:dyDescent="0.45">
      <c r="B10" s="1" t="s">
        <v>116</v>
      </c>
      <c r="I10" s="13"/>
      <c r="J10" s="13"/>
    </row>
    <row r="11" spans="1:11" ht="24" customHeight="1" x14ac:dyDescent="0.45">
      <c r="B11" s="1" t="s">
        <v>63</v>
      </c>
      <c r="I11" s="13"/>
      <c r="J11" s="13"/>
    </row>
    <row r="12" spans="1:11" ht="24" customHeight="1" x14ac:dyDescent="0.45">
      <c r="C12" s="1" t="s">
        <v>37</v>
      </c>
      <c r="F12" s="14"/>
      <c r="H12" s="13">
        <v>2762467</v>
      </c>
      <c r="I12" s="13"/>
      <c r="J12" s="13">
        <v>3648631</v>
      </c>
    </row>
    <row r="13" spans="1:11" ht="24" customHeight="1" x14ac:dyDescent="0.45">
      <c r="C13" s="1" t="s">
        <v>94</v>
      </c>
      <c r="H13" s="4">
        <v>52378</v>
      </c>
      <c r="I13" s="13"/>
      <c r="J13" s="4">
        <v>51550</v>
      </c>
    </row>
    <row r="14" spans="1:11" ht="24" customHeight="1" x14ac:dyDescent="0.45">
      <c r="C14" s="1" t="s">
        <v>119</v>
      </c>
      <c r="H14" s="4">
        <v>-15918</v>
      </c>
      <c r="I14" s="13"/>
      <c r="J14" s="100">
        <v>2</v>
      </c>
    </row>
    <row r="15" spans="1:11" ht="24" customHeight="1" x14ac:dyDescent="0.45">
      <c r="C15" s="1" t="s">
        <v>64</v>
      </c>
      <c r="F15" s="52"/>
      <c r="H15" s="4">
        <v>1516796</v>
      </c>
      <c r="I15" s="13"/>
      <c r="J15" s="4">
        <v>1528426</v>
      </c>
    </row>
    <row r="16" spans="1:11" ht="24" customHeight="1" x14ac:dyDescent="0.45">
      <c r="C16" s="1" t="s">
        <v>36</v>
      </c>
      <c r="H16" s="54">
        <v>-203287</v>
      </c>
      <c r="I16" s="13"/>
      <c r="J16" s="54">
        <v>-249089</v>
      </c>
    </row>
    <row r="17" spans="1:10" ht="24" customHeight="1" x14ac:dyDescent="0.45">
      <c r="H17" s="4">
        <f>SUM(H9:H16)</f>
        <v>-19288254</v>
      </c>
      <c r="I17" s="13"/>
      <c r="J17" s="4">
        <f>SUM(J9:J16)</f>
        <v>-12335617</v>
      </c>
    </row>
    <row r="18" spans="1:10" ht="24" customHeight="1" x14ac:dyDescent="0.45">
      <c r="B18" s="1" t="s">
        <v>23</v>
      </c>
      <c r="I18" s="13"/>
      <c r="J18" s="13"/>
    </row>
    <row r="19" spans="1:10" ht="24" customHeight="1" x14ac:dyDescent="0.45">
      <c r="C19" s="1" t="s">
        <v>24</v>
      </c>
      <c r="I19" s="13"/>
      <c r="J19" s="13"/>
    </row>
    <row r="20" spans="1:10" ht="24" customHeight="1" x14ac:dyDescent="0.45">
      <c r="D20" s="1" t="s">
        <v>70</v>
      </c>
      <c r="H20" s="4">
        <v>5274344</v>
      </c>
      <c r="I20" s="13"/>
      <c r="J20" s="4">
        <v>31182946</v>
      </c>
    </row>
    <row r="21" spans="1:10" ht="24" customHeight="1" x14ac:dyDescent="0.45">
      <c r="D21" s="1" t="s">
        <v>16</v>
      </c>
      <c r="H21" s="4">
        <v>-2982569</v>
      </c>
      <c r="I21" s="13"/>
      <c r="J21" s="4">
        <v>7190902</v>
      </c>
    </row>
    <row r="22" spans="1:10" ht="24" customHeight="1" x14ac:dyDescent="0.45">
      <c r="D22" s="1" t="s">
        <v>81</v>
      </c>
      <c r="H22" s="4">
        <v>-28727</v>
      </c>
      <c r="I22" s="13"/>
      <c r="J22" s="4">
        <v>819355</v>
      </c>
    </row>
    <row r="23" spans="1:10" ht="24" customHeight="1" x14ac:dyDescent="0.45">
      <c r="D23" s="1" t="s">
        <v>3</v>
      </c>
      <c r="H23" s="4">
        <v>-527176</v>
      </c>
      <c r="I23" s="13"/>
      <c r="J23" s="4">
        <v>45623</v>
      </c>
    </row>
    <row r="24" spans="1:10" ht="24" customHeight="1" x14ac:dyDescent="0.45">
      <c r="D24" s="1" t="s">
        <v>44</v>
      </c>
      <c r="H24" s="4">
        <v>9896</v>
      </c>
      <c r="I24" s="13"/>
      <c r="J24" s="4">
        <v>-7727</v>
      </c>
    </row>
    <row r="25" spans="1:10" ht="24" customHeight="1" x14ac:dyDescent="0.45">
      <c r="C25" s="1" t="s">
        <v>26</v>
      </c>
      <c r="I25" s="13"/>
      <c r="J25" s="13"/>
    </row>
    <row r="26" spans="1:10" ht="24" customHeight="1" x14ac:dyDescent="0.45">
      <c r="D26" s="1" t="s">
        <v>71</v>
      </c>
      <c r="H26" s="4">
        <v>-674690</v>
      </c>
      <c r="I26" s="13"/>
      <c r="J26" s="4">
        <v>-2160987</v>
      </c>
    </row>
    <row r="27" spans="1:10" ht="24" customHeight="1" x14ac:dyDescent="0.45">
      <c r="D27" s="1" t="s">
        <v>110</v>
      </c>
      <c r="H27" s="4">
        <v>-49171</v>
      </c>
      <c r="I27" s="13"/>
      <c r="J27" s="4">
        <v>131700</v>
      </c>
    </row>
    <row r="28" spans="1:10" ht="24" customHeight="1" x14ac:dyDescent="0.45">
      <c r="D28" s="1" t="s">
        <v>7</v>
      </c>
      <c r="H28" s="4">
        <v>-239071</v>
      </c>
      <c r="I28" s="13"/>
      <c r="J28" s="4">
        <v>-174288</v>
      </c>
    </row>
    <row r="29" spans="1:10" ht="24" customHeight="1" x14ac:dyDescent="0.45">
      <c r="E29" s="1" t="s">
        <v>102</v>
      </c>
      <c r="H29" s="55">
        <f>SUM(H17:H28)</f>
        <v>-18505418</v>
      </c>
      <c r="I29" s="13"/>
      <c r="J29" s="55">
        <f>SUM(J17:J28)</f>
        <v>24691907</v>
      </c>
    </row>
    <row r="30" spans="1:10" ht="24" customHeight="1" x14ac:dyDescent="0.45">
      <c r="C30" s="1" t="s">
        <v>39</v>
      </c>
      <c r="H30" s="4">
        <v>-3171</v>
      </c>
      <c r="I30" s="13"/>
      <c r="J30" s="4">
        <v>-2491</v>
      </c>
    </row>
    <row r="31" spans="1:10" ht="24" customHeight="1" x14ac:dyDescent="0.45">
      <c r="A31" s="9" t="s">
        <v>99</v>
      </c>
      <c r="H31" s="56">
        <f>SUM(H29:H30)</f>
        <v>-18508589</v>
      </c>
      <c r="I31" s="33"/>
      <c r="J31" s="56">
        <f>SUM(J29:J30)</f>
        <v>24689416</v>
      </c>
    </row>
    <row r="32" spans="1:10" ht="24" customHeight="1" x14ac:dyDescent="0.45">
      <c r="H32" s="38"/>
      <c r="I32" s="33"/>
      <c r="J32" s="33"/>
    </row>
    <row r="33" spans="1:10" ht="24" customHeight="1" x14ac:dyDescent="0.45">
      <c r="A33" s="111" t="s">
        <v>28</v>
      </c>
      <c r="B33" s="111"/>
      <c r="C33" s="111"/>
      <c r="D33" s="111"/>
      <c r="E33" s="111"/>
      <c r="F33" s="111"/>
      <c r="G33" s="111"/>
      <c r="H33" s="111"/>
      <c r="I33" s="111"/>
      <c r="J33" s="111"/>
    </row>
    <row r="35" spans="1:10" ht="24" customHeight="1" x14ac:dyDescent="0.45">
      <c r="J35" s="13"/>
    </row>
  </sheetData>
  <mergeCells count="7">
    <mergeCell ref="A1:J1"/>
    <mergeCell ref="A33:J33"/>
    <mergeCell ref="A2:J2"/>
    <mergeCell ref="A5:J5"/>
    <mergeCell ref="A6:J6"/>
    <mergeCell ref="A4:J4"/>
    <mergeCell ref="A3:J3"/>
  </mergeCells>
  <phoneticPr fontId="2" type="noConversion"/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topLeftCell="A10" zoomScaleNormal="100" workbookViewId="0">
      <selection activeCell="F24" sqref="F24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3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104">
        <v>7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1" ht="24" customHeight="1" x14ac:dyDescent="0.4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51"/>
    </row>
    <row r="3" spans="1:11" ht="25.5" customHeight="1" x14ac:dyDescent="0.55000000000000004">
      <c r="A3" s="105" t="s">
        <v>14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1" ht="25.5" customHeight="1" x14ac:dyDescent="0.55000000000000004">
      <c r="A4" s="105" t="s">
        <v>25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1" ht="25.5" customHeight="1" x14ac:dyDescent="0.55000000000000004">
      <c r="A5" s="105" t="str">
        <f>'CF-THA'!A5:J5</f>
        <v>สำหรับงวดเก้าเดือน สิ้นสุดวันที่ 30 กันยายน พ.ศ. 2560 (สอบทานแล้ว / ยังไม่ได้ตรวจสอบ)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1" ht="24" customHeight="1" x14ac:dyDescent="0.45">
      <c r="A6" s="112" t="s">
        <v>0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1" ht="24" customHeight="1" x14ac:dyDescent="0.45">
      <c r="A7" s="6"/>
      <c r="B7" s="6"/>
      <c r="C7" s="6"/>
      <c r="D7" s="6"/>
      <c r="E7" s="6"/>
      <c r="F7" s="7" t="s">
        <v>15</v>
      </c>
      <c r="G7" s="6"/>
      <c r="H7" s="46" t="str">
        <f>'SFP-THA'!H9</f>
        <v>30 ก.ย. 2560</v>
      </c>
      <c r="I7" s="47"/>
      <c r="J7" s="50" t="str">
        <f>'CF-THA'!J7</f>
        <v>30 ก.ย. 2559</v>
      </c>
    </row>
    <row r="8" spans="1:11" ht="24" customHeight="1" x14ac:dyDescent="0.45">
      <c r="A8" s="9" t="s">
        <v>27</v>
      </c>
      <c r="I8" s="13"/>
      <c r="J8" s="13"/>
    </row>
    <row r="9" spans="1:11" ht="24" customHeight="1" x14ac:dyDescent="0.45">
      <c r="B9" s="1" t="s">
        <v>54</v>
      </c>
      <c r="H9" s="4">
        <v>-1363589</v>
      </c>
      <c r="I9" s="13"/>
      <c r="J9" s="4">
        <v>-1616612</v>
      </c>
    </row>
    <row r="10" spans="1:11" ht="24" customHeight="1" x14ac:dyDescent="0.45">
      <c r="B10" s="1" t="s">
        <v>76</v>
      </c>
      <c r="H10" s="4">
        <v>15936</v>
      </c>
      <c r="I10" s="13"/>
      <c r="J10" s="60">
        <v>0</v>
      </c>
    </row>
    <row r="11" spans="1:11" ht="24" customHeight="1" x14ac:dyDescent="0.45">
      <c r="B11" s="1" t="s">
        <v>40</v>
      </c>
      <c r="H11" s="4">
        <v>203284</v>
      </c>
      <c r="I11" s="13"/>
      <c r="J11" s="4">
        <v>249087</v>
      </c>
    </row>
    <row r="12" spans="1:11" ht="24" customHeight="1" x14ac:dyDescent="0.45">
      <c r="A12" s="9" t="s">
        <v>80</v>
      </c>
      <c r="H12" s="56">
        <f>SUM(H9:H11)</f>
        <v>-1144369</v>
      </c>
      <c r="I12" s="13"/>
      <c r="J12" s="56">
        <f>SUM(J9:J11)</f>
        <v>-1367525</v>
      </c>
    </row>
    <row r="13" spans="1:11" ht="24" customHeight="1" x14ac:dyDescent="0.45">
      <c r="A13" s="9" t="s">
        <v>34</v>
      </c>
      <c r="H13" s="38"/>
      <c r="I13" s="13"/>
      <c r="J13" s="38"/>
    </row>
    <row r="14" spans="1:11" ht="24" customHeight="1" x14ac:dyDescent="0.45">
      <c r="A14" s="9" t="s">
        <v>35</v>
      </c>
      <c r="H14" s="54">
        <v>-63124</v>
      </c>
      <c r="I14" s="13"/>
      <c r="J14" s="54">
        <v>-36155</v>
      </c>
    </row>
    <row r="15" spans="1:11" ht="24" customHeight="1" x14ac:dyDescent="0.45">
      <c r="A15" s="9" t="s">
        <v>100</v>
      </c>
      <c r="H15" s="4">
        <f>SUM('CF-THA'!H31+'CF-THA (2)'!H12+'CF-THA (2)'!H14)</f>
        <v>-19716082</v>
      </c>
      <c r="I15" s="13"/>
      <c r="J15" s="4">
        <f>SUM('CF-THA'!J31+'CF-THA (2)'!J12+'CF-THA (2)'!J14)</f>
        <v>23285736</v>
      </c>
    </row>
    <row r="16" spans="1:11" ht="24" customHeight="1" x14ac:dyDescent="0.45">
      <c r="A16" s="9" t="s">
        <v>74</v>
      </c>
      <c r="H16" s="13">
        <f>'SFP-THA'!J12</f>
        <v>76204141</v>
      </c>
      <c r="I16" s="13"/>
      <c r="J16" s="13">
        <v>59411928</v>
      </c>
    </row>
    <row r="17" spans="1:10" ht="24" customHeight="1" thickBot="1" x14ac:dyDescent="0.5">
      <c r="A17" s="9" t="s">
        <v>109</v>
      </c>
      <c r="F17" s="2"/>
      <c r="H17" s="57">
        <f>SUM(H15:H16)</f>
        <v>56488059</v>
      </c>
      <c r="I17" s="13"/>
      <c r="J17" s="57">
        <f>SUM(J15:J16)</f>
        <v>82697664</v>
      </c>
    </row>
    <row r="18" spans="1:10" ht="24" customHeight="1" thickTop="1" x14ac:dyDescent="0.45">
      <c r="A18" s="9"/>
      <c r="F18" s="18"/>
      <c r="H18" s="38"/>
      <c r="I18" s="13"/>
      <c r="J18" s="38"/>
    </row>
    <row r="19" spans="1:10" ht="24" customHeight="1" x14ac:dyDescent="0.45">
      <c r="A19" s="111" t="s">
        <v>28</v>
      </c>
      <c r="B19" s="111"/>
      <c r="C19" s="111"/>
      <c r="D19" s="111"/>
      <c r="E19" s="111"/>
      <c r="F19" s="111"/>
      <c r="G19" s="111"/>
      <c r="H19" s="111"/>
      <c r="I19" s="111"/>
      <c r="J19" s="111"/>
    </row>
    <row r="22" spans="1:10" ht="24" customHeight="1" x14ac:dyDescent="0.45">
      <c r="J22" s="13"/>
    </row>
  </sheetData>
  <mergeCells count="7">
    <mergeCell ref="A1:J1"/>
    <mergeCell ref="A2:J2"/>
    <mergeCell ref="A3:J3"/>
    <mergeCell ref="A19:J19"/>
    <mergeCell ref="A4:J4"/>
    <mergeCell ref="A5:J5"/>
    <mergeCell ref="A6:J6"/>
  </mergeCells>
  <phoneticPr fontId="2" type="noConversion"/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SFP-THA</vt:lpstr>
      <vt:lpstr>SCI_THA_3 Month</vt:lpstr>
      <vt:lpstr>SCI-THA_9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2017-11-13T04:34:02Z</cp:lastPrinted>
  <dcterms:created xsi:type="dcterms:W3CDTF">2000-03-13T06:29:44Z</dcterms:created>
  <dcterms:modified xsi:type="dcterms:W3CDTF">2017-11-13T06:02:53Z</dcterms:modified>
  <cp:contentStatus>ขั้นสุดท้าย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