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TSI\2017\Q3 2017\TSI_FSQ317\"/>
    </mc:Choice>
  </mc:AlternateContent>
  <bookViews>
    <workbookView xWindow="0" yWindow="0" windowWidth="10020" windowHeight="7785" firstSheet="3" activeTab="6"/>
  </bookViews>
  <sheets>
    <sheet name="0000" sheetId="5" state="veryHidden" r:id="rId1"/>
    <sheet name="1000" sheetId="6" state="veryHidden" r:id="rId2"/>
    <sheet name="PL 6" sheetId="18" state="hidden" r:id="rId3"/>
    <sheet name="BS" sheetId="1" r:id="rId4"/>
    <sheet name="PL" sheetId="19" r:id="rId5"/>
    <sheet name="SE" sheetId="4" r:id="rId6"/>
    <sheet name="CF" sheetId="22" r:id="rId7"/>
  </sheets>
  <definedNames>
    <definedName name="_xlnm.Print_Area" localSheetId="3">BS!$A$1:$I$56</definedName>
    <definedName name="_xlnm.Print_Area" localSheetId="6">CF!$A$1:$F$36</definedName>
    <definedName name="_xlnm.Print_Area" localSheetId="4">PL!$A$1:$M$64</definedName>
    <definedName name="_xlnm.Print_Area" localSheetId="2">'PL 6'!$A$1:$I$38</definedName>
    <definedName name="_xlnm.Print_Area" localSheetId="5">SE!$A$1:$W$35</definedName>
  </definedNames>
  <calcPr calcId="152511"/>
</workbook>
</file>

<file path=xl/calcChain.xml><?xml version="1.0" encoding="utf-8"?>
<calcChain xmlns="http://schemas.openxmlformats.org/spreadsheetml/2006/main">
  <c r="K30" i="19" l="1"/>
  <c r="M12" i="19" l="1"/>
  <c r="M15" i="19" s="1"/>
  <c r="K12" i="19"/>
  <c r="K15" i="19" s="1"/>
  <c r="I12" i="19"/>
  <c r="I15" i="19" s="1"/>
  <c r="G12" i="19"/>
  <c r="G15" i="19" s="1"/>
  <c r="G30" i="1"/>
  <c r="A26" i="1"/>
  <c r="O29" i="4" l="1"/>
  <c r="D30" i="22" l="1"/>
  <c r="F30" i="22"/>
  <c r="K24" i="4"/>
  <c r="I24" i="4"/>
  <c r="G24" i="4"/>
  <c r="E24" i="4"/>
  <c r="E19" i="4"/>
  <c r="U15" i="4"/>
  <c r="W15" i="4" s="1"/>
  <c r="M30" i="19"/>
  <c r="I30" i="19"/>
  <c r="G30" i="19"/>
  <c r="I57" i="19"/>
  <c r="I59" i="19" s="1"/>
  <c r="I21" i="19"/>
  <c r="G57" i="19"/>
  <c r="G59" i="19" s="1"/>
  <c r="G21" i="19"/>
  <c r="I32" i="19" l="1"/>
  <c r="I36" i="19" s="1"/>
  <c r="I61" i="19" s="1"/>
  <c r="G32" i="19"/>
  <c r="G36" i="19" s="1"/>
  <c r="G64" i="19" s="1"/>
  <c r="G61" i="19" l="1"/>
  <c r="G63" i="19"/>
  <c r="U28" i="4"/>
  <c r="S29" i="4"/>
  <c r="S30" i="4" s="1"/>
  <c r="S35" i="4" s="1"/>
  <c r="Q29" i="4"/>
  <c r="O30" i="4"/>
  <c r="O35" i="4" s="1"/>
  <c r="M29" i="4"/>
  <c r="K35" i="4"/>
  <c r="I35" i="4"/>
  <c r="G35" i="4"/>
  <c r="E35" i="4"/>
  <c r="K30" i="4"/>
  <c r="I30" i="4"/>
  <c r="G30" i="4"/>
  <c r="E30" i="4"/>
  <c r="W26" i="4"/>
  <c r="U33" i="4"/>
  <c r="W33" i="4" s="1"/>
  <c r="U26" i="4"/>
  <c r="S18" i="4"/>
  <c r="S19" i="4" s="1"/>
  <c r="S24" i="4" s="1"/>
  <c r="Q18" i="4"/>
  <c r="Q19" i="4" s="1"/>
  <c r="Q24" i="4" s="1"/>
  <c r="O18" i="4"/>
  <c r="O19" i="4" s="1"/>
  <c r="O24" i="4" s="1"/>
  <c r="M18" i="4"/>
  <c r="K19" i="4"/>
  <c r="I19" i="4"/>
  <c r="G19" i="4"/>
  <c r="W13" i="4"/>
  <c r="U22" i="4"/>
  <c r="W22" i="4" s="1"/>
  <c r="U17" i="4"/>
  <c r="U13" i="4"/>
  <c r="M57" i="19"/>
  <c r="M59" i="19" s="1"/>
  <c r="K57" i="19"/>
  <c r="K59" i="19" s="1"/>
  <c r="U29" i="4" l="1"/>
  <c r="W29" i="4" s="1"/>
  <c r="Q30" i="4"/>
  <c r="Q35" i="4" s="1"/>
  <c r="U18" i="4"/>
  <c r="W18" i="4" s="1"/>
  <c r="F20" i="22"/>
  <c r="U19" i="4" l="1"/>
  <c r="U24" i="4" s="1"/>
  <c r="U30" i="4"/>
  <c r="U35" i="4" s="1"/>
  <c r="G46" i="1"/>
  <c r="G47" i="1"/>
  <c r="G50" i="1"/>
  <c r="G51" i="1"/>
  <c r="G41" i="1"/>
  <c r="D34" i="22"/>
  <c r="K21" i="19"/>
  <c r="M21" i="19"/>
  <c r="I54" i="1"/>
  <c r="I23" i="1"/>
  <c r="D20" i="22"/>
  <c r="F26" i="22"/>
  <c r="F32" i="22" s="1"/>
  <c r="D26" i="22"/>
  <c r="L12" i="19"/>
  <c r="L15" i="19" s="1"/>
  <c r="I41" i="1"/>
  <c r="I56" i="1" s="1"/>
  <c r="I57" i="1" s="1"/>
  <c r="G23" i="1"/>
  <c r="A1" i="19"/>
  <c r="G9" i="18"/>
  <c r="G17" i="18"/>
  <c r="A24" i="1"/>
  <c r="A1" i="18"/>
  <c r="I9" i="18"/>
  <c r="J16" i="18"/>
  <c r="I17" i="18"/>
  <c r="A1" i="4"/>
  <c r="G19" i="18"/>
  <c r="G23" i="18"/>
  <c r="G29" i="18"/>
  <c r="I19" i="18"/>
  <c r="I23" i="18"/>
  <c r="I29" i="18"/>
  <c r="G32" i="18"/>
  <c r="G33" i="18"/>
  <c r="I32" i="18"/>
  <c r="I33" i="18"/>
  <c r="D32" i="22" l="1"/>
  <c r="D36" i="22" s="1"/>
  <c r="M32" i="19"/>
  <c r="M36" i="19" s="1"/>
  <c r="M17" i="4" s="1"/>
  <c r="G53" i="1"/>
  <c r="F36" i="22"/>
  <c r="K32" i="19"/>
  <c r="K36" i="19" s="1"/>
  <c r="K63" i="19" l="1"/>
  <c r="K64" i="19"/>
  <c r="M61" i="19"/>
  <c r="M19" i="4"/>
  <c r="M24" i="4" s="1"/>
  <c r="W17" i="4"/>
  <c r="W19" i="4" s="1"/>
  <c r="W24" i="4" s="1"/>
  <c r="M28" i="4"/>
  <c r="K61" i="19"/>
  <c r="W28" i="4" l="1"/>
  <c r="W30" i="4" s="1"/>
  <c r="W35" i="4" s="1"/>
  <c r="M30" i="4"/>
  <c r="M35" i="4" s="1"/>
  <c r="G52" i="1" s="1"/>
  <c r="G54" i="1" s="1"/>
  <c r="G56" i="1" s="1"/>
  <c r="G57" i="1" s="1"/>
</calcChain>
</file>

<file path=xl/sharedStrings.xml><?xml version="1.0" encoding="utf-8"?>
<sst xmlns="http://schemas.openxmlformats.org/spreadsheetml/2006/main" count="286" uniqueCount="211">
  <si>
    <t>รวมสินทรัพย์</t>
  </si>
  <si>
    <t>หมายเหตุ</t>
  </si>
  <si>
    <t>สิ น ท รั พ ย์</t>
  </si>
  <si>
    <t>ทุนเรือนหุ้น</t>
  </si>
  <si>
    <t>รายได้อื่น</t>
  </si>
  <si>
    <t>รวมหนี้สิน</t>
  </si>
  <si>
    <t>ตามกฎหมาย</t>
  </si>
  <si>
    <t>ชำระแล้ว</t>
  </si>
  <si>
    <t xml:space="preserve">- </t>
  </si>
  <si>
    <t>เงินลงทุนในหลักทรัพย์</t>
  </si>
  <si>
    <t>เบี้ยประกันภัยค้างรับ - สุทธิ</t>
  </si>
  <si>
    <t>รายได้จากการลงทุนค้างรับ</t>
  </si>
  <si>
    <t>หนี้สิน</t>
  </si>
  <si>
    <t>ค่าจ้างและค่าบำเหน็จค้างจ่าย</t>
  </si>
  <si>
    <t>หนี้สินอื่น</t>
  </si>
  <si>
    <t>ทั่วไป</t>
  </si>
  <si>
    <t>เบี้ยประกันภัยรับ</t>
  </si>
  <si>
    <t>หัก : เบี้ยประกันภัยต่อ</t>
  </si>
  <si>
    <t>เบี้ยประกันภัยรับสุทธิ</t>
  </si>
  <si>
    <t>รวมค่าใช้จ่ายในการรับประกันภัย</t>
  </si>
  <si>
    <t>ค่าใช้จ่ายในการดำเนินงาน</t>
  </si>
  <si>
    <t>เบี้ยประกันภัยที่ถือเป็นรายได้</t>
  </si>
  <si>
    <t>-</t>
  </si>
  <si>
    <t>บาท</t>
  </si>
  <si>
    <t>2553</t>
  </si>
  <si>
    <t>กำไร (ขาดทุน) สะสม</t>
  </si>
  <si>
    <t>จำนวนหุ้นสามัญถัวเฉลี่ยถ่วงน้ำหนัก (หุ้น)</t>
  </si>
  <si>
    <t>งบกระแสเงินสด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</si>
  <si>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</si>
  <si>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</si>
  <si>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</si>
  <si>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เงินสดและรายการเทียบเท่าเงินสด</t>
  </si>
  <si>
    <t>เงินสำรองเบี้ยประกันภัยที่ยังไม่ถือเป็น</t>
  </si>
  <si>
    <t>รายได้ (เพิ่มขึ้น) ลดลงจากปีก่อน</t>
  </si>
  <si>
    <t>สุทธิ</t>
  </si>
  <si>
    <t>15</t>
  </si>
  <si>
    <t>ที่ออกและ</t>
  </si>
  <si>
    <t>จัดสรรเพื่อ</t>
  </si>
  <si>
    <t>2554</t>
  </si>
  <si>
    <t>งบแสดงฐานะการเงิน</t>
  </si>
  <si>
    <t>งบกำไรขาดทุนเบ็ดเสร็จ</t>
  </si>
  <si>
    <t>___________________________________                                       ________________________________</t>
  </si>
  <si>
    <t>กำไร (ขาดทุน) เบ็ดเสร็จอื่น</t>
  </si>
  <si>
    <t>สินทรัพย์ลงทุน</t>
  </si>
  <si>
    <t>เจ้าหนี้บริษัทประกันภัยต่อ</t>
  </si>
  <si>
    <t>รายได้</t>
  </si>
  <si>
    <t>เบี้ยประกันภัยที่ถือเป็นรายได้ - สุทธิ</t>
  </si>
  <si>
    <t>รายได้ค่าจ้างและค่าบำเหน็จ</t>
  </si>
  <si>
    <t>รวมรายได้</t>
  </si>
  <si>
    <t>ค่าใช้จ่าย</t>
  </si>
  <si>
    <t>การรับประกันภัย</t>
  </si>
  <si>
    <t>ค่าจ้างและค่าบำเหน็จ</t>
  </si>
  <si>
    <t>เงินสมทบสำนักงานคณะกรรมการกำกับ</t>
  </si>
  <si>
    <t xml:space="preserve">     และส่งเสริมการประกอบธุรกิจประกันภัย</t>
  </si>
  <si>
    <t>เงินสบทบกองทุนประกันวินาศภัย</t>
  </si>
  <si>
    <t>หนี้สินจากสัญญาประกันภัย</t>
  </si>
  <si>
    <t>กำไรจากการขายหลักทรัพย์</t>
  </si>
  <si>
    <t>ภาษีเงินได้</t>
  </si>
  <si>
    <t>เงินสมทบคุ้มครองผู้ประสบภัยจากรถ</t>
  </si>
  <si>
    <t>ค่าสินไหมทดแทนและค่าใช้จ่ายในการจัดการสินไหมทดแทน</t>
  </si>
  <si>
    <t>เงินสมทบกองทุนทดแทนผู้ประสบภัยรถยนต์</t>
  </si>
  <si>
    <t>ส่วนเกิน (ต่ำกว่า) ทุนจากการวัดมูลค่าเงินลงทุนในหลักทรัพย์เผื่อขาย</t>
  </si>
  <si>
    <t>"ไม่ได้ตรวจสอบ"</t>
  </si>
  <si>
    <t>"สอบทานแล้ว"</t>
  </si>
  <si>
    <t>2555</t>
  </si>
  <si>
    <t>กำไร (ขาดทุน) เบ็ดเสร็จรวมสำหรับงวด</t>
  </si>
  <si>
    <t>กำไร (ขาดทุน) จากการดำเนินงาน</t>
  </si>
  <si>
    <t>กำไร (ขาดทุน) สำหรับงวด</t>
  </si>
  <si>
    <t>รายได้จากการลงทุน</t>
  </si>
  <si>
    <t xml:space="preserve">กำไร (ขาดทุน) ต่อหุ้นขั้นพื้นฐาน </t>
  </si>
  <si>
    <t>สำหรับแต่ละงวดหกเดือนสิ้นสุดวันที่ 30 มิถุนายน 2555 และ 2554</t>
  </si>
  <si>
    <t>ขาดทุนจากการรับประกันภัย</t>
  </si>
  <si>
    <t xml:space="preserve">                        (นายบัญชาการ เพียรเสถียรกุล) กรรมการ                                        (นายชูเกียรติ ปัทมรพีพรรณ) กรรมการ</t>
  </si>
  <si>
    <t xml:space="preserve">สินทรัพย์จากการประกันภัยต่อ </t>
  </si>
  <si>
    <t>หนี้สินและส่วนของผู้ถือหุ้น</t>
  </si>
  <si>
    <t>ส่วนของผู้ถือหุ้น</t>
  </si>
  <si>
    <t>ส่วนของผู้ถือหุ้น - สุทธิ</t>
  </si>
  <si>
    <t>รวมหนี้สินและส่วนของผู้ถือหุ้น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</si>
  <si>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</si>
  <si>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</si>
  <si>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ส่วนของ</t>
  </si>
  <si>
    <t>ผู้ถือหุ้น - สุทธิ</t>
  </si>
  <si>
    <t>บริษัท ไทยเศรษฐกิจประกันภัย จำกัด (มหาชน)</t>
  </si>
  <si>
    <t>ที่ดิน อาคารและอุปกรณ์ - สุทธิ</t>
  </si>
  <si>
    <t>ค่าใช้จ่ายในการรับประกันภัยอื่น</t>
  </si>
  <si>
    <t>มูลค่าหุ้นสามัญ</t>
  </si>
  <si>
    <t>ส่วนเกินทุน</t>
  </si>
  <si>
    <t>จากการตีราคา</t>
  </si>
  <si>
    <t>สินทรัพย์ถาวร</t>
  </si>
  <si>
    <t xml:space="preserve"> </t>
  </si>
  <si>
    <t>องค์ประกอบอื่นของส่วนของผู้ถือหุ้น - สุทธิ</t>
  </si>
  <si>
    <t>1</t>
  </si>
  <si>
    <t>เผื่อขาย</t>
  </si>
  <si>
    <t>หนี้สินภาษีเงินได้รอการตัดบัญชี - สุทธิ</t>
  </si>
  <si>
    <t>กระแสเงินสดได้มาจาก (ใช้ไปใน) กิจกรรมดำเนินงาน</t>
  </si>
  <si>
    <t>สินทรัพย์อื่น</t>
  </si>
  <si>
    <t>ขาดทุนสะสม</t>
  </si>
  <si>
    <t>18</t>
  </si>
  <si>
    <t>เกี่ยวกับองค์</t>
  </si>
  <si>
    <t>ประกอบของ</t>
  </si>
  <si>
    <t>รายได้จากการลงทุน - สุทธิ</t>
  </si>
  <si>
    <t>ส่วนเกิน (ต่ำกว่า)</t>
  </si>
  <si>
    <t>ในหลักทรัพย์</t>
  </si>
  <si>
    <t>มูลค่าเงินลงทุน</t>
  </si>
  <si>
    <t>โอนส่วนเกินทุนจากการตีราคาสินทรัพย์ถาวร</t>
  </si>
  <si>
    <t>และภาษีเงินได้ที่เกี่ยวข้องไปขาดทุนสะสม</t>
  </si>
  <si>
    <t>ค่าสินไหมทดแทนค้างรับจากคู่กรณี - สุทธิ</t>
  </si>
  <si>
    <t>12</t>
  </si>
  <si>
    <t>กำไรเบ็ดเสร็จอื่น</t>
  </si>
  <si>
    <t>2559</t>
  </si>
  <si>
    <t>เบี้ยประกันภัยที่ถือเป็นรายได้สุทธิจากการประกันภัยต่อ</t>
  </si>
  <si>
    <t>ค่าสินไหมทดแทน</t>
  </si>
  <si>
    <t>รวมค่าใช้จ่าย</t>
  </si>
  <si>
    <t>ลูกหนี้จากสัญญาประกันภัยต่อ</t>
  </si>
  <si>
    <t>11</t>
  </si>
  <si>
    <t>14</t>
  </si>
  <si>
    <t>16</t>
  </si>
  <si>
    <t>4, 17</t>
  </si>
  <si>
    <t>9, 10, 16</t>
  </si>
  <si>
    <t>9, 16</t>
  </si>
  <si>
    <t>10, 16</t>
  </si>
  <si>
    <t>ดอกเบี้ยรับ</t>
  </si>
  <si>
    <t>เงินปันผลรับ</t>
  </si>
  <si>
    <t>เงินสดรับจากการขายอุปกรณ์</t>
  </si>
  <si>
    <t>ซื้ออุปกรณ์</t>
  </si>
  <si>
    <t>จ่ายภาษีเงินได้</t>
  </si>
  <si>
    <t>หัก</t>
  </si>
  <si>
    <t>เบี้ยประกันภัยจ่ายจากการเอาประกันภัยต่อ</t>
  </si>
  <si>
    <t>เงินลงทุนในเงินฝากสถาบันการเงิน</t>
  </si>
  <si>
    <t>9, 10</t>
  </si>
  <si>
    <t>กำไร (ขาดทุน) เบ็ดเสร็จอื่น:</t>
  </si>
  <si>
    <t>4</t>
  </si>
  <si>
    <t>ภาษีเงินได้เกี่ยวกับองค์ประกอบของรายการที่ไม่จัดประเภท</t>
  </si>
  <si>
    <t>กำไรจากการปรับมูลค่ายุติธรรม</t>
  </si>
  <si>
    <t>31 ธันวาคม 2559</t>
  </si>
  <si>
    <t xml:space="preserve"> 2559</t>
  </si>
  <si>
    <t>21</t>
  </si>
  <si>
    <t>ยอดคงเหลือ ณ วันที่ 1 มกราคม 2559</t>
  </si>
  <si>
    <t>2560</t>
  </si>
  <si>
    <t>"ตรวจสอบแล้ว"</t>
  </si>
  <si>
    <t>"ยังไม่ได้ตรวจสอบ"</t>
  </si>
  <si>
    <t>กำไร (ขาดทุน) จากเงินลงทุน</t>
  </si>
  <si>
    <t>ยอดคงเหลือ ณ วันที่ 1 มกราคม 2560</t>
  </si>
  <si>
    <t xml:space="preserve"> 2560</t>
  </si>
  <si>
    <t>ขาดทุนเบ็ดเสร็จรวมสำหรับงวด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</si>
  <si>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</si>
  <si>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</si>
  <si>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7, 13</t>
  </si>
  <si>
    <t>ขาดทุนจากการประมาณการตามหลักคณิตศาสตร์ประกันภัย</t>
  </si>
  <si>
    <t>ขาดทุนต่อหุ้น</t>
  </si>
  <si>
    <t xml:space="preserve">ขาดทุนต่อหุ้นขั้นพื้นฐาน </t>
  </si>
  <si>
    <t>ขาดทุนต่อหุ้นปรับลด</t>
  </si>
  <si>
    <t>กำไร (ขาดทุน) เบ็ดเสร็จอื่นสำหรับงวด - สุทธิจากภาษี</t>
  </si>
  <si>
    <t>ขาดทุนสำหรับงวด</t>
  </si>
  <si>
    <t>ขาดทุนก่อนภาษีเงินได้</t>
  </si>
  <si>
    <t>5, 28</t>
  </si>
  <si>
    <t>8</t>
  </si>
  <si>
    <t>10, 31</t>
  </si>
  <si>
    <t xml:space="preserve">18, 20 </t>
  </si>
  <si>
    <t>23</t>
  </si>
  <si>
    <t>22</t>
  </si>
  <si>
    <t>รายได้ (ค่าใช้จ่าย) ภาษีเงินได้</t>
  </si>
  <si>
    <t xml:space="preserve">เงินสดสุทธิใช้ไปในกิจกรรมลงทุน </t>
  </si>
  <si>
    <t>ประมาณการหนี้สินผลประโยชน์พนักงานเมื่อเกษียณอายุ</t>
  </si>
  <si>
    <t>ทุนจดทะเบียน (หุ้นสามัญ 1,216,574,437 หุ้น มูลค่าหุ้นละ 1 บาท)</t>
  </si>
  <si>
    <t>ส่วนต่ำกว่ามูลค่าหุ้นสามัญ</t>
  </si>
  <si>
    <t>ทุนสำรองตามกฎหมาย</t>
  </si>
  <si>
    <t>ทุนสำรองทั่วไป</t>
  </si>
  <si>
    <t>ทุนที่ออกและชำระแล้ว (หุ้นสามัญ 918,065,901 หุ้น หุ้นละ 1 บาท)</t>
  </si>
  <si>
    <t>ค่าสินไหมทดแทนรับคืนจากการประกันภัยต่อ</t>
  </si>
  <si>
    <t>ทุนสำรอง</t>
  </si>
  <si>
    <t>ขาดทุนเบ็ดเสร็จอื่น</t>
  </si>
  <si>
    <t>ส่วนต่ำกว่า</t>
  </si>
  <si>
    <t>ทุนจากการวัด</t>
  </si>
  <si>
    <t>4, 6</t>
  </si>
  <si>
    <t xml:space="preserve">งวดสามเดือนสิ้นสุดวันที่ </t>
  </si>
  <si>
    <t>ตัดจำหน่ายภาษีเงินได้หัก ณ ที่จ่าย</t>
  </si>
  <si>
    <t>เพิ่มทุนเรือนหุ้น</t>
  </si>
  <si>
    <t>ทุนเรือนหุ้นเพิ่มขึ้น</t>
  </si>
  <si>
    <t xml:space="preserve"> ลดลงจากงวดก่อน</t>
  </si>
  <si>
    <t>สำรองเบี้ยประกันภัยที่ยังไม่ถือเป็นรายได้ (เพิ่มขึ้น)</t>
  </si>
  <si>
    <t>งบกำไรขาดทุนเบ็ดเสร็จ (ต่อ)</t>
  </si>
  <si>
    <t xml:space="preserve">เงินสดสุทธิได้มาจาก (ใช้ไปใน) กิจกรรมดำเนินงาน </t>
  </si>
  <si>
    <t>เงินสดและรายการเทียบเท่าเงินเพิ่มขึ้น (ลดลง) - สุทธิ</t>
  </si>
  <si>
    <t>9, 26, 27, 28, 31, 32</t>
  </si>
  <si>
    <t>กระแสเงินสดได้มาจากกิจกรรมจัดหาเงิน</t>
  </si>
  <si>
    <t>โปรแกรมคอมพิวเตอร์ - สุทธิ</t>
  </si>
  <si>
    <t>29</t>
  </si>
  <si>
    <t>ส่วนเกินทุนจากการตีราคาสินทรัพย์ถาวร</t>
  </si>
  <si>
    <t>ส่วนเกิน (ต่ำกว่า) ทุนจากการวัดมูลค่าเงินลงทุนใน</t>
  </si>
  <si>
    <t>หลักทรัพย์เผื่อขาย</t>
  </si>
  <si>
    <t>ซื้อโปรแกรมคอมพิวเตอร์</t>
  </si>
  <si>
    <t>4, 7, 13, 30</t>
  </si>
  <si>
    <t>9</t>
  </si>
  <si>
    <t>ณ วันที่ 30 กันยายน 2560</t>
  </si>
  <si>
    <t>30 กันยายน 2560</t>
  </si>
  <si>
    <t>สำหรับงวดสามเดือนและเก้าเดือนสิ้นสุดวันที่ 30 กันยายน 2560</t>
  </si>
  <si>
    <t xml:space="preserve">งวดเก้าเดือนสิ้นสุดวันที่ </t>
  </si>
  <si>
    <t xml:space="preserve">30 กันยายน </t>
  </si>
  <si>
    <t>ยอดคงเหลือ ณ วันที่ 30 กันยายน 2560</t>
  </si>
  <si>
    <t>ยอดคงเหลือ ณ วันที่ 30 กันยายน 2559</t>
  </si>
  <si>
    <t>สำหรับงวดเก้าเดือนสิ้นสุดวันที่ 30 กันยายน 2560</t>
  </si>
  <si>
    <t>4, 13, 30</t>
  </si>
  <si>
    <t>13, 30</t>
  </si>
  <si>
    <t>4, 15, 24, 30</t>
  </si>
  <si>
    <t>รายการที่อาจจะจัดประเภทเข้าไว้ในกำไรหรือ</t>
  </si>
  <si>
    <t>ขาดทุนในภายหลัง:</t>
  </si>
  <si>
    <t>รายการที่ไม่จัดประเภทเข้าไว้ในกำไรหรือ</t>
  </si>
  <si>
    <t>เงินรับ (จ่าย) เกี่ยวกับการประกันภัยต่อ</t>
  </si>
  <si>
    <t>กระแสเงินสดได้มาจาก (ใช้ไปใน) กิจกรรมลงทุน</t>
  </si>
  <si>
    <t>เงินสดได้มาจากกิจกรรมจัดหาเงิน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</si>
</sst>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</numFmts>
  <fonts count="2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sz val="13"/>
      <name val="Cordia New"/>
      <family val="2"/>
    </font>
    <font>
      <sz val="10"/>
      <name val="Arial"/>
      <family val="2"/>
    </font>
    <font>
      <b/>
      <sz val="16"/>
      <name val="Angsana New"/>
      <family val="1"/>
    </font>
    <font>
      <sz val="13"/>
      <color rgb="FFFF0000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sz val="14.5"/>
      <color rgb="FFFF0000"/>
      <name val="Angsana New"/>
      <family val="1"/>
    </font>
    <font>
      <b/>
      <sz val="14.5"/>
      <color rgb="FFFF0000"/>
      <name val="Angsana New"/>
      <family val="1"/>
    </font>
    <font>
      <sz val="14.5"/>
      <name val="Times New Roman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sz val="13"/>
      <color theme="0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color rgb="FFFF0000"/>
      <name val="Angsana New"/>
      <family val="1"/>
    </font>
    <font>
      <sz val="13.5"/>
      <color rgb="FFFF0000"/>
      <name val="Angsana New"/>
      <family val="1"/>
    </font>
    <font>
      <u/>
      <sz val="13.5"/>
      <name val="Angsana New"/>
      <family val="1"/>
    </font>
    <font>
      <sz val="13.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9" fontId="3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9" fillId="0" borderId="0" applyFont="0" applyFill="0" applyBorder="0" applyAlignment="0" applyProtection="0"/>
    <xf numFmtId="37" fontId="20" fillId="0" borderId="0"/>
    <xf numFmtId="0" fontId="2" fillId="0" borderId="0"/>
  </cellStyleXfs>
  <cellXfs count="280">
    <xf numFmtId="0" fontId="0" fillId="0" borderId="0" xfId="0"/>
    <xf numFmtId="40" fontId="6" fillId="0" borderId="0" xfId="7" applyNumberFormat="1" applyFont="1" applyFill="1" applyAlignment="1" applyProtection="1">
      <alignment horizontal="left"/>
    </xf>
    <xf numFmtId="40" fontId="5" fillId="0" borderId="0" xfId="0" applyNumberFormat="1" applyFont="1" applyFill="1" applyAlignment="1"/>
    <xf numFmtId="40" fontId="6" fillId="0" borderId="0" xfId="0" applyNumberFormat="1" applyFont="1" applyFill="1" applyAlignment="1"/>
    <xf numFmtId="40" fontId="6" fillId="0" borderId="0" xfId="7" applyNumberFormat="1" applyFont="1" applyFill="1" applyAlignment="1" applyProtection="1"/>
    <xf numFmtId="38" fontId="5" fillId="0" borderId="0" xfId="0" applyNumberFormat="1" applyFont="1" applyFill="1" applyAlignment="1"/>
    <xf numFmtId="38" fontId="5" fillId="0" borderId="0" xfId="7" applyNumberFormat="1" applyFont="1" applyFill="1" applyBorder="1" applyAlignment="1" applyProtection="1"/>
    <xf numFmtId="40" fontId="5" fillId="0" borderId="0" xfId="7" applyNumberFormat="1" applyFont="1" applyFill="1" applyAlignment="1" applyProtection="1"/>
    <xf numFmtId="37" fontId="5" fillId="0" borderId="0" xfId="7" applyNumberFormat="1" applyFont="1" applyFill="1" applyBorder="1" applyAlignment="1" applyProtection="1"/>
    <xf numFmtId="37" fontId="5" fillId="0" borderId="0" xfId="7" applyNumberFormat="1" applyFont="1" applyFill="1" applyAlignment="1" applyProtection="1"/>
    <xf numFmtId="37" fontId="5" fillId="0" borderId="0" xfId="7" quotePrefix="1" applyNumberFormat="1" applyFont="1" applyFill="1" applyBorder="1" applyAlignment="1" applyProtection="1"/>
    <xf numFmtId="37" fontId="5" fillId="0" borderId="0" xfId="7" quotePrefix="1" applyNumberFormat="1" applyFont="1" applyFill="1" applyAlignment="1" applyProtection="1"/>
    <xf numFmtId="38" fontId="5" fillId="0" borderId="0" xfId="7" applyNumberFormat="1" applyFont="1" applyFill="1" applyAlignment="1" applyProtection="1"/>
    <xf numFmtId="38" fontId="5" fillId="0" borderId="0" xfId="7" applyNumberFormat="1" applyFont="1" applyFill="1" applyAlignment="1"/>
    <xf numFmtId="37" fontId="5" fillId="0" borderId="0" xfId="0" applyNumberFormat="1" applyFont="1" applyFill="1" applyAlignment="1"/>
    <xf numFmtId="37" fontId="5" fillId="0" borderId="1" xfId="7" applyNumberFormat="1" applyFont="1" applyFill="1" applyBorder="1" applyAlignment="1" applyProtection="1"/>
    <xf numFmtId="40" fontId="5" fillId="0" borderId="0" xfId="7" applyNumberFormat="1" applyFont="1" applyFill="1" applyBorder="1" applyAlignment="1" applyProtection="1"/>
    <xf numFmtId="38" fontId="5" fillId="0" borderId="0" xfId="7" applyNumberFormat="1" applyFont="1" applyFill="1" applyBorder="1" applyAlignment="1"/>
    <xf numFmtId="37" fontId="5" fillId="0" borderId="2" xfId="7" applyNumberFormat="1" applyFont="1" applyFill="1" applyBorder="1" applyAlignment="1"/>
    <xf numFmtId="37" fontId="5" fillId="0" borderId="0" xfId="7" applyNumberFormat="1" applyFont="1" applyFill="1" applyAlignment="1"/>
    <xf numFmtId="37" fontId="5" fillId="0" borderId="2" xfId="1" applyNumberFormat="1" applyFont="1" applyFill="1" applyBorder="1" applyAlignment="1"/>
    <xf numFmtId="37" fontId="5" fillId="0" borderId="0" xfId="1" applyNumberFormat="1" applyFont="1" applyFill="1" applyBorder="1" applyAlignment="1"/>
    <xf numFmtId="164" fontId="5" fillId="0" borderId="0" xfId="1" applyFont="1" applyFill="1" applyAlignment="1"/>
    <xf numFmtId="37" fontId="5" fillId="0" borderId="2" xfId="1" applyNumberFormat="1" applyFont="1" applyFill="1" applyBorder="1" applyAlignment="1" applyProtection="1"/>
    <xf numFmtId="40" fontId="5" fillId="0" borderId="0" xfId="7" quotePrefix="1" applyNumberFormat="1" applyFont="1" applyFill="1" applyAlignment="1" applyProtection="1"/>
    <xf numFmtId="40" fontId="5" fillId="0" borderId="0" xfId="0" quotePrefix="1" applyNumberFormat="1" applyFont="1" applyFill="1" applyAlignment="1"/>
    <xf numFmtId="49" fontId="6" fillId="0" borderId="0" xfId="0" applyNumberFormat="1" applyFont="1" applyFill="1" applyAlignment="1"/>
    <xf numFmtId="38" fontId="5" fillId="0" borderId="0" xfId="0" applyNumberFormat="1" applyFont="1" applyFill="1" applyBorder="1" applyAlignment="1"/>
    <xf numFmtId="37" fontId="5" fillId="0" borderId="0" xfId="4" applyNumberFormat="1" applyFont="1" applyFill="1" applyBorder="1" applyAlignment="1" applyProtection="1"/>
    <xf numFmtId="37" fontId="5" fillId="0" borderId="3" xfId="4" applyNumberFormat="1" applyFont="1" applyFill="1" applyBorder="1" applyAlignment="1" applyProtection="1"/>
    <xf numFmtId="0" fontId="6" fillId="0" borderId="0" xfId="0" applyFont="1" applyFill="1" applyAlignment="1"/>
    <xf numFmtId="0" fontId="5" fillId="0" borderId="0" xfId="0" applyFont="1" applyFill="1" applyAlignment="1"/>
    <xf numFmtId="40" fontId="5" fillId="0" borderId="0" xfId="0" applyNumberFormat="1" applyFont="1" applyFill="1" applyAlignment="1">
      <alignment horizontal="left"/>
    </xf>
    <xf numFmtId="37" fontId="5" fillId="0" borderId="4" xfId="4" applyNumberFormat="1" applyFont="1" applyFill="1" applyBorder="1" applyAlignment="1" applyProtection="1"/>
    <xf numFmtId="49" fontId="5" fillId="0" borderId="1" xfId="7" applyNumberFormat="1" applyFont="1" applyFill="1" applyBorder="1" applyAlignment="1" applyProtection="1">
      <alignment horizontal="center"/>
    </xf>
    <xf numFmtId="38" fontId="5" fillId="0" borderId="0" xfId="7" applyNumberFormat="1" applyFont="1" applyFill="1" applyBorder="1" applyAlignment="1" applyProtection="1">
      <alignment horizontal="right" vertical="center"/>
    </xf>
    <xf numFmtId="40" fontId="6" fillId="0" borderId="0" xfId="7" applyNumberFormat="1" applyFont="1" applyFill="1" applyAlignment="1">
      <alignment horizontal="left" vertical="center"/>
    </xf>
    <xf numFmtId="40" fontId="6" fillId="0" borderId="0" xfId="0" applyNumberFormat="1" applyFont="1" applyFill="1" applyAlignment="1">
      <alignment vertical="center"/>
    </xf>
    <xf numFmtId="40" fontId="5" fillId="0" borderId="0" xfId="0" applyNumberFormat="1" applyFont="1" applyFill="1" applyAlignment="1">
      <alignment vertical="center"/>
    </xf>
    <xf numFmtId="40" fontId="5" fillId="0" borderId="0" xfId="7" applyNumberFormat="1" applyFont="1" applyFill="1" applyBorder="1" applyAlignment="1" applyProtection="1">
      <alignment horizontal="center" vertical="center"/>
    </xf>
    <xf numFmtId="40" fontId="5" fillId="0" borderId="0" xfId="7" applyNumberFormat="1" applyFont="1" applyFill="1" applyBorder="1" applyAlignment="1" applyProtection="1">
      <alignment horizontal="left" vertical="center"/>
    </xf>
    <xf numFmtId="40" fontId="5" fillId="0" borderId="0" xfId="0" applyNumberFormat="1" applyFont="1" applyFill="1" applyBorder="1" applyAlignment="1">
      <alignment vertical="center"/>
    </xf>
    <xf numFmtId="49" fontId="5" fillId="0" borderId="4" xfId="7" quotePrefix="1" applyNumberFormat="1" applyFont="1" applyFill="1" applyBorder="1" applyAlignment="1">
      <alignment horizontal="center" vertical="center"/>
    </xf>
    <xf numFmtId="37" fontId="5" fillId="0" borderId="0" xfId="7" applyNumberFormat="1" applyFont="1" applyFill="1" applyBorder="1" applyAlignment="1" applyProtection="1">
      <alignment vertical="center"/>
    </xf>
    <xf numFmtId="37" fontId="5" fillId="0" borderId="0" xfId="1" applyNumberFormat="1" applyFont="1" applyFill="1" applyBorder="1" applyAlignment="1" applyProtection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37" fontId="5" fillId="0" borderId="0" xfId="7" quotePrefix="1" applyNumberFormat="1" applyFont="1" applyFill="1" applyAlignment="1" applyProtection="1">
      <alignment vertical="center"/>
    </xf>
    <xf numFmtId="37" fontId="5" fillId="0" borderId="1" xfId="1" applyNumberFormat="1" applyFont="1" applyFill="1" applyBorder="1" applyAlignment="1" applyProtection="1">
      <alignment vertical="center"/>
    </xf>
    <xf numFmtId="37" fontId="5" fillId="0" borderId="0" xfId="4" applyNumberFormat="1" applyFont="1" applyFill="1" applyBorder="1" applyAlignment="1" applyProtection="1">
      <alignment vertical="center"/>
    </xf>
    <xf numFmtId="39" fontId="5" fillId="0" borderId="0" xfId="4" applyNumberFormat="1" applyFont="1" applyFill="1" applyBorder="1" applyAlignment="1" applyProtection="1">
      <alignment vertical="center"/>
    </xf>
    <xf numFmtId="38" fontId="5" fillId="0" borderId="0" xfId="0" applyNumberFormat="1" applyFont="1" applyFill="1" applyAlignment="1">
      <alignment vertical="center"/>
    </xf>
    <xf numFmtId="40" fontId="6" fillId="0" borderId="0" xfId="7" applyNumberFormat="1" applyFont="1" applyFill="1" applyAlignment="1" applyProtection="1">
      <alignment vertical="top"/>
    </xf>
    <xf numFmtId="49" fontId="5" fillId="0" borderId="0" xfId="7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40" fontId="5" fillId="0" borderId="0" xfId="7" applyNumberFormat="1" applyFont="1" applyFill="1" applyAlignment="1" applyProtection="1">
      <alignment vertical="top"/>
    </xf>
    <xf numFmtId="40" fontId="5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center"/>
    </xf>
    <xf numFmtId="38" fontId="5" fillId="0" borderId="1" xfId="0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 applyProtection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3" xfId="0" applyNumberFormat="1" applyFont="1" applyFill="1" applyBorder="1" applyAlignment="1">
      <alignment vertical="center"/>
    </xf>
    <xf numFmtId="166" fontId="5" fillId="0" borderId="5" xfId="0" applyNumberFormat="1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43" fontId="5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40" fontId="6" fillId="0" borderId="0" xfId="7" applyNumberFormat="1" applyFont="1" applyFill="1" applyAlignment="1" applyProtection="1">
      <alignment vertical="center"/>
    </xf>
    <xf numFmtId="40" fontId="5" fillId="0" borderId="0" xfId="7" quotePrefix="1" applyNumberFormat="1" applyFont="1" applyFill="1" applyAlignment="1" applyProtection="1">
      <alignment vertical="center"/>
    </xf>
    <xf numFmtId="0" fontId="8" fillId="0" borderId="0" xfId="0" applyFont="1" applyFill="1"/>
    <xf numFmtId="0" fontId="5" fillId="0" borderId="0" xfId="0" applyFont="1" applyFill="1" applyAlignment="1">
      <alignment horizontal="center" vertical="top" wrapText="1"/>
    </xf>
    <xf numFmtId="40" fontId="6" fillId="0" borderId="0" xfId="7" applyNumberFormat="1" applyFont="1" applyFill="1" applyAlignment="1" applyProtection="1">
      <alignment horizontal="center" vertical="top" wrapText="1"/>
    </xf>
    <xf numFmtId="40" fontId="5" fillId="0" borderId="0" xfId="0" applyNumberFormat="1" applyFont="1" applyFill="1" applyAlignment="1">
      <alignment horizontal="center" vertical="top" wrapText="1"/>
    </xf>
    <xf numFmtId="40" fontId="6" fillId="0" borderId="0" xfId="7" applyNumberFormat="1" applyFont="1" applyFill="1" applyAlignment="1" applyProtection="1">
      <alignment horizontal="left" vertical="center"/>
    </xf>
    <xf numFmtId="40" fontId="5" fillId="0" borderId="0" xfId="7" applyNumberFormat="1" applyFont="1" applyFill="1" applyAlignment="1" applyProtection="1">
      <alignment horizontal="left" vertical="center"/>
    </xf>
    <xf numFmtId="40" fontId="5" fillId="0" borderId="0" xfId="7" applyNumberFormat="1" applyFont="1" applyFill="1" applyAlignment="1" applyProtection="1">
      <alignment vertical="center"/>
    </xf>
    <xf numFmtId="38" fontId="8" fillId="0" borderId="0" xfId="0" applyNumberFormat="1" applyFont="1" applyFill="1"/>
    <xf numFmtId="40" fontId="5" fillId="0" borderId="0" xfId="0" applyNumberFormat="1" applyFont="1" applyFill="1" applyAlignment="1">
      <alignment horizontal="left" vertical="center"/>
    </xf>
    <xf numFmtId="38" fontId="5" fillId="0" borderId="4" xfId="7" applyNumberFormat="1" applyFont="1" applyFill="1" applyBorder="1" applyAlignment="1" applyProtection="1">
      <alignment horizontal="center"/>
    </xf>
    <xf numFmtId="40" fontId="10" fillId="0" borderId="0" xfId="7" applyNumberFormat="1" applyFont="1" applyFill="1" applyBorder="1" applyAlignment="1">
      <alignment vertical="center"/>
    </xf>
    <xf numFmtId="49" fontId="5" fillId="0" borderId="0" xfId="7" applyNumberFormat="1" applyFont="1" applyFill="1" applyAlignment="1" applyProtection="1">
      <alignment horizontal="center"/>
    </xf>
    <xf numFmtId="49" fontId="5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>
      <alignment horizontal="center" vertical="center"/>
    </xf>
    <xf numFmtId="40" fontId="11" fillId="0" borderId="0" xfId="0" applyNumberFormat="1" applyFont="1" applyFill="1" applyAlignment="1"/>
    <xf numFmtId="38" fontId="5" fillId="0" borderId="0" xfId="7" applyNumberFormat="1" applyFont="1" applyFill="1" applyAlignment="1" applyProtection="1">
      <alignment horizontal="center" vertical="center"/>
    </xf>
    <xf numFmtId="38" fontId="5" fillId="0" borderId="4" xfId="7" applyNumberFormat="1" applyFont="1" applyFill="1" applyBorder="1" applyAlignment="1" applyProtection="1">
      <alignment horizontal="center" vertical="center"/>
    </xf>
    <xf numFmtId="40" fontId="6" fillId="0" borderId="0" xfId="7" applyNumberFormat="1" applyFont="1" applyAlignment="1">
      <alignment horizontal="left" vertical="center"/>
    </xf>
    <xf numFmtId="38" fontId="11" fillId="0" borderId="0" xfId="7" applyNumberFormat="1" applyFont="1" applyFill="1" applyAlignment="1" applyProtection="1">
      <alignment horizontal="center"/>
    </xf>
    <xf numFmtId="49" fontId="11" fillId="0" borderId="0" xfId="7" applyNumberFormat="1" applyFont="1" applyFill="1" applyAlignment="1" applyProtection="1">
      <alignment horizontal="center"/>
    </xf>
    <xf numFmtId="38" fontId="11" fillId="0" borderId="0" xfId="0" applyNumberFormat="1" applyFont="1" applyFill="1" applyAlignment="1">
      <alignment horizontal="center"/>
    </xf>
    <xf numFmtId="49" fontId="11" fillId="0" borderId="0" xfId="7" quotePrefix="1" applyNumberFormat="1" applyFont="1" applyFill="1" applyAlignment="1" applyProtection="1">
      <alignment horizontal="center"/>
    </xf>
    <xf numFmtId="38" fontId="11" fillId="0" borderId="0" xfId="7" quotePrefix="1" applyNumberFormat="1" applyFont="1" applyFill="1" applyAlignment="1" applyProtection="1">
      <alignment horizontal="center"/>
    </xf>
    <xf numFmtId="38" fontId="11" fillId="0" borderId="0" xfId="7" applyNumberFormat="1" applyFont="1" applyFill="1" applyAlignment="1"/>
    <xf numFmtId="40" fontId="5" fillId="0" borderId="0" xfId="7" applyNumberFormat="1" applyFont="1" applyFill="1" applyAlignment="1"/>
    <xf numFmtId="40" fontId="11" fillId="0" borderId="0" xfId="7" applyNumberFormat="1" applyFont="1" applyFill="1" applyAlignment="1" applyProtection="1"/>
    <xf numFmtId="38" fontId="5" fillId="0" borderId="0" xfId="7" applyNumberFormat="1" applyFont="1" applyFill="1" applyAlignment="1" applyProtection="1">
      <alignment horizontal="left"/>
    </xf>
    <xf numFmtId="38" fontId="11" fillId="0" borderId="0" xfId="7" applyNumberFormat="1" applyFont="1" applyFill="1" applyBorder="1" applyAlignment="1" applyProtection="1">
      <alignment horizontal="center"/>
    </xf>
    <xf numFmtId="40" fontId="5" fillId="0" borderId="0" xfId="7" applyNumberFormat="1" applyFont="1" applyFill="1" applyAlignment="1">
      <alignment horizontal="left"/>
    </xf>
    <xf numFmtId="40" fontId="11" fillId="0" borderId="0" xfId="7" applyNumberFormat="1" applyFont="1" applyFill="1" applyAlignment="1">
      <alignment horizontal="left"/>
    </xf>
    <xf numFmtId="40" fontId="11" fillId="0" borderId="0" xfId="7" applyNumberFormat="1" applyFont="1" applyFill="1" applyAlignment="1" applyProtection="1">
      <alignment horizontal="left"/>
    </xf>
    <xf numFmtId="49" fontId="5" fillId="0" borderId="0" xfId="0" applyNumberFormat="1" applyFont="1" applyFill="1" applyAlignment="1"/>
    <xf numFmtId="38" fontId="11" fillId="0" borderId="0" xfId="7" applyNumberFormat="1" applyFont="1" applyFill="1" applyAlignment="1" applyProtection="1">
      <alignment horizontal="left"/>
    </xf>
    <xf numFmtId="166" fontId="5" fillId="0" borderId="0" xfId="0" applyNumberFormat="1" applyFont="1" applyFill="1" applyBorder="1" applyAlignment="1"/>
    <xf numFmtId="49" fontId="5" fillId="0" borderId="0" xfId="7" quotePrefix="1" applyNumberFormat="1" applyFont="1" applyFill="1" applyAlignment="1" applyProtection="1">
      <alignment horizontal="center"/>
    </xf>
    <xf numFmtId="166" fontId="5" fillId="0" borderId="4" xfId="0" applyNumberFormat="1" applyFont="1" applyFill="1" applyBorder="1" applyAlignment="1"/>
    <xf numFmtId="40" fontId="12" fillId="0" borderId="0" xfId="7" applyNumberFormat="1" applyFont="1" applyFill="1" applyAlignment="1"/>
    <xf numFmtId="38" fontId="12" fillId="0" borderId="0" xfId="7" applyNumberFormat="1" applyFont="1" applyFill="1" applyAlignment="1"/>
    <xf numFmtId="40" fontId="13" fillId="0" borderId="0" xfId="0" applyNumberFormat="1" applyFont="1" applyFill="1" applyAlignment="1"/>
    <xf numFmtId="38" fontId="12" fillId="0" borderId="0" xfId="7" applyNumberFormat="1" applyFont="1" applyFill="1" applyBorder="1" applyAlignment="1" applyProtection="1">
      <alignment horizontal="right"/>
    </xf>
    <xf numFmtId="40" fontId="12" fillId="0" borderId="0" xfId="7" applyNumberFormat="1" applyFont="1" applyFill="1" applyBorder="1" applyAlignment="1"/>
    <xf numFmtId="38" fontId="13" fillId="0" borderId="0" xfId="7" applyNumberFormat="1" applyFont="1" applyFill="1" applyBorder="1" applyAlignment="1" applyProtection="1">
      <alignment horizontal="right"/>
    </xf>
    <xf numFmtId="40" fontId="12" fillId="0" borderId="0" xfId="7" applyNumberFormat="1" applyFont="1" applyFill="1" applyAlignment="1">
      <alignment horizontal="center"/>
    </xf>
    <xf numFmtId="40" fontId="12" fillId="0" borderId="0" xfId="7" applyNumberFormat="1" applyFont="1" applyFill="1" applyAlignment="1" applyProtection="1"/>
    <xf numFmtId="38" fontId="12" fillId="0" borderId="0" xfId="7" applyNumberFormat="1" applyFont="1" applyFill="1" applyAlignment="1" applyProtection="1"/>
    <xf numFmtId="40" fontId="12" fillId="0" borderId="0" xfId="0" applyNumberFormat="1" applyFont="1" applyFill="1" applyAlignment="1"/>
    <xf numFmtId="40" fontId="12" fillId="0" borderId="0" xfId="7" applyNumberFormat="1" applyFont="1" applyFill="1" applyAlignment="1" applyProtection="1">
      <alignment horizontal="center"/>
    </xf>
    <xf numFmtId="40" fontId="12" fillId="0" borderId="0" xfId="7" applyNumberFormat="1" applyFont="1" applyFill="1" applyAlignment="1">
      <alignment horizontal="left"/>
    </xf>
    <xf numFmtId="38" fontId="13" fillId="0" borderId="0" xfId="7" applyNumberFormat="1" applyFont="1" applyFill="1" applyBorder="1" applyAlignment="1" applyProtection="1">
      <alignment horizontal="center"/>
    </xf>
    <xf numFmtId="38" fontId="13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 applyAlignment="1"/>
    <xf numFmtId="38" fontId="13" fillId="0" borderId="0" xfId="0" applyNumberFormat="1" applyFont="1" applyFill="1" applyAlignment="1">
      <alignment horizontal="center"/>
    </xf>
    <xf numFmtId="38" fontId="13" fillId="0" borderId="0" xfId="0" applyNumberFormat="1" applyFont="1" applyFill="1" applyAlignment="1"/>
    <xf numFmtId="39" fontId="13" fillId="0" borderId="0" xfId="0" applyNumberFormat="1" applyFont="1" applyFill="1" applyAlignment="1">
      <alignment horizontal="center"/>
    </xf>
    <xf numFmtId="40" fontId="13" fillId="0" borderId="0" xfId="0" applyNumberFormat="1" applyFont="1" applyFill="1" applyAlignment="1">
      <alignment horizontal="center"/>
    </xf>
    <xf numFmtId="40" fontId="13" fillId="0" borderId="4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40" fontId="13" fillId="0" borderId="0" xfId="0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1" fontId="13" fillId="0" borderId="0" xfId="4" applyNumberFormat="1" applyFont="1" applyFill="1" applyBorder="1" applyAlignment="1" applyProtection="1"/>
    <xf numFmtId="164" fontId="13" fillId="0" borderId="0" xfId="1" applyFont="1" applyFill="1" applyBorder="1" applyAlignment="1" applyProtection="1"/>
    <xf numFmtId="39" fontId="13" fillId="0" borderId="0" xfId="0" applyNumberFormat="1" applyFont="1" applyFill="1" applyAlignment="1"/>
    <xf numFmtId="40" fontId="12" fillId="0" borderId="0" xfId="8" applyNumberFormat="1" applyFont="1" applyFill="1" applyAlignment="1"/>
    <xf numFmtId="164" fontId="13" fillId="0" borderId="0" xfId="1" applyFont="1" applyFill="1" applyAlignment="1"/>
    <xf numFmtId="40" fontId="5" fillId="0" borderId="0" xfId="7" applyNumberFormat="1" applyFont="1" applyFill="1" applyBorder="1" applyAlignment="1">
      <alignment horizontal="center"/>
    </xf>
    <xf numFmtId="37" fontId="13" fillId="0" borderId="0" xfId="4" applyNumberFormat="1" applyFont="1" applyFill="1" applyBorder="1" applyAlignment="1" applyProtection="1"/>
    <xf numFmtId="37" fontId="13" fillId="0" borderId="0" xfId="1" applyNumberFormat="1" applyFont="1" applyFill="1" applyBorder="1" applyAlignment="1" applyProtection="1"/>
    <xf numFmtId="37" fontId="13" fillId="0" borderId="0" xfId="1" quotePrefix="1" applyNumberFormat="1" applyFont="1" applyFill="1" applyBorder="1" applyAlignment="1" applyProtection="1"/>
    <xf numFmtId="164" fontId="13" fillId="0" borderId="0" xfId="1" quotePrefix="1" applyFont="1" applyFill="1" applyBorder="1" applyAlignment="1" applyProtection="1"/>
    <xf numFmtId="49" fontId="13" fillId="0" borderId="0" xfId="0" applyNumberFormat="1" applyFont="1" applyFill="1" applyAlignment="1">
      <alignment horizontal="center"/>
    </xf>
    <xf numFmtId="1" fontId="5" fillId="0" borderId="4" xfId="5" applyNumberFormat="1" applyFont="1" applyFill="1" applyBorder="1" applyAlignment="1">
      <alignment horizontal="center"/>
    </xf>
    <xf numFmtId="164" fontId="14" fillId="0" borderId="0" xfId="1" applyFont="1" applyFill="1" applyBorder="1" applyAlignment="1" applyProtection="1"/>
    <xf numFmtId="40" fontId="14" fillId="0" borderId="0" xfId="0" applyNumberFormat="1" applyFont="1" applyFill="1" applyAlignment="1"/>
    <xf numFmtId="164" fontId="14" fillId="0" borderId="0" xfId="1" applyFont="1" applyFill="1" applyAlignment="1"/>
    <xf numFmtId="41" fontId="14" fillId="0" borderId="0" xfId="4" applyNumberFormat="1" applyFont="1" applyFill="1" applyBorder="1" applyAlignment="1" applyProtection="1"/>
    <xf numFmtId="40" fontId="15" fillId="0" borderId="0" xfId="0" applyNumberFormat="1" applyFont="1" applyFill="1" applyAlignment="1"/>
    <xf numFmtId="49" fontId="15" fillId="0" borderId="0" xfId="0" applyNumberFormat="1" applyFont="1" applyFill="1" applyAlignment="1">
      <alignment horizontal="center"/>
    </xf>
    <xf numFmtId="1" fontId="5" fillId="0" borderId="0" xfId="5" applyNumberFormat="1" applyFont="1" applyFill="1" applyBorder="1" applyAlignment="1">
      <alignment horizontal="center"/>
    </xf>
    <xf numFmtId="38" fontId="5" fillId="0" borderId="0" xfId="7" applyNumberFormat="1" applyFont="1" applyFill="1" applyBorder="1" applyAlignment="1" applyProtection="1">
      <alignment horizontal="center"/>
    </xf>
    <xf numFmtId="165" fontId="13" fillId="0" borderId="0" xfId="1" applyNumberFormat="1" applyFont="1" applyFill="1" applyBorder="1" applyAlignment="1" applyProtection="1"/>
    <xf numFmtId="165" fontId="5" fillId="0" borderId="4" xfId="1" applyNumberFormat="1" applyFont="1" applyFill="1" applyBorder="1" applyAlignment="1" applyProtection="1"/>
    <xf numFmtId="165" fontId="5" fillId="0" borderId="2" xfId="1" applyNumberFormat="1" applyFont="1" applyFill="1" applyBorder="1" applyAlignment="1"/>
    <xf numFmtId="37" fontId="16" fillId="0" borderId="0" xfId="1" applyNumberFormat="1" applyFont="1" applyFill="1" applyBorder="1" applyAlignment="1" applyProtection="1"/>
    <xf numFmtId="37" fontId="13" fillId="0" borderId="2" xfId="4" applyNumberFormat="1" applyFont="1" applyFill="1" applyBorder="1" applyAlignment="1" applyProtection="1"/>
    <xf numFmtId="37" fontId="13" fillId="0" borderId="4" xfId="4" applyNumberFormat="1" applyFont="1" applyFill="1" applyBorder="1" applyAlignment="1" applyProtection="1"/>
    <xf numFmtId="40" fontId="17" fillId="0" borderId="0" xfId="7" applyNumberFormat="1" applyFont="1" applyFill="1" applyAlignment="1" applyProtection="1"/>
    <xf numFmtId="40" fontId="17" fillId="0" borderId="0" xfId="7" applyNumberFormat="1" applyFont="1" applyFill="1" applyAlignment="1">
      <alignment horizontal="left"/>
    </xf>
    <xf numFmtId="40" fontId="18" fillId="0" borderId="0" xfId="8" applyNumberFormat="1" applyFont="1" applyFill="1" applyAlignment="1"/>
    <xf numFmtId="38" fontId="5" fillId="0" borderId="0" xfId="7" applyNumberFormat="1" applyFont="1" applyFill="1" applyBorder="1" applyAlignment="1" applyProtection="1">
      <alignment horizontal="right"/>
    </xf>
    <xf numFmtId="164" fontId="5" fillId="0" borderId="0" xfId="1" applyFont="1" applyAlignment="1"/>
    <xf numFmtId="0" fontId="5" fillId="0" borderId="0" xfId="8" applyFont="1" applyAlignment="1"/>
    <xf numFmtId="40" fontId="17" fillId="0" borderId="0" xfId="8" applyNumberFormat="1" applyFont="1" applyFill="1" applyAlignment="1"/>
    <xf numFmtId="40" fontId="17" fillId="0" borderId="0" xfId="7" applyNumberFormat="1" applyFont="1" applyFill="1" applyAlignment="1" applyProtection="1">
      <alignment horizontal="left"/>
    </xf>
    <xf numFmtId="38" fontId="18" fillId="0" borderId="0" xfId="7" applyNumberFormat="1" applyFont="1" applyFill="1" applyAlignment="1" applyProtection="1">
      <alignment horizontal="center"/>
    </xf>
    <xf numFmtId="40" fontId="18" fillId="0" borderId="0" xfId="7" applyNumberFormat="1" applyFont="1" applyFill="1" applyBorder="1" applyAlignment="1" applyProtection="1">
      <alignment horizontal="left"/>
    </xf>
    <xf numFmtId="49" fontId="18" fillId="0" borderId="0" xfId="7" applyNumberFormat="1" applyFont="1" applyFill="1" applyBorder="1" applyAlignment="1">
      <alignment horizontal="center"/>
    </xf>
    <xf numFmtId="40" fontId="18" fillId="0" borderId="0" xfId="7" applyNumberFormat="1" applyFont="1" applyFill="1" applyAlignment="1" applyProtection="1">
      <alignment horizontal="left"/>
    </xf>
    <xf numFmtId="38" fontId="18" fillId="0" borderId="0" xfId="7" applyNumberFormat="1" applyFont="1" applyFill="1" applyAlignment="1"/>
    <xf numFmtId="40" fontId="18" fillId="0" borderId="0" xfId="7" applyNumberFormat="1" applyFont="1" applyFill="1" applyAlignment="1"/>
    <xf numFmtId="38" fontId="18" fillId="0" borderId="0" xfId="8" applyNumberFormat="1" applyFont="1" applyFill="1" applyAlignment="1"/>
    <xf numFmtId="37" fontId="18" fillId="0" borderId="0" xfId="4" applyNumberFormat="1" applyFont="1" applyFill="1" applyAlignment="1" applyProtection="1"/>
    <xf numFmtId="37" fontId="18" fillId="0" borderId="0" xfId="7" applyNumberFormat="1" applyFont="1" applyFill="1" applyAlignment="1" applyProtection="1"/>
    <xf numFmtId="0" fontId="5" fillId="0" borderId="0" xfId="8" applyFont="1" applyFill="1" applyAlignment="1"/>
    <xf numFmtId="37" fontId="18" fillId="0" borderId="1" xfId="4" applyNumberFormat="1" applyFont="1" applyFill="1" applyBorder="1" applyAlignment="1" applyProtection="1"/>
    <xf numFmtId="37" fontId="18" fillId="0" borderId="0" xfId="4" applyNumberFormat="1" applyFont="1" applyFill="1" applyBorder="1" applyAlignment="1" applyProtection="1"/>
    <xf numFmtId="37" fontId="18" fillId="0" borderId="0" xfId="1" applyNumberFormat="1" applyFont="1" applyFill="1" applyAlignment="1" applyProtection="1"/>
    <xf numFmtId="37" fontId="18" fillId="0" borderId="0" xfId="1" applyNumberFormat="1" applyFont="1" applyFill="1" applyBorder="1" applyAlignment="1" applyProtection="1"/>
    <xf numFmtId="37" fontId="18" fillId="0" borderId="3" xfId="4" applyNumberFormat="1" applyFont="1" applyFill="1" applyBorder="1" applyAlignment="1" applyProtection="1"/>
    <xf numFmtId="165" fontId="18" fillId="0" borderId="2" xfId="1" applyNumberFormat="1" applyFont="1" applyFill="1" applyBorder="1" applyAlignment="1" applyProtection="1"/>
    <xf numFmtId="37" fontId="18" fillId="0" borderId="2" xfId="4" applyNumberFormat="1" applyFont="1" applyFill="1" applyBorder="1" applyAlignment="1" applyProtection="1"/>
    <xf numFmtId="165" fontId="5" fillId="0" borderId="0" xfId="1" applyNumberFormat="1" applyFont="1" applyFill="1" applyAlignment="1"/>
    <xf numFmtId="164" fontId="13" fillId="0" borderId="0" xfId="1" quotePrefix="1" applyFont="1" applyFill="1" applyBorder="1" applyAlignment="1" applyProtection="1">
      <alignment horizontal="center"/>
    </xf>
    <xf numFmtId="164" fontId="13" fillId="0" borderId="4" xfId="1" quotePrefix="1" applyFont="1" applyFill="1" applyBorder="1" applyAlignment="1" applyProtection="1"/>
    <xf numFmtId="41" fontId="5" fillId="0" borderId="0" xfId="0" applyNumberFormat="1" applyFont="1" applyFill="1" applyAlignment="1"/>
    <xf numFmtId="40" fontId="17" fillId="0" borderId="0" xfId="0" applyNumberFormat="1" applyFont="1" applyFill="1" applyAlignment="1"/>
    <xf numFmtId="40" fontId="18" fillId="0" borderId="0" xfId="0" applyNumberFormat="1" applyFont="1" applyFill="1" applyAlignment="1"/>
    <xf numFmtId="166" fontId="5" fillId="0" borderId="0" xfId="1" applyNumberFormat="1" applyFont="1" applyFill="1" applyBorder="1" applyAlignment="1"/>
    <xf numFmtId="166" fontId="5" fillId="0" borderId="1" xfId="1" applyNumberFormat="1" applyFont="1" applyFill="1" applyBorder="1" applyAlignment="1"/>
    <xf numFmtId="39" fontId="13" fillId="0" borderId="0" xfId="0" applyNumberFormat="1" applyFont="1" applyFill="1" applyAlignment="1">
      <alignment horizontal="left" indent="1"/>
    </xf>
    <xf numFmtId="165" fontId="18" fillId="0" borderId="0" xfId="1" applyNumberFormat="1" applyFont="1" applyFill="1" applyAlignment="1" applyProtection="1"/>
    <xf numFmtId="166" fontId="18" fillId="0" borderId="0" xfId="1" applyNumberFormat="1" applyFont="1" applyFill="1" applyAlignment="1" applyProtection="1"/>
    <xf numFmtId="40" fontId="18" fillId="0" borderId="0" xfId="7" applyNumberFormat="1" applyFont="1" applyFill="1" applyBorder="1" applyAlignment="1" applyProtection="1">
      <alignment horizontal="center"/>
    </xf>
    <xf numFmtId="49" fontId="18" fillId="0" borderId="4" xfId="7" quotePrefix="1" applyNumberFormat="1" applyFont="1" applyFill="1" applyBorder="1" applyAlignment="1" applyProtection="1">
      <alignment horizontal="center"/>
    </xf>
    <xf numFmtId="49" fontId="18" fillId="0" borderId="0" xfId="7" quotePrefix="1" applyNumberFormat="1" applyFont="1" applyFill="1" applyBorder="1" applyAlignment="1" applyProtection="1">
      <alignment horizontal="center"/>
    </xf>
    <xf numFmtId="0" fontId="21" fillId="0" borderId="0" xfId="8" applyFont="1" applyAlignment="1"/>
    <xf numFmtId="38" fontId="21" fillId="0" borderId="0" xfId="0" applyNumberFormat="1" applyFont="1" applyFill="1" applyAlignment="1"/>
    <xf numFmtId="40" fontId="5" fillId="0" borderId="0" xfId="7" applyNumberFormat="1" applyFont="1" applyFill="1" applyAlignment="1" applyProtection="1">
      <alignment horizontal="left"/>
    </xf>
    <xf numFmtId="38" fontId="13" fillId="0" borderId="4" xfId="0" applyNumberFormat="1" applyFont="1" applyFill="1" applyBorder="1" applyAlignment="1">
      <alignment horizontal="center"/>
    </xf>
    <xf numFmtId="40" fontId="5" fillId="0" borderId="0" xfId="7" applyNumberFormat="1" applyFont="1" applyFill="1" applyAlignment="1" applyProtection="1">
      <alignment horizontal="left"/>
    </xf>
    <xf numFmtId="164" fontId="13" fillId="0" borderId="4" xfId="1" applyFont="1" applyFill="1" applyBorder="1" applyAlignment="1" applyProtection="1"/>
    <xf numFmtId="40" fontId="23" fillId="0" borderId="0" xfId="7" applyNumberFormat="1" applyFont="1" applyFill="1" applyAlignment="1" applyProtection="1"/>
    <xf numFmtId="40" fontId="23" fillId="0" borderId="0" xfId="7" applyNumberFormat="1" applyFont="1" applyFill="1" applyAlignment="1">
      <alignment horizontal="left"/>
    </xf>
    <xf numFmtId="49" fontId="24" fillId="0" borderId="0" xfId="7" applyNumberFormat="1" applyFont="1" applyFill="1" applyAlignment="1">
      <alignment horizontal="left"/>
    </xf>
    <xf numFmtId="40" fontId="23" fillId="0" borderId="0" xfId="7" applyNumberFormat="1" applyFont="1" applyFill="1" applyBorder="1" applyAlignment="1"/>
    <xf numFmtId="38" fontId="22" fillId="0" borderId="0" xfId="7" applyNumberFormat="1" applyFont="1" applyFill="1" applyBorder="1" applyAlignment="1" applyProtection="1">
      <alignment horizontal="right"/>
    </xf>
    <xf numFmtId="0" fontId="22" fillId="0" borderId="0" xfId="0" applyFont="1" applyFill="1" applyAlignment="1"/>
    <xf numFmtId="40" fontId="22" fillId="0" borderId="0" xfId="0" applyNumberFormat="1" applyFont="1" applyFill="1" applyAlignment="1"/>
    <xf numFmtId="40" fontId="23" fillId="0" borderId="0" xfId="0" applyNumberFormat="1" applyFont="1" applyFill="1" applyAlignment="1"/>
    <xf numFmtId="40" fontId="23" fillId="0" borderId="0" xfId="7" applyNumberFormat="1" applyFont="1" applyFill="1" applyAlignment="1" applyProtection="1">
      <alignment horizontal="left"/>
    </xf>
    <xf numFmtId="49" fontId="25" fillId="0" borderId="0" xfId="7" applyNumberFormat="1" applyFont="1" applyFill="1" applyAlignment="1" applyProtection="1">
      <alignment horizontal="center"/>
    </xf>
    <xf numFmtId="40" fontId="22" fillId="0" borderId="0" xfId="7" applyNumberFormat="1" applyFont="1" applyFill="1" applyAlignment="1" applyProtection="1">
      <alignment horizontal="left"/>
    </xf>
    <xf numFmtId="40" fontId="22" fillId="0" borderId="0" xfId="7" applyNumberFormat="1" applyFont="1" applyFill="1" applyBorder="1" applyAlignment="1" applyProtection="1">
      <alignment horizontal="center"/>
    </xf>
    <xf numFmtId="49" fontId="22" fillId="0" borderId="4" xfId="7" applyNumberFormat="1" applyFont="1" applyFill="1" applyBorder="1" applyAlignment="1" applyProtection="1">
      <alignment horizontal="center"/>
    </xf>
    <xf numFmtId="49" fontId="22" fillId="0" borderId="0" xfId="7" applyNumberFormat="1" applyFont="1" applyFill="1" applyBorder="1" applyAlignment="1" applyProtection="1">
      <alignment horizontal="center"/>
    </xf>
    <xf numFmtId="0" fontId="22" fillId="0" borderId="0" xfId="0" applyFont="1" applyFill="1" applyBorder="1" applyAlignment="1"/>
    <xf numFmtId="40" fontId="22" fillId="0" borderId="0" xfId="0" applyNumberFormat="1" applyFont="1" applyFill="1" applyBorder="1" applyAlignment="1"/>
    <xf numFmtId="0" fontId="22" fillId="0" borderId="0" xfId="5" applyFont="1" applyFill="1" applyBorder="1" applyAlignment="1">
      <alignment horizontal="center"/>
    </xf>
    <xf numFmtId="49" fontId="22" fillId="0" borderId="0" xfId="0" applyNumberFormat="1" applyFont="1" applyFill="1" applyAlignment="1">
      <alignment horizontal="center"/>
    </xf>
    <xf numFmtId="40" fontId="22" fillId="0" borderId="0" xfId="7" applyNumberFormat="1" applyFont="1" applyFill="1" applyAlignment="1" applyProtection="1"/>
    <xf numFmtId="166" fontId="22" fillId="0" borderId="0" xfId="0" applyNumberFormat="1" applyFont="1" applyFill="1" applyAlignment="1"/>
    <xf numFmtId="40" fontId="26" fillId="0" borderId="0" xfId="7" applyNumberFormat="1" applyFont="1" applyFill="1" applyAlignment="1" applyProtection="1"/>
    <xf numFmtId="166" fontId="22" fillId="0" borderId="4" xfId="0" applyNumberFormat="1" applyFont="1" applyFill="1" applyBorder="1" applyAlignment="1"/>
    <xf numFmtId="166" fontId="22" fillId="0" borderId="0" xfId="0" applyNumberFormat="1" applyFont="1" applyFill="1" applyBorder="1" applyAlignment="1"/>
    <xf numFmtId="166" fontId="22" fillId="0" borderId="0" xfId="1" applyNumberFormat="1" applyFont="1" applyFill="1" applyBorder="1" applyAlignment="1" applyProtection="1"/>
    <xf numFmtId="37" fontId="22" fillId="0" borderId="0" xfId="0" applyNumberFormat="1" applyFont="1" applyFill="1" applyAlignment="1"/>
    <xf numFmtId="0" fontId="26" fillId="0" borderId="0" xfId="0" applyFont="1" applyFill="1" applyAlignment="1"/>
    <xf numFmtId="166" fontId="22" fillId="0" borderId="4" xfId="1" applyNumberFormat="1" applyFont="1" applyFill="1" applyBorder="1" applyAlignment="1" applyProtection="1"/>
    <xf numFmtId="49" fontId="25" fillId="0" borderId="0" xfId="0" applyNumberFormat="1" applyFont="1" applyFill="1" applyAlignment="1"/>
    <xf numFmtId="37" fontId="22" fillId="0" borderId="0" xfId="0" applyNumberFormat="1" applyFont="1" applyFill="1" applyBorder="1" applyAlignment="1"/>
    <xf numFmtId="40" fontId="22" fillId="0" borderId="0" xfId="7" quotePrefix="1" applyNumberFormat="1" applyFont="1" applyFill="1" applyAlignment="1" applyProtection="1"/>
    <xf numFmtId="0" fontId="23" fillId="0" borderId="0" xfId="0" applyFont="1" applyFill="1" applyAlignment="1"/>
    <xf numFmtId="166" fontId="22" fillId="0" borderId="1" xfId="0" applyNumberFormat="1" applyFont="1" applyFill="1" applyBorder="1" applyAlignment="1"/>
    <xf numFmtId="37" fontId="22" fillId="0" borderId="0" xfId="7" quotePrefix="1" applyNumberFormat="1" applyFont="1" applyFill="1" applyAlignment="1" applyProtection="1"/>
    <xf numFmtId="37" fontId="22" fillId="0" borderId="0" xfId="1" applyNumberFormat="1" applyFont="1" applyFill="1" applyBorder="1" applyAlignment="1" applyProtection="1"/>
    <xf numFmtId="3" fontId="22" fillId="0" borderId="0" xfId="0" applyNumberFormat="1" applyFont="1" applyFill="1" applyAlignment="1"/>
    <xf numFmtId="165" fontId="22" fillId="0" borderId="0" xfId="1" applyNumberFormat="1" applyFont="1" applyFill="1" applyAlignment="1">
      <alignment horizontal="left"/>
    </xf>
    <xf numFmtId="38" fontId="22" fillId="0" borderId="0" xfId="0" applyNumberFormat="1" applyFont="1" applyFill="1" applyAlignment="1"/>
    <xf numFmtId="37" fontId="22" fillId="0" borderId="0" xfId="4" applyNumberFormat="1" applyFont="1" applyFill="1" applyBorder="1" applyAlignment="1" applyProtection="1"/>
    <xf numFmtId="166" fontId="22" fillId="0" borderId="3" xfId="0" applyNumberFormat="1" applyFont="1" applyFill="1" applyBorder="1" applyAlignment="1"/>
    <xf numFmtId="0" fontId="23" fillId="0" borderId="0" xfId="0" applyFont="1" applyFill="1" applyAlignment="1">
      <alignment horizontal="left"/>
    </xf>
    <xf numFmtId="166" fontId="22" fillId="0" borderId="2" xfId="0" applyNumberFormat="1" applyFont="1" applyFill="1" applyBorder="1" applyAlignment="1"/>
    <xf numFmtId="39" fontId="22" fillId="0" borderId="0" xfId="4" applyNumberFormat="1" applyFont="1" applyFill="1" applyBorder="1" applyAlignment="1" applyProtection="1"/>
    <xf numFmtId="0" fontId="22" fillId="0" borderId="0" xfId="0" applyFont="1" applyFill="1" applyAlignment="1">
      <alignment horizontal="left"/>
    </xf>
    <xf numFmtId="167" fontId="22" fillId="0" borderId="2" xfId="0" applyNumberFormat="1" applyFont="1" applyFill="1" applyBorder="1" applyAlignment="1"/>
    <xf numFmtId="37" fontId="22" fillId="0" borderId="0" xfId="7" applyNumberFormat="1" applyFont="1" applyFill="1" applyBorder="1" applyAlignment="1" applyProtection="1"/>
    <xf numFmtId="49" fontId="25" fillId="0" borderId="0" xfId="0" applyNumberFormat="1" applyFont="1" applyFill="1" applyAlignment="1">
      <alignment horizontal="center"/>
    </xf>
    <xf numFmtId="0" fontId="27" fillId="0" borderId="0" xfId="0" applyFont="1" applyFill="1" applyAlignment="1"/>
    <xf numFmtId="41" fontId="13" fillId="0" borderId="4" xfId="4" applyNumberFormat="1" applyFont="1" applyFill="1" applyBorder="1" applyAlignment="1" applyProtection="1"/>
    <xf numFmtId="165" fontId="13" fillId="0" borderId="4" xfId="1" applyNumberFormat="1" applyFont="1" applyFill="1" applyBorder="1" applyAlignment="1" applyProtection="1"/>
    <xf numFmtId="164" fontId="13" fillId="0" borderId="3" xfId="1" quotePrefix="1" applyFont="1" applyFill="1" applyBorder="1" applyAlignment="1" applyProtection="1"/>
    <xf numFmtId="41" fontId="13" fillId="0" borderId="3" xfId="4" applyNumberFormat="1" applyFont="1" applyFill="1" applyBorder="1" applyAlignment="1" applyProtection="1"/>
    <xf numFmtId="164" fontId="13" fillId="0" borderId="3" xfId="1" applyFont="1" applyFill="1" applyBorder="1" applyAlignment="1" applyProtection="1"/>
    <xf numFmtId="164" fontId="13" fillId="0" borderId="1" xfId="1" quotePrefix="1" applyFont="1" applyFill="1" applyBorder="1" applyAlignment="1" applyProtection="1"/>
    <xf numFmtId="37" fontId="13" fillId="0" borderId="1" xfId="4" applyNumberFormat="1" applyFont="1" applyFill="1" applyBorder="1" applyAlignment="1" applyProtection="1"/>
    <xf numFmtId="165" fontId="13" fillId="0" borderId="1" xfId="1" applyNumberFormat="1" applyFont="1" applyFill="1" applyBorder="1" applyAlignment="1" applyProtection="1"/>
    <xf numFmtId="165" fontId="13" fillId="0" borderId="4" xfId="1" quotePrefix="1" applyNumberFormat="1" applyFont="1" applyFill="1" applyBorder="1" applyAlignment="1" applyProtection="1"/>
    <xf numFmtId="40" fontId="22" fillId="0" borderId="0" xfId="7" applyNumberFormat="1" applyFont="1" applyFill="1" applyBorder="1" applyAlignment="1" applyProtection="1">
      <alignment horizontal="left"/>
    </xf>
    <xf numFmtId="165" fontId="22" fillId="0" borderId="0" xfId="1" applyNumberFormat="1" applyFont="1" applyFill="1" applyBorder="1" applyAlignment="1">
      <alignment horizontal="left"/>
    </xf>
    <xf numFmtId="167" fontId="22" fillId="0" borderId="0" xfId="0" applyNumberFormat="1" applyFont="1" applyFill="1" applyBorder="1" applyAlignment="1"/>
    <xf numFmtId="165" fontId="5" fillId="0" borderId="0" xfId="8" applyNumberFormat="1" applyFont="1" applyAlignment="1"/>
    <xf numFmtId="165" fontId="5" fillId="0" borderId="0" xfId="1" applyNumberFormat="1" applyFont="1" applyAlignment="1"/>
    <xf numFmtId="40" fontId="6" fillId="0" borderId="0" xfId="7" applyNumberFormat="1" applyFont="1" applyFill="1" applyAlignment="1">
      <alignment horizontal="left"/>
    </xf>
    <xf numFmtId="37" fontId="5" fillId="0" borderId="0" xfId="4" applyNumberFormat="1" applyFont="1" applyFill="1" applyAlignment="1" applyProtection="1"/>
    <xf numFmtId="41" fontId="5" fillId="0" borderId="0" xfId="8" applyNumberFormat="1" applyFont="1" applyFill="1" applyAlignment="1"/>
    <xf numFmtId="40" fontId="5" fillId="0" borderId="4" xfId="7" applyNumberFormat="1" applyFont="1" applyFill="1" applyBorder="1" applyAlignment="1" applyProtection="1">
      <alignment horizontal="center" vertical="center"/>
    </xf>
    <xf numFmtId="40" fontId="5" fillId="0" borderId="0" xfId="7" applyNumberFormat="1" applyFont="1" applyFill="1" applyAlignment="1" applyProtection="1">
      <alignment horizontal="center"/>
    </xf>
    <xf numFmtId="40" fontId="5" fillId="0" borderId="0" xfId="7" applyNumberFormat="1" applyFont="1" applyFill="1" applyAlignment="1" applyProtection="1">
      <alignment horizontal="left"/>
    </xf>
    <xf numFmtId="40" fontId="5" fillId="0" borderId="0" xfId="0" applyNumberFormat="1" applyFont="1" applyFill="1" applyAlignment="1">
      <alignment horizontal="left" vertical="center"/>
    </xf>
    <xf numFmtId="40" fontId="5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0" fontId="18" fillId="0" borderId="4" xfId="7" applyNumberFormat="1" applyFont="1" applyFill="1" applyBorder="1" applyAlignment="1" applyProtection="1">
      <alignment horizontal="center"/>
    </xf>
    <xf numFmtId="40" fontId="22" fillId="0" borderId="4" xfId="7" applyNumberFormat="1" applyFont="1" applyFill="1" applyBorder="1" applyAlignment="1" applyProtection="1">
      <alignment horizontal="center"/>
    </xf>
    <xf numFmtId="40" fontId="22" fillId="0" borderId="3" xfId="7" applyNumberFormat="1" applyFont="1" applyFill="1" applyBorder="1" applyAlignment="1" applyProtection="1">
      <alignment horizontal="center"/>
    </xf>
    <xf numFmtId="38" fontId="13" fillId="0" borderId="4" xfId="7" applyNumberFormat="1" applyFont="1" applyFill="1" applyBorder="1" applyAlignment="1" applyProtection="1">
      <alignment horizontal="center"/>
    </xf>
    <xf numFmtId="38" fontId="13" fillId="0" borderId="4" xfId="0" applyNumberFormat="1" applyFont="1" applyFill="1" applyBorder="1" applyAlignment="1">
      <alignment horizontal="center"/>
    </xf>
    <xf numFmtId="38" fontId="13" fillId="0" borderId="1" xfId="0" applyNumberFormat="1" applyFont="1" applyFill="1" applyBorder="1" applyAlignment="1">
      <alignment horizontal="center"/>
    </xf>
  </cellXfs>
  <cellStyles count="15">
    <cellStyle name="Comma" xfId="1" builtinId="3"/>
    <cellStyle name="Comma 12 2" xfId="9"/>
    <cellStyle name="Comma 14" xfId="2"/>
    <cellStyle name="Comma 2" xfId="3"/>
    <cellStyle name="Comma 3" xfId="10"/>
    <cellStyle name="Comma 4" xfId="11"/>
    <cellStyle name="Comma_top311204_cpico" xfId="4"/>
    <cellStyle name="Index Number" xfId="12"/>
    <cellStyle name="Normal" xfId="0" builtinId="0"/>
    <cellStyle name="Normal 2" xfId="8"/>
    <cellStyle name="Normal 3" xfId="13"/>
    <cellStyle name="Normal 4" xfId="14"/>
    <cellStyle name="Normal_T-87-Q3" xfId="5"/>
    <cellStyle name="เครื่องหมายจุลภาค_งบกระแสเงินสด 310807" xfId="6"/>
    <cellStyle name="ปกติ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W39"/>
  <sheetViews>
    <sheetView view="pageBreakPreview" zoomScale="90" zoomScaleSheetLayoutView="90" workbookViewId="0">
      <selection activeCell="D19" sqref="D19"/>
    </sheetView>
  </sheetViews>
  <sheetFormatPr defaultRowHeight="22.5" customHeight="1"/>
  <cols>
    <col min="1" max="3" width="2.7109375" style="38" customWidth="1"/>
    <col min="4" max="4" width="38.42578125" style="38" customWidth="1"/>
    <col min="5" max="5" width="10.5703125" style="86" customWidth="1"/>
    <col min="6" max="6" width="3.85546875" style="38" customWidth="1"/>
    <col min="7" max="7" width="15.7109375" style="38" customWidth="1"/>
    <col min="8" max="8" width="3.5703125" style="38" customWidth="1"/>
    <col min="9" max="9" width="15.7109375" style="38" customWidth="1"/>
    <col min="10" max="10" width="13" style="38" customWidth="1"/>
    <col min="11" max="11" width="12.28515625" style="38" hidden="1" customWidth="1"/>
    <col min="12" max="12" width="12.28515625" style="73" hidden="1" customWidth="1"/>
    <col min="13" max="13" width="10.28515625" style="73" hidden="1" customWidth="1"/>
    <col min="14" max="14" width="10.85546875" style="73" hidden="1" customWidth="1"/>
    <col min="15" max="16" width="0" style="73" hidden="1" customWidth="1"/>
    <col min="17" max="17" width="12.5703125" style="73" hidden="1" customWidth="1"/>
    <col min="18" max="19" width="9.140625" style="73"/>
    <col min="20" max="22" width="9.85546875" style="73" bestFit="1" customWidth="1"/>
    <col min="23" max="23" width="9.85546875" style="38" bestFit="1" customWidth="1"/>
    <col min="24" max="25" width="9.140625" style="38"/>
    <col min="26" max="26" width="9.85546875" style="38" bestFit="1" customWidth="1"/>
    <col min="27" max="31" width="9.140625" style="38"/>
    <col min="32" max="32" width="9.85546875" style="38" bestFit="1" customWidth="1"/>
    <col min="33" max="33" width="9.140625" style="38"/>
    <col min="34" max="34" width="9" style="38" customWidth="1"/>
    <col min="35" max="16384" width="9.140625" style="38"/>
  </cols>
  <sheetData>
    <row r="1" spans="1:49" s="37" customFormat="1" ht="21.75" customHeight="1">
      <c r="A1" s="71" t="str">
        <f>BS!A1</f>
        <v>บริษัท ไทยเศรษฐกิจประกันภัย จำกัด (มหาชน)</v>
      </c>
      <c r="B1" s="71"/>
      <c r="C1" s="71"/>
      <c r="D1" s="36"/>
      <c r="E1" s="36"/>
      <c r="F1" s="36"/>
      <c r="G1" s="83"/>
      <c r="H1" s="83"/>
      <c r="I1" s="35" t="s">
        <v>62</v>
      </c>
      <c r="J1" s="35"/>
      <c r="L1" s="74" t="s">
        <v>16</v>
      </c>
      <c r="M1" s="74" t="s">
        <v>17</v>
      </c>
      <c r="N1" s="74" t="s">
        <v>18</v>
      </c>
      <c r="O1" s="74" t="s">
        <v>32</v>
      </c>
      <c r="P1" s="74" t="s">
        <v>33</v>
      </c>
      <c r="Q1" s="75" t="s">
        <v>21</v>
      </c>
      <c r="R1" s="76"/>
      <c r="S1" s="73"/>
      <c r="T1" s="73"/>
      <c r="U1" s="73"/>
      <c r="V1" s="73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</row>
    <row r="2" spans="1:49" ht="21.75" customHeight="1">
      <c r="A2" s="36" t="s">
        <v>40</v>
      </c>
      <c r="B2" s="36"/>
      <c r="C2" s="36"/>
      <c r="D2" s="36"/>
      <c r="E2" s="36"/>
      <c r="F2" s="36"/>
      <c r="I2" s="35" t="s">
        <v>63</v>
      </c>
      <c r="J2" s="35"/>
      <c r="K2" s="34" t="s">
        <v>38</v>
      </c>
      <c r="L2" s="45">
        <v>139998822</v>
      </c>
      <c r="M2" s="47">
        <v>-6485775</v>
      </c>
      <c r="N2" s="48">
        <v>133513047</v>
      </c>
      <c r="O2" s="48"/>
      <c r="P2" s="47">
        <v>-9369886</v>
      </c>
      <c r="Q2" s="49">
        <v>124143161</v>
      </c>
      <c r="R2" s="45"/>
    </row>
    <row r="3" spans="1:49" ht="21.75" customHeight="1">
      <c r="A3" s="90" t="s">
        <v>70</v>
      </c>
      <c r="B3" s="36"/>
      <c r="C3" s="36"/>
      <c r="D3" s="36"/>
      <c r="E3" s="36"/>
      <c r="F3" s="36"/>
      <c r="K3" s="42" t="s">
        <v>24</v>
      </c>
      <c r="L3" s="45">
        <v>118315859</v>
      </c>
      <c r="M3" s="47">
        <v>-3003203</v>
      </c>
      <c r="N3" s="48">
        <v>115312656</v>
      </c>
      <c r="O3" s="48"/>
      <c r="P3" s="45">
        <v>6850807</v>
      </c>
      <c r="Q3" s="49">
        <v>122163463</v>
      </c>
      <c r="R3" s="45"/>
    </row>
    <row r="4" spans="1:49" ht="23.45" customHeight="1">
      <c r="A4" s="90"/>
      <c r="D4" s="77"/>
      <c r="E4" s="88"/>
      <c r="F4" s="78"/>
      <c r="G4" s="268" t="s">
        <v>23</v>
      </c>
      <c r="H4" s="268"/>
      <c r="I4" s="268"/>
      <c r="J4" s="39"/>
    </row>
    <row r="5" spans="1:49" ht="19.5" customHeight="1">
      <c r="D5" s="77"/>
      <c r="E5" s="89" t="s">
        <v>1</v>
      </c>
      <c r="F5" s="78"/>
      <c r="G5" s="34" t="s">
        <v>64</v>
      </c>
      <c r="H5" s="40"/>
      <c r="I5" s="34" t="s">
        <v>38</v>
      </c>
      <c r="J5" s="54"/>
    </row>
    <row r="6" spans="1:49" ht="19.5" customHeight="1">
      <c r="A6" s="53" t="s">
        <v>45</v>
      </c>
      <c r="B6" s="53"/>
      <c r="C6" s="53"/>
      <c r="D6" s="58"/>
      <c r="E6" s="86">
        <v>18</v>
      </c>
      <c r="H6" s="41"/>
    </row>
    <row r="7" spans="1:49" ht="19.5" customHeight="1">
      <c r="A7" s="55" t="s">
        <v>46</v>
      </c>
      <c r="B7" s="55"/>
      <c r="C7" s="55"/>
      <c r="D7" s="58"/>
      <c r="E7" s="86">
        <v>16</v>
      </c>
      <c r="F7" s="79"/>
      <c r="G7" s="61">
        <v>261440340</v>
      </c>
      <c r="H7" s="41"/>
      <c r="I7" s="44">
        <v>244461937</v>
      </c>
      <c r="J7" s="45"/>
      <c r="K7" s="13"/>
    </row>
    <row r="8" spans="1:49" ht="19.5" customHeight="1">
      <c r="A8" s="55" t="s">
        <v>47</v>
      </c>
      <c r="B8" s="55"/>
      <c r="C8" s="55"/>
      <c r="D8" s="58"/>
      <c r="E8" s="38"/>
      <c r="F8" s="79"/>
      <c r="G8" s="62">
        <v>6324175</v>
      </c>
      <c r="H8" s="41"/>
      <c r="I8" s="52">
        <v>6336210</v>
      </c>
      <c r="J8" s="46"/>
    </row>
    <row r="9" spans="1:49" ht="19.5" customHeight="1">
      <c r="A9" s="56" t="s">
        <v>48</v>
      </c>
      <c r="B9" s="56"/>
      <c r="C9" s="56"/>
      <c r="D9" s="58"/>
      <c r="E9" s="38"/>
      <c r="F9" s="72"/>
      <c r="G9" s="63">
        <f>SUM(G7:G8)</f>
        <v>267764515</v>
      </c>
      <c r="H9" s="41"/>
      <c r="I9" s="60">
        <f>SUM(I7:I8)</f>
        <v>250798147</v>
      </c>
      <c r="J9" s="48"/>
    </row>
    <row r="10" spans="1:49" ht="19.5" customHeight="1">
      <c r="A10" s="57"/>
      <c r="B10" s="53"/>
      <c r="C10" s="53"/>
      <c r="D10" s="58"/>
      <c r="E10" s="38"/>
      <c r="F10" s="72"/>
      <c r="G10" s="65"/>
      <c r="H10" s="41"/>
      <c r="I10" s="65"/>
      <c r="J10" s="45"/>
    </row>
    <row r="11" spans="1:49" ht="19.5" customHeight="1">
      <c r="A11" s="53" t="s">
        <v>49</v>
      </c>
      <c r="B11" s="53"/>
      <c r="C11" s="53"/>
      <c r="D11" s="53"/>
      <c r="E11" s="86">
        <v>18</v>
      </c>
      <c r="F11" s="72"/>
      <c r="G11" s="62"/>
      <c r="H11" s="41"/>
      <c r="J11" s="45"/>
    </row>
    <row r="12" spans="1:49" ht="19.5" customHeight="1">
      <c r="A12" s="57" t="s">
        <v>50</v>
      </c>
      <c r="B12" s="57"/>
      <c r="C12" s="57"/>
      <c r="D12" s="58"/>
      <c r="E12" s="38"/>
      <c r="F12" s="79"/>
      <c r="G12" s="62"/>
      <c r="H12" s="41"/>
      <c r="J12" s="44"/>
    </row>
    <row r="13" spans="1:49" ht="19.5" customHeight="1">
      <c r="A13" s="2"/>
      <c r="B13" s="57" t="s">
        <v>59</v>
      </c>
      <c r="D13" s="2"/>
      <c r="E13" s="38"/>
      <c r="F13" s="79"/>
      <c r="G13" s="62">
        <v>145469159</v>
      </c>
      <c r="H13" s="41"/>
      <c r="I13" s="52">
        <v>123038632</v>
      </c>
      <c r="J13" s="45"/>
      <c r="R13" s="45"/>
    </row>
    <row r="14" spans="1:49" ht="19.5" customHeight="1">
      <c r="A14" s="2"/>
      <c r="B14" s="57" t="s">
        <v>51</v>
      </c>
      <c r="C14" s="57"/>
      <c r="D14" s="58"/>
      <c r="E14" s="38"/>
      <c r="F14" s="79"/>
      <c r="G14" s="62">
        <v>49094625</v>
      </c>
      <c r="H14" s="41"/>
      <c r="I14" s="45">
        <v>42863898</v>
      </c>
      <c r="R14" s="45"/>
      <c r="T14" s="45"/>
      <c r="U14" s="80"/>
      <c r="V14" s="80"/>
    </row>
    <row r="15" spans="1:49" ht="19.5" customHeight="1">
      <c r="B15" s="57" t="s">
        <v>58</v>
      </c>
      <c r="C15" s="57"/>
      <c r="D15" s="58"/>
      <c r="E15" s="86">
        <v>14</v>
      </c>
      <c r="F15" s="79"/>
      <c r="G15" s="62">
        <v>11028559</v>
      </c>
      <c r="H15" s="41"/>
      <c r="I15" s="45">
        <v>15899005</v>
      </c>
      <c r="R15" s="45"/>
    </row>
    <row r="16" spans="1:49" ht="19.5" customHeight="1">
      <c r="A16" s="2" t="s">
        <v>20</v>
      </c>
      <c r="B16" s="57"/>
      <c r="C16" s="57"/>
      <c r="D16" s="58"/>
      <c r="F16" s="72"/>
      <c r="G16" s="62">
        <v>63959650</v>
      </c>
      <c r="H16" s="41"/>
      <c r="I16" s="52">
        <v>80689038</v>
      </c>
      <c r="J16" s="45">
        <f>I8-I14</f>
        <v>-36527688</v>
      </c>
    </row>
    <row r="17" spans="1:10" ht="19.5" customHeight="1">
      <c r="A17" s="53" t="s">
        <v>19</v>
      </c>
      <c r="B17" s="53"/>
      <c r="C17" s="53"/>
      <c r="D17" s="58"/>
      <c r="E17" s="38"/>
      <c r="F17" s="72"/>
      <c r="G17" s="63">
        <f>SUM(G13:G16)</f>
        <v>269551993</v>
      </c>
      <c r="H17" s="41"/>
      <c r="I17" s="60">
        <f>SUM(I13:I16)</f>
        <v>262490573</v>
      </c>
      <c r="J17" s="44"/>
    </row>
    <row r="18" spans="1:10" ht="19.5" customHeight="1">
      <c r="A18" s="57"/>
      <c r="B18" s="53"/>
      <c r="C18" s="53"/>
      <c r="D18" s="58"/>
      <c r="E18" s="38"/>
      <c r="F18" s="72"/>
      <c r="G18" s="65"/>
      <c r="H18" s="41"/>
      <c r="I18" s="70"/>
      <c r="J18" s="45"/>
    </row>
    <row r="19" spans="1:10" ht="19.5" customHeight="1">
      <c r="A19" s="53" t="s">
        <v>71</v>
      </c>
      <c r="B19" s="53"/>
      <c r="C19" s="53"/>
      <c r="D19" s="58"/>
      <c r="E19" s="38"/>
      <c r="F19" s="72"/>
      <c r="G19" s="65">
        <f>G9-G17</f>
        <v>-1787478</v>
      </c>
      <c r="H19" s="41"/>
      <c r="I19" s="65">
        <f>I9-I17</f>
        <v>-11692426</v>
      </c>
      <c r="J19" s="45"/>
    </row>
    <row r="20" spans="1:10" ht="19.5" customHeight="1">
      <c r="A20" s="57" t="s">
        <v>68</v>
      </c>
      <c r="B20" s="53"/>
      <c r="C20" s="53"/>
      <c r="D20" s="58"/>
      <c r="E20" s="38"/>
      <c r="F20" s="72"/>
      <c r="G20" s="65">
        <v>8868867</v>
      </c>
      <c r="H20" s="41"/>
      <c r="I20" s="65">
        <v>6878529</v>
      </c>
      <c r="J20" s="45"/>
    </row>
    <row r="21" spans="1:10" ht="19.5" customHeight="1">
      <c r="A21" s="57" t="s">
        <v>56</v>
      </c>
      <c r="B21" s="53"/>
      <c r="C21" s="53"/>
      <c r="D21" s="58"/>
      <c r="E21" s="38"/>
      <c r="F21" s="72"/>
      <c r="G21" s="61">
        <v>0</v>
      </c>
      <c r="H21" s="41"/>
      <c r="I21" s="70">
        <v>513205</v>
      </c>
      <c r="J21" s="45"/>
    </row>
    <row r="22" spans="1:10" ht="19.5" customHeight="1">
      <c r="A22" s="57" t="s">
        <v>4</v>
      </c>
      <c r="B22" s="53"/>
      <c r="C22" s="53"/>
      <c r="D22" s="58"/>
      <c r="E22" s="38"/>
      <c r="F22" s="72"/>
      <c r="G22" s="65">
        <v>5224779</v>
      </c>
      <c r="H22" s="41"/>
      <c r="I22" s="70">
        <v>3422589</v>
      </c>
      <c r="J22" s="45"/>
    </row>
    <row r="23" spans="1:10" ht="19.5" customHeight="1">
      <c r="A23" s="53" t="s">
        <v>66</v>
      </c>
      <c r="B23" s="53"/>
      <c r="C23" s="53"/>
      <c r="D23" s="58"/>
      <c r="E23" s="38"/>
      <c r="F23" s="72"/>
      <c r="G23" s="66">
        <f>SUM(G19:G22)</f>
        <v>12306168</v>
      </c>
      <c r="H23" s="41"/>
      <c r="I23" s="66">
        <f>SUM(I19:I22)</f>
        <v>-878103</v>
      </c>
      <c r="J23" s="45"/>
    </row>
    <row r="24" spans="1:10" ht="19.5" customHeight="1">
      <c r="A24" s="57"/>
      <c r="B24" s="53"/>
      <c r="C24" s="53"/>
      <c r="D24" s="58"/>
      <c r="E24" s="38"/>
      <c r="F24" s="72"/>
      <c r="G24" s="65"/>
      <c r="H24" s="41"/>
      <c r="I24" s="70"/>
      <c r="J24" s="45"/>
    </row>
    <row r="25" spans="1:10" ht="19.5" customHeight="1">
      <c r="A25" s="57" t="s">
        <v>52</v>
      </c>
      <c r="B25" s="57"/>
      <c r="C25" s="57"/>
      <c r="D25" s="57"/>
      <c r="E25" s="38"/>
      <c r="F25" s="72"/>
      <c r="G25" s="62"/>
      <c r="H25" s="41"/>
      <c r="I25" s="52"/>
      <c r="J25" s="45"/>
    </row>
    <row r="26" spans="1:10" ht="19.5" customHeight="1">
      <c r="A26" s="57" t="s">
        <v>53</v>
      </c>
      <c r="B26" s="57"/>
      <c r="C26" s="57"/>
      <c r="D26" s="57"/>
      <c r="E26" s="38"/>
      <c r="F26" s="72"/>
      <c r="G26" s="62">
        <v>873674</v>
      </c>
      <c r="H26" s="41"/>
      <c r="I26" s="52">
        <v>819724</v>
      </c>
      <c r="J26" s="45"/>
    </row>
    <row r="27" spans="1:10" ht="19.5" customHeight="1">
      <c r="A27" s="57" t="s">
        <v>54</v>
      </c>
      <c r="B27" s="57"/>
      <c r="C27" s="57"/>
      <c r="D27" s="57"/>
      <c r="E27" s="38"/>
      <c r="F27" s="72"/>
      <c r="G27" s="62">
        <v>728061</v>
      </c>
      <c r="H27" s="41"/>
      <c r="I27" s="52">
        <v>975393</v>
      </c>
      <c r="J27" s="50"/>
    </row>
    <row r="28" spans="1:10" ht="19.5" customHeight="1">
      <c r="A28" s="57" t="s">
        <v>60</v>
      </c>
      <c r="B28" s="57"/>
      <c r="C28" s="57"/>
      <c r="D28" s="57"/>
      <c r="E28" s="38"/>
      <c r="F28" s="72"/>
      <c r="G28" s="52">
        <v>900291</v>
      </c>
      <c r="H28" s="41"/>
      <c r="I28" s="52">
        <v>1297878</v>
      </c>
      <c r="J28" s="50"/>
    </row>
    <row r="29" spans="1:10" ht="19.5" customHeight="1">
      <c r="A29" s="53" t="s">
        <v>67</v>
      </c>
      <c r="B29" s="57"/>
      <c r="C29" s="57"/>
      <c r="D29" s="57"/>
      <c r="E29" s="38"/>
      <c r="F29" s="72"/>
      <c r="G29" s="66">
        <f>G23-G26-G27-G28</f>
        <v>9804142</v>
      </c>
      <c r="H29" s="41"/>
      <c r="I29" s="66">
        <f>I23-I26-I27-I28</f>
        <v>-3971098</v>
      </c>
      <c r="J29" s="50"/>
    </row>
    <row r="30" spans="1:10" ht="19.5" customHeight="1">
      <c r="A30" s="59" t="s">
        <v>42</v>
      </c>
      <c r="B30" s="59"/>
      <c r="C30" s="59"/>
      <c r="D30" s="58"/>
      <c r="E30" s="38"/>
      <c r="F30" s="72"/>
      <c r="H30" s="41"/>
      <c r="J30" s="45"/>
    </row>
    <row r="31" spans="1:10" ht="19.5" customHeight="1">
      <c r="A31" s="57" t="s">
        <v>61</v>
      </c>
      <c r="B31" s="57"/>
      <c r="C31" s="57"/>
      <c r="D31" s="57"/>
      <c r="E31" s="38"/>
      <c r="F31" s="72"/>
      <c r="G31" s="62">
        <v>-2933508</v>
      </c>
      <c r="H31" s="41"/>
      <c r="I31" s="62">
        <v>803109</v>
      </c>
      <c r="J31" s="44"/>
    </row>
    <row r="32" spans="1:10" ht="19.5" customHeight="1" thickBot="1">
      <c r="A32" s="71" t="s">
        <v>65</v>
      </c>
      <c r="B32" s="59"/>
      <c r="C32" s="59"/>
      <c r="D32" s="58"/>
      <c r="E32" s="38"/>
      <c r="F32" s="72"/>
      <c r="G32" s="67">
        <f>SUM(G29:G31)</f>
        <v>6870634</v>
      </c>
      <c r="H32" s="41"/>
      <c r="I32" s="67">
        <f>SUM(I29:I31)</f>
        <v>-3167989</v>
      </c>
      <c r="J32" s="46"/>
    </row>
    <row r="33" spans="1:10" ht="19.5" customHeight="1" thickTop="1" thickBot="1">
      <c r="A33" s="71" t="s">
        <v>69</v>
      </c>
      <c r="B33" s="71"/>
      <c r="C33" s="71"/>
      <c r="E33" s="88"/>
      <c r="F33" s="79"/>
      <c r="G33" s="69">
        <f>G29/G34</f>
        <v>0.35014792857142857</v>
      </c>
      <c r="H33" s="64"/>
      <c r="I33" s="69">
        <f>I29/I34</f>
        <v>-0.14182492857142856</v>
      </c>
      <c r="J33" s="51"/>
    </row>
    <row r="34" spans="1:10" ht="19.5" customHeight="1" thickTop="1" thickBot="1">
      <c r="A34" s="71" t="s">
        <v>26</v>
      </c>
      <c r="B34" s="71"/>
      <c r="C34" s="71"/>
      <c r="E34" s="88"/>
      <c r="F34" s="79"/>
      <c r="G34" s="68">
        <v>28000000</v>
      </c>
      <c r="H34" s="62"/>
      <c r="I34" s="68">
        <v>28000000</v>
      </c>
      <c r="J34" s="43"/>
    </row>
    <row r="35" spans="1:10" ht="17.25" customHeight="1" thickTop="1">
      <c r="A35" s="71"/>
      <c r="B35" s="71"/>
      <c r="C35" s="71"/>
      <c r="E35" s="88"/>
      <c r="F35" s="79"/>
      <c r="H35" s="41"/>
      <c r="J35" s="43"/>
    </row>
    <row r="36" spans="1:10" ht="17.25" customHeight="1">
      <c r="A36" s="272"/>
      <c r="B36" s="273"/>
      <c r="C36" s="273"/>
      <c r="D36" s="273"/>
      <c r="E36" s="273"/>
      <c r="F36" s="273"/>
      <c r="G36" s="273"/>
      <c r="H36" s="273"/>
      <c r="I36" s="273"/>
      <c r="J36" s="43"/>
    </row>
    <row r="37" spans="1:10" ht="16.5" customHeight="1">
      <c r="A37" s="269" t="s">
        <v>41</v>
      </c>
      <c r="B37" s="269"/>
      <c r="C37" s="269"/>
      <c r="D37" s="269"/>
      <c r="E37" s="269"/>
      <c r="F37" s="269"/>
      <c r="G37" s="269"/>
      <c r="H37" s="269"/>
      <c r="I37" s="269"/>
      <c r="J37" s="81"/>
    </row>
    <row r="38" spans="1:10" ht="19.5" customHeight="1">
      <c r="A38" s="270" t="s">
        <v>72</v>
      </c>
      <c r="B38" s="270"/>
      <c r="C38" s="270"/>
      <c r="D38" s="270"/>
      <c r="E38" s="270"/>
      <c r="F38" s="270"/>
      <c r="G38" s="270"/>
      <c r="H38" s="270"/>
      <c r="I38" s="270"/>
      <c r="J38" s="81"/>
    </row>
    <row r="39" spans="1:10" ht="21.95" customHeight="1">
      <c r="A39" s="271"/>
      <c r="B39" s="271"/>
      <c r="C39" s="271"/>
      <c r="D39" s="271"/>
      <c r="E39" s="271"/>
      <c r="F39" s="271"/>
      <c r="G39" s="271"/>
      <c r="H39" s="271"/>
      <c r="I39" s="271"/>
      <c r="J39" s="81"/>
    </row>
  </sheetData>
  <mergeCells count="5">
    <mergeCell ref="G4:I4"/>
    <mergeCell ref="A37:I37"/>
    <mergeCell ref="A38:I38"/>
    <mergeCell ref="A39:I39"/>
    <mergeCell ref="A36:I36"/>
  </mergeCells>
  <pageMargins left="0.7" right="0.5" top="0.8" bottom="0.4" header="0.4" footer="0.3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A43" zoomScale="85" zoomScaleNormal="85" zoomScaleSheetLayoutView="85" workbookViewId="0">
      <selection activeCell="Z32" sqref="Z32"/>
    </sheetView>
  </sheetViews>
  <sheetFormatPr defaultRowHeight="22.5" customHeight="1"/>
  <cols>
    <col min="1" max="3" width="2.7109375" style="2" customWidth="1"/>
    <col min="4" max="4" width="40" style="2" customWidth="1"/>
    <col min="5" max="5" width="14.85546875" style="93" bestFit="1" customWidth="1"/>
    <col min="6" max="6" width="1.7109375" style="2" customWidth="1"/>
    <col min="7" max="7" width="14.42578125" style="5" customWidth="1"/>
    <col min="8" max="8" width="1.7109375" style="2" customWidth="1"/>
    <col min="9" max="9" width="14.42578125" style="5" customWidth="1"/>
    <col min="10" max="16384" width="9.140625" style="2"/>
  </cols>
  <sheetData>
    <row r="1" spans="1:9" ht="21" customHeight="1">
      <c r="A1" s="4" t="s">
        <v>82</v>
      </c>
      <c r="B1" s="7"/>
      <c r="C1" s="7"/>
      <c r="E1" s="96"/>
      <c r="F1" s="97"/>
      <c r="G1" s="2"/>
      <c r="I1" s="2"/>
    </row>
    <row r="2" spans="1:9" ht="21" customHeight="1">
      <c r="A2" s="3" t="s">
        <v>39</v>
      </c>
      <c r="E2" s="87"/>
      <c r="G2" s="2"/>
      <c r="I2" s="2"/>
    </row>
    <row r="3" spans="1:9" ht="21" customHeight="1">
      <c r="A3" s="3" t="s">
        <v>194</v>
      </c>
      <c r="B3" s="7"/>
      <c r="C3" s="7"/>
      <c r="E3" s="98"/>
      <c r="F3" s="7"/>
    </row>
    <row r="4" spans="1:9" ht="21" customHeight="1">
      <c r="A4" s="1"/>
      <c r="B4" s="200"/>
      <c r="C4" s="200"/>
      <c r="E4" s="91"/>
      <c r="F4" s="200"/>
      <c r="G4" s="99"/>
      <c r="H4" s="200"/>
    </row>
    <row r="5" spans="1:9" ht="21" customHeight="1">
      <c r="A5" s="1" t="s">
        <v>2</v>
      </c>
      <c r="B5" s="200"/>
      <c r="C5" s="200"/>
      <c r="E5" s="91"/>
      <c r="F5" s="200"/>
      <c r="G5" s="99"/>
      <c r="H5" s="200"/>
      <c r="I5" s="99"/>
    </row>
    <row r="6" spans="1:9" ht="21" customHeight="1">
      <c r="A6" s="200"/>
      <c r="B6" s="200"/>
      <c r="C6" s="200"/>
      <c r="E6" s="91"/>
      <c r="F6" s="200"/>
      <c r="G6" s="274" t="s">
        <v>23</v>
      </c>
      <c r="H6" s="274"/>
      <c r="I6" s="274"/>
    </row>
    <row r="7" spans="1:9" ht="21" customHeight="1">
      <c r="A7" s="200"/>
      <c r="B7" s="200"/>
      <c r="C7" s="200"/>
      <c r="E7" s="91"/>
      <c r="F7" s="200"/>
      <c r="G7" s="195" t="s">
        <v>195</v>
      </c>
      <c r="H7" s="195"/>
      <c r="I7" s="197"/>
    </row>
    <row r="8" spans="1:9" ht="21" customHeight="1">
      <c r="A8" s="202"/>
      <c r="B8" s="202"/>
      <c r="C8" s="202"/>
      <c r="E8" s="91"/>
      <c r="F8" s="202"/>
      <c r="G8" s="195" t="s">
        <v>140</v>
      </c>
      <c r="H8" s="195"/>
      <c r="I8" s="197" t="s">
        <v>134</v>
      </c>
    </row>
    <row r="9" spans="1:9" ht="21" customHeight="1">
      <c r="A9" s="200"/>
      <c r="B9" s="200"/>
      <c r="C9" s="200"/>
      <c r="E9" s="82" t="s">
        <v>1</v>
      </c>
      <c r="F9" s="7"/>
      <c r="G9" s="196" t="s">
        <v>63</v>
      </c>
      <c r="H9" s="168"/>
      <c r="I9" s="196" t="s">
        <v>139</v>
      </c>
    </row>
    <row r="10" spans="1:9" ht="21" customHeight="1">
      <c r="A10" s="200"/>
      <c r="B10" s="200"/>
      <c r="C10" s="200"/>
      <c r="E10" s="100"/>
      <c r="F10" s="7"/>
      <c r="G10" s="12"/>
      <c r="H10" s="7"/>
      <c r="I10" s="12"/>
    </row>
    <row r="11" spans="1:9" ht="21" customHeight="1">
      <c r="A11" s="200" t="s">
        <v>31</v>
      </c>
      <c r="B11" s="200"/>
      <c r="C11" s="200"/>
      <c r="E11" s="84" t="s">
        <v>155</v>
      </c>
      <c r="F11" s="7"/>
      <c r="G11" s="12">
        <v>181082134</v>
      </c>
      <c r="H11" s="7"/>
      <c r="I11" s="12">
        <v>56727826</v>
      </c>
    </row>
    <row r="12" spans="1:9" ht="21" customHeight="1">
      <c r="A12" s="31" t="s">
        <v>10</v>
      </c>
      <c r="B12" s="31"/>
      <c r="C12" s="31"/>
      <c r="E12" s="84" t="s">
        <v>174</v>
      </c>
      <c r="F12" s="7"/>
      <c r="G12" s="5">
        <v>317286209</v>
      </c>
      <c r="H12" s="9"/>
      <c r="I12" s="5">
        <v>260002291</v>
      </c>
    </row>
    <row r="13" spans="1:9" ht="21" customHeight="1">
      <c r="A13" s="31" t="s">
        <v>11</v>
      </c>
      <c r="B13" s="31"/>
      <c r="C13" s="31"/>
      <c r="E13" s="92"/>
      <c r="F13" s="7"/>
      <c r="G13" s="5">
        <v>637551</v>
      </c>
      <c r="H13" s="9"/>
      <c r="I13" s="5">
        <v>974767</v>
      </c>
    </row>
    <row r="14" spans="1:9" ht="21" customHeight="1">
      <c r="A14" s="31" t="s">
        <v>73</v>
      </c>
      <c r="B14" s="31"/>
      <c r="C14" s="31"/>
      <c r="E14" s="84" t="s">
        <v>147</v>
      </c>
      <c r="F14" s="24"/>
      <c r="G14" s="5">
        <v>378550103</v>
      </c>
      <c r="H14" s="11"/>
      <c r="I14" s="5">
        <v>383275659</v>
      </c>
    </row>
    <row r="15" spans="1:9" ht="21" customHeight="1">
      <c r="A15" s="31" t="s">
        <v>113</v>
      </c>
      <c r="B15" s="31"/>
      <c r="C15" s="31"/>
      <c r="E15" s="84" t="s">
        <v>156</v>
      </c>
      <c r="F15" s="24"/>
      <c r="G15" s="5">
        <v>257979649</v>
      </c>
      <c r="H15" s="11"/>
      <c r="I15" s="5">
        <v>398442914</v>
      </c>
    </row>
    <row r="16" spans="1:9" ht="21" customHeight="1">
      <c r="A16" s="31" t="s">
        <v>43</v>
      </c>
      <c r="B16" s="31"/>
      <c r="C16" s="31"/>
      <c r="D16" s="31"/>
      <c r="E16" s="2"/>
      <c r="F16" s="31"/>
      <c r="G16" s="14"/>
      <c r="H16" s="14"/>
      <c r="I16" s="14"/>
    </row>
    <row r="17" spans="1:9" ht="21" customHeight="1">
      <c r="B17" s="31" t="s">
        <v>9</v>
      </c>
      <c r="C17" s="31"/>
      <c r="E17" s="85" t="s">
        <v>184</v>
      </c>
      <c r="F17" s="7"/>
      <c r="G17" s="6">
        <v>213425255</v>
      </c>
      <c r="H17" s="7"/>
      <c r="I17" s="6">
        <v>247513921</v>
      </c>
    </row>
    <row r="18" spans="1:9" ht="21" customHeight="1">
      <c r="A18" s="31" t="s">
        <v>83</v>
      </c>
      <c r="B18" s="31"/>
      <c r="C18" s="31"/>
      <c r="E18" s="84" t="s">
        <v>157</v>
      </c>
      <c r="F18" s="24"/>
      <c r="G18" s="14">
        <v>145930123</v>
      </c>
      <c r="H18" s="11"/>
      <c r="I18" s="14">
        <v>147206831</v>
      </c>
    </row>
    <row r="19" spans="1:9" ht="21" customHeight="1">
      <c r="A19" s="31" t="s">
        <v>186</v>
      </c>
      <c r="B19" s="31"/>
      <c r="C19" s="31"/>
      <c r="E19" s="84" t="s">
        <v>187</v>
      </c>
      <c r="F19" s="24"/>
      <c r="G19" s="27">
        <v>2724197</v>
      </c>
      <c r="H19" s="11"/>
      <c r="I19" s="27">
        <v>2047004</v>
      </c>
    </row>
    <row r="20" spans="1:9" ht="21" customHeight="1">
      <c r="A20" s="31" t="s">
        <v>106</v>
      </c>
      <c r="B20" s="31"/>
      <c r="C20" s="31"/>
      <c r="E20" s="84" t="s">
        <v>114</v>
      </c>
      <c r="F20" s="24"/>
      <c r="G20" s="14">
        <v>3581727</v>
      </c>
      <c r="H20" s="11"/>
      <c r="I20" s="14">
        <v>3815364</v>
      </c>
    </row>
    <row r="21" spans="1:9" ht="21" customHeight="1">
      <c r="A21" s="31" t="s">
        <v>95</v>
      </c>
      <c r="B21" s="31"/>
      <c r="C21" s="31"/>
      <c r="E21" s="84" t="s">
        <v>107</v>
      </c>
      <c r="F21" s="7"/>
      <c r="G21" s="10">
        <v>55572527</v>
      </c>
      <c r="H21" s="9"/>
      <c r="I21" s="10">
        <v>83064012</v>
      </c>
    </row>
    <row r="22" spans="1:9" ht="21" customHeight="1">
      <c r="A22" s="7"/>
      <c r="B22" s="7"/>
      <c r="C22" s="7"/>
      <c r="E22" s="92"/>
      <c r="F22" s="7"/>
      <c r="G22" s="29"/>
      <c r="H22" s="28"/>
      <c r="I22" s="29"/>
    </row>
    <row r="23" spans="1:9" ht="21" customHeight="1" thickBot="1">
      <c r="A23" s="4" t="s">
        <v>0</v>
      </c>
      <c r="B23" s="7"/>
      <c r="C23" s="7"/>
      <c r="E23" s="92"/>
      <c r="F23" s="7"/>
      <c r="G23" s="23">
        <f>SUM(G11:G21)</f>
        <v>1556769475</v>
      </c>
      <c r="H23" s="9"/>
      <c r="I23" s="23">
        <f>SUM(I11:I21)</f>
        <v>1583070589</v>
      </c>
    </row>
    <row r="24" spans="1:9" ht="21" customHeight="1" thickTop="1">
      <c r="A24" s="4" t="str">
        <f>A1</f>
        <v>บริษัท ไทยเศรษฐกิจประกันภัย จำกัด (มหาชน)</v>
      </c>
      <c r="B24" s="7"/>
      <c r="C24" s="7"/>
      <c r="D24" s="101"/>
      <c r="E24" s="102"/>
      <c r="F24" s="101"/>
      <c r="G24" s="138"/>
      <c r="H24" s="138"/>
      <c r="I24" s="138"/>
    </row>
    <row r="25" spans="1:9" ht="21" customHeight="1">
      <c r="A25" s="3" t="s">
        <v>39</v>
      </c>
      <c r="D25" s="200"/>
      <c r="E25" s="103"/>
      <c r="F25" s="200"/>
      <c r="G25" s="200"/>
      <c r="H25" s="200"/>
      <c r="I25" s="2"/>
    </row>
    <row r="26" spans="1:9" ht="21" customHeight="1">
      <c r="A26" s="3" t="str">
        <f>A3</f>
        <v>ณ วันที่ 30 กันยายน 2560</v>
      </c>
      <c r="B26" s="7"/>
      <c r="C26" s="7"/>
      <c r="D26" s="7"/>
      <c r="E26" s="98"/>
      <c r="F26" s="7"/>
      <c r="G26" s="7"/>
      <c r="H26" s="7"/>
    </row>
    <row r="27" spans="1:9" ht="21" customHeight="1">
      <c r="A27" s="26"/>
      <c r="B27" s="104"/>
      <c r="C27" s="104"/>
      <c r="D27" s="7"/>
      <c r="E27" s="95"/>
      <c r="F27" s="7"/>
      <c r="G27" s="6"/>
      <c r="H27" s="12"/>
      <c r="I27" s="6"/>
    </row>
    <row r="28" spans="1:9" ht="21" customHeight="1">
      <c r="A28" s="1" t="s">
        <v>74</v>
      </c>
      <c r="B28" s="200"/>
      <c r="C28" s="200"/>
      <c r="E28" s="105"/>
      <c r="F28" s="200"/>
      <c r="G28" s="99"/>
      <c r="H28" s="200"/>
      <c r="I28" s="99"/>
    </row>
    <row r="29" spans="1:9" ht="21" customHeight="1">
      <c r="A29" s="200"/>
      <c r="B29" s="200"/>
      <c r="C29" s="200"/>
      <c r="E29" s="91"/>
      <c r="F29" s="200"/>
      <c r="G29" s="274" t="s">
        <v>23</v>
      </c>
      <c r="H29" s="274"/>
      <c r="I29" s="274"/>
    </row>
    <row r="30" spans="1:9" ht="21" customHeight="1">
      <c r="A30" s="202"/>
      <c r="B30" s="202"/>
      <c r="C30" s="202"/>
      <c r="E30" s="91"/>
      <c r="F30" s="202"/>
      <c r="G30" s="195" t="str">
        <f>G7</f>
        <v>30 กันยายน 2560</v>
      </c>
      <c r="H30" s="195"/>
      <c r="I30" s="197"/>
    </row>
    <row r="31" spans="1:9" ht="21" customHeight="1">
      <c r="A31" s="202"/>
      <c r="B31" s="202"/>
      <c r="C31" s="202"/>
      <c r="E31" s="91"/>
      <c r="F31" s="202"/>
      <c r="G31" s="195" t="s">
        <v>140</v>
      </c>
      <c r="H31" s="195"/>
      <c r="I31" s="197" t="s">
        <v>134</v>
      </c>
    </row>
    <row r="32" spans="1:9" ht="21" customHeight="1">
      <c r="A32" s="200"/>
      <c r="B32" s="200"/>
      <c r="C32" s="200"/>
      <c r="E32" s="82" t="s">
        <v>1</v>
      </c>
      <c r="F32" s="7"/>
      <c r="G32" s="196" t="s">
        <v>63</v>
      </c>
      <c r="H32" s="168"/>
      <c r="I32" s="196" t="s">
        <v>139</v>
      </c>
    </row>
    <row r="33" spans="1:9" ht="15" customHeight="1">
      <c r="A33" s="200"/>
      <c r="B33" s="200"/>
      <c r="C33" s="200"/>
      <c r="E33" s="152"/>
      <c r="F33" s="7"/>
      <c r="G33" s="197"/>
      <c r="H33" s="168"/>
      <c r="I33" s="151"/>
    </row>
    <row r="34" spans="1:9" ht="21" customHeight="1">
      <c r="A34" s="30" t="s">
        <v>12</v>
      </c>
      <c r="B34" s="31"/>
      <c r="C34" s="31"/>
      <c r="E34" s="91"/>
      <c r="F34" s="7"/>
      <c r="G34" s="12"/>
      <c r="H34" s="7"/>
      <c r="I34" s="13"/>
    </row>
    <row r="35" spans="1:9" ht="21" customHeight="1">
      <c r="A35" s="31" t="s">
        <v>55</v>
      </c>
      <c r="B35" s="31"/>
      <c r="C35" s="31"/>
      <c r="E35" s="84" t="s">
        <v>192</v>
      </c>
      <c r="F35" s="7"/>
      <c r="G35" s="14">
        <v>810498038</v>
      </c>
      <c r="H35" s="9"/>
      <c r="I35" s="14">
        <v>767785773</v>
      </c>
    </row>
    <row r="36" spans="1:9" ht="21" customHeight="1">
      <c r="A36" s="31" t="s">
        <v>44</v>
      </c>
      <c r="B36" s="31"/>
      <c r="C36" s="31"/>
      <c r="E36" s="85" t="s">
        <v>115</v>
      </c>
      <c r="F36" s="7"/>
      <c r="G36" s="14">
        <v>419954163</v>
      </c>
      <c r="H36" s="9"/>
      <c r="I36" s="14">
        <v>407868692</v>
      </c>
    </row>
    <row r="37" spans="1:9" ht="21" customHeight="1">
      <c r="A37" s="31" t="s">
        <v>13</v>
      </c>
      <c r="B37" s="31"/>
      <c r="C37" s="31"/>
      <c r="E37" s="107"/>
      <c r="F37" s="7"/>
      <c r="G37" s="14">
        <v>48759038</v>
      </c>
      <c r="H37" s="9"/>
      <c r="I37" s="14">
        <v>39503639</v>
      </c>
    </row>
    <row r="38" spans="1:9" ht="21" customHeight="1">
      <c r="A38" s="2" t="s">
        <v>163</v>
      </c>
      <c r="C38" s="31"/>
      <c r="E38" s="84" t="s">
        <v>35</v>
      </c>
      <c r="F38" s="7"/>
      <c r="G38" s="14">
        <v>16761752</v>
      </c>
      <c r="H38" s="9"/>
      <c r="I38" s="14">
        <v>14381196</v>
      </c>
    </row>
    <row r="39" spans="1:9" ht="21" customHeight="1">
      <c r="A39" s="2" t="s">
        <v>93</v>
      </c>
      <c r="B39" s="31"/>
      <c r="C39" s="31"/>
      <c r="E39" s="84" t="s">
        <v>116</v>
      </c>
      <c r="F39" s="7"/>
      <c r="G39" s="14">
        <v>17948637</v>
      </c>
      <c r="H39" s="9"/>
      <c r="I39" s="14">
        <v>18122202</v>
      </c>
    </row>
    <row r="40" spans="1:9" ht="21" customHeight="1">
      <c r="A40" s="31" t="s">
        <v>14</v>
      </c>
      <c r="B40" s="31"/>
      <c r="C40" s="31"/>
      <c r="E40" s="84" t="s">
        <v>117</v>
      </c>
      <c r="F40" s="7"/>
      <c r="G40" s="14">
        <v>93733529</v>
      </c>
      <c r="H40" s="9"/>
      <c r="I40" s="14">
        <v>83783360</v>
      </c>
    </row>
    <row r="41" spans="1:9" ht="21" customHeight="1">
      <c r="A41" s="4" t="s">
        <v>5</v>
      </c>
      <c r="B41" s="7"/>
      <c r="C41" s="7"/>
      <c r="E41" s="94"/>
      <c r="F41" s="7"/>
      <c r="G41" s="15">
        <f>SUM(G35:G40)</f>
        <v>1407655157</v>
      </c>
      <c r="H41" s="9"/>
      <c r="I41" s="15">
        <f>SUM(I35:I40)</f>
        <v>1331444862</v>
      </c>
    </row>
    <row r="42" spans="1:9" ht="15" customHeight="1">
      <c r="A42" s="4"/>
      <c r="B42" s="7"/>
      <c r="C42" s="7"/>
      <c r="E42" s="94"/>
      <c r="F42" s="7"/>
      <c r="G42" s="8"/>
      <c r="H42" s="9"/>
      <c r="I42" s="8"/>
    </row>
    <row r="43" spans="1:9" ht="21" customHeight="1">
      <c r="A43" s="4" t="s">
        <v>75</v>
      </c>
      <c r="B43" s="7"/>
      <c r="C43" s="7"/>
      <c r="E43" s="92"/>
      <c r="F43" s="7"/>
      <c r="G43" s="6"/>
      <c r="H43" s="16"/>
      <c r="I43" s="17"/>
    </row>
    <row r="44" spans="1:9" ht="21" customHeight="1">
      <c r="A44" s="7" t="s">
        <v>3</v>
      </c>
      <c r="B44" s="7"/>
      <c r="C44" s="7"/>
      <c r="E44" s="84" t="s">
        <v>97</v>
      </c>
      <c r="F44" s="7"/>
      <c r="G44" s="12"/>
      <c r="H44" s="7"/>
      <c r="I44" s="13"/>
    </row>
    <row r="45" spans="1:9" ht="21" customHeight="1" thickBot="1">
      <c r="A45" s="24" t="s">
        <v>8</v>
      </c>
      <c r="B45" s="2" t="s">
        <v>164</v>
      </c>
      <c r="C45" s="24"/>
      <c r="E45" s="92"/>
      <c r="F45" s="7"/>
      <c r="G45" s="18">
        <v>1216574437</v>
      </c>
      <c r="H45" s="9"/>
      <c r="I45" s="18">
        <v>1216574437</v>
      </c>
    </row>
    <row r="46" spans="1:9" ht="21" customHeight="1" thickTop="1">
      <c r="A46" s="24" t="s">
        <v>8</v>
      </c>
      <c r="B46" s="2" t="s">
        <v>168</v>
      </c>
      <c r="E46" s="92"/>
      <c r="F46" s="7"/>
      <c r="G46" s="19">
        <f>SE!E35</f>
        <v>918065901</v>
      </c>
      <c r="H46" s="9"/>
      <c r="I46" s="19">
        <v>918065901</v>
      </c>
    </row>
    <row r="47" spans="1:9" ht="21" customHeight="1">
      <c r="A47" s="2" t="s">
        <v>165</v>
      </c>
      <c r="B47" s="7"/>
      <c r="E47" s="84" t="s">
        <v>158</v>
      </c>
      <c r="F47" s="7"/>
      <c r="G47" s="19">
        <f>SE!G35</f>
        <v>-103962825</v>
      </c>
      <c r="H47" s="9"/>
      <c r="I47" s="19">
        <v>-103962825</v>
      </c>
    </row>
    <row r="48" spans="1:9" ht="21" customHeight="1">
      <c r="A48" s="31" t="s">
        <v>25</v>
      </c>
      <c r="B48" s="31"/>
      <c r="C48" s="31"/>
      <c r="E48" s="94"/>
      <c r="F48" s="7"/>
      <c r="G48" s="9"/>
      <c r="H48" s="9"/>
      <c r="I48" s="9"/>
    </row>
    <row r="49" spans="1:9" ht="21" customHeight="1">
      <c r="A49" s="25" t="s">
        <v>22</v>
      </c>
      <c r="B49" s="2" t="s">
        <v>37</v>
      </c>
      <c r="E49" s="94"/>
      <c r="F49" s="7"/>
    </row>
    <row r="50" spans="1:9" ht="21" customHeight="1">
      <c r="C50" s="32" t="s">
        <v>166</v>
      </c>
      <c r="E50" s="84" t="s">
        <v>136</v>
      </c>
      <c r="F50" s="7"/>
      <c r="G50" s="9">
        <f>SE!I35</f>
        <v>18811235</v>
      </c>
      <c r="H50" s="9"/>
      <c r="I50" s="9">
        <v>18811235</v>
      </c>
    </row>
    <row r="51" spans="1:9" ht="21" customHeight="1">
      <c r="C51" s="32" t="s">
        <v>167</v>
      </c>
      <c r="E51" s="94"/>
      <c r="F51" s="7"/>
      <c r="G51" s="9">
        <f>SE!K35</f>
        <v>6000000</v>
      </c>
      <c r="H51" s="9"/>
      <c r="I51" s="9">
        <v>6000000</v>
      </c>
    </row>
    <row r="52" spans="1:9" ht="21" customHeight="1">
      <c r="A52" s="25" t="s">
        <v>22</v>
      </c>
      <c r="B52" s="2" t="s">
        <v>96</v>
      </c>
      <c r="E52" s="84" t="s">
        <v>91</v>
      </c>
      <c r="F52" s="7"/>
      <c r="G52" s="106">
        <f>SE!M35</f>
        <v>-804385503</v>
      </c>
      <c r="H52" s="8"/>
      <c r="I52" s="106">
        <v>-708507754</v>
      </c>
    </row>
    <row r="53" spans="1:9" ht="21" customHeight="1">
      <c r="A53" s="31" t="s">
        <v>90</v>
      </c>
      <c r="B53" s="31"/>
      <c r="C53" s="31"/>
      <c r="E53" s="84" t="s">
        <v>118</v>
      </c>
      <c r="F53" s="7"/>
      <c r="G53" s="108">
        <f>SE!U35</f>
        <v>114585510</v>
      </c>
      <c r="H53" s="8"/>
      <c r="I53" s="108">
        <v>121219170</v>
      </c>
    </row>
    <row r="54" spans="1:9" ht="21" customHeight="1">
      <c r="A54" s="4" t="s">
        <v>76</v>
      </c>
      <c r="B54" s="7"/>
      <c r="C54" s="7"/>
      <c r="E54" s="92"/>
      <c r="F54" s="7"/>
      <c r="G54" s="154">
        <f>SUM(G46:G53)</f>
        <v>149114318</v>
      </c>
      <c r="H54" s="28"/>
      <c r="I54" s="33">
        <f>SUM(I46:I53)</f>
        <v>251625727</v>
      </c>
    </row>
    <row r="55" spans="1:9" ht="15" customHeight="1">
      <c r="A55" s="4"/>
      <c r="B55" s="7"/>
      <c r="C55" s="7"/>
      <c r="E55" s="92"/>
      <c r="F55" s="7"/>
      <c r="G55" s="28"/>
      <c r="H55" s="28"/>
      <c r="I55" s="28"/>
    </row>
    <row r="56" spans="1:9" ht="21" customHeight="1" thickBot="1">
      <c r="A56" s="4" t="s">
        <v>77</v>
      </c>
      <c r="B56" s="7"/>
      <c r="C56" s="7"/>
      <c r="E56" s="92"/>
      <c r="F56" s="7"/>
      <c r="G56" s="155">
        <f>G41+G54</f>
        <v>1556769475</v>
      </c>
      <c r="H56" s="21"/>
      <c r="I56" s="20">
        <f>I41+I54</f>
        <v>1583070589</v>
      </c>
    </row>
    <row r="57" spans="1:9" ht="22.5" customHeight="1" thickTop="1">
      <c r="G57" s="22">
        <f>G56-G23</f>
        <v>0</v>
      </c>
      <c r="H57" s="22"/>
      <c r="I57" s="22">
        <f>I56-I23</f>
        <v>0</v>
      </c>
    </row>
    <row r="58" spans="1:9" ht="22.5" customHeight="1">
      <c r="G58" s="22"/>
    </row>
  </sheetData>
  <mergeCells count="2">
    <mergeCell ref="G6:I6"/>
    <mergeCell ref="G29:I29"/>
  </mergeCells>
  <phoneticPr fontId="4" type="noConversion"/>
  <pageMargins left="0.9" right="0.44" top="0.6" bottom="0.4" header="0.4" footer="0.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8"/>
  <sheetViews>
    <sheetView topLeftCell="A8" zoomScaleNormal="100" zoomScaleSheetLayoutView="100" workbookViewId="0">
      <selection activeCell="B25" sqref="B25"/>
    </sheetView>
  </sheetViews>
  <sheetFormatPr defaultRowHeight="21.6" customHeight="1"/>
  <cols>
    <col min="1" max="1" width="3.140625" style="210" customWidth="1"/>
    <col min="2" max="3" width="2.7109375" style="210" customWidth="1"/>
    <col min="4" max="4" width="32.5703125" style="210" customWidth="1"/>
    <col min="5" max="5" width="10.140625" style="249" customWidth="1"/>
    <col min="6" max="6" width="1" style="210" customWidth="1"/>
    <col min="7" max="7" width="12.7109375" style="210" customWidth="1"/>
    <col min="8" max="8" width="1.140625" style="210" customWidth="1"/>
    <col min="9" max="9" width="11.85546875" style="210" customWidth="1"/>
    <col min="10" max="10" width="1.28515625" style="210" customWidth="1"/>
    <col min="11" max="11" width="12.7109375" style="210" customWidth="1"/>
    <col min="12" max="12" width="1.42578125" style="210" customWidth="1"/>
    <col min="13" max="13" width="12.7109375" style="210" customWidth="1"/>
    <col min="14" max="14" width="9.140625" style="210" customWidth="1"/>
    <col min="15" max="15" width="10" style="209" bestFit="1" customWidth="1"/>
    <col min="16" max="16" width="9.140625" style="209" customWidth="1"/>
    <col min="17" max="18" width="9.85546875" style="209" bestFit="1" customWidth="1"/>
    <col min="19" max="19" width="12.85546875" style="210" bestFit="1" customWidth="1"/>
    <col min="20" max="21" width="9.140625" style="210"/>
    <col min="22" max="22" width="9.85546875" style="210" bestFit="1" customWidth="1"/>
    <col min="23" max="27" width="9.140625" style="210"/>
    <col min="28" max="28" width="9.85546875" style="210" bestFit="1" customWidth="1"/>
    <col min="29" max="29" width="9.140625" style="210"/>
    <col min="30" max="30" width="9" style="210" customWidth="1"/>
    <col min="31" max="16384" width="9.140625" style="210"/>
  </cols>
  <sheetData>
    <row r="1" spans="1:45" s="211" customFormat="1" ht="21" customHeight="1">
      <c r="A1" s="204" t="str">
        <f>BS!A1</f>
        <v>บริษัท ไทยเศรษฐกิจประกันภัย จำกัด (มหาชน)</v>
      </c>
      <c r="B1" s="204"/>
      <c r="C1" s="204"/>
      <c r="D1" s="205"/>
      <c r="E1" s="206"/>
      <c r="F1" s="205"/>
      <c r="G1" s="207"/>
      <c r="H1" s="205"/>
      <c r="I1" s="208"/>
      <c r="J1" s="208"/>
      <c r="K1" s="207"/>
      <c r="L1" s="207"/>
      <c r="M1" s="208" t="s">
        <v>140</v>
      </c>
      <c r="N1" s="208"/>
      <c r="O1" s="209"/>
      <c r="P1" s="209"/>
      <c r="Q1" s="209"/>
      <c r="R1" s="209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</row>
    <row r="2" spans="1:45" ht="21" customHeight="1">
      <c r="A2" s="205" t="s">
        <v>40</v>
      </c>
      <c r="B2" s="205"/>
      <c r="C2" s="205"/>
      <c r="D2" s="205"/>
      <c r="E2" s="206"/>
      <c r="F2" s="205"/>
      <c r="H2" s="205"/>
      <c r="I2" s="208"/>
      <c r="J2" s="208"/>
      <c r="M2" s="208" t="s">
        <v>63</v>
      </c>
      <c r="N2" s="208"/>
    </row>
    <row r="3" spans="1:45" ht="21" customHeight="1">
      <c r="A3" s="205" t="s">
        <v>196</v>
      </c>
      <c r="B3" s="205"/>
      <c r="C3" s="205"/>
      <c r="D3" s="205"/>
      <c r="E3" s="206"/>
      <c r="F3" s="205"/>
      <c r="H3" s="205"/>
    </row>
    <row r="4" spans="1:45" ht="21" customHeight="1">
      <c r="A4" s="205"/>
      <c r="D4" s="212"/>
      <c r="E4" s="213"/>
      <c r="F4" s="214"/>
      <c r="G4" s="275" t="s">
        <v>23</v>
      </c>
      <c r="H4" s="275"/>
      <c r="I4" s="275"/>
      <c r="J4" s="275"/>
      <c r="K4" s="275"/>
      <c r="L4" s="275"/>
      <c r="M4" s="275"/>
      <c r="N4" s="215"/>
    </row>
    <row r="5" spans="1:45" ht="21" customHeight="1">
      <c r="A5" s="205"/>
      <c r="D5" s="212"/>
      <c r="E5" s="213"/>
      <c r="F5" s="214"/>
      <c r="G5" s="276" t="s">
        <v>175</v>
      </c>
      <c r="H5" s="276"/>
      <c r="I5" s="276"/>
      <c r="J5" s="214"/>
      <c r="K5" s="276" t="s">
        <v>197</v>
      </c>
      <c r="L5" s="276"/>
      <c r="M5" s="276"/>
      <c r="N5" s="215"/>
    </row>
    <row r="6" spans="1:45" ht="21" customHeight="1">
      <c r="A6" s="205"/>
      <c r="D6" s="212"/>
      <c r="E6" s="213"/>
      <c r="F6" s="214"/>
      <c r="G6" s="275" t="s">
        <v>198</v>
      </c>
      <c r="H6" s="275"/>
      <c r="I6" s="275"/>
      <c r="J6" s="260"/>
      <c r="K6" s="275" t="s">
        <v>198</v>
      </c>
      <c r="L6" s="275"/>
      <c r="M6" s="275"/>
      <c r="N6" s="215"/>
    </row>
    <row r="7" spans="1:45" ht="21" customHeight="1">
      <c r="A7" s="205"/>
      <c r="D7" s="212"/>
      <c r="E7" s="216" t="s">
        <v>1</v>
      </c>
      <c r="F7" s="214"/>
      <c r="G7" s="216" t="s">
        <v>138</v>
      </c>
      <c r="H7" s="214"/>
      <c r="I7" s="216" t="s">
        <v>109</v>
      </c>
      <c r="J7" s="217"/>
      <c r="K7" s="216" t="s">
        <v>138</v>
      </c>
      <c r="L7" s="217"/>
      <c r="M7" s="216" t="s">
        <v>109</v>
      </c>
      <c r="N7" s="215"/>
      <c r="O7" s="218"/>
      <c r="P7" s="218"/>
      <c r="Q7" s="218"/>
      <c r="R7" s="218"/>
      <c r="S7" s="219"/>
      <c r="T7" s="219"/>
      <c r="U7" s="219"/>
      <c r="V7" s="219"/>
      <c r="W7" s="219"/>
      <c r="X7" s="219"/>
      <c r="Y7" s="219"/>
      <c r="Z7" s="219"/>
      <c r="AA7" s="219"/>
    </row>
    <row r="8" spans="1:45" ht="15" customHeight="1">
      <c r="A8" s="205"/>
      <c r="D8" s="212"/>
      <c r="E8" s="213"/>
      <c r="F8" s="214"/>
      <c r="G8" s="220"/>
      <c r="H8" s="214"/>
      <c r="I8" s="220"/>
      <c r="J8" s="220"/>
      <c r="K8" s="220"/>
      <c r="L8" s="220"/>
      <c r="M8" s="220"/>
      <c r="N8" s="215"/>
    </row>
    <row r="9" spans="1:45" ht="21" customHeight="1">
      <c r="A9" s="204" t="s">
        <v>45</v>
      </c>
      <c r="B9" s="204"/>
      <c r="C9" s="204"/>
      <c r="E9" s="221" t="s">
        <v>159</v>
      </c>
      <c r="J9" s="219"/>
    </row>
    <row r="10" spans="1:45" ht="21" customHeight="1">
      <c r="A10" s="222" t="s">
        <v>16</v>
      </c>
      <c r="B10" s="204"/>
      <c r="C10" s="204"/>
      <c r="E10" s="221" t="s">
        <v>131</v>
      </c>
      <c r="G10" s="223">
        <v>180065826</v>
      </c>
      <c r="I10" s="223">
        <v>201770281</v>
      </c>
      <c r="J10" s="226"/>
      <c r="K10" s="223">
        <v>615704579</v>
      </c>
      <c r="L10" s="223"/>
      <c r="M10" s="223">
        <v>697475224</v>
      </c>
    </row>
    <row r="11" spans="1:45" ht="21" customHeight="1">
      <c r="A11" s="224" t="s">
        <v>126</v>
      </c>
      <c r="B11" s="222" t="s">
        <v>127</v>
      </c>
      <c r="C11" s="204"/>
      <c r="E11" s="221"/>
      <c r="G11" s="225">
        <v>-62552131</v>
      </c>
      <c r="I11" s="225">
        <v>-71596957</v>
      </c>
      <c r="J11" s="226"/>
      <c r="K11" s="225">
        <v>-256965845</v>
      </c>
      <c r="L11" s="226"/>
      <c r="M11" s="225">
        <v>-322352278</v>
      </c>
    </row>
    <row r="12" spans="1:45" ht="21" customHeight="1">
      <c r="A12" s="209" t="s">
        <v>18</v>
      </c>
      <c r="B12" s="209"/>
      <c r="C12" s="209"/>
      <c r="E12" s="221"/>
      <c r="F12" s="222"/>
      <c r="G12" s="227">
        <f>SUM(G10:G11)</f>
        <v>117513695</v>
      </c>
      <c r="H12" s="222"/>
      <c r="I12" s="227">
        <f>SUM(I10:I11)</f>
        <v>130173324</v>
      </c>
      <c r="J12" s="227"/>
      <c r="K12" s="227">
        <f>SUM(K10:K11)</f>
        <v>358738734</v>
      </c>
      <c r="L12" s="227">
        <f t="shared" ref="L12" si="0">SUM(L10:L11)</f>
        <v>0</v>
      </c>
      <c r="M12" s="227">
        <f>SUM(M10:M11)</f>
        <v>375122946</v>
      </c>
      <c r="N12" s="228"/>
    </row>
    <row r="13" spans="1:45" ht="21" customHeight="1">
      <c r="A13" s="209" t="s">
        <v>180</v>
      </c>
      <c r="C13" s="209"/>
      <c r="E13" s="221"/>
      <c r="F13" s="222"/>
      <c r="G13" s="227"/>
      <c r="H13" s="222"/>
      <c r="I13" s="227"/>
      <c r="J13" s="227"/>
      <c r="K13" s="227"/>
      <c r="L13" s="227"/>
      <c r="M13" s="227"/>
      <c r="N13" s="228"/>
    </row>
    <row r="14" spans="1:45" ht="21" customHeight="1">
      <c r="A14" s="229"/>
      <c r="B14" s="209" t="s">
        <v>179</v>
      </c>
      <c r="C14" s="209"/>
      <c r="E14" s="221"/>
      <c r="F14" s="222"/>
      <c r="G14" s="230">
        <v>4355772</v>
      </c>
      <c r="H14" s="222"/>
      <c r="I14" s="230">
        <v>-2772364</v>
      </c>
      <c r="J14" s="227"/>
      <c r="K14" s="230">
        <v>18145619</v>
      </c>
      <c r="L14" s="227"/>
      <c r="M14" s="230">
        <v>-12935599</v>
      </c>
      <c r="N14" s="228"/>
    </row>
    <row r="15" spans="1:45" ht="21" customHeight="1">
      <c r="A15" s="209" t="s">
        <v>110</v>
      </c>
      <c r="B15" s="209"/>
      <c r="C15" s="209"/>
      <c r="E15" s="221"/>
      <c r="F15" s="222"/>
      <c r="G15" s="227">
        <f>SUM(G12:G14)</f>
        <v>121869467</v>
      </c>
      <c r="H15" s="222"/>
      <c r="I15" s="227">
        <f>SUM(I12:I14)</f>
        <v>127400960</v>
      </c>
      <c r="J15" s="227"/>
      <c r="K15" s="227">
        <f>SUM(K12:K14)</f>
        <v>376884353</v>
      </c>
      <c r="L15" s="227">
        <f>SUM(L12:L14)</f>
        <v>0</v>
      </c>
      <c r="M15" s="227">
        <f>SUM(M12:M14)</f>
        <v>362187347</v>
      </c>
      <c r="N15" s="228"/>
    </row>
    <row r="16" spans="1:45" ht="21" customHeight="1">
      <c r="A16" s="209" t="s">
        <v>47</v>
      </c>
      <c r="B16" s="209"/>
      <c r="C16" s="209"/>
      <c r="E16" s="231"/>
      <c r="F16" s="222"/>
      <c r="G16" s="223">
        <v>19260668</v>
      </c>
      <c r="H16" s="222"/>
      <c r="I16" s="223">
        <v>21032214</v>
      </c>
      <c r="J16" s="226"/>
      <c r="K16" s="223">
        <v>61241159</v>
      </c>
      <c r="L16" s="223"/>
      <c r="M16" s="223">
        <v>69526515</v>
      </c>
      <c r="N16" s="232"/>
    </row>
    <row r="17" spans="1:18" ht="21" customHeight="1">
      <c r="A17" s="222" t="s">
        <v>100</v>
      </c>
      <c r="B17" s="204"/>
      <c r="C17" s="204"/>
      <c r="E17" s="231"/>
      <c r="F17" s="233"/>
      <c r="G17" s="226">
        <v>1554380</v>
      </c>
      <c r="H17" s="233"/>
      <c r="I17" s="226">
        <v>1965534</v>
      </c>
      <c r="J17" s="226"/>
      <c r="K17" s="226">
        <v>5674849</v>
      </c>
      <c r="L17" s="226"/>
      <c r="M17" s="226">
        <v>6910856</v>
      </c>
      <c r="N17" s="228"/>
    </row>
    <row r="18" spans="1:18" ht="21" customHeight="1">
      <c r="A18" s="222" t="s">
        <v>141</v>
      </c>
      <c r="B18" s="204"/>
      <c r="C18" s="204"/>
      <c r="E18" s="231"/>
      <c r="F18" s="233"/>
      <c r="G18" s="226">
        <v>0</v>
      </c>
      <c r="H18" s="233"/>
      <c r="I18" s="226">
        <v>272</v>
      </c>
      <c r="J18" s="226"/>
      <c r="K18" s="226">
        <v>318107</v>
      </c>
      <c r="L18" s="226"/>
      <c r="M18" s="226">
        <v>-1027611</v>
      </c>
      <c r="N18" s="228"/>
    </row>
    <row r="19" spans="1:18" ht="21" customHeight="1">
      <c r="A19" s="222" t="s">
        <v>133</v>
      </c>
      <c r="B19" s="204"/>
      <c r="C19" s="204"/>
      <c r="E19" s="221" t="s">
        <v>193</v>
      </c>
      <c r="F19" s="233"/>
      <c r="G19" s="226">
        <v>1082198</v>
      </c>
      <c r="H19" s="233"/>
      <c r="I19" s="226">
        <v>183077</v>
      </c>
      <c r="J19" s="226"/>
      <c r="K19" s="226">
        <v>1540089</v>
      </c>
      <c r="L19" s="226"/>
      <c r="M19" s="226">
        <v>1208378</v>
      </c>
      <c r="N19" s="228"/>
    </row>
    <row r="20" spans="1:18" ht="21" customHeight="1">
      <c r="A20" s="222" t="s">
        <v>4</v>
      </c>
      <c r="B20" s="204"/>
      <c r="C20" s="204"/>
      <c r="E20" s="221"/>
      <c r="F20" s="233"/>
      <c r="G20" s="226">
        <v>29108844</v>
      </c>
      <c r="H20" s="233"/>
      <c r="I20" s="226">
        <v>3599355</v>
      </c>
      <c r="J20" s="226"/>
      <c r="K20" s="226">
        <v>32665273</v>
      </c>
      <c r="L20" s="226"/>
      <c r="M20" s="226">
        <v>11935276</v>
      </c>
      <c r="N20" s="228"/>
    </row>
    <row r="21" spans="1:18" ht="21" customHeight="1">
      <c r="A21" s="234" t="s">
        <v>48</v>
      </c>
      <c r="B21" s="234"/>
      <c r="C21" s="234"/>
      <c r="E21" s="231"/>
      <c r="F21" s="233"/>
      <c r="G21" s="235">
        <f>SUM(G15:G20)</f>
        <v>172875557</v>
      </c>
      <c r="H21" s="233"/>
      <c r="I21" s="235">
        <f>SUM(I15:I20)</f>
        <v>154181412</v>
      </c>
      <c r="J21" s="226"/>
      <c r="K21" s="235">
        <f>SUM(K15:K20)</f>
        <v>478323830</v>
      </c>
      <c r="L21" s="226"/>
      <c r="M21" s="235">
        <f>SUM(M15:M20)</f>
        <v>450740761</v>
      </c>
      <c r="N21" s="236"/>
    </row>
    <row r="22" spans="1:18" ht="15" customHeight="1">
      <c r="A22" s="222"/>
      <c r="B22" s="204"/>
      <c r="C22" s="204"/>
      <c r="E22" s="231"/>
      <c r="F22" s="233"/>
      <c r="G22" s="226"/>
      <c r="H22" s="233"/>
      <c r="I22" s="226"/>
      <c r="J22" s="226"/>
      <c r="K22" s="226"/>
      <c r="L22" s="226"/>
      <c r="M22" s="226"/>
      <c r="N22" s="228"/>
    </row>
    <row r="23" spans="1:18" ht="21.6" customHeight="1">
      <c r="A23" s="204" t="s">
        <v>49</v>
      </c>
      <c r="B23" s="204"/>
      <c r="C23" s="204"/>
      <c r="D23" s="204"/>
      <c r="E23" s="221" t="s">
        <v>159</v>
      </c>
      <c r="F23" s="233"/>
      <c r="G23" s="223"/>
      <c r="H23" s="233"/>
      <c r="I23" s="223"/>
      <c r="J23" s="226"/>
      <c r="K23" s="223"/>
      <c r="L23" s="226"/>
      <c r="M23" s="223"/>
      <c r="N23" s="228"/>
    </row>
    <row r="24" spans="1:18" ht="21.6" customHeight="1">
      <c r="A24" s="222" t="s">
        <v>111</v>
      </c>
      <c r="E24" s="221" t="s">
        <v>202</v>
      </c>
      <c r="F24" s="222"/>
      <c r="G24" s="223">
        <v>3657820286</v>
      </c>
      <c r="H24" s="222"/>
      <c r="I24" s="223">
        <v>164906826</v>
      </c>
      <c r="J24" s="226"/>
      <c r="K24" s="223">
        <v>4029433015</v>
      </c>
      <c r="L24" s="226"/>
      <c r="M24" s="223">
        <v>436981774</v>
      </c>
      <c r="N24" s="237"/>
      <c r="O24" s="238"/>
      <c r="P24" s="238"/>
    </row>
    <row r="25" spans="1:18" ht="21.6" customHeight="1">
      <c r="A25" s="210" t="s">
        <v>169</v>
      </c>
      <c r="E25" s="221" t="s">
        <v>203</v>
      </c>
      <c r="F25" s="222"/>
      <c r="G25" s="223">
        <v>-3573598279</v>
      </c>
      <c r="H25" s="222"/>
      <c r="I25" s="223">
        <v>-83260875</v>
      </c>
      <c r="J25" s="226"/>
      <c r="K25" s="223">
        <v>-3760891805</v>
      </c>
      <c r="L25" s="223"/>
      <c r="M25" s="223">
        <v>-216546538</v>
      </c>
      <c r="N25" s="237"/>
    </row>
    <row r="26" spans="1:18" ht="21.6" customHeight="1">
      <c r="A26" s="222" t="s">
        <v>51</v>
      </c>
      <c r="B26" s="222"/>
      <c r="E26" s="221"/>
      <c r="F26" s="222"/>
      <c r="G26" s="223">
        <v>28746834</v>
      </c>
      <c r="H26" s="222"/>
      <c r="I26" s="239">
        <v>33286121</v>
      </c>
      <c r="J26" s="261"/>
      <c r="K26" s="223">
        <v>99383706</v>
      </c>
      <c r="L26" s="223"/>
      <c r="M26" s="239">
        <v>107802700</v>
      </c>
      <c r="O26" s="238"/>
      <c r="P26" s="228"/>
      <c r="Q26" s="240"/>
      <c r="R26" s="240"/>
    </row>
    <row r="27" spans="1:18" ht="21.6" customHeight="1">
      <c r="A27" s="222" t="s">
        <v>84</v>
      </c>
      <c r="B27" s="222"/>
      <c r="E27" s="221"/>
      <c r="F27" s="222"/>
      <c r="G27" s="223">
        <v>68089809</v>
      </c>
      <c r="H27" s="222"/>
      <c r="I27" s="239">
        <v>26873690</v>
      </c>
      <c r="J27" s="261"/>
      <c r="K27" s="223">
        <v>110281812</v>
      </c>
      <c r="L27" s="223"/>
      <c r="M27" s="239">
        <v>134519325</v>
      </c>
      <c r="N27" s="237"/>
      <c r="O27" s="238"/>
      <c r="P27" s="228"/>
      <c r="Q27" s="240"/>
      <c r="R27" s="240"/>
    </row>
    <row r="28" spans="1:18" ht="21.6" customHeight="1">
      <c r="A28" s="222" t="s">
        <v>20</v>
      </c>
      <c r="B28" s="222"/>
      <c r="C28" s="222"/>
      <c r="E28" s="221" t="s">
        <v>204</v>
      </c>
      <c r="F28" s="222"/>
      <c r="G28" s="223">
        <v>36482396</v>
      </c>
      <c r="H28" s="222"/>
      <c r="I28" s="239">
        <v>23643176</v>
      </c>
      <c r="J28" s="261"/>
      <c r="K28" s="223">
        <v>94410431</v>
      </c>
      <c r="L28" s="223"/>
      <c r="M28" s="239">
        <v>86081403</v>
      </c>
      <c r="O28" s="238"/>
      <c r="P28" s="228"/>
    </row>
    <row r="29" spans="1:18" ht="21.6" customHeight="1">
      <c r="A29" s="222" t="s">
        <v>176</v>
      </c>
      <c r="B29" s="222"/>
      <c r="C29" s="222"/>
      <c r="E29" s="221"/>
      <c r="F29" s="222"/>
      <c r="G29" s="223">
        <v>0</v>
      </c>
      <c r="H29" s="222"/>
      <c r="I29" s="239">
        <v>1029120</v>
      </c>
      <c r="J29" s="261"/>
      <c r="K29" s="223">
        <v>1960764</v>
      </c>
      <c r="L29" s="223"/>
      <c r="M29" s="239">
        <v>3744657</v>
      </c>
      <c r="O29" s="238"/>
      <c r="P29" s="228"/>
    </row>
    <row r="30" spans="1:18" ht="21.6" customHeight="1">
      <c r="A30" s="204" t="s">
        <v>112</v>
      </c>
      <c r="B30" s="204"/>
      <c r="C30" s="204"/>
      <c r="E30" s="231"/>
      <c r="F30" s="233"/>
      <c r="G30" s="235">
        <f>SUM(G24:G29)</f>
        <v>217541046</v>
      </c>
      <c r="H30" s="233"/>
      <c r="I30" s="235">
        <f>SUM(I24:I29)</f>
        <v>166478058</v>
      </c>
      <c r="J30" s="226"/>
      <c r="K30" s="235">
        <f>SUM(K24:K29)</f>
        <v>574577923</v>
      </c>
      <c r="L30" s="223"/>
      <c r="M30" s="235">
        <f>SUM(M24:M29)</f>
        <v>552583321</v>
      </c>
      <c r="N30" s="237"/>
    </row>
    <row r="31" spans="1:18" ht="15" customHeight="1">
      <c r="A31" s="222"/>
      <c r="B31" s="204"/>
      <c r="C31" s="204"/>
      <c r="E31" s="231"/>
      <c r="F31" s="233"/>
      <c r="G31" s="226"/>
      <c r="H31" s="233"/>
      <c r="I31" s="226"/>
      <c r="J31" s="226"/>
      <c r="K31" s="226"/>
      <c r="L31" s="223"/>
      <c r="M31" s="226"/>
      <c r="N31" s="228"/>
    </row>
    <row r="32" spans="1:18" ht="21.6" customHeight="1">
      <c r="A32" s="204" t="s">
        <v>154</v>
      </c>
      <c r="B32" s="222"/>
      <c r="C32" s="222"/>
      <c r="D32" s="222"/>
      <c r="E32" s="221"/>
      <c r="F32" s="233"/>
      <c r="G32" s="226">
        <f>G21-G30</f>
        <v>-44665489</v>
      </c>
      <c r="H32" s="233"/>
      <c r="I32" s="226">
        <f>I21-I30</f>
        <v>-12296646</v>
      </c>
      <c r="J32" s="226"/>
      <c r="K32" s="226">
        <f>K21-K30</f>
        <v>-96254093</v>
      </c>
      <c r="L32" s="223"/>
      <c r="M32" s="226">
        <f>M21-M30</f>
        <v>-101842560</v>
      </c>
      <c r="N32" s="241"/>
    </row>
    <row r="33" spans="1:45" ht="15" customHeight="1">
      <c r="A33" s="204"/>
      <c r="B33" s="222"/>
      <c r="C33" s="222"/>
      <c r="D33" s="222"/>
      <c r="E33" s="221"/>
      <c r="F33" s="233"/>
      <c r="G33" s="226"/>
      <c r="H33" s="233"/>
      <c r="I33" s="226"/>
      <c r="J33" s="226"/>
      <c r="K33" s="226"/>
      <c r="L33" s="223"/>
      <c r="M33" s="226"/>
      <c r="N33" s="241"/>
    </row>
    <row r="34" spans="1:45" ht="21.6" customHeight="1">
      <c r="A34" s="222" t="s">
        <v>161</v>
      </c>
      <c r="B34" s="222"/>
      <c r="C34" s="222"/>
      <c r="D34" s="222"/>
      <c r="E34" s="221">
        <v>16</v>
      </c>
      <c r="F34" s="233"/>
      <c r="G34" s="226">
        <v>58491</v>
      </c>
      <c r="H34" s="233"/>
      <c r="I34" s="225">
        <v>95745</v>
      </c>
      <c r="J34" s="226"/>
      <c r="K34" s="226">
        <v>173565</v>
      </c>
      <c r="L34" s="223"/>
      <c r="M34" s="225">
        <v>-108788</v>
      </c>
      <c r="N34" s="241"/>
    </row>
    <row r="35" spans="1:45" ht="15" customHeight="1">
      <c r="A35" s="204"/>
      <c r="B35" s="222"/>
      <c r="C35" s="222"/>
      <c r="D35" s="222"/>
      <c r="E35" s="221"/>
      <c r="F35" s="233"/>
      <c r="G35" s="242"/>
      <c r="H35" s="233"/>
      <c r="I35" s="226"/>
      <c r="J35" s="226"/>
      <c r="K35" s="242"/>
      <c r="L35" s="223"/>
      <c r="M35" s="226"/>
      <c r="N35" s="241"/>
    </row>
    <row r="36" spans="1:45" ht="21.6" customHeight="1">
      <c r="A36" s="204" t="s">
        <v>153</v>
      </c>
      <c r="B36" s="222"/>
      <c r="C36" s="222"/>
      <c r="D36" s="222"/>
      <c r="E36" s="221"/>
      <c r="F36" s="233"/>
      <c r="G36" s="225">
        <f>SUM(G32:G34)</f>
        <v>-44606998</v>
      </c>
      <c r="H36" s="233"/>
      <c r="I36" s="225">
        <f>SUM(I32:I34)</f>
        <v>-12200901</v>
      </c>
      <c r="J36" s="226"/>
      <c r="K36" s="225">
        <f>SUM(K32:K34)</f>
        <v>-96080528</v>
      </c>
      <c r="L36" s="223"/>
      <c r="M36" s="225">
        <f>SUM(M32:M34)</f>
        <v>-101951348</v>
      </c>
      <c r="N36" s="241"/>
    </row>
    <row r="37" spans="1:45" ht="15" customHeight="1">
      <c r="A37" s="205"/>
      <c r="B37" s="205"/>
      <c r="C37" s="205"/>
      <c r="D37" s="205"/>
      <c r="E37" s="206"/>
      <c r="F37" s="205"/>
      <c r="H37" s="205"/>
      <c r="J37" s="219"/>
      <c r="L37" s="223"/>
    </row>
    <row r="38" spans="1:45" s="211" customFormat="1" ht="21" customHeight="1">
      <c r="A38" s="204" t="s">
        <v>82</v>
      </c>
      <c r="B38" s="204"/>
      <c r="C38" s="204"/>
      <c r="D38" s="205"/>
      <c r="E38" s="206"/>
      <c r="F38" s="205"/>
      <c r="G38" s="207"/>
      <c r="H38" s="205"/>
      <c r="I38" s="208"/>
      <c r="J38" s="208"/>
      <c r="K38" s="207"/>
      <c r="L38" s="207"/>
      <c r="M38" s="208" t="s">
        <v>140</v>
      </c>
      <c r="N38" s="208"/>
      <c r="O38" s="209"/>
      <c r="P38" s="209"/>
      <c r="Q38" s="209"/>
      <c r="R38" s="209"/>
      <c r="S38" s="210"/>
      <c r="T38" s="210"/>
      <c r="U38" s="210"/>
      <c r="V38" s="210"/>
      <c r="W38" s="210"/>
      <c r="X38" s="210"/>
      <c r="Y38" s="210"/>
      <c r="Z38" s="210"/>
      <c r="AA38" s="210"/>
      <c r="AB38" s="210"/>
      <c r="AC38" s="210"/>
      <c r="AD38" s="210"/>
      <c r="AE38" s="210"/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</row>
    <row r="39" spans="1:45" ht="21" customHeight="1">
      <c r="A39" s="265" t="s">
        <v>181</v>
      </c>
      <c r="B39" s="205"/>
      <c r="C39" s="205"/>
      <c r="D39" s="205"/>
      <c r="E39" s="206"/>
      <c r="F39" s="205"/>
      <c r="G39" s="240"/>
      <c r="H39" s="205"/>
      <c r="I39" s="208"/>
      <c r="J39" s="208"/>
      <c r="K39" s="240"/>
      <c r="M39" s="208" t="s">
        <v>63</v>
      </c>
      <c r="N39" s="208"/>
    </row>
    <row r="40" spans="1:45" ht="21" customHeight="1">
      <c r="A40" s="205" t="s">
        <v>196</v>
      </c>
      <c r="B40" s="205"/>
      <c r="C40" s="205"/>
      <c r="D40" s="205"/>
      <c r="E40" s="206"/>
      <c r="F40" s="205"/>
      <c r="H40" s="205"/>
    </row>
    <row r="41" spans="1:45" ht="21" customHeight="1">
      <c r="A41" s="205"/>
      <c r="D41" s="212"/>
      <c r="E41" s="213"/>
      <c r="F41" s="214"/>
      <c r="G41" s="275" t="s">
        <v>23</v>
      </c>
      <c r="H41" s="275"/>
      <c r="I41" s="275"/>
      <c r="J41" s="275"/>
      <c r="K41" s="275"/>
      <c r="L41" s="275"/>
      <c r="M41" s="275"/>
      <c r="N41" s="215"/>
    </row>
    <row r="42" spans="1:45" ht="21" customHeight="1">
      <c r="A42" s="205"/>
      <c r="D42" s="212"/>
      <c r="E42" s="213"/>
      <c r="F42" s="214"/>
      <c r="G42" s="276" t="s">
        <v>175</v>
      </c>
      <c r="H42" s="276"/>
      <c r="I42" s="276"/>
      <c r="J42" s="214"/>
      <c r="K42" s="276" t="s">
        <v>197</v>
      </c>
      <c r="L42" s="276"/>
      <c r="M42" s="276"/>
      <c r="N42" s="215"/>
    </row>
    <row r="43" spans="1:45" ht="21" customHeight="1">
      <c r="A43" s="205"/>
      <c r="D43" s="212"/>
      <c r="E43" s="213"/>
      <c r="F43" s="214"/>
      <c r="G43" s="275" t="s">
        <v>198</v>
      </c>
      <c r="H43" s="275"/>
      <c r="I43" s="275"/>
      <c r="J43" s="260"/>
      <c r="K43" s="275" t="s">
        <v>198</v>
      </c>
      <c r="L43" s="275"/>
      <c r="M43" s="275"/>
      <c r="N43" s="215"/>
    </row>
    <row r="44" spans="1:45" ht="21" customHeight="1">
      <c r="A44" s="205"/>
      <c r="D44" s="212"/>
      <c r="E44" s="216" t="s">
        <v>1</v>
      </c>
      <c r="F44" s="214"/>
      <c r="G44" s="216" t="s">
        <v>138</v>
      </c>
      <c r="H44" s="214"/>
      <c r="I44" s="216" t="s">
        <v>109</v>
      </c>
      <c r="J44" s="217"/>
      <c r="K44" s="216" t="s">
        <v>138</v>
      </c>
      <c r="L44" s="217"/>
      <c r="M44" s="216" t="s">
        <v>109</v>
      </c>
      <c r="N44" s="215"/>
      <c r="O44" s="218"/>
      <c r="P44" s="218"/>
      <c r="Q44" s="218"/>
      <c r="R44" s="218"/>
      <c r="S44" s="219"/>
      <c r="T44" s="219"/>
      <c r="U44" s="219"/>
      <c r="V44" s="219"/>
      <c r="W44" s="219"/>
      <c r="X44" s="219"/>
      <c r="Y44" s="219"/>
      <c r="Z44" s="219"/>
      <c r="AA44" s="219"/>
    </row>
    <row r="45" spans="1:45" ht="15" customHeight="1">
      <c r="A45" s="205"/>
      <c r="D45" s="212"/>
      <c r="E45" s="213"/>
      <c r="F45" s="214"/>
      <c r="G45" s="220"/>
      <c r="H45" s="214"/>
      <c r="I45" s="220"/>
      <c r="J45" s="220"/>
      <c r="K45" s="220"/>
      <c r="L45" s="220"/>
      <c r="M45" s="220"/>
      <c r="N45" s="215"/>
    </row>
    <row r="46" spans="1:45" ht="21" customHeight="1">
      <c r="A46" s="243" t="s">
        <v>130</v>
      </c>
      <c r="B46" s="243"/>
      <c r="C46" s="243"/>
      <c r="E46" s="221"/>
      <c r="F46" s="233"/>
      <c r="H46" s="233"/>
      <c r="J46" s="219"/>
      <c r="L46" s="223"/>
      <c r="N46" s="228"/>
      <c r="O46" s="223"/>
    </row>
    <row r="47" spans="1:45" ht="21" customHeight="1">
      <c r="A47" s="243" t="s">
        <v>205</v>
      </c>
      <c r="B47" s="243"/>
      <c r="C47" s="243"/>
      <c r="E47" s="221"/>
      <c r="F47" s="233"/>
      <c r="H47" s="233"/>
      <c r="J47" s="219"/>
      <c r="L47" s="223"/>
      <c r="N47" s="228"/>
      <c r="O47" s="223"/>
    </row>
    <row r="48" spans="1:45" ht="21" customHeight="1">
      <c r="A48" s="243"/>
      <c r="B48" s="243" t="s">
        <v>206</v>
      </c>
      <c r="C48" s="243"/>
      <c r="E48" s="221"/>
      <c r="F48" s="233"/>
      <c r="H48" s="233"/>
      <c r="J48" s="219"/>
      <c r="L48" s="223"/>
      <c r="N48" s="228"/>
    </row>
    <row r="49" spans="1:15" ht="21" customHeight="1">
      <c r="A49" s="222" t="s">
        <v>189</v>
      </c>
      <c r="B49" s="243"/>
      <c r="C49" s="243"/>
      <c r="E49" s="221"/>
      <c r="F49" s="233"/>
      <c r="H49" s="233"/>
      <c r="J49" s="219"/>
      <c r="L49" s="223"/>
      <c r="N49" s="228"/>
    </row>
    <row r="50" spans="1:15" ht="21" customHeight="1">
      <c r="B50" s="210" t="s">
        <v>190</v>
      </c>
      <c r="C50" s="222"/>
      <c r="D50" s="222"/>
      <c r="E50" s="221" t="s">
        <v>119</v>
      </c>
      <c r="F50" s="233"/>
      <c r="G50" s="225">
        <v>2871579</v>
      </c>
      <c r="H50" s="233"/>
      <c r="I50" s="225">
        <v>-152135</v>
      </c>
      <c r="J50" s="226"/>
      <c r="K50" s="225">
        <v>-5939399</v>
      </c>
      <c r="L50" s="223"/>
      <c r="M50" s="225">
        <v>6770726</v>
      </c>
      <c r="N50" s="237"/>
    </row>
    <row r="51" spans="1:15" ht="15" customHeight="1">
      <c r="A51" s="205"/>
      <c r="B51" s="205"/>
      <c r="C51" s="205"/>
      <c r="D51" s="205"/>
      <c r="E51" s="206"/>
      <c r="F51" s="205"/>
      <c r="H51" s="205"/>
      <c r="J51" s="219"/>
      <c r="L51" s="223"/>
    </row>
    <row r="52" spans="1:15" ht="21" customHeight="1">
      <c r="A52" s="243" t="s">
        <v>207</v>
      </c>
      <c r="B52" s="205"/>
      <c r="C52" s="205"/>
      <c r="D52" s="205"/>
      <c r="E52" s="206"/>
      <c r="F52" s="205"/>
      <c r="H52" s="205"/>
      <c r="J52" s="219"/>
      <c r="L52" s="223"/>
    </row>
    <row r="53" spans="1:15" ht="21" customHeight="1">
      <c r="A53" s="243"/>
      <c r="B53" s="243" t="s">
        <v>206</v>
      </c>
      <c r="C53" s="222"/>
      <c r="D53" s="222"/>
      <c r="E53" s="221"/>
      <c r="F53" s="233"/>
      <c r="G53" s="226"/>
      <c r="H53" s="233"/>
      <c r="I53" s="226"/>
      <c r="J53" s="226"/>
      <c r="K53" s="226"/>
      <c r="L53" s="223"/>
      <c r="M53" s="226"/>
      <c r="N53" s="237"/>
    </row>
    <row r="54" spans="1:15" ht="21" customHeight="1">
      <c r="A54" s="222" t="s">
        <v>188</v>
      </c>
      <c r="C54" s="222"/>
      <c r="D54" s="222"/>
      <c r="E54" s="221" t="s">
        <v>120</v>
      </c>
      <c r="F54" s="233"/>
      <c r="G54" s="226">
        <v>0</v>
      </c>
      <c r="H54" s="233"/>
      <c r="I54" s="226">
        <v>0</v>
      </c>
      <c r="J54" s="226"/>
      <c r="K54" s="226">
        <v>0</v>
      </c>
      <c r="L54" s="223"/>
      <c r="M54" s="226">
        <v>15453260</v>
      </c>
      <c r="N54" s="237"/>
    </row>
    <row r="55" spans="1:15" ht="21" customHeight="1">
      <c r="A55" s="222" t="s">
        <v>148</v>
      </c>
      <c r="C55" s="222"/>
      <c r="D55" s="222"/>
      <c r="E55" s="221" t="s">
        <v>35</v>
      </c>
      <c r="F55" s="233"/>
      <c r="G55" s="226">
        <v>0</v>
      </c>
      <c r="H55" s="233"/>
      <c r="I55" s="226">
        <v>0</v>
      </c>
      <c r="J55" s="226"/>
      <c r="K55" s="226">
        <v>-491482</v>
      </c>
      <c r="L55" s="223"/>
      <c r="M55" s="226">
        <v>0</v>
      </c>
      <c r="N55" s="237"/>
    </row>
    <row r="56" spans="1:15" ht="21" customHeight="1">
      <c r="A56" s="222" t="s">
        <v>132</v>
      </c>
      <c r="C56" s="222"/>
      <c r="D56" s="222"/>
      <c r="E56" s="221" t="s">
        <v>120</v>
      </c>
      <c r="F56" s="233"/>
      <c r="G56" s="225">
        <v>0</v>
      </c>
      <c r="H56" s="233"/>
      <c r="I56" s="225">
        <v>0</v>
      </c>
      <c r="J56" s="226"/>
      <c r="K56" s="225">
        <v>0</v>
      </c>
      <c r="L56" s="223"/>
      <c r="M56" s="225">
        <v>-3090652</v>
      </c>
      <c r="N56" s="237"/>
    </row>
    <row r="57" spans="1:15" ht="21" customHeight="1">
      <c r="B57" s="210" t="s">
        <v>34</v>
      </c>
      <c r="C57" s="222"/>
      <c r="D57" s="222"/>
      <c r="E57" s="221"/>
      <c r="F57" s="233"/>
      <c r="G57" s="225">
        <f>SUM(G54:G56)</f>
        <v>0</v>
      </c>
      <c r="H57" s="233"/>
      <c r="I57" s="225">
        <f>SUM(I54:I56)</f>
        <v>0</v>
      </c>
      <c r="J57" s="226"/>
      <c r="K57" s="225">
        <f>SUM(K54:K56)</f>
        <v>-491482</v>
      </c>
      <c r="L57" s="223"/>
      <c r="M57" s="225">
        <f>SUM(M54:M56)</f>
        <v>12362608</v>
      </c>
      <c r="N57" s="237"/>
    </row>
    <row r="58" spans="1:15" ht="15" customHeight="1">
      <c r="A58" s="205"/>
      <c r="B58" s="205"/>
      <c r="C58" s="205"/>
      <c r="D58" s="205"/>
      <c r="E58" s="206"/>
      <c r="F58" s="205"/>
      <c r="H58" s="205"/>
      <c r="J58" s="219"/>
      <c r="L58" s="223"/>
    </row>
    <row r="59" spans="1:15" ht="21" customHeight="1">
      <c r="A59" s="204" t="s">
        <v>152</v>
      </c>
      <c r="B59" s="222"/>
      <c r="C59" s="222"/>
      <c r="D59" s="222"/>
      <c r="E59" s="221"/>
      <c r="F59" s="233"/>
      <c r="G59" s="225">
        <f>G50+G57</f>
        <v>2871579</v>
      </c>
      <c r="H59" s="233"/>
      <c r="I59" s="225">
        <f>I50+I57</f>
        <v>-152135</v>
      </c>
      <c r="J59" s="226"/>
      <c r="K59" s="225">
        <f>K50+K57</f>
        <v>-6430881</v>
      </c>
      <c r="L59" s="223"/>
      <c r="M59" s="225">
        <f>M50+M57</f>
        <v>19133334</v>
      </c>
      <c r="N59" s="237"/>
    </row>
    <row r="60" spans="1:15" ht="15" customHeight="1">
      <c r="A60" s="205"/>
      <c r="B60" s="205"/>
      <c r="C60" s="205"/>
      <c r="D60" s="205"/>
      <c r="E60" s="206"/>
      <c r="F60" s="205"/>
      <c r="H60" s="205"/>
      <c r="J60" s="219"/>
      <c r="L60" s="223"/>
    </row>
    <row r="61" spans="1:15" ht="21" customHeight="1" thickBot="1">
      <c r="A61" s="204" t="s">
        <v>144</v>
      </c>
      <c r="B61" s="243"/>
      <c r="C61" s="243"/>
      <c r="E61" s="221"/>
      <c r="F61" s="233"/>
      <c r="G61" s="244">
        <f>G36+G59</f>
        <v>-41735419</v>
      </c>
      <c r="H61" s="233"/>
      <c r="I61" s="244">
        <f>I36+I59</f>
        <v>-12353036</v>
      </c>
      <c r="J61" s="226"/>
      <c r="K61" s="244">
        <f>K36+K59</f>
        <v>-102511409</v>
      </c>
      <c r="L61" s="223"/>
      <c r="M61" s="244">
        <f>M36+M59</f>
        <v>-82818014</v>
      </c>
      <c r="N61" s="232"/>
    </row>
    <row r="62" spans="1:15" ht="21" customHeight="1" thickTop="1">
      <c r="A62" s="204" t="s">
        <v>149</v>
      </c>
      <c r="B62" s="204"/>
      <c r="C62" s="204"/>
      <c r="E62" s="221" t="s">
        <v>160</v>
      </c>
      <c r="F62" s="222"/>
      <c r="H62" s="222"/>
      <c r="J62" s="219"/>
      <c r="L62" s="223"/>
      <c r="N62" s="245"/>
      <c r="O62" s="210"/>
    </row>
    <row r="63" spans="1:15" ht="21" customHeight="1" thickBot="1">
      <c r="A63" s="204"/>
      <c r="B63" s="246" t="s">
        <v>150</v>
      </c>
      <c r="C63" s="243"/>
      <c r="E63" s="221"/>
      <c r="F63" s="233"/>
      <c r="G63" s="247">
        <f>G36/918065901</f>
        <v>-4.8588013073366507E-2</v>
      </c>
      <c r="H63" s="233"/>
      <c r="I63" s="247">
        <v>-1.2999999999999999E-2</v>
      </c>
      <c r="J63" s="262"/>
      <c r="K63" s="247">
        <f>K36/918065901</f>
        <v>-0.10465537157555316</v>
      </c>
      <c r="L63" s="223"/>
      <c r="M63" s="247">
        <v>-0.125</v>
      </c>
      <c r="N63" s="232"/>
    </row>
    <row r="64" spans="1:15" ht="21" customHeight="1" thickTop="1" thickBot="1">
      <c r="A64" s="204"/>
      <c r="B64" s="222" t="s">
        <v>151</v>
      </c>
      <c r="C64" s="204"/>
      <c r="E64" s="213"/>
      <c r="F64" s="222"/>
      <c r="G64" s="247">
        <f>G36/918065901</f>
        <v>-4.8588013073366507E-2</v>
      </c>
      <c r="H64" s="222"/>
      <c r="I64" s="247">
        <v>-1.2999999999999999E-2</v>
      </c>
      <c r="J64" s="262"/>
      <c r="K64" s="247">
        <f>K36/918065901</f>
        <v>-0.10465537157555316</v>
      </c>
      <c r="L64" s="223"/>
      <c r="M64" s="247">
        <v>-0.125</v>
      </c>
      <c r="N64" s="248"/>
    </row>
    <row r="65" spans="10:15" ht="21.6" customHeight="1" thickTop="1">
      <c r="J65" s="219"/>
      <c r="L65" s="223"/>
    </row>
    <row r="76" spans="10:15" ht="21.6" customHeight="1">
      <c r="O76" s="250"/>
    </row>
    <row r="78" spans="10:15" ht="21.6" customHeight="1">
      <c r="O78" s="250"/>
    </row>
  </sheetData>
  <mergeCells count="10">
    <mergeCell ref="G4:M4"/>
    <mergeCell ref="G5:I5"/>
    <mergeCell ref="G6:I6"/>
    <mergeCell ref="K5:M5"/>
    <mergeCell ref="K6:M6"/>
    <mergeCell ref="G41:M41"/>
    <mergeCell ref="G42:I42"/>
    <mergeCell ref="K42:M42"/>
    <mergeCell ref="G43:I43"/>
    <mergeCell ref="K43:M43"/>
  </mergeCells>
  <pageMargins left="0.9" right="0.4" top="0.6" bottom="0.4" header="0.4" footer="0.3"/>
  <pageSetup paperSize="9" scale="90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7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1"/>
  <sheetViews>
    <sheetView topLeftCell="A10" zoomScale="90" zoomScaleNormal="90" zoomScaleSheetLayoutView="90" workbookViewId="0">
      <selection activeCell="B20" sqref="B20"/>
    </sheetView>
  </sheetViews>
  <sheetFormatPr defaultRowHeight="21" customHeight="1"/>
  <cols>
    <col min="1" max="1" width="2.7109375" style="111" customWidth="1"/>
    <col min="2" max="2" width="31.7109375" style="111" customWidth="1"/>
    <col min="3" max="3" width="9.7109375" style="111" customWidth="1"/>
    <col min="4" max="4" width="1.28515625" style="125" customWidth="1"/>
    <col min="5" max="5" width="13.7109375" style="125" customWidth="1"/>
    <col min="6" max="6" width="1.28515625" style="125" customWidth="1"/>
    <col min="7" max="7" width="13.7109375" style="125" customWidth="1"/>
    <col min="8" max="8" width="1.28515625" style="125" customWidth="1"/>
    <col min="9" max="9" width="13.7109375" style="125" customWidth="1"/>
    <col min="10" max="10" width="1.28515625" style="125" customWidth="1"/>
    <col min="11" max="11" width="13.7109375" style="125" customWidth="1"/>
    <col min="12" max="12" width="1.28515625" style="125" customWidth="1"/>
    <col min="13" max="13" width="13.7109375" style="125" customWidth="1"/>
    <col min="14" max="14" width="1.28515625" style="125" customWidth="1"/>
    <col min="15" max="15" width="13.7109375" style="125" customWidth="1"/>
    <col min="16" max="16" width="1.28515625" style="125" customWidth="1"/>
    <col min="17" max="17" width="13.7109375" style="125" customWidth="1"/>
    <col min="18" max="18" width="1.28515625" style="125" customWidth="1"/>
    <col min="19" max="19" width="13.7109375" style="125" customWidth="1"/>
    <col min="20" max="20" width="1.28515625" style="125" customWidth="1"/>
    <col min="21" max="21" width="13.7109375" style="125" customWidth="1"/>
    <col min="22" max="22" width="1.28515625" style="125" customWidth="1"/>
    <col min="23" max="23" width="13.7109375" style="125" customWidth="1"/>
    <col min="24" max="24" width="3.5703125" style="111" customWidth="1"/>
    <col min="25" max="25" width="12.85546875" style="111" bestFit="1" customWidth="1"/>
    <col min="26" max="26" width="12.5703125" style="111" customWidth="1"/>
    <col min="27" max="16384" width="9.140625" style="111"/>
  </cols>
  <sheetData>
    <row r="1" spans="1:39" ht="21.95" customHeight="1">
      <c r="A1" s="109" t="str">
        <f>BS!A1</f>
        <v>บริษัท ไทยเศรษฐกิจประกันภัย จำกัด (มหาชน)</v>
      </c>
      <c r="B1" s="109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1"/>
      <c r="N1" s="112"/>
      <c r="O1" s="113"/>
      <c r="P1" s="113"/>
      <c r="Q1" s="113"/>
      <c r="R1" s="113"/>
      <c r="S1" s="113"/>
      <c r="T1" s="113"/>
      <c r="U1" s="113"/>
      <c r="V1" s="113"/>
      <c r="W1" s="114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</row>
    <row r="2" spans="1:39" s="118" customFormat="1" ht="21.95" customHeight="1">
      <c r="A2" s="109" t="s">
        <v>79</v>
      </c>
      <c r="B2" s="116"/>
      <c r="C2" s="116"/>
      <c r="D2" s="117"/>
      <c r="E2" s="117"/>
      <c r="F2" s="117"/>
      <c r="G2" s="117"/>
      <c r="H2" s="117"/>
      <c r="I2" s="117"/>
      <c r="J2" s="117"/>
      <c r="K2" s="117"/>
      <c r="L2" s="117"/>
      <c r="N2" s="112"/>
      <c r="O2" s="117"/>
      <c r="P2" s="117"/>
      <c r="Q2" s="117"/>
      <c r="R2" s="117"/>
      <c r="S2" s="117"/>
      <c r="T2" s="117"/>
      <c r="U2" s="111"/>
      <c r="V2" s="111"/>
      <c r="W2" s="114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</row>
    <row r="3" spans="1:39" ht="21.95" customHeight="1">
      <c r="A3" s="109" t="s">
        <v>201</v>
      </c>
      <c r="B3" s="120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4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</row>
    <row r="4" spans="1:39" ht="15" customHeight="1">
      <c r="B4" s="136"/>
      <c r="C4" s="143"/>
      <c r="D4" s="141"/>
      <c r="E4" s="141"/>
      <c r="F4" s="141"/>
      <c r="G4" s="141"/>
      <c r="H4" s="141"/>
      <c r="I4" s="141"/>
      <c r="J4" s="141"/>
      <c r="K4" s="141"/>
      <c r="L4" s="139"/>
      <c r="M4" s="139"/>
      <c r="N4" s="139"/>
      <c r="O4" s="139"/>
      <c r="P4" s="139"/>
      <c r="Q4" s="141"/>
      <c r="R4" s="139"/>
      <c r="S4" s="139"/>
      <c r="T4" s="139"/>
      <c r="U4" s="139"/>
      <c r="V4" s="139"/>
      <c r="W4" s="139"/>
    </row>
    <row r="5" spans="1:39" ht="21.95" customHeight="1">
      <c r="A5" s="116"/>
      <c r="B5" s="116"/>
      <c r="C5" s="116"/>
      <c r="D5" s="116"/>
      <c r="E5" s="277" t="s">
        <v>23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</row>
    <row r="6" spans="1:39" ht="21.95" customHeight="1">
      <c r="A6" s="116"/>
      <c r="B6" s="116"/>
      <c r="C6" s="116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278" t="s">
        <v>78</v>
      </c>
      <c r="P6" s="278"/>
      <c r="Q6" s="278"/>
      <c r="R6" s="278"/>
      <c r="S6" s="278"/>
      <c r="T6" s="278"/>
      <c r="U6" s="278"/>
      <c r="V6" s="121"/>
      <c r="W6" s="121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</row>
    <row r="7" spans="1:39" ht="21.95" customHeight="1">
      <c r="A7" s="116"/>
      <c r="B7" s="116"/>
      <c r="C7" s="116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4" t="s">
        <v>101</v>
      </c>
      <c r="P7" s="122"/>
      <c r="Q7" s="122"/>
      <c r="R7" s="122"/>
      <c r="S7" s="124"/>
      <c r="T7" s="122"/>
      <c r="U7" s="122"/>
      <c r="V7" s="121"/>
      <c r="W7" s="121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</row>
    <row r="8" spans="1:39" ht="21.95" customHeight="1">
      <c r="D8" s="122"/>
      <c r="E8" s="122"/>
      <c r="F8" s="122"/>
      <c r="G8" s="122"/>
      <c r="H8" s="122"/>
      <c r="I8" s="278" t="s">
        <v>25</v>
      </c>
      <c r="J8" s="278"/>
      <c r="K8" s="278"/>
      <c r="L8" s="278"/>
      <c r="M8" s="278"/>
      <c r="N8" s="123"/>
      <c r="O8" s="122" t="s">
        <v>173</v>
      </c>
      <c r="P8" s="111"/>
      <c r="Q8" s="124"/>
      <c r="R8" s="111"/>
      <c r="S8" s="124" t="s">
        <v>57</v>
      </c>
      <c r="T8" s="111"/>
      <c r="U8" s="111"/>
      <c r="V8" s="123"/>
      <c r="W8" s="123"/>
    </row>
    <row r="9" spans="1:39" ht="21.95" customHeight="1">
      <c r="D9" s="122"/>
      <c r="E9" s="122" t="s">
        <v>3</v>
      </c>
      <c r="F9" s="122"/>
      <c r="G9" s="122"/>
      <c r="H9" s="122"/>
      <c r="I9" s="279" t="s">
        <v>37</v>
      </c>
      <c r="J9" s="279"/>
      <c r="K9" s="279"/>
      <c r="L9" s="122"/>
      <c r="M9" s="122"/>
      <c r="N9" s="123"/>
      <c r="O9" s="127" t="s">
        <v>103</v>
      </c>
      <c r="Q9" s="126" t="s">
        <v>86</v>
      </c>
      <c r="S9" s="124" t="s">
        <v>98</v>
      </c>
      <c r="V9" s="123"/>
    </row>
    <row r="10" spans="1:39" ht="21.95" customHeight="1">
      <c r="D10" s="124"/>
      <c r="E10" s="124" t="s">
        <v>36</v>
      </c>
      <c r="F10" s="124"/>
      <c r="G10" s="124" t="s">
        <v>172</v>
      </c>
      <c r="H10" s="124"/>
      <c r="I10" s="124" t="s">
        <v>170</v>
      </c>
      <c r="J10" s="124"/>
      <c r="K10" s="124" t="s">
        <v>170</v>
      </c>
      <c r="M10" s="122"/>
      <c r="O10" s="127" t="s">
        <v>102</v>
      </c>
      <c r="P10" s="122"/>
      <c r="Q10" s="126" t="s">
        <v>87</v>
      </c>
      <c r="R10" s="122"/>
      <c r="S10" s="122" t="s">
        <v>99</v>
      </c>
      <c r="T10" s="122"/>
      <c r="U10" s="122"/>
      <c r="W10" s="124" t="s">
        <v>80</v>
      </c>
    </row>
    <row r="11" spans="1:39" ht="21.95" customHeight="1">
      <c r="C11" s="128" t="s">
        <v>1</v>
      </c>
      <c r="D11" s="122"/>
      <c r="E11" s="201" t="s">
        <v>7</v>
      </c>
      <c r="F11" s="122"/>
      <c r="G11" s="201" t="s">
        <v>85</v>
      </c>
      <c r="H11" s="122"/>
      <c r="I11" s="201" t="s">
        <v>6</v>
      </c>
      <c r="J11" s="122"/>
      <c r="K11" s="201" t="s">
        <v>15</v>
      </c>
      <c r="L11" s="123"/>
      <c r="M11" s="129" t="s">
        <v>96</v>
      </c>
      <c r="N11" s="123"/>
      <c r="O11" s="201" t="s">
        <v>92</v>
      </c>
      <c r="P11" s="122"/>
      <c r="Q11" s="129" t="s">
        <v>88</v>
      </c>
      <c r="R11" s="122"/>
      <c r="S11" s="128" t="s">
        <v>108</v>
      </c>
      <c r="T11" s="122"/>
      <c r="U11" s="201" t="s">
        <v>34</v>
      </c>
      <c r="V11" s="123"/>
      <c r="W11" s="201" t="s">
        <v>81</v>
      </c>
    </row>
    <row r="12" spans="1:39" ht="15" customHeight="1">
      <c r="A12" s="118"/>
      <c r="C12" s="130"/>
      <c r="D12" s="122"/>
      <c r="E12" s="122"/>
      <c r="F12" s="122"/>
      <c r="G12" s="122"/>
      <c r="H12" s="122"/>
      <c r="I12" s="122"/>
      <c r="J12" s="122"/>
      <c r="K12" s="122"/>
      <c r="L12" s="123"/>
      <c r="M12" s="131"/>
      <c r="N12" s="123"/>
      <c r="O12" s="122"/>
      <c r="P12" s="122"/>
      <c r="Q12" s="122"/>
      <c r="R12" s="122"/>
      <c r="S12" s="122"/>
      <c r="T12" s="122"/>
      <c r="U12" s="122"/>
      <c r="V12" s="123"/>
      <c r="W12" s="122"/>
    </row>
    <row r="13" spans="1:39" ht="21.95" customHeight="1">
      <c r="A13" s="118" t="s">
        <v>137</v>
      </c>
      <c r="B13" s="118"/>
      <c r="C13" s="132"/>
      <c r="D13" s="139"/>
      <c r="E13" s="251">
        <v>744841415</v>
      </c>
      <c r="F13" s="133"/>
      <c r="G13" s="251">
        <v>-10421603</v>
      </c>
      <c r="H13" s="133"/>
      <c r="I13" s="251">
        <v>18811235</v>
      </c>
      <c r="J13" s="133"/>
      <c r="K13" s="251">
        <v>6000000</v>
      </c>
      <c r="L13" s="133"/>
      <c r="M13" s="251">
        <v>-526429756</v>
      </c>
      <c r="N13" s="133"/>
      <c r="O13" s="251">
        <v>35973219</v>
      </c>
      <c r="P13" s="133"/>
      <c r="Q13" s="251">
        <v>72622240</v>
      </c>
      <c r="R13" s="133"/>
      <c r="S13" s="251">
        <v>-14524449</v>
      </c>
      <c r="T13" s="133"/>
      <c r="U13" s="252">
        <f>SUM(O13:T13)</f>
        <v>94071010</v>
      </c>
      <c r="V13" s="139"/>
      <c r="W13" s="158">
        <f>E13+G13+I13+K13+M13+U13</f>
        <v>326872301</v>
      </c>
    </row>
    <row r="14" spans="1:39" ht="9.9499999999999993" customHeight="1">
      <c r="C14" s="130"/>
      <c r="D14" s="122"/>
      <c r="E14" s="122"/>
      <c r="F14" s="122"/>
      <c r="G14" s="122"/>
      <c r="H14" s="122"/>
      <c r="I14" s="122"/>
      <c r="J14" s="122"/>
      <c r="K14" s="122"/>
      <c r="L14" s="123"/>
      <c r="M14" s="131"/>
      <c r="N14" s="123"/>
      <c r="O14" s="122"/>
      <c r="P14" s="122"/>
      <c r="Q14" s="122"/>
      <c r="R14" s="122"/>
      <c r="S14" s="122"/>
      <c r="T14" s="122"/>
      <c r="U14" s="122"/>
      <c r="V14" s="123"/>
      <c r="W14" s="122"/>
    </row>
    <row r="15" spans="1:39">
      <c r="A15" s="111" t="s">
        <v>177</v>
      </c>
      <c r="C15" s="143">
        <v>18</v>
      </c>
      <c r="D15" s="122"/>
      <c r="E15" s="251">
        <v>173224486</v>
      </c>
      <c r="F15" s="133"/>
      <c r="G15" s="251">
        <v>-93541221.590000004</v>
      </c>
      <c r="H15" s="133"/>
      <c r="I15" s="203">
        <v>0</v>
      </c>
      <c r="J15" s="133"/>
      <c r="K15" s="203">
        <v>0</v>
      </c>
      <c r="L15" s="133"/>
      <c r="M15" s="203">
        <v>0</v>
      </c>
      <c r="N15" s="133"/>
      <c r="O15" s="203">
        <v>0</v>
      </c>
      <c r="P15" s="133"/>
      <c r="Q15" s="203">
        <v>0</v>
      </c>
      <c r="R15" s="133"/>
      <c r="S15" s="203">
        <v>0</v>
      </c>
      <c r="T15" s="133"/>
      <c r="U15" s="203">
        <f>SUM(O15:T15)</f>
        <v>0</v>
      </c>
      <c r="V15" s="139"/>
      <c r="W15" s="158">
        <f>E15+G15+I15+K15+M15+U15</f>
        <v>79683264.409999996</v>
      </c>
    </row>
    <row r="16" spans="1:39" ht="9" customHeight="1">
      <c r="C16" s="130"/>
      <c r="D16" s="122"/>
      <c r="E16" s="133"/>
      <c r="F16" s="122"/>
      <c r="G16" s="133"/>
      <c r="H16" s="122"/>
      <c r="I16" s="134"/>
      <c r="J16" s="122"/>
      <c r="K16" s="134"/>
      <c r="L16" s="123"/>
      <c r="M16" s="134"/>
      <c r="N16" s="123"/>
      <c r="O16" s="134"/>
      <c r="P16" s="122"/>
      <c r="Q16" s="134"/>
      <c r="R16" s="122"/>
      <c r="S16" s="134"/>
      <c r="T16" s="122"/>
      <c r="U16" s="153"/>
      <c r="V16" s="123"/>
      <c r="W16" s="139"/>
    </row>
    <row r="17" spans="1:23" ht="21.95" customHeight="1">
      <c r="A17" s="111" t="s">
        <v>153</v>
      </c>
      <c r="B17" s="118"/>
      <c r="C17" s="132"/>
      <c r="D17" s="139"/>
      <c r="E17" s="134">
        <v>0</v>
      </c>
      <c r="F17" s="134"/>
      <c r="G17" s="134">
        <v>0</v>
      </c>
      <c r="H17" s="134"/>
      <c r="I17" s="134">
        <v>0</v>
      </c>
      <c r="J17" s="134"/>
      <c r="K17" s="134">
        <v>0</v>
      </c>
      <c r="L17" s="133"/>
      <c r="M17" s="133">
        <f>PL!M36</f>
        <v>-101951348</v>
      </c>
      <c r="N17" s="133"/>
      <c r="O17" s="134">
        <v>0</v>
      </c>
      <c r="P17" s="134"/>
      <c r="Q17" s="134">
        <v>0</v>
      </c>
      <c r="R17" s="134"/>
      <c r="S17" s="134">
        <v>0</v>
      </c>
      <c r="T17" s="133"/>
      <c r="U17" s="153">
        <f>SUM(O17:T17)</f>
        <v>0</v>
      </c>
      <c r="V17" s="139"/>
      <c r="W17" s="139">
        <f>E17+G17+I17+K17+M17+U17</f>
        <v>-101951348</v>
      </c>
    </row>
    <row r="18" spans="1:23" ht="21.95" customHeight="1">
      <c r="A18" s="111" t="s">
        <v>108</v>
      </c>
      <c r="B18" s="118"/>
      <c r="C18" s="132"/>
      <c r="D18" s="139"/>
      <c r="E18" s="203">
        <v>0</v>
      </c>
      <c r="F18" s="134"/>
      <c r="G18" s="203">
        <v>0</v>
      </c>
      <c r="H18" s="134"/>
      <c r="I18" s="203">
        <v>0</v>
      </c>
      <c r="J18" s="134"/>
      <c r="K18" s="203">
        <v>0</v>
      </c>
      <c r="L18" s="133"/>
      <c r="M18" s="203">
        <f>PL!M55</f>
        <v>0</v>
      </c>
      <c r="N18" s="133"/>
      <c r="O18" s="251">
        <f>PL!M50</f>
        <v>6770726</v>
      </c>
      <c r="P18" s="133"/>
      <c r="Q18" s="251">
        <f>PL!M54</f>
        <v>15453260</v>
      </c>
      <c r="R18" s="133"/>
      <c r="S18" s="251">
        <f>PL!M56</f>
        <v>-3090652</v>
      </c>
      <c r="T18" s="133"/>
      <c r="U18" s="252">
        <f>SUM(O18:T18)</f>
        <v>19133334</v>
      </c>
      <c r="V18" s="139"/>
      <c r="W18" s="158">
        <f>E18+G18+I18+K18+M18+U18</f>
        <v>19133334</v>
      </c>
    </row>
    <row r="19" spans="1:23" ht="21.95" customHeight="1">
      <c r="B19" s="111" t="s">
        <v>144</v>
      </c>
      <c r="C19" s="143" t="s">
        <v>129</v>
      </c>
      <c r="D19" s="141"/>
      <c r="E19" s="186">
        <f>SUM(E17:E18)</f>
        <v>0</v>
      </c>
      <c r="F19" s="139"/>
      <c r="G19" s="186">
        <f>SUM(G17:G18)</f>
        <v>0</v>
      </c>
      <c r="H19" s="139"/>
      <c r="I19" s="186">
        <f>SUM(I17:I18)</f>
        <v>0</v>
      </c>
      <c r="J19" s="139"/>
      <c r="K19" s="186">
        <f>SUM(K17:K18)</f>
        <v>0</v>
      </c>
      <c r="L19" s="133"/>
      <c r="M19" s="251">
        <f>SUM(M17:M18)</f>
        <v>-101951348</v>
      </c>
      <c r="N19" s="133"/>
      <c r="O19" s="251">
        <f>SUM(O17:O18)</f>
        <v>6770726</v>
      </c>
      <c r="P19" s="133"/>
      <c r="Q19" s="259">
        <f>SUM(Q17:Q18)</f>
        <v>15453260</v>
      </c>
      <c r="R19" s="133"/>
      <c r="S19" s="251">
        <f>SUM(S17:S18)</f>
        <v>-3090652</v>
      </c>
      <c r="T19" s="133"/>
      <c r="U19" s="252">
        <f>SUM(U17:U18)</f>
        <v>19133334</v>
      </c>
      <c r="V19" s="139"/>
      <c r="W19" s="158">
        <f>SUM(W17:W18)</f>
        <v>-82818014</v>
      </c>
    </row>
    <row r="20" spans="1:23" ht="9.9499999999999993" customHeight="1">
      <c r="A20" s="118"/>
      <c r="C20" s="130"/>
      <c r="D20" s="122"/>
      <c r="E20" s="122"/>
      <c r="F20" s="122"/>
      <c r="G20" s="122"/>
      <c r="H20" s="122"/>
      <c r="I20" s="122"/>
      <c r="J20" s="122"/>
      <c r="K20" s="122"/>
      <c r="L20" s="123"/>
      <c r="M20" s="131"/>
      <c r="N20" s="123"/>
      <c r="O20" s="122"/>
      <c r="P20" s="122"/>
      <c r="Q20" s="122"/>
      <c r="R20" s="122"/>
      <c r="S20" s="122"/>
      <c r="T20" s="122"/>
      <c r="U20" s="122"/>
      <c r="V20" s="123"/>
      <c r="W20" s="122"/>
    </row>
    <row r="21" spans="1:23" ht="21.95" customHeight="1">
      <c r="A21" s="135" t="s">
        <v>104</v>
      </c>
      <c r="C21" s="143"/>
      <c r="D21" s="141"/>
      <c r="E21" s="185"/>
      <c r="F21" s="185"/>
      <c r="G21" s="185"/>
      <c r="H21" s="185"/>
      <c r="I21" s="185"/>
      <c r="J21" s="185"/>
      <c r="K21" s="185"/>
      <c r="L21" s="133"/>
      <c r="M21" s="133"/>
      <c r="N21" s="133"/>
      <c r="O21" s="133"/>
      <c r="P21" s="133"/>
      <c r="Q21" s="185"/>
      <c r="R21" s="133"/>
      <c r="S21" s="133"/>
      <c r="T21" s="133"/>
      <c r="U21" s="133"/>
      <c r="V21" s="139"/>
      <c r="W21" s="140"/>
    </row>
    <row r="22" spans="1:23" ht="21.95" customHeight="1">
      <c r="A22" s="192" t="s">
        <v>105</v>
      </c>
      <c r="C22" s="130" t="s">
        <v>120</v>
      </c>
      <c r="D22" s="141"/>
      <c r="E22" s="142">
        <v>0</v>
      </c>
      <c r="F22" s="141"/>
      <c r="G22" s="142">
        <v>0</v>
      </c>
      <c r="H22" s="141"/>
      <c r="I22" s="142">
        <v>0</v>
      </c>
      <c r="J22" s="141"/>
      <c r="K22" s="142">
        <v>0</v>
      </c>
      <c r="L22" s="133"/>
      <c r="M22" s="133">
        <v>1068419</v>
      </c>
      <c r="N22" s="133"/>
      <c r="O22" s="142">
        <v>0</v>
      </c>
      <c r="P22" s="133"/>
      <c r="Q22" s="133">
        <v>-1335523</v>
      </c>
      <c r="R22" s="133"/>
      <c r="S22" s="133">
        <v>267104</v>
      </c>
      <c r="T22" s="133"/>
      <c r="U22" s="133">
        <f>SUM(O22:T22)</f>
        <v>-1068419</v>
      </c>
      <c r="V22" s="139"/>
      <c r="W22" s="134">
        <f>E22+G22+I22+K22+M22+U22</f>
        <v>0</v>
      </c>
    </row>
    <row r="23" spans="1:23" ht="9.9499999999999993" customHeight="1">
      <c r="A23" s="192"/>
      <c r="C23" s="130"/>
      <c r="D23" s="141"/>
      <c r="E23" s="253"/>
      <c r="F23" s="141"/>
      <c r="G23" s="253"/>
      <c r="H23" s="141"/>
      <c r="I23" s="253"/>
      <c r="J23" s="141"/>
      <c r="K23" s="253"/>
      <c r="L23" s="133"/>
      <c r="M23" s="254"/>
      <c r="N23" s="133"/>
      <c r="O23" s="253"/>
      <c r="P23" s="133"/>
      <c r="Q23" s="254"/>
      <c r="R23" s="133"/>
      <c r="S23" s="254"/>
      <c r="T23" s="133"/>
      <c r="U23" s="254"/>
      <c r="V23" s="139"/>
      <c r="W23" s="255"/>
    </row>
    <row r="24" spans="1:23" ht="21.95" customHeight="1" thickBot="1">
      <c r="A24" s="118" t="s">
        <v>200</v>
      </c>
      <c r="B24" s="118"/>
      <c r="C24" s="132"/>
      <c r="D24" s="139"/>
      <c r="E24" s="157">
        <f>E13+E19+E22+E15</f>
        <v>918065901</v>
      </c>
      <c r="F24" s="139"/>
      <c r="G24" s="157">
        <f>G13+G19+G22+G15</f>
        <v>-103962824.59</v>
      </c>
      <c r="H24" s="139"/>
      <c r="I24" s="157">
        <f>I13+I19+I22+I15</f>
        <v>18811235</v>
      </c>
      <c r="J24" s="139"/>
      <c r="K24" s="157">
        <f>K13+K19+K22+K15</f>
        <v>6000000</v>
      </c>
      <c r="L24" s="139"/>
      <c r="M24" s="157">
        <f>M13+M19+M22+M15</f>
        <v>-627312685</v>
      </c>
      <c r="N24" s="139"/>
      <c r="O24" s="157">
        <f>O13+O19+O22+O15</f>
        <v>42743945</v>
      </c>
      <c r="P24" s="139"/>
      <c r="Q24" s="157">
        <f>Q13+Q19+Q22+Q15</f>
        <v>86739977</v>
      </c>
      <c r="R24" s="139"/>
      <c r="S24" s="157">
        <f>S13+S19+S22+S15</f>
        <v>-17347997</v>
      </c>
      <c r="T24" s="139"/>
      <c r="U24" s="157">
        <f>U13+U19+U22+U15</f>
        <v>112135925</v>
      </c>
      <c r="V24" s="139"/>
      <c r="W24" s="157">
        <f>W13+W19+W22+W15</f>
        <v>323737551.40999997</v>
      </c>
    </row>
    <row r="25" spans="1:23" ht="21.95" customHeight="1" thickTop="1">
      <c r="A25" s="118"/>
      <c r="B25" s="118"/>
      <c r="C25" s="132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</row>
    <row r="26" spans="1:23" ht="21.95" customHeight="1">
      <c r="A26" s="118" t="s">
        <v>142</v>
      </c>
      <c r="B26" s="118"/>
      <c r="C26" s="132"/>
      <c r="D26" s="139"/>
      <c r="E26" s="158">
        <v>918065901</v>
      </c>
      <c r="F26" s="139"/>
      <c r="G26" s="158">
        <v>-103962825</v>
      </c>
      <c r="H26" s="139"/>
      <c r="I26" s="158">
        <v>18811235</v>
      </c>
      <c r="J26" s="139"/>
      <c r="K26" s="158">
        <v>6000000</v>
      </c>
      <c r="L26" s="139"/>
      <c r="M26" s="158">
        <v>-708507754</v>
      </c>
      <c r="N26" s="139"/>
      <c r="O26" s="158">
        <v>43310402</v>
      </c>
      <c r="P26" s="139"/>
      <c r="Q26" s="158">
        <v>97385961</v>
      </c>
      <c r="R26" s="139"/>
      <c r="S26" s="158">
        <v>-19477193</v>
      </c>
      <c r="T26" s="139"/>
      <c r="U26" s="252">
        <f>SUM(O26:T26)</f>
        <v>121219170</v>
      </c>
      <c r="V26" s="139"/>
      <c r="W26" s="158">
        <f>E26+G26+I26+K26+M26+U26</f>
        <v>251625727</v>
      </c>
    </row>
    <row r="27" spans="1:23" ht="9.9499999999999993" customHeight="1">
      <c r="C27" s="130"/>
      <c r="D27" s="122"/>
      <c r="E27" s="122"/>
      <c r="F27" s="122"/>
      <c r="G27" s="122"/>
      <c r="H27" s="122"/>
      <c r="I27" s="122"/>
      <c r="J27" s="122"/>
      <c r="K27" s="122"/>
      <c r="L27" s="123"/>
      <c r="M27" s="131"/>
      <c r="N27" s="123"/>
      <c r="O27" s="122"/>
      <c r="P27" s="122"/>
      <c r="Q27" s="122"/>
      <c r="R27" s="122"/>
      <c r="S27" s="122"/>
      <c r="T27" s="122"/>
      <c r="U27" s="122"/>
      <c r="V27" s="123"/>
      <c r="W27" s="122"/>
    </row>
    <row r="28" spans="1:23" ht="21.95" customHeight="1">
      <c r="A28" s="111" t="s">
        <v>153</v>
      </c>
      <c r="B28" s="118"/>
      <c r="C28" s="132"/>
      <c r="D28" s="139"/>
      <c r="E28" s="134">
        <v>0</v>
      </c>
      <c r="F28" s="134"/>
      <c r="G28" s="134">
        <v>0</v>
      </c>
      <c r="H28" s="134"/>
      <c r="I28" s="134">
        <v>0</v>
      </c>
      <c r="J28" s="134"/>
      <c r="K28" s="134">
        <v>0</v>
      </c>
      <c r="L28" s="133"/>
      <c r="M28" s="133">
        <f>PL!K36</f>
        <v>-96080528</v>
      </c>
      <c r="N28" s="133"/>
      <c r="O28" s="134">
        <v>0</v>
      </c>
      <c r="P28" s="134"/>
      <c r="Q28" s="134">
        <v>0</v>
      </c>
      <c r="R28" s="134"/>
      <c r="S28" s="134">
        <v>0</v>
      </c>
      <c r="T28" s="133"/>
      <c r="U28" s="153">
        <f>SUM(O28:T28)</f>
        <v>0</v>
      </c>
      <c r="V28" s="139"/>
      <c r="W28" s="139">
        <f>E28+G28+I28+K28+M28+U28</f>
        <v>-96080528</v>
      </c>
    </row>
    <row r="29" spans="1:23" ht="21.95" customHeight="1">
      <c r="A29" s="111" t="s">
        <v>171</v>
      </c>
      <c r="B29" s="118"/>
      <c r="C29" s="132"/>
      <c r="D29" s="139"/>
      <c r="E29" s="203">
        <v>0</v>
      </c>
      <c r="F29" s="134"/>
      <c r="G29" s="203">
        <v>0</v>
      </c>
      <c r="H29" s="134"/>
      <c r="I29" s="203">
        <v>0</v>
      </c>
      <c r="J29" s="134"/>
      <c r="K29" s="203">
        <v>0</v>
      </c>
      <c r="L29" s="133"/>
      <c r="M29" s="251">
        <f>PL!K55</f>
        <v>-491482</v>
      </c>
      <c r="N29" s="133"/>
      <c r="O29" s="251">
        <f>PL!K50</f>
        <v>-5939399</v>
      </c>
      <c r="P29" s="133"/>
      <c r="Q29" s="203">
        <f>PL!K54</f>
        <v>0</v>
      </c>
      <c r="R29" s="134"/>
      <c r="S29" s="203">
        <f>PL!K56</f>
        <v>0</v>
      </c>
      <c r="T29" s="133"/>
      <c r="U29" s="251">
        <f>SUM(O29:T29)</f>
        <v>-5939399</v>
      </c>
      <c r="V29" s="139"/>
      <c r="W29" s="158">
        <f>E29+G29+I29+K29+M29+U29</f>
        <v>-6430881</v>
      </c>
    </row>
    <row r="30" spans="1:23" ht="21.95" customHeight="1">
      <c r="B30" s="111" t="s">
        <v>144</v>
      </c>
      <c r="C30" s="143" t="s">
        <v>129</v>
      </c>
      <c r="D30" s="139"/>
      <c r="E30" s="256">
        <f>SUM(E28:E29)</f>
        <v>0</v>
      </c>
      <c r="F30" s="139"/>
      <c r="G30" s="256">
        <f>SUM(G28:G29)</f>
        <v>0</v>
      </c>
      <c r="H30" s="141"/>
      <c r="I30" s="256">
        <f>SUM(I28:I29)</f>
        <v>0</v>
      </c>
      <c r="J30" s="139"/>
      <c r="K30" s="256">
        <f>SUM(K28:K29)</f>
        <v>0</v>
      </c>
      <c r="L30" s="139"/>
      <c r="M30" s="257">
        <f>SUM(M28:M29)</f>
        <v>-96572010</v>
      </c>
      <c r="N30" s="139"/>
      <c r="O30" s="257">
        <f>SUM(O28:O29)</f>
        <v>-5939399</v>
      </c>
      <c r="P30" s="134"/>
      <c r="Q30" s="258">
        <f>SUM(Q28:Q29)</f>
        <v>0</v>
      </c>
      <c r="R30" s="134"/>
      <c r="S30" s="258">
        <f>SUM(S28:S29)</f>
        <v>0</v>
      </c>
      <c r="T30" s="134"/>
      <c r="U30" s="257">
        <f>SUM(U28:U29)</f>
        <v>-5939399</v>
      </c>
      <c r="V30" s="134"/>
      <c r="W30" s="257">
        <f>SUM(W28:W29)</f>
        <v>-102511409</v>
      </c>
    </row>
    <row r="31" spans="1:23" ht="9.9499999999999993" customHeight="1">
      <c r="C31" s="130"/>
      <c r="D31" s="122"/>
      <c r="E31" s="122"/>
      <c r="F31" s="122"/>
      <c r="G31" s="122"/>
      <c r="H31" s="122"/>
      <c r="I31" s="122"/>
      <c r="J31" s="122"/>
      <c r="K31" s="122"/>
      <c r="L31" s="123"/>
      <c r="M31" s="131"/>
      <c r="N31" s="123"/>
      <c r="O31" s="122"/>
      <c r="P31" s="122"/>
      <c r="Q31" s="122"/>
      <c r="R31" s="122"/>
      <c r="S31" s="122"/>
      <c r="T31" s="122"/>
      <c r="U31" s="122"/>
      <c r="V31" s="123"/>
      <c r="W31" s="122"/>
    </row>
    <row r="32" spans="1:23" ht="21.95" customHeight="1">
      <c r="A32" s="135" t="s">
        <v>104</v>
      </c>
      <c r="C32" s="130"/>
      <c r="D32" s="139"/>
      <c r="E32" s="185"/>
      <c r="F32" s="185"/>
      <c r="G32" s="185"/>
      <c r="H32" s="141"/>
      <c r="I32" s="185"/>
      <c r="J32" s="185"/>
      <c r="K32" s="185"/>
      <c r="L32" s="139"/>
      <c r="M32" s="139"/>
      <c r="N32" s="139"/>
      <c r="O32" s="139"/>
      <c r="P32" s="139"/>
      <c r="Q32" s="134"/>
      <c r="R32" s="142"/>
      <c r="S32" s="134"/>
      <c r="T32" s="134"/>
      <c r="U32" s="134"/>
      <c r="V32" s="134"/>
      <c r="W32" s="134"/>
    </row>
    <row r="33" spans="1:25" ht="21.95" customHeight="1">
      <c r="A33" s="192" t="s">
        <v>105</v>
      </c>
      <c r="C33" s="130" t="s">
        <v>120</v>
      </c>
      <c r="D33" s="141"/>
      <c r="E33" s="186">
        <v>0</v>
      </c>
      <c r="F33" s="141"/>
      <c r="G33" s="186">
        <v>0</v>
      </c>
      <c r="H33" s="141"/>
      <c r="I33" s="186">
        <v>0</v>
      </c>
      <c r="J33" s="141"/>
      <c r="K33" s="186">
        <v>0</v>
      </c>
      <c r="L33" s="139"/>
      <c r="M33" s="158">
        <v>694261</v>
      </c>
      <c r="N33" s="156"/>
      <c r="O33" s="186">
        <v>0</v>
      </c>
      <c r="P33" s="156"/>
      <c r="Q33" s="158">
        <v>-867826</v>
      </c>
      <c r="R33" s="134"/>
      <c r="S33" s="252">
        <v>173565</v>
      </c>
      <c r="T33" s="142"/>
      <c r="U33" s="158">
        <f>SUM(O33:T33)</f>
        <v>-694261</v>
      </c>
      <c r="V33" s="134"/>
      <c r="W33" s="203">
        <f>E33+G33+I33+K33+M33+U33</f>
        <v>0</v>
      </c>
    </row>
    <row r="34" spans="1:25" ht="9.9499999999999993" customHeight="1">
      <c r="C34" s="130"/>
      <c r="D34" s="122"/>
      <c r="E34" s="122"/>
      <c r="F34" s="122"/>
      <c r="G34" s="122"/>
      <c r="H34" s="122"/>
      <c r="I34" s="122"/>
      <c r="J34" s="122"/>
      <c r="K34" s="122"/>
      <c r="L34" s="123"/>
      <c r="M34" s="131"/>
      <c r="N34" s="123"/>
      <c r="O34" s="122"/>
      <c r="P34" s="122"/>
      <c r="Q34" s="122"/>
      <c r="R34" s="122"/>
      <c r="S34" s="122"/>
      <c r="T34" s="122"/>
      <c r="U34" s="122"/>
      <c r="V34" s="123"/>
      <c r="W34" s="122"/>
    </row>
    <row r="35" spans="1:25" ht="21.95" customHeight="1" thickBot="1">
      <c r="A35" s="118" t="s">
        <v>199</v>
      </c>
      <c r="B35" s="118"/>
      <c r="C35" s="132"/>
      <c r="D35" s="139"/>
      <c r="E35" s="157">
        <f>E26+E30+E33</f>
        <v>918065901</v>
      </c>
      <c r="F35" s="139"/>
      <c r="G35" s="157">
        <f>G26+G30+G33</f>
        <v>-103962825</v>
      </c>
      <c r="H35" s="139"/>
      <c r="I35" s="157">
        <f>I26+I30+I33</f>
        <v>18811235</v>
      </c>
      <c r="J35" s="139"/>
      <c r="K35" s="157">
        <f>K26+K30+K33</f>
        <v>6000000</v>
      </c>
      <c r="L35" s="139"/>
      <c r="M35" s="157">
        <f>M26+M30+M33</f>
        <v>-804385503</v>
      </c>
      <c r="N35" s="139"/>
      <c r="O35" s="157">
        <f>O26+O30+O33</f>
        <v>37371003</v>
      </c>
      <c r="P35" s="139"/>
      <c r="Q35" s="157">
        <f>Q26+Q30+Q33</f>
        <v>96518135</v>
      </c>
      <c r="R35" s="139"/>
      <c r="S35" s="157">
        <f>S26+S30+S33</f>
        <v>-19303628</v>
      </c>
      <c r="T35" s="139"/>
      <c r="U35" s="157">
        <f>U26+U30+U33</f>
        <v>114585510</v>
      </c>
      <c r="V35" s="139"/>
      <c r="W35" s="157">
        <f>W26+W30+W33</f>
        <v>149114318</v>
      </c>
      <c r="Y35" s="137"/>
    </row>
    <row r="36" spans="1:25" s="146" customFormat="1" ht="21" customHeight="1" thickTop="1">
      <c r="A36" s="149"/>
      <c r="B36" s="149"/>
      <c r="C36" s="150"/>
      <c r="D36" s="148"/>
      <c r="E36" s="148"/>
      <c r="F36" s="148"/>
      <c r="G36" s="148"/>
      <c r="H36" s="148"/>
      <c r="I36" s="148"/>
      <c r="J36" s="148"/>
      <c r="K36" s="148"/>
      <c r="L36" s="148"/>
      <c r="M36" s="145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Y36" s="147"/>
    </row>
    <row r="37" spans="1:25" s="146" customFormat="1" ht="21" customHeight="1">
      <c r="A37" s="149"/>
      <c r="B37" s="149"/>
      <c r="C37" s="150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Y37" s="147"/>
    </row>
    <row r="38" spans="1:25" s="146" customFormat="1" ht="21" customHeight="1">
      <c r="A38" s="149"/>
      <c r="B38" s="149"/>
      <c r="C38" s="150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Y38" s="147"/>
    </row>
    <row r="39" spans="1:25" ht="21" customHeight="1">
      <c r="A39" s="118"/>
      <c r="B39" s="118"/>
      <c r="C39" s="132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Y39" s="137"/>
    </row>
    <row r="40" spans="1:25" ht="21" customHeight="1">
      <c r="A40" s="118"/>
      <c r="B40" s="118"/>
      <c r="C40" s="132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Y40" s="137"/>
    </row>
    <row r="41" spans="1:25" ht="19.5" customHeight="1">
      <c r="D41" s="111"/>
      <c r="E41" s="111"/>
      <c r="F41" s="111"/>
      <c r="G41" s="111"/>
      <c r="H41" s="111"/>
      <c r="I41" s="111"/>
      <c r="J41" s="111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</row>
    <row r="42" spans="1:25" ht="21" customHeight="1"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</row>
    <row r="43" spans="1:25" ht="21" customHeight="1">
      <c r="L43" s="133"/>
      <c r="N43" s="133"/>
      <c r="P43" s="133"/>
      <c r="R43" s="133"/>
      <c r="T43" s="133"/>
      <c r="V43" s="133"/>
    </row>
    <row r="44" spans="1:25" ht="21" customHeight="1">
      <c r="L44" s="133"/>
      <c r="N44" s="133"/>
      <c r="P44" s="133"/>
      <c r="R44" s="133"/>
      <c r="T44" s="133"/>
      <c r="V44" s="133"/>
    </row>
    <row r="48" spans="1:25" ht="21" customHeight="1">
      <c r="O48" s="125" t="s">
        <v>89</v>
      </c>
    </row>
    <row r="69" spans="11:11" ht="21" customHeight="1">
      <c r="K69" s="199"/>
    </row>
    <row r="71" spans="11:11" ht="21" customHeight="1">
      <c r="K71" s="199"/>
    </row>
  </sheetData>
  <mergeCells count="4">
    <mergeCell ref="E5:W5"/>
    <mergeCell ref="I8:M8"/>
    <mergeCell ref="I9:K9"/>
    <mergeCell ref="O6:U6"/>
  </mergeCells>
  <phoneticPr fontId="4" type="noConversion"/>
  <pageMargins left="0.4" right="0.4" top="0.8" bottom="0.4" header="0.4" footer="0.3"/>
  <pageSetup paperSize="9" scale="77" firstPageNumber="6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  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15" zoomScaleNormal="100" zoomScaleSheetLayoutView="85" workbookViewId="0">
      <selection activeCell="A30" sqref="A30"/>
    </sheetView>
  </sheetViews>
  <sheetFormatPr defaultRowHeight="18.75"/>
  <cols>
    <col min="1" max="1" width="6.7109375" style="164" customWidth="1"/>
    <col min="2" max="2" width="53.5703125" style="164" customWidth="1"/>
    <col min="3" max="3" width="1.7109375" style="164" customWidth="1"/>
    <col min="4" max="4" width="14.7109375" style="164" customWidth="1"/>
    <col min="5" max="5" width="1.7109375" style="164" customWidth="1"/>
    <col min="6" max="6" width="14.7109375" style="176" customWidth="1"/>
    <col min="7" max="7" width="1.7109375" style="164" customWidth="1"/>
    <col min="8" max="9" width="12.85546875" style="163" bestFit="1" customWidth="1"/>
    <col min="10" max="16384" width="9.140625" style="164"/>
  </cols>
  <sheetData>
    <row r="1" spans="1:9" ht="21" customHeight="1">
      <c r="A1" s="159" t="s">
        <v>82</v>
      </c>
      <c r="B1" s="160"/>
      <c r="C1" s="161"/>
      <c r="D1" s="162"/>
      <c r="E1" s="162"/>
      <c r="F1" s="162" t="s">
        <v>140</v>
      </c>
    </row>
    <row r="2" spans="1:9" ht="21" customHeight="1">
      <c r="A2" s="160" t="s">
        <v>27</v>
      </c>
      <c r="B2" s="160"/>
      <c r="C2" s="165"/>
      <c r="D2" s="162"/>
      <c r="E2" s="162"/>
      <c r="F2" s="162" t="s">
        <v>63</v>
      </c>
    </row>
    <row r="3" spans="1:9" ht="21" customHeight="1">
      <c r="A3" s="160" t="s">
        <v>201</v>
      </c>
      <c r="B3" s="160"/>
      <c r="C3" s="160"/>
      <c r="D3" s="160"/>
      <c r="E3" s="160"/>
      <c r="F3" s="161"/>
    </row>
    <row r="4" spans="1:9" ht="21" customHeight="1">
      <c r="A4" s="161"/>
      <c r="B4" s="166"/>
      <c r="C4" s="167"/>
      <c r="D4" s="274" t="s">
        <v>23</v>
      </c>
      <c r="E4" s="274"/>
      <c r="F4" s="274"/>
    </row>
    <row r="5" spans="1:9" ht="21" customHeight="1">
      <c r="A5" s="161"/>
      <c r="B5" s="166"/>
      <c r="C5" s="167"/>
      <c r="D5" s="196" t="s">
        <v>143</v>
      </c>
      <c r="E5" s="168"/>
      <c r="F5" s="144" t="s">
        <v>135</v>
      </c>
    </row>
    <row r="6" spans="1:9" ht="15" customHeight="1">
      <c r="A6" s="161"/>
      <c r="B6" s="166"/>
      <c r="C6" s="167"/>
      <c r="D6" s="169"/>
      <c r="E6" s="168"/>
      <c r="F6" s="169"/>
    </row>
    <row r="7" spans="1:9" ht="21" customHeight="1">
      <c r="A7" s="166" t="s">
        <v>94</v>
      </c>
      <c r="B7" s="161"/>
      <c r="C7" s="170"/>
      <c r="D7" s="171"/>
      <c r="E7" s="172"/>
      <c r="F7" s="173"/>
    </row>
    <row r="8" spans="1:9" ht="21" customHeight="1">
      <c r="A8" s="170" t="s">
        <v>28</v>
      </c>
      <c r="B8" s="161"/>
      <c r="C8" s="170"/>
      <c r="D8" s="174">
        <v>534072207</v>
      </c>
      <c r="E8" s="175"/>
      <c r="F8" s="174">
        <v>658369207</v>
      </c>
    </row>
    <row r="9" spans="1:9" ht="21" customHeight="1">
      <c r="A9" s="161" t="s">
        <v>208</v>
      </c>
      <c r="B9" s="161"/>
      <c r="C9" s="170"/>
      <c r="D9" s="266">
        <v>203468602</v>
      </c>
      <c r="E9" s="175"/>
      <c r="F9" s="174">
        <v>-162876604</v>
      </c>
    </row>
    <row r="10" spans="1:9" ht="21" customHeight="1">
      <c r="A10" s="170" t="s">
        <v>29</v>
      </c>
      <c r="B10" s="161"/>
      <c r="C10" s="170"/>
      <c r="D10" s="266">
        <v>-503692677</v>
      </c>
      <c r="E10" s="175"/>
      <c r="F10" s="174">
        <v>-396521121</v>
      </c>
    </row>
    <row r="11" spans="1:9" ht="21" customHeight="1">
      <c r="A11" s="170" t="s">
        <v>30</v>
      </c>
      <c r="B11" s="161"/>
      <c r="C11" s="170"/>
      <c r="D11" s="266">
        <v>-28545420</v>
      </c>
      <c r="E11" s="175"/>
      <c r="F11" s="174">
        <v>-36524264</v>
      </c>
    </row>
    <row r="12" spans="1:9" ht="21" customHeight="1">
      <c r="A12" s="170" t="s">
        <v>84</v>
      </c>
      <c r="B12" s="161"/>
      <c r="C12" s="170"/>
      <c r="D12" s="266">
        <v>-110315211</v>
      </c>
      <c r="E12" s="175"/>
      <c r="F12" s="174">
        <v>-134543448</v>
      </c>
    </row>
    <row r="13" spans="1:9" s="176" customFormat="1" ht="21" customHeight="1">
      <c r="A13" s="170" t="s">
        <v>121</v>
      </c>
      <c r="B13" s="161"/>
      <c r="C13" s="170"/>
      <c r="D13" s="266">
        <v>2248833</v>
      </c>
      <c r="E13" s="175"/>
      <c r="F13" s="174">
        <v>4108925</v>
      </c>
      <c r="H13" s="22"/>
      <c r="I13" s="22"/>
    </row>
    <row r="14" spans="1:9" s="176" customFormat="1" ht="21" customHeight="1">
      <c r="A14" s="170" t="s">
        <v>122</v>
      </c>
      <c r="B14" s="161"/>
      <c r="C14" s="170"/>
      <c r="D14" s="266">
        <v>3589216</v>
      </c>
      <c r="E14" s="175"/>
      <c r="F14" s="174">
        <v>3507086</v>
      </c>
      <c r="H14" s="22"/>
      <c r="I14" s="22"/>
    </row>
    <row r="15" spans="1:9" ht="21" customHeight="1">
      <c r="A15" s="170" t="s">
        <v>4</v>
      </c>
      <c r="B15" s="161"/>
      <c r="C15" s="170"/>
      <c r="D15" s="266">
        <v>32525088</v>
      </c>
      <c r="E15" s="175"/>
      <c r="F15" s="174">
        <v>10017560</v>
      </c>
    </row>
    <row r="16" spans="1:9" ht="21" customHeight="1">
      <c r="A16" s="170" t="s">
        <v>20</v>
      </c>
      <c r="B16" s="161"/>
      <c r="C16" s="170"/>
      <c r="D16" s="267">
        <v>-35062393</v>
      </c>
      <c r="E16" s="175"/>
      <c r="F16" s="187">
        <v>-76506235</v>
      </c>
    </row>
    <row r="17" spans="1:6" ht="21" customHeight="1">
      <c r="A17" s="170" t="s">
        <v>125</v>
      </c>
      <c r="B17" s="161"/>
      <c r="C17" s="170"/>
      <c r="D17" s="266">
        <v>-3053194</v>
      </c>
      <c r="E17" s="175"/>
      <c r="F17" s="174">
        <v>-3744657</v>
      </c>
    </row>
    <row r="18" spans="1:6" ht="21" customHeight="1">
      <c r="A18" s="170" t="s">
        <v>9</v>
      </c>
      <c r="B18" s="161"/>
      <c r="C18" s="170"/>
      <c r="D18" s="174">
        <v>40989600</v>
      </c>
      <c r="E18" s="175"/>
      <c r="F18" s="174">
        <v>2005419</v>
      </c>
    </row>
    <row r="19" spans="1:6" ht="21" customHeight="1">
      <c r="A19" s="170" t="s">
        <v>128</v>
      </c>
      <c r="B19" s="161"/>
      <c r="C19" s="170"/>
      <c r="D19" s="174">
        <v>-10808122</v>
      </c>
      <c r="E19" s="175"/>
      <c r="F19" s="174">
        <v>-5584587</v>
      </c>
    </row>
    <row r="20" spans="1:6" ht="21" customHeight="1">
      <c r="A20" s="188" t="s">
        <v>182</v>
      </c>
      <c r="B20" s="161"/>
      <c r="C20" s="161"/>
      <c r="D20" s="177">
        <f>SUM(D8:D19)</f>
        <v>125416529</v>
      </c>
      <c r="E20" s="175"/>
      <c r="F20" s="177">
        <f>SUM(F8:F19)</f>
        <v>-138292719</v>
      </c>
    </row>
    <row r="21" spans="1:6" ht="15" customHeight="1">
      <c r="A21" s="165"/>
      <c r="B21" s="161"/>
      <c r="C21" s="161"/>
      <c r="D21" s="178"/>
      <c r="E21" s="175"/>
      <c r="F21" s="178"/>
    </row>
    <row r="22" spans="1:6" ht="21" customHeight="1">
      <c r="A22" s="165" t="s">
        <v>209</v>
      </c>
      <c r="B22" s="161"/>
      <c r="C22" s="161"/>
      <c r="D22" s="179"/>
      <c r="E22" s="175"/>
      <c r="F22" s="179"/>
    </row>
    <row r="23" spans="1:6" ht="21" customHeight="1">
      <c r="A23" s="161" t="s">
        <v>123</v>
      </c>
      <c r="B23" s="161"/>
      <c r="C23" s="161"/>
      <c r="D23" s="193">
        <v>140187</v>
      </c>
      <c r="E23" s="175"/>
      <c r="F23" s="193">
        <v>0</v>
      </c>
    </row>
    <row r="24" spans="1:6" ht="21" customHeight="1">
      <c r="A24" s="161" t="s">
        <v>124</v>
      </c>
      <c r="B24" s="161"/>
      <c r="C24" s="161"/>
      <c r="D24" s="179">
        <v>-202408</v>
      </c>
      <c r="E24" s="175"/>
      <c r="F24" s="194">
        <v>-285621</v>
      </c>
    </row>
    <row r="25" spans="1:6" ht="21" customHeight="1">
      <c r="A25" s="161" t="s">
        <v>191</v>
      </c>
      <c r="B25" s="189"/>
      <c r="C25" s="161"/>
      <c r="D25" s="179">
        <v>-1000000</v>
      </c>
      <c r="E25" s="175"/>
      <c r="F25" s="194">
        <v>0</v>
      </c>
    </row>
    <row r="26" spans="1:6" ht="21" customHeight="1">
      <c r="A26" s="166" t="s">
        <v>162</v>
      </c>
      <c r="B26" s="161"/>
      <c r="C26" s="170"/>
      <c r="D26" s="191">
        <f>SUM(D23:D25)</f>
        <v>-1062221</v>
      </c>
      <c r="E26" s="175"/>
      <c r="F26" s="191">
        <f>SUM(F23:F25)</f>
        <v>-285621</v>
      </c>
    </row>
    <row r="27" spans="1:6" ht="15" customHeight="1">
      <c r="A27" s="166"/>
      <c r="B27" s="161"/>
      <c r="C27" s="170"/>
      <c r="D27" s="190"/>
      <c r="E27" s="175"/>
      <c r="F27" s="190"/>
    </row>
    <row r="28" spans="1:6">
      <c r="A28" s="166" t="s">
        <v>185</v>
      </c>
      <c r="B28" s="161"/>
      <c r="C28" s="170"/>
      <c r="D28" s="190"/>
      <c r="E28" s="175"/>
      <c r="F28" s="190"/>
    </row>
    <row r="29" spans="1:6">
      <c r="A29" s="161" t="s">
        <v>178</v>
      </c>
      <c r="B29" s="161"/>
      <c r="C29" s="170"/>
      <c r="D29" s="190">
        <v>0</v>
      </c>
      <c r="E29" s="175"/>
      <c r="F29" s="190">
        <v>79683264</v>
      </c>
    </row>
    <row r="30" spans="1:6">
      <c r="A30" s="166" t="s">
        <v>210</v>
      </c>
      <c r="B30" s="161"/>
      <c r="C30" s="170"/>
      <c r="D30" s="191">
        <f>SUM(D29)</f>
        <v>0</v>
      </c>
      <c r="E30" s="175"/>
      <c r="F30" s="191">
        <f>SUM(F29)</f>
        <v>79683264</v>
      </c>
    </row>
    <row r="31" spans="1:6" ht="15" customHeight="1">
      <c r="A31" s="166"/>
      <c r="B31" s="161"/>
      <c r="C31" s="170"/>
      <c r="D31" s="190"/>
      <c r="E31" s="175"/>
      <c r="F31" s="190"/>
    </row>
    <row r="32" spans="1:6" ht="21" customHeight="1">
      <c r="A32" s="166" t="s">
        <v>183</v>
      </c>
      <c r="B32" s="161"/>
      <c r="C32" s="170"/>
      <c r="D32" s="180">
        <f>D20+D26+D30</f>
        <v>124354308</v>
      </c>
      <c r="E32" s="168"/>
      <c r="F32" s="180">
        <f>F20+F26+F30</f>
        <v>-58895076</v>
      </c>
    </row>
    <row r="33" spans="1:8" ht="15" customHeight="1">
      <c r="A33" s="166"/>
      <c r="B33" s="161"/>
      <c r="C33" s="170"/>
      <c r="D33" s="178"/>
      <c r="E33" s="168"/>
      <c r="F33" s="178"/>
    </row>
    <row r="34" spans="1:8" ht="21" customHeight="1">
      <c r="A34" s="166" t="s">
        <v>146</v>
      </c>
      <c r="B34" s="161"/>
      <c r="C34" s="170"/>
      <c r="D34" s="178">
        <f>BS!I11</f>
        <v>56727826</v>
      </c>
      <c r="E34" s="168"/>
      <c r="F34" s="178">
        <v>138317685</v>
      </c>
    </row>
    <row r="35" spans="1:8" ht="15" customHeight="1">
      <c r="A35" s="166"/>
      <c r="B35" s="161"/>
      <c r="C35" s="170"/>
      <c r="D35" s="181"/>
      <c r="E35" s="168"/>
      <c r="F35" s="181"/>
    </row>
    <row r="36" spans="1:8" ht="21" customHeight="1" thickBot="1">
      <c r="A36" s="166" t="s">
        <v>145</v>
      </c>
      <c r="B36" s="161"/>
      <c r="C36" s="170"/>
      <c r="D36" s="182">
        <f>SUM(D32:D34)</f>
        <v>181082134</v>
      </c>
      <c r="E36" s="175"/>
      <c r="F36" s="183">
        <f>SUM(F32:F34)</f>
        <v>79422609</v>
      </c>
      <c r="G36" s="163"/>
      <c r="H36" s="264"/>
    </row>
    <row r="37" spans="1:8" ht="19.5" thickTop="1">
      <c r="F37" s="22"/>
      <c r="G37" s="263"/>
    </row>
    <row r="38" spans="1:8" s="163" customFormat="1">
      <c r="A38" s="164"/>
      <c r="B38" s="164"/>
      <c r="C38" s="164"/>
      <c r="D38" s="164"/>
      <c r="E38" s="164"/>
      <c r="F38" s="184"/>
    </row>
    <row r="56" spans="11:11">
      <c r="K56" s="198"/>
    </row>
    <row r="58" spans="11:11">
      <c r="K58" s="198"/>
    </row>
  </sheetData>
  <mergeCells count="1">
    <mergeCell ref="D4:F4"/>
  </mergeCells>
  <pageMargins left="0.9" right="0.54" top="0.6" bottom="0.4" header="0.4" footer="0.3"/>
  <pageSetup paperSize="9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PL 6</vt:lpstr>
      <vt:lpstr>BS</vt:lpstr>
      <vt:lpstr>PL</vt:lpstr>
      <vt:lpstr>SE</vt:lpstr>
      <vt:lpstr>CF</vt:lpstr>
      <vt:lpstr>BS!Print_Area</vt:lpstr>
      <vt:lpstr>CF!Print_Area</vt:lpstr>
      <vt:lpstr>PL!Print_Area</vt:lpstr>
      <vt:lpstr>'PL 6'!Print_Area</vt:lpstr>
      <vt:lpstr>SE!Print_Area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BTA008</dc:creator>
  <cp:lastModifiedBy>BP</cp:lastModifiedBy>
  <cp:lastPrinted>2017-11-14T03:16:00Z</cp:lastPrinted>
  <dcterms:created xsi:type="dcterms:W3CDTF">1998-09-16T09:49:24Z</dcterms:created>
  <dcterms:modified xsi:type="dcterms:W3CDTF">2017-11-14T07:47:31Z</dcterms:modified>
</cp:coreProperties>
</file>