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625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ET_Format\ENG\"/>
    </mc:Choice>
  </mc:AlternateContent>
  <bookViews>
    <workbookView xWindow="9840" yWindow="90" windowWidth="10845" windowHeight="7995" tabRatio="861" firstSheet="1" activeTab="6" xr2:uid="{00000000-000D-0000-FFFF-FFFF00000000}"/>
  </bookViews>
  <sheets>
    <sheet name="Acerno_Cache_XXXXX" sheetId="17" state="veryHidden" r:id="rId1"/>
    <sheet name="SFP-ENG" sheetId="7" r:id="rId2"/>
    <sheet name="SCI-ENG_3Month" sheetId="16" r:id="rId3"/>
    <sheet name="SCI-ENG_9Month" sheetId="14" r:id="rId4"/>
    <sheet name="SHA-ENG" sheetId="8" r:id="rId5"/>
    <sheet name="CF-ENG" sheetId="9" r:id="rId6"/>
    <sheet name="CF-ENG (2)" sheetId="10" r:id="rId7"/>
  </sheets>
  <definedNames>
    <definedName name="_xlnm.Print_Area" localSheetId="5">'CF-ENG'!$A$1:$J$33</definedName>
    <definedName name="_xlnm.Print_Area" localSheetId="6">'CF-ENG (2)'!$A$1:$J$18</definedName>
    <definedName name="_xlnm.Print_Area" localSheetId="3">'SCI-ENG_9Month'!$A$1:$J$27</definedName>
    <definedName name="_xlnm.Print_Area" localSheetId="1">'SFP-ENG'!$A$1:$J$59</definedName>
    <definedName name="_xlnm.Print_Area" localSheetId="4">'SHA-ENG'!$A$1:$P$20</definedName>
  </definedNames>
  <calcPr calcId="171027"/>
</workbook>
</file>

<file path=xl/calcChain.xml><?xml version="1.0" encoding="utf-8"?>
<calcChain xmlns="http://schemas.openxmlformats.org/spreadsheetml/2006/main">
  <c r="J10" i="16" l="1"/>
  <c r="H10" i="16"/>
  <c r="H12" i="16" s="1"/>
  <c r="H16" i="16" s="1"/>
  <c r="H18" i="16" s="1"/>
  <c r="H20" i="16" s="1"/>
  <c r="H7" i="16"/>
  <c r="A3" i="16"/>
  <c r="J12" i="16" l="1"/>
  <c r="J16" i="16" s="1"/>
  <c r="J18" i="16" s="1"/>
  <c r="H22" i="16"/>
  <c r="J22" i="16" l="1"/>
  <c r="J20" i="16"/>
  <c r="J7" i="9" l="1"/>
  <c r="J7" i="10" s="1"/>
  <c r="A32" i="7"/>
  <c r="P15" i="8" l="1"/>
  <c r="A4" i="10" l="1"/>
  <c r="A3" i="10"/>
  <c r="A3" i="8"/>
  <c r="A3" i="9" s="1"/>
  <c r="A3" i="14"/>
  <c r="A31" i="7"/>
  <c r="A30" i="7"/>
  <c r="H7" i="10"/>
  <c r="H7" i="9"/>
  <c r="L18" i="8"/>
  <c r="J18" i="8"/>
  <c r="H18" i="8"/>
  <c r="H7" i="14"/>
  <c r="J36" i="7"/>
  <c r="H36" i="7"/>
  <c r="A5" i="8"/>
  <c r="A5" i="9" s="1"/>
  <c r="A5" i="10" s="1"/>
  <c r="L13" i="8"/>
  <c r="J54" i="7" s="1"/>
  <c r="J44" i="7"/>
  <c r="H44" i="7"/>
  <c r="H15" i="10"/>
  <c r="P10" i="8" l="1"/>
  <c r="H12" i="10"/>
  <c r="J41" i="7"/>
  <c r="J45" i="7" s="1"/>
  <c r="J24" i="7"/>
  <c r="H41" i="7"/>
  <c r="H45" i="7" s="1"/>
  <c r="J17" i="7"/>
  <c r="J10" i="14"/>
  <c r="J12" i="14" s="1"/>
  <c r="J16" i="14" s="1"/>
  <c r="J12" i="10"/>
  <c r="H13" i="8"/>
  <c r="J51" i="7" s="1"/>
  <c r="J13" i="8"/>
  <c r="H10" i="14"/>
  <c r="H12" i="14" s="1"/>
  <c r="H16" i="14" s="1"/>
  <c r="H9" i="9" s="1"/>
  <c r="H24" i="7"/>
  <c r="H17" i="7"/>
  <c r="H54" i="7"/>
  <c r="J9" i="9" l="1"/>
  <c r="J17" i="9" s="1"/>
  <c r="J29" i="9" s="1"/>
  <c r="J31" i="9" s="1"/>
  <c r="J14" i="10" s="1"/>
  <c r="J16" i="10" s="1"/>
  <c r="H51" i="7"/>
  <c r="J25" i="7"/>
  <c r="J18" i="14"/>
  <c r="J23" i="14" s="1"/>
  <c r="N12" i="8" s="1"/>
  <c r="H18" i="14"/>
  <c r="J52" i="7"/>
  <c r="H52" i="7"/>
  <c r="H25" i="7"/>
  <c r="J25" i="14" l="1"/>
  <c r="H17" i="9"/>
  <c r="H29" i="9" s="1"/>
  <c r="H31" i="9" s="1"/>
  <c r="H23" i="14"/>
  <c r="N17" i="8" s="1"/>
  <c r="H25" i="14"/>
  <c r="N13" i="8"/>
  <c r="P12" i="8"/>
  <c r="P13" i="8" s="1"/>
  <c r="P17" i="8" l="1"/>
  <c r="P18" i="8" s="1"/>
  <c r="N18" i="8"/>
  <c r="H55" i="7" s="1"/>
  <c r="H56" i="7" s="1"/>
  <c r="H57" i="7" s="1"/>
  <c r="H58" i="7" s="1"/>
  <c r="H14" i="10"/>
  <c r="H16" i="10" s="1"/>
  <c r="J56" i="7"/>
  <c r="J57" i="7" s="1"/>
  <c r="J58" i="7" s="1"/>
</calcChain>
</file>

<file path=xl/sharedStrings.xml><?xml version="1.0" encoding="utf-8"?>
<sst xmlns="http://schemas.openxmlformats.org/spreadsheetml/2006/main" count="165" uniqueCount="119">
  <si>
    <t>Unit : Baht</t>
  </si>
  <si>
    <t>Note</t>
  </si>
  <si>
    <t>Cash and cash equivalents</t>
  </si>
  <si>
    <t>Other current assets</t>
  </si>
  <si>
    <t>Total current assets</t>
  </si>
  <si>
    <t>Other non-current assets</t>
  </si>
  <si>
    <t>Total non-current assets</t>
  </si>
  <si>
    <t>Total assets</t>
  </si>
  <si>
    <t>Notes to financial statements are an integral part of these statements.</t>
  </si>
  <si>
    <t>Other current liabilities</t>
  </si>
  <si>
    <t>Total current liabilities</t>
  </si>
  <si>
    <t>Total liabilities</t>
  </si>
  <si>
    <t>Share capital</t>
  </si>
  <si>
    <t>Authorized share capital</t>
  </si>
  <si>
    <t>Premium on ordinary shares</t>
  </si>
  <si>
    <t>Retained earnings</t>
  </si>
  <si>
    <t>Appropriated for legal reserve</t>
  </si>
  <si>
    <t>Unappropriated</t>
  </si>
  <si>
    <t>Total shareholders' equity</t>
  </si>
  <si>
    <t>Total liabilities and shareholders' equity</t>
  </si>
  <si>
    <t>Gross profit</t>
  </si>
  <si>
    <t>Profit before expenses</t>
  </si>
  <si>
    <t>Selling expenses</t>
  </si>
  <si>
    <t>Administrative expenses</t>
  </si>
  <si>
    <t>Management benefit expenses</t>
  </si>
  <si>
    <t>ordinary shares</t>
  </si>
  <si>
    <t>Premium on</t>
  </si>
  <si>
    <t>Increase (decrease) in liabilities</t>
  </si>
  <si>
    <t>Inventories</t>
  </si>
  <si>
    <t>(Increase) decrease in assets</t>
  </si>
  <si>
    <t>Change in operating activities</t>
  </si>
  <si>
    <t>Interest income</t>
  </si>
  <si>
    <t>Depreciation and amortization</t>
  </si>
  <si>
    <t>Cash flows from operating activities</t>
  </si>
  <si>
    <t>Effect from exchange rate in cash and cash equivalents</t>
  </si>
  <si>
    <t>Interest received</t>
  </si>
  <si>
    <t>Cash flows from investing activities</t>
  </si>
  <si>
    <t>Total</t>
  </si>
  <si>
    <t>Total non-current liabilities</t>
  </si>
  <si>
    <t>Appropriated</t>
  </si>
  <si>
    <t>for legal reserve</t>
  </si>
  <si>
    <t>Employee benefit expenses</t>
  </si>
  <si>
    <t xml:space="preserve">                        net cash provided by operating activities</t>
  </si>
  <si>
    <t>Investment property</t>
  </si>
  <si>
    <t>Property, plant and equipment</t>
  </si>
  <si>
    <t>Intangible assets</t>
  </si>
  <si>
    <t>Revenues from the sales of goods and rendering of services</t>
  </si>
  <si>
    <t>Trade and other receivables</t>
  </si>
  <si>
    <t>Trade and other payables</t>
  </si>
  <si>
    <t>shareholders'</t>
  </si>
  <si>
    <t>equity</t>
  </si>
  <si>
    <t>Deferred tax asset</t>
  </si>
  <si>
    <t xml:space="preserve"> share capital</t>
  </si>
  <si>
    <t>Issued and paid-up</t>
  </si>
  <si>
    <t>Loss per share</t>
  </si>
  <si>
    <t>Other comprehensive income</t>
  </si>
  <si>
    <t>Cash and cash equivalents as at January 1,</t>
  </si>
  <si>
    <t>Income tax effect</t>
  </si>
  <si>
    <t>Cash received from sale of assets</t>
  </si>
  <si>
    <t>Sawang Export Public Company Limited</t>
  </si>
  <si>
    <t>Statement of financial position</t>
  </si>
  <si>
    <t>Assets</t>
  </si>
  <si>
    <t>Current assets</t>
  </si>
  <si>
    <t>Non-current assets</t>
  </si>
  <si>
    <t>Liabilities and shareholders' equity</t>
  </si>
  <si>
    <t>Current liabilities</t>
  </si>
  <si>
    <t>Non-current liabilities</t>
  </si>
  <si>
    <t>Shareholders' equity</t>
  </si>
  <si>
    <t>Statement of comprehensive income</t>
  </si>
  <si>
    <t>Statement of changes in shareholders' equity</t>
  </si>
  <si>
    <t>Statement of cash flows</t>
  </si>
  <si>
    <t>6</t>
  </si>
  <si>
    <t>Loss before income tax</t>
  </si>
  <si>
    <t>7</t>
  </si>
  <si>
    <t>Net cash used in investing activities</t>
  </si>
  <si>
    <t>Tax refund</t>
  </si>
  <si>
    <t>Issued and fully paid-up share capital</t>
  </si>
  <si>
    <t>25,200,000 Ordinary shares of Baht 10 each</t>
  </si>
  <si>
    <t>24,000,000 Ordinary shares of Baht 10 each</t>
  </si>
  <si>
    <t>Other income</t>
  </si>
  <si>
    <t>Income tax paid</t>
  </si>
  <si>
    <t>Purchases of fixed assets and intangible assets</t>
  </si>
  <si>
    <t>Reviewed /</t>
  </si>
  <si>
    <t>Unaudited</t>
  </si>
  <si>
    <t>Audited</t>
  </si>
  <si>
    <t>Dec. 31, 2016</t>
  </si>
  <si>
    <t>Balance as at January 1, 2016</t>
  </si>
  <si>
    <t>Total comprehensive income for the</t>
  </si>
  <si>
    <t>Balance as at January 1, 2017</t>
  </si>
  <si>
    <t>3</t>
  </si>
  <si>
    <t>4</t>
  </si>
  <si>
    <t>5</t>
  </si>
  <si>
    <t>8</t>
  </si>
  <si>
    <t>Unrealized loss on exchange rate</t>
  </si>
  <si>
    <t>Items that will not be reclassified to profit or loss</t>
  </si>
  <si>
    <t>Total comprehensive income for the periods</t>
  </si>
  <si>
    <t>Actuarial losses</t>
  </si>
  <si>
    <t>Costs of the sales of goods and rendering of services</t>
  </si>
  <si>
    <t>Loss for the periods</t>
  </si>
  <si>
    <t>Net cash provided by (used in) operating activities</t>
  </si>
  <si>
    <t>Increase (decrease) in cash and cash equivalents, net</t>
  </si>
  <si>
    <t>Cash generated (paid) from operations</t>
  </si>
  <si>
    <t>Employee benefit obligations</t>
  </si>
  <si>
    <t>Deposits received from customers</t>
  </si>
  <si>
    <t>As at September 30, 2017</t>
  </si>
  <si>
    <t>Sep. 30, 2017</t>
  </si>
  <si>
    <t>For the three-month period ended September 30, 2017 (Reviewed / Unaudited)</t>
  </si>
  <si>
    <t>Sep. 30, 2016</t>
  </si>
  <si>
    <t>For the nine-month period ended September 30, 2017 (Reviewed / Unaudited)</t>
  </si>
  <si>
    <t>Balance as at September 30, 2016</t>
  </si>
  <si>
    <t>Balance as at September 30, 2017</t>
  </si>
  <si>
    <t>nine - month period ended September 30, 2016</t>
  </si>
  <si>
    <t>nine - month period ended September 30, 2017</t>
  </si>
  <si>
    <t xml:space="preserve">Cash and cash equivalents as at September 30, </t>
  </si>
  <si>
    <t>Adjustments to reconcile net profit (loss) for the periods to</t>
  </si>
  <si>
    <t>Gross profit (loss)</t>
  </si>
  <si>
    <t>Profit (loss) before expenses</t>
  </si>
  <si>
    <t>Tax income</t>
  </si>
  <si>
    <t>(Gain) loss on sale of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</si>
</sst>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#,##0.00_);[Blue]\(#,##0.00\)"/>
    <numFmt numFmtId="188" formatCode="#,##0.0_);[Blue]\(#,##0.0\)"/>
    <numFmt numFmtId="189" formatCode="#,##0_);[Blue]\(#,##0\)"/>
    <numFmt numFmtId="190" formatCode="#,##0;\(#,##0\)"/>
    <numFmt numFmtId="191" formatCode="#,##0.00_);[Black]\(#,##0.00\)"/>
    <numFmt numFmtId="192" formatCode="#,##0_);[Black]\(#,##0\)"/>
    <numFmt numFmtId="193" formatCode="#,##0;[Black]\(#,##0\)"/>
    <numFmt numFmtId="194" formatCode="#,##0_);[Red]\(#,##0\)"/>
    <numFmt numFmtId="195" formatCode="_-* #,##0_-;\-* #,##0_-;_-* &quot;-&quot;??_-;_-@_-"/>
  </numFmts>
  <fonts count="8" x14ac:knownFonts="1">
    <font>
      <sz val="14"/>
      <name val="AngsanaUPC"/>
    </font>
    <font>
      <sz val="14"/>
      <name val="AngsanaUPC"/>
      <family val="1"/>
    </font>
    <font>
      <b/>
      <sz val="17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5"/>
      <name val="AngsanaUPC"/>
      <family val="1"/>
      <charset val="222"/>
    </font>
    <font>
      <sz val="16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95">
    <xf numFmtId="0" fontId="0" fillId="0" borderId="0" xfId="0"/>
    <xf numFmtId="187" fontId="3" fillId="0" borderId="0" xfId="0" applyNumberFormat="1" applyFont="1" applyFill="1"/>
    <xf numFmtId="189" fontId="3" fillId="0" borderId="0" xfId="0" applyNumberFormat="1" applyFont="1" applyFill="1" applyAlignment="1">
      <alignment horizontal="center"/>
    </xf>
    <xf numFmtId="192" fontId="3" fillId="0" borderId="0" xfId="0" applyNumberFormat="1" applyFont="1" applyFill="1" applyAlignment="1">
      <alignment horizontal="right"/>
    </xf>
    <xf numFmtId="192" fontId="3" fillId="0" borderId="0" xfId="0" applyNumberFormat="1" applyFont="1" applyFill="1"/>
    <xf numFmtId="192" fontId="3" fillId="0" borderId="1" xfId="0" applyNumberFormat="1" applyFont="1" applyFill="1" applyBorder="1" applyAlignment="1">
      <alignment horizontal="right"/>
    </xf>
    <xf numFmtId="187" fontId="4" fillId="0" borderId="0" xfId="0" applyNumberFormat="1" applyFont="1" applyFill="1" applyAlignment="1"/>
    <xf numFmtId="187" fontId="3" fillId="0" borderId="0" xfId="0" applyNumberFormat="1" applyFont="1" applyFill="1" applyAlignment="1">
      <alignment horizontal="centerContinuous"/>
    </xf>
    <xf numFmtId="187" fontId="4" fillId="0" borderId="2" xfId="0" applyNumberFormat="1" applyFont="1" applyFill="1" applyBorder="1" applyAlignment="1">
      <alignment horizontal="center"/>
    </xf>
    <xf numFmtId="187" fontId="4" fillId="0" borderId="0" xfId="0" applyNumberFormat="1" applyFont="1" applyFill="1" applyAlignment="1">
      <alignment horizontal="left"/>
    </xf>
    <xf numFmtId="187" fontId="3" fillId="0" borderId="0" xfId="0" applyNumberFormat="1" applyFont="1" applyFill="1" applyBorder="1" applyAlignment="1">
      <alignment horizontal="center"/>
    </xf>
    <xf numFmtId="187" fontId="4" fillId="0" borderId="0" xfId="0" applyNumberFormat="1" applyFont="1" applyFill="1"/>
    <xf numFmtId="37" fontId="3" fillId="0" borderId="0" xfId="0" applyNumberFormat="1" applyFont="1" applyFill="1"/>
    <xf numFmtId="187" fontId="3" fillId="0" borderId="0" xfId="0" applyNumberFormat="1" applyFont="1" applyFill="1" applyAlignment="1">
      <alignment horizontal="left"/>
    </xf>
    <xf numFmtId="192" fontId="3" fillId="0" borderId="3" xfId="0" applyNumberFormat="1" applyFont="1" applyFill="1" applyBorder="1" applyAlignment="1">
      <alignment horizontal="right"/>
    </xf>
    <xf numFmtId="189" fontId="3" fillId="0" borderId="0" xfId="0" applyNumberFormat="1" applyFont="1" applyFill="1"/>
    <xf numFmtId="0" fontId="3" fillId="0" borderId="0" xfId="0" applyNumberFormat="1" applyFont="1" applyFill="1" applyAlignment="1">
      <alignment horizontal="center"/>
    </xf>
    <xf numFmtId="187" fontId="3" fillId="0" borderId="0" xfId="0" applyNumberFormat="1" applyFont="1" applyFill="1" applyAlignment="1">
      <alignment horizontal="center"/>
    </xf>
    <xf numFmtId="187" fontId="3" fillId="0" borderId="0" xfId="0" applyNumberFormat="1" applyFont="1" applyFill="1" applyBorder="1"/>
    <xf numFmtId="192" fontId="3" fillId="0" borderId="0" xfId="0" applyNumberFormat="1" applyFont="1" applyFill="1" applyBorder="1"/>
    <xf numFmtId="0" fontId="3" fillId="0" borderId="0" xfId="0" applyNumberFormat="1" applyFont="1" applyFill="1" applyBorder="1" applyAlignment="1">
      <alignment horizontal="center"/>
    </xf>
    <xf numFmtId="192" fontId="3" fillId="0" borderId="4" xfId="0" applyNumberFormat="1" applyFont="1" applyFill="1" applyBorder="1" applyAlignment="1">
      <alignment horizontal="right"/>
    </xf>
    <xf numFmtId="188" fontId="3" fillId="0" borderId="0" xfId="0" applyNumberFormat="1" applyFont="1" applyFill="1" applyAlignment="1">
      <alignment horizontal="center"/>
    </xf>
    <xf numFmtId="192" fontId="3" fillId="0" borderId="2" xfId="0" applyNumberFormat="1" applyFont="1" applyFill="1" applyBorder="1" applyAlignment="1">
      <alignment horizontal="right"/>
    </xf>
    <xf numFmtId="190" fontId="3" fillId="0" borderId="0" xfId="0" applyNumberFormat="1" applyFont="1" applyFill="1" applyAlignment="1">
      <alignment horizontal="left"/>
    </xf>
    <xf numFmtId="43" fontId="3" fillId="0" borderId="0" xfId="0" applyNumberFormat="1" applyFont="1" applyFill="1" applyAlignment="1">
      <alignment horizontal="left"/>
    </xf>
    <xf numFmtId="187" fontId="3" fillId="0" borderId="2" xfId="0" applyNumberFormat="1" applyFont="1" applyFill="1" applyBorder="1"/>
    <xf numFmtId="187" fontId="4" fillId="0" borderId="0" xfId="0" applyNumberFormat="1" applyFont="1" applyFill="1" applyAlignment="1">
      <alignment horizontal="center"/>
    </xf>
    <xf numFmtId="1" fontId="3" fillId="0" borderId="0" xfId="0" applyNumberFormat="1" applyFont="1" applyFill="1" applyBorder="1" applyAlignment="1">
      <alignment horizontal="centerContinuous"/>
    </xf>
    <xf numFmtId="0" fontId="3" fillId="0" borderId="0" xfId="0" applyFont="1" applyFill="1"/>
    <xf numFmtId="38" fontId="3" fillId="0" borderId="0" xfId="0" applyNumberFormat="1" applyFont="1" applyFill="1"/>
    <xf numFmtId="38" fontId="3" fillId="0" borderId="0" xfId="0" applyNumberFormat="1" applyFont="1" applyFill="1" applyAlignment="1">
      <alignment horizontal="right"/>
    </xf>
    <xf numFmtId="189" fontId="4" fillId="0" borderId="0" xfId="0" applyNumberFormat="1" applyFont="1" applyFill="1" applyAlignment="1">
      <alignment horizontal="center"/>
    </xf>
    <xf numFmtId="189" fontId="4" fillId="0" borderId="2" xfId="0" applyNumberFormat="1" applyFont="1" applyFill="1" applyBorder="1" applyAlignment="1">
      <alignment horizontal="center"/>
    </xf>
    <xf numFmtId="0" fontId="4" fillId="0" borderId="0" xfId="0" applyFont="1" applyFill="1"/>
    <xf numFmtId="189" fontId="3" fillId="0" borderId="0" xfId="0" applyNumberFormat="1" applyFont="1" applyFill="1" applyBorder="1"/>
    <xf numFmtId="191" fontId="3" fillId="0" borderId="4" xfId="0" applyNumberFormat="1" applyFont="1" applyFill="1" applyBorder="1" applyAlignment="1">
      <alignment horizontal="right"/>
    </xf>
    <xf numFmtId="189" fontId="3" fillId="0" borderId="0" xfId="0" applyNumberFormat="1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3" fillId="0" borderId="0" xfId="0" applyNumberFormat="1" applyFont="1" applyFill="1" applyBorder="1" applyAlignment="1">
      <alignment horizontal="centerContinuous"/>
    </xf>
    <xf numFmtId="1" fontId="3" fillId="0" borderId="0" xfId="0" applyNumberFormat="1" applyFont="1" applyFill="1" applyBorder="1" applyAlignment="1">
      <alignment horizontal="center"/>
    </xf>
    <xf numFmtId="38" fontId="3" fillId="0" borderId="5" xfId="0" applyNumberFormat="1" applyFont="1" applyFill="1" applyBorder="1" applyAlignment="1">
      <alignment horizontal="right"/>
    </xf>
    <xf numFmtId="38" fontId="3" fillId="0" borderId="0" xfId="0" applyNumberFormat="1" applyFont="1" applyFill="1" applyBorder="1"/>
    <xf numFmtId="39" fontId="3" fillId="0" borderId="0" xfId="0" applyNumberFormat="1" applyFont="1" applyFill="1"/>
    <xf numFmtId="187" fontId="4" fillId="0" borderId="0" xfId="0" quotePrefix="1" applyNumberFormat="1" applyFont="1" applyFill="1"/>
    <xf numFmtId="0" fontId="6" fillId="0" borderId="0" xfId="0" applyFont="1" applyFill="1"/>
    <xf numFmtId="187" fontId="6" fillId="0" borderId="0" xfId="0" applyNumberFormat="1" applyFont="1" applyFill="1"/>
    <xf numFmtId="1" fontId="5" fillId="0" borderId="2" xfId="0" applyNumberFormat="1" applyFont="1" applyFill="1" applyBorder="1" applyAlignment="1">
      <alignment horizontal="center"/>
    </xf>
    <xf numFmtId="1" fontId="4" fillId="0" borderId="2" xfId="0" applyNumberFormat="1" applyFont="1" applyFill="1" applyBorder="1" applyAlignment="1">
      <alignment horizontal="center"/>
    </xf>
    <xf numFmtId="189" fontId="3" fillId="0" borderId="0" xfId="0" applyNumberFormat="1" applyFont="1" applyFill="1" applyBorder="1" applyAlignment="1">
      <alignment horizontal="center"/>
    </xf>
    <xf numFmtId="193" fontId="3" fillId="0" borderId="0" xfId="0" applyNumberFormat="1" applyFont="1"/>
    <xf numFmtId="40" fontId="3" fillId="0" borderId="0" xfId="2" applyNumberFormat="1" applyFont="1" applyFill="1" applyAlignment="1">
      <alignment horizontal="left"/>
    </xf>
    <xf numFmtId="187" fontId="3" fillId="0" borderId="0" xfId="0" applyNumberFormat="1" applyFont="1" applyFill="1" applyAlignment="1">
      <alignment horizontal="left"/>
    </xf>
    <xf numFmtId="187" fontId="3" fillId="0" borderId="0" xfId="0" applyNumberFormat="1" applyFont="1" applyFill="1" applyAlignment="1">
      <alignment horizontal="right"/>
    </xf>
    <xf numFmtId="187" fontId="3" fillId="0" borderId="0" xfId="0" applyNumberFormat="1" applyFont="1" applyFill="1" applyAlignment="1"/>
    <xf numFmtId="189" fontId="3" fillId="0" borderId="0" xfId="0" applyNumberFormat="1" applyFont="1" applyFill="1" applyBorder="1" applyAlignment="1">
      <alignment horizontal="left"/>
    </xf>
    <xf numFmtId="38" fontId="3" fillId="0" borderId="0" xfId="0" applyNumberFormat="1" applyFont="1" applyFill="1" applyAlignment="1">
      <alignment horizontal="left"/>
    </xf>
    <xf numFmtId="187" fontId="3" fillId="0" borderId="0" xfId="0" quotePrefix="1" applyNumberFormat="1" applyFont="1" applyFill="1" applyBorder="1" applyAlignment="1">
      <alignment horizontal="center"/>
    </xf>
    <xf numFmtId="187" fontId="3" fillId="0" borderId="0" xfId="0" applyNumberFormat="1" applyFont="1" applyFill="1" applyAlignment="1">
      <alignment horizontal="left"/>
    </xf>
    <xf numFmtId="187" fontId="3" fillId="0" borderId="0" xfId="0" applyNumberFormat="1" applyFont="1" applyFill="1" applyAlignment="1"/>
    <xf numFmtId="192" fontId="3" fillId="0" borderId="2" xfId="0" applyNumberFormat="1" applyFont="1" applyFill="1" applyBorder="1"/>
    <xf numFmtId="192" fontId="3" fillId="0" borderId="1" xfId="0" applyNumberFormat="1" applyFont="1" applyFill="1" applyBorder="1"/>
    <xf numFmtId="189" fontId="3" fillId="0" borderId="3" xfId="0" applyNumberFormat="1" applyFont="1" applyFill="1" applyBorder="1"/>
    <xf numFmtId="43" fontId="3" fillId="0" borderId="0" xfId="1" applyFont="1" applyFill="1" applyBorder="1"/>
    <xf numFmtId="187" fontId="3" fillId="0" borderId="0" xfId="0" applyNumberFormat="1" applyFont="1" applyFill="1" applyAlignment="1"/>
    <xf numFmtId="190" fontId="3" fillId="0" borderId="0" xfId="0" applyNumberFormat="1" applyFont="1" applyFill="1"/>
    <xf numFmtId="190" fontId="3" fillId="0" borderId="0" xfId="0" applyNumberFormat="1" applyFont="1" applyFill="1" applyBorder="1"/>
    <xf numFmtId="189" fontId="3" fillId="0" borderId="2" xfId="0" applyNumberFormat="1" applyFont="1" applyFill="1" applyBorder="1"/>
    <xf numFmtId="43" fontId="3" fillId="0" borderId="0" xfId="1" applyFont="1" applyFill="1"/>
    <xf numFmtId="194" fontId="3" fillId="0" borderId="0" xfId="0" applyNumberFormat="1" applyFont="1" applyFill="1"/>
    <xf numFmtId="194" fontId="3" fillId="0" borderId="1" xfId="0" applyNumberFormat="1" applyFont="1" applyFill="1" applyBorder="1"/>
    <xf numFmtId="194" fontId="3" fillId="0" borderId="2" xfId="0" applyNumberFormat="1" applyFont="1" applyFill="1" applyBorder="1"/>
    <xf numFmtId="194" fontId="3" fillId="0" borderId="0" xfId="0" applyNumberFormat="1" applyFont="1" applyFill="1" applyBorder="1"/>
    <xf numFmtId="189" fontId="3" fillId="0" borderId="0" xfId="1" applyNumberFormat="1" applyFont="1" applyFill="1"/>
    <xf numFmtId="194" fontId="3" fillId="0" borderId="3" xfId="0" applyNumberFormat="1" applyFont="1" applyFill="1" applyBorder="1"/>
    <xf numFmtId="187" fontId="3" fillId="0" borderId="0" xfId="0" applyNumberFormat="1" applyFont="1" applyFill="1" applyAlignment="1">
      <alignment horizontal="right"/>
    </xf>
    <xf numFmtId="187" fontId="3" fillId="0" borderId="0" xfId="0" applyNumberFormat="1" applyFont="1" applyFill="1" applyAlignment="1"/>
    <xf numFmtId="0" fontId="4" fillId="0" borderId="0" xfId="0" applyFont="1" applyFill="1" applyAlignment="1">
      <alignment horizontal="right"/>
    </xf>
    <xf numFmtId="189" fontId="3" fillId="0" borderId="0" xfId="0" quotePrefix="1" applyNumberFormat="1" applyFont="1" applyFill="1" applyAlignment="1">
      <alignment horizontal="center"/>
    </xf>
    <xf numFmtId="43" fontId="3" fillId="0" borderId="0" xfId="1" applyFont="1" applyFill="1" applyAlignment="1">
      <alignment horizontal="right"/>
    </xf>
    <xf numFmtId="187" fontId="3" fillId="0" borderId="0" xfId="0" applyNumberFormat="1" applyFont="1" applyFill="1" applyAlignment="1">
      <alignment horizontal="left"/>
    </xf>
    <xf numFmtId="187" fontId="3" fillId="0" borderId="0" xfId="0" applyNumberFormat="1" applyFont="1" applyFill="1" applyAlignment="1">
      <alignment horizontal="right"/>
    </xf>
    <xf numFmtId="187" fontId="3" fillId="0" borderId="0" xfId="0" applyNumberFormat="1" applyFont="1" applyFill="1" applyAlignment="1"/>
    <xf numFmtId="0" fontId="0" fillId="0" borderId="0" xfId="0" applyAlignment="1">
      <alignment shrinkToFit="1"/>
    </xf>
    <xf numFmtId="195" fontId="3" fillId="0" borderId="0" xfId="1" applyNumberFormat="1" applyFont="1" applyFill="1"/>
    <xf numFmtId="187" fontId="4" fillId="0" borderId="0" xfId="0" applyNumberFormat="1" applyFont="1" applyFill="1" applyAlignment="1">
      <alignment horizontal="right"/>
    </xf>
    <xf numFmtId="0" fontId="3" fillId="0" borderId="0" xfId="0" applyNumberFormat="1" applyFont="1" applyFill="1" applyAlignment="1">
      <alignment horizontal="center"/>
    </xf>
    <xf numFmtId="187" fontId="3" fillId="0" borderId="0" xfId="0" quotePrefix="1" applyNumberFormat="1" applyFont="1" applyFill="1" applyAlignment="1">
      <alignment horizontal="center"/>
    </xf>
    <xf numFmtId="187" fontId="2" fillId="0" borderId="0" xfId="0" applyNumberFormat="1" applyFont="1" applyFill="1" applyAlignment="1">
      <alignment horizontal="center"/>
    </xf>
    <xf numFmtId="187" fontId="4" fillId="0" borderId="0" xfId="0" applyNumberFormat="1" applyFont="1" applyFill="1" applyAlignment="1"/>
    <xf numFmtId="187" fontId="3" fillId="0" borderId="0" xfId="0" applyNumberFormat="1" applyFont="1" applyFill="1" applyAlignment="1">
      <alignment horizontal="left"/>
    </xf>
    <xf numFmtId="187" fontId="3" fillId="0" borderId="0" xfId="0" applyNumberFormat="1" applyFont="1" applyFill="1" applyAlignment="1">
      <alignment horizontal="right"/>
    </xf>
    <xf numFmtId="187" fontId="3" fillId="0" borderId="0" xfId="0" applyNumberFormat="1" applyFont="1" applyFill="1" applyAlignment="1"/>
    <xf numFmtId="0" fontId="3" fillId="0" borderId="0" xfId="0" applyFont="1" applyFill="1" applyAlignment="1">
      <alignment horizontal="right"/>
    </xf>
    <xf numFmtId="38" fontId="4" fillId="0" borderId="2" xfId="0" applyNumberFormat="1" applyFont="1" applyFill="1" applyBorder="1" applyAlignment="1">
      <alignment horizontal="center"/>
    </xf>
  </cellXfs>
  <cellStyles count="3">
    <cellStyle name="Comma 2" xfId="2" xr:uid="{00000000-0005-0000-0000-000000000000}"/>
    <cellStyle name="จุลภาค" xfId="1" builtinId="3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639BCE-513D-4BE2-A2DB-17841E084D05}">
  <dimension ref="A1"/>
  <sheetViews>
    <sheetView workbookViewId="0"/>
  </sheetViews>
  <sheetFormatPr defaultRowHeight="21" x14ac:dyDescent="0.45"/>
  <cols>
    <col min="1" max="16384" width="9.33203125" style="83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59"/>
  <sheetViews>
    <sheetView topLeftCell="A55" zoomScaleNormal="100" workbookViewId="0">
      <selection activeCell="L2" sqref="L2"/>
    </sheetView>
  </sheetViews>
  <sheetFormatPr defaultColWidth="2.83203125" defaultRowHeight="24" customHeight="1" x14ac:dyDescent="0.45"/>
  <cols>
    <col min="1" max="4" width="2.83203125" style="1" customWidth="1"/>
    <col min="5" max="5" width="42" style="1" customWidth="1"/>
    <col min="6" max="6" width="14.83203125" style="1" customWidth="1"/>
    <col min="7" max="7" width="3.83203125" style="1" customWidth="1"/>
    <col min="8" max="8" width="16.83203125" style="1" customWidth="1"/>
    <col min="9" max="9" width="2.33203125" style="1" customWidth="1"/>
    <col min="10" max="10" width="16.83203125" style="1" customWidth="1"/>
    <col min="11" max="11" width="2.83203125" style="1" customWidth="1"/>
    <col min="12" max="12" width="18.83203125" style="1" customWidth="1"/>
    <col min="13" max="13" width="2.83203125" style="1" customWidth="1"/>
    <col min="14" max="14" width="18.83203125" style="1" customWidth="1"/>
    <col min="15" max="15" width="2.83203125" style="1" customWidth="1"/>
    <col min="16" max="16" width="18.83203125" style="1" customWidth="1"/>
    <col min="17" max="16384" width="2.83203125" style="1"/>
  </cols>
  <sheetData>
    <row r="1" spans="1:10" ht="21.75" customHeight="1" x14ac:dyDescent="0.45">
      <c r="A1" s="86">
        <v>1</v>
      </c>
      <c r="B1" s="86"/>
      <c r="C1" s="86"/>
      <c r="D1" s="86"/>
      <c r="E1" s="86"/>
      <c r="F1" s="86"/>
      <c r="G1" s="86"/>
      <c r="H1" s="86"/>
      <c r="I1" s="86"/>
      <c r="J1" s="86"/>
    </row>
    <row r="2" spans="1:10" ht="21.75" customHeight="1" x14ac:dyDescent="0.45">
      <c r="A2" s="87"/>
      <c r="B2" s="87"/>
      <c r="C2" s="87"/>
      <c r="D2" s="87"/>
      <c r="E2" s="87"/>
      <c r="F2" s="87"/>
      <c r="G2" s="87"/>
      <c r="H2" s="87"/>
      <c r="I2" s="87"/>
      <c r="J2" s="87"/>
    </row>
    <row r="3" spans="1:10" ht="24" customHeight="1" x14ac:dyDescent="0.55000000000000004">
      <c r="A3" s="88" t="s">
        <v>59</v>
      </c>
      <c r="B3" s="88"/>
      <c r="C3" s="88"/>
      <c r="D3" s="88"/>
      <c r="E3" s="88"/>
      <c r="F3" s="88"/>
      <c r="G3" s="88"/>
      <c r="H3" s="88"/>
      <c r="I3" s="88"/>
      <c r="J3" s="88"/>
    </row>
    <row r="4" spans="1:10" ht="24" customHeight="1" x14ac:dyDescent="0.55000000000000004">
      <c r="A4" s="88" t="s">
        <v>60</v>
      </c>
      <c r="B4" s="88"/>
      <c r="C4" s="88"/>
      <c r="D4" s="88"/>
      <c r="E4" s="88"/>
      <c r="F4" s="88"/>
      <c r="G4" s="88"/>
      <c r="H4" s="88"/>
      <c r="I4" s="88"/>
      <c r="J4" s="88"/>
    </row>
    <row r="5" spans="1:10" ht="24" customHeight="1" x14ac:dyDescent="0.55000000000000004">
      <c r="A5" s="88" t="s">
        <v>104</v>
      </c>
      <c r="B5" s="88"/>
      <c r="C5" s="88"/>
      <c r="D5" s="88"/>
      <c r="E5" s="88"/>
      <c r="F5" s="88"/>
      <c r="G5" s="88"/>
      <c r="H5" s="88"/>
      <c r="I5" s="88"/>
      <c r="J5" s="88"/>
    </row>
    <row r="6" spans="1:10" ht="21.75" x14ac:dyDescent="0.45">
      <c r="A6" s="85" t="s">
        <v>0</v>
      </c>
      <c r="B6" s="85"/>
      <c r="C6" s="85"/>
      <c r="D6" s="85"/>
      <c r="E6" s="85"/>
      <c r="F6" s="85"/>
      <c r="G6" s="85"/>
      <c r="H6" s="85"/>
      <c r="I6" s="85"/>
      <c r="J6" s="85"/>
    </row>
    <row r="7" spans="1:10" ht="21.75" x14ac:dyDescent="0.45">
      <c r="A7" s="75"/>
      <c r="B7" s="75"/>
      <c r="C7" s="75"/>
      <c r="D7" s="75"/>
      <c r="E7" s="75"/>
      <c r="F7" s="75"/>
      <c r="G7" s="75"/>
      <c r="H7" s="27" t="s">
        <v>82</v>
      </c>
      <c r="I7" s="75"/>
      <c r="J7" s="75"/>
    </row>
    <row r="8" spans="1:10" ht="21.75" x14ac:dyDescent="0.45">
      <c r="A8" s="75"/>
      <c r="B8" s="75"/>
      <c r="C8" s="75"/>
      <c r="D8" s="75"/>
      <c r="E8" s="75"/>
      <c r="F8" s="75"/>
      <c r="G8" s="75"/>
      <c r="H8" s="27" t="s">
        <v>83</v>
      </c>
      <c r="I8" s="75"/>
      <c r="J8" s="27" t="s">
        <v>84</v>
      </c>
    </row>
    <row r="9" spans="1:10" ht="21.75" x14ac:dyDescent="0.45">
      <c r="A9" s="7"/>
      <c r="B9" s="7"/>
      <c r="C9" s="7"/>
      <c r="D9" s="7"/>
      <c r="E9" s="7"/>
      <c r="F9" s="8" t="s">
        <v>1</v>
      </c>
      <c r="G9" s="7"/>
      <c r="H9" s="47" t="s">
        <v>105</v>
      </c>
      <c r="I9" s="39"/>
      <c r="J9" s="47" t="s">
        <v>85</v>
      </c>
    </row>
    <row r="10" spans="1:10" ht="21.75" x14ac:dyDescent="0.45">
      <c r="A10" s="6" t="s">
        <v>61</v>
      </c>
      <c r="B10" s="7"/>
      <c r="C10" s="7"/>
      <c r="D10" s="7"/>
      <c r="E10" s="7"/>
      <c r="F10" s="10"/>
      <c r="G10" s="7"/>
      <c r="H10" s="40"/>
      <c r="I10" s="28"/>
      <c r="J10" s="40"/>
    </row>
    <row r="11" spans="1:10" ht="21.75" x14ac:dyDescent="0.45">
      <c r="A11" s="11" t="s">
        <v>62</v>
      </c>
      <c r="F11" s="2"/>
      <c r="H11" s="12"/>
      <c r="J11" s="12"/>
    </row>
    <row r="12" spans="1:10" ht="21.75" x14ac:dyDescent="0.45">
      <c r="B12" s="1" t="s">
        <v>2</v>
      </c>
      <c r="F12" s="2"/>
      <c r="H12" s="3">
        <v>56488059</v>
      </c>
      <c r="I12" s="3"/>
      <c r="J12" s="3">
        <v>76204141</v>
      </c>
    </row>
    <row r="13" spans="1:10" ht="21.75" x14ac:dyDescent="0.45">
      <c r="B13" s="1" t="s">
        <v>47</v>
      </c>
      <c r="F13" s="2" t="s">
        <v>89</v>
      </c>
      <c r="H13" s="3">
        <v>54592444</v>
      </c>
      <c r="I13" s="3"/>
      <c r="J13" s="3">
        <v>59856039</v>
      </c>
    </row>
    <row r="14" spans="1:10" ht="21.75" x14ac:dyDescent="0.45">
      <c r="B14" s="1" t="s">
        <v>28</v>
      </c>
      <c r="F14" s="2" t="s">
        <v>90</v>
      </c>
      <c r="H14" s="3">
        <v>343854390</v>
      </c>
      <c r="I14" s="3"/>
      <c r="J14" s="3">
        <v>340871821</v>
      </c>
    </row>
    <row r="15" spans="1:10" ht="21.75" x14ac:dyDescent="0.45">
      <c r="B15" s="1" t="s">
        <v>75</v>
      </c>
      <c r="F15" s="2"/>
      <c r="H15" s="3">
        <v>450931</v>
      </c>
      <c r="I15" s="3"/>
      <c r="J15" s="3">
        <v>422204</v>
      </c>
    </row>
    <row r="16" spans="1:10" ht="21.75" x14ac:dyDescent="0.45">
      <c r="B16" s="1" t="s">
        <v>3</v>
      </c>
      <c r="F16" s="2"/>
      <c r="H16" s="3">
        <v>1434292</v>
      </c>
      <c r="I16" s="3"/>
      <c r="J16" s="3">
        <v>903945</v>
      </c>
    </row>
    <row r="17" spans="1:10" ht="21.75" x14ac:dyDescent="0.45">
      <c r="A17" s="11" t="s">
        <v>4</v>
      </c>
      <c r="F17" s="2"/>
      <c r="H17" s="5">
        <f>SUM(H12:H16)</f>
        <v>456820116</v>
      </c>
      <c r="I17" s="3"/>
      <c r="J17" s="5">
        <f>SUM(J12:J16)</f>
        <v>478258150</v>
      </c>
    </row>
    <row r="18" spans="1:10" ht="21.75" x14ac:dyDescent="0.45">
      <c r="A18" s="11" t="s">
        <v>63</v>
      </c>
      <c r="F18" s="2"/>
      <c r="H18" s="30"/>
      <c r="J18" s="30"/>
    </row>
    <row r="19" spans="1:10" ht="21.75" x14ac:dyDescent="0.45">
      <c r="A19" s="11"/>
      <c r="B19" s="1" t="s">
        <v>43</v>
      </c>
      <c r="F19" s="2" t="s">
        <v>91</v>
      </c>
      <c r="H19" s="3">
        <v>52793073</v>
      </c>
      <c r="I19" s="3"/>
      <c r="J19" s="3">
        <v>52793073</v>
      </c>
    </row>
    <row r="20" spans="1:10" ht="21.75" x14ac:dyDescent="0.45">
      <c r="A20" s="9"/>
      <c r="B20" s="1" t="s">
        <v>44</v>
      </c>
      <c r="F20" s="2" t="s">
        <v>71</v>
      </c>
      <c r="H20" s="3">
        <v>29584058</v>
      </c>
      <c r="I20" s="3"/>
      <c r="J20" s="3">
        <v>31005646</v>
      </c>
    </row>
    <row r="21" spans="1:10" ht="21.75" x14ac:dyDescent="0.45">
      <c r="A21" s="9"/>
      <c r="B21" s="1" t="s">
        <v>45</v>
      </c>
      <c r="F21" s="2"/>
      <c r="H21" s="3">
        <v>137316</v>
      </c>
      <c r="I21" s="3"/>
      <c r="J21" s="3">
        <v>149324</v>
      </c>
    </row>
    <row r="22" spans="1:10" ht="21.75" x14ac:dyDescent="0.45">
      <c r="A22" s="9"/>
      <c r="B22" s="1" t="s">
        <v>51</v>
      </c>
      <c r="F22" s="2">
        <v>10</v>
      </c>
      <c r="H22" s="3">
        <v>4125651</v>
      </c>
      <c r="I22" s="3"/>
      <c r="J22" s="3">
        <v>3819529</v>
      </c>
    </row>
    <row r="23" spans="1:10" ht="21.75" x14ac:dyDescent="0.45">
      <c r="A23" s="11"/>
      <c r="B23" s="1" t="s">
        <v>5</v>
      </c>
      <c r="F23" s="2"/>
      <c r="H23" s="3">
        <v>1103456</v>
      </c>
      <c r="I23" s="3"/>
      <c r="J23" s="3">
        <v>1113352</v>
      </c>
    </row>
    <row r="24" spans="1:10" ht="21.75" x14ac:dyDescent="0.45">
      <c r="A24" s="11" t="s">
        <v>6</v>
      </c>
      <c r="F24" s="2"/>
      <c r="H24" s="5">
        <f>SUM(H19:H23)</f>
        <v>87743554</v>
      </c>
      <c r="I24" s="3"/>
      <c r="J24" s="5">
        <f>SUM(J19:J23)</f>
        <v>88880924</v>
      </c>
    </row>
    <row r="25" spans="1:10" ht="22.5" thickBot="1" x14ac:dyDescent="0.5">
      <c r="A25" s="11" t="s">
        <v>7</v>
      </c>
      <c r="F25" s="2"/>
      <c r="H25" s="14">
        <f>SUM(H17,H24)</f>
        <v>544563670</v>
      </c>
      <c r="I25" s="3"/>
      <c r="J25" s="14">
        <f>SUM(J17,J24)</f>
        <v>567139074</v>
      </c>
    </row>
    <row r="26" spans="1:10" ht="22.5" thickTop="1" x14ac:dyDescent="0.45"/>
    <row r="27" spans="1:10" ht="21.75" x14ac:dyDescent="0.45">
      <c r="A27" s="90" t="s">
        <v>8</v>
      </c>
      <c r="B27" s="90"/>
      <c r="C27" s="90"/>
      <c r="D27" s="90"/>
      <c r="E27" s="90"/>
      <c r="F27" s="90"/>
      <c r="G27" s="90"/>
      <c r="H27" s="90"/>
      <c r="I27" s="90"/>
      <c r="J27" s="90"/>
    </row>
    <row r="28" spans="1:10" ht="21.75" customHeight="1" x14ac:dyDescent="0.45">
      <c r="A28" s="86">
        <v>2</v>
      </c>
      <c r="B28" s="86"/>
      <c r="C28" s="86"/>
      <c r="D28" s="86"/>
      <c r="E28" s="86"/>
      <c r="F28" s="86"/>
      <c r="G28" s="86"/>
      <c r="H28" s="86"/>
      <c r="I28" s="86"/>
      <c r="J28" s="86"/>
    </row>
    <row r="29" spans="1:10" ht="21.75" customHeight="1" x14ac:dyDescent="0.45">
      <c r="A29" s="87"/>
      <c r="B29" s="87"/>
      <c r="C29" s="87"/>
      <c r="D29" s="87"/>
      <c r="E29" s="87"/>
      <c r="F29" s="87"/>
      <c r="G29" s="87"/>
      <c r="H29" s="87"/>
      <c r="I29" s="87"/>
      <c r="J29" s="87"/>
    </row>
    <row r="30" spans="1:10" ht="24" customHeight="1" x14ac:dyDescent="0.55000000000000004">
      <c r="A30" s="88" t="str">
        <f>A3</f>
        <v>Sawang Export Public Company Limited</v>
      </c>
      <c r="B30" s="88"/>
      <c r="C30" s="88"/>
      <c r="D30" s="88"/>
      <c r="E30" s="88"/>
      <c r="F30" s="88"/>
      <c r="G30" s="88"/>
      <c r="H30" s="88"/>
      <c r="I30" s="88"/>
      <c r="J30" s="88"/>
    </row>
    <row r="31" spans="1:10" ht="24" customHeight="1" x14ac:dyDescent="0.55000000000000004">
      <c r="A31" s="88" t="str">
        <f>A4&amp;" (Continued)"</f>
        <v>Statement of financial position (Continued)</v>
      </c>
      <c r="B31" s="88"/>
      <c r="C31" s="88"/>
      <c r="D31" s="88"/>
      <c r="E31" s="88"/>
      <c r="F31" s="88"/>
      <c r="G31" s="88"/>
      <c r="H31" s="88"/>
      <c r="I31" s="88"/>
      <c r="J31" s="88"/>
    </row>
    <row r="32" spans="1:10" ht="24" customHeight="1" x14ac:dyDescent="0.55000000000000004">
      <c r="A32" s="88" t="str">
        <f>A5</f>
        <v>As at September 30, 2017</v>
      </c>
      <c r="B32" s="88"/>
      <c r="C32" s="88"/>
      <c r="D32" s="88"/>
      <c r="E32" s="88"/>
      <c r="F32" s="88"/>
      <c r="G32" s="88"/>
      <c r="H32" s="88"/>
      <c r="I32" s="88"/>
      <c r="J32" s="88"/>
    </row>
    <row r="33" spans="1:10" ht="21.75" x14ac:dyDescent="0.45">
      <c r="A33" s="85" t="s">
        <v>0</v>
      </c>
      <c r="B33" s="89"/>
      <c r="C33" s="89"/>
      <c r="D33" s="89"/>
      <c r="E33" s="89"/>
      <c r="F33" s="89"/>
      <c r="G33" s="89"/>
      <c r="H33" s="89"/>
      <c r="I33" s="89"/>
      <c r="J33" s="89"/>
    </row>
    <row r="34" spans="1:10" ht="21.75" x14ac:dyDescent="0.45">
      <c r="A34" s="75"/>
      <c r="B34" s="76"/>
      <c r="C34" s="76"/>
      <c r="D34" s="76"/>
      <c r="E34" s="76"/>
      <c r="F34" s="76"/>
      <c r="G34" s="76"/>
      <c r="H34" s="27" t="s">
        <v>82</v>
      </c>
      <c r="I34" s="75"/>
      <c r="J34" s="75"/>
    </row>
    <row r="35" spans="1:10" ht="21.75" x14ac:dyDescent="0.45">
      <c r="A35" s="75"/>
      <c r="B35" s="76"/>
      <c r="C35" s="76"/>
      <c r="D35" s="76"/>
      <c r="E35" s="76"/>
      <c r="F35" s="76"/>
      <c r="G35" s="76"/>
      <c r="H35" s="27" t="s">
        <v>83</v>
      </c>
      <c r="I35" s="75"/>
      <c r="J35" s="27" t="s">
        <v>84</v>
      </c>
    </row>
    <row r="36" spans="1:10" ht="21.75" x14ac:dyDescent="0.45">
      <c r="A36" s="7"/>
      <c r="B36" s="7"/>
      <c r="C36" s="7"/>
      <c r="D36" s="7"/>
      <c r="E36" s="7"/>
      <c r="F36" s="8" t="s">
        <v>1</v>
      </c>
      <c r="G36" s="7"/>
      <c r="H36" s="47" t="str">
        <f>H9</f>
        <v>Sep. 30, 2017</v>
      </c>
      <c r="I36" s="39"/>
      <c r="J36" s="47" t="str">
        <f>J9</f>
        <v>Dec. 31, 2016</v>
      </c>
    </row>
    <row r="37" spans="1:10" ht="21.75" x14ac:dyDescent="0.45">
      <c r="A37" s="6" t="s">
        <v>64</v>
      </c>
      <c r="B37" s="7"/>
      <c r="C37" s="7"/>
      <c r="D37" s="7"/>
      <c r="E37" s="7"/>
      <c r="F37" s="10"/>
      <c r="G37" s="7"/>
      <c r="H37" s="40"/>
      <c r="I37" s="28"/>
      <c r="J37" s="40"/>
    </row>
    <row r="38" spans="1:10" ht="21.75" x14ac:dyDescent="0.45">
      <c r="A38" s="11" t="s">
        <v>65</v>
      </c>
      <c r="H38" s="12"/>
      <c r="J38" s="12"/>
    </row>
    <row r="39" spans="1:10" ht="21.75" x14ac:dyDescent="0.45">
      <c r="B39" s="1" t="s">
        <v>48</v>
      </c>
      <c r="F39" s="78" t="s">
        <v>73</v>
      </c>
      <c r="H39" s="3">
        <v>52007291</v>
      </c>
      <c r="I39" s="3"/>
      <c r="J39" s="3">
        <v>52716681</v>
      </c>
    </row>
    <row r="40" spans="1:10" ht="21.75" x14ac:dyDescent="0.45">
      <c r="B40" s="1" t="s">
        <v>9</v>
      </c>
      <c r="F40" s="2"/>
      <c r="H40" s="3">
        <v>367300</v>
      </c>
      <c r="I40" s="3"/>
      <c r="J40" s="3">
        <v>655542</v>
      </c>
    </row>
    <row r="41" spans="1:10" ht="21.75" x14ac:dyDescent="0.45">
      <c r="A41" s="11" t="s">
        <v>10</v>
      </c>
      <c r="H41" s="5">
        <f>SUM(H39:H40)</f>
        <v>52374591</v>
      </c>
      <c r="I41" s="3"/>
      <c r="J41" s="5">
        <f>SUM(J39:J40)</f>
        <v>53372223</v>
      </c>
    </row>
    <row r="42" spans="1:10" ht="21.75" x14ac:dyDescent="0.45">
      <c r="A42" s="11" t="s">
        <v>66</v>
      </c>
      <c r="H42" s="41"/>
      <c r="I42" s="30"/>
      <c r="J42" s="41"/>
    </row>
    <row r="43" spans="1:10" ht="21.75" x14ac:dyDescent="0.45">
      <c r="B43" s="18" t="s">
        <v>102</v>
      </c>
      <c r="F43" s="57" t="s">
        <v>92</v>
      </c>
      <c r="H43" s="3">
        <v>20628254</v>
      </c>
      <c r="I43" s="3"/>
      <c r="J43" s="3">
        <v>19097645</v>
      </c>
    </row>
    <row r="44" spans="1:10" ht="21.75" x14ac:dyDescent="0.45">
      <c r="A44" s="11" t="s">
        <v>38</v>
      </c>
      <c r="H44" s="5">
        <f>SUM(H43)</f>
        <v>20628254</v>
      </c>
      <c r="I44" s="3"/>
      <c r="J44" s="5">
        <f>SUM(J43)</f>
        <v>19097645</v>
      </c>
    </row>
    <row r="45" spans="1:10" ht="21.75" x14ac:dyDescent="0.45">
      <c r="A45" s="11" t="s">
        <v>11</v>
      </c>
      <c r="H45" s="5">
        <f>SUM(H41,H44)</f>
        <v>73002845</v>
      </c>
      <c r="I45" s="3"/>
      <c r="J45" s="5">
        <f>SUM(J41,J44)</f>
        <v>72469868</v>
      </c>
    </row>
    <row r="46" spans="1:10" ht="21.75" x14ac:dyDescent="0.45">
      <c r="A46" s="11" t="s">
        <v>67</v>
      </c>
      <c r="H46" s="30"/>
      <c r="J46" s="30"/>
    </row>
    <row r="47" spans="1:10" ht="21.75" x14ac:dyDescent="0.45">
      <c r="B47" s="1" t="s">
        <v>12</v>
      </c>
      <c r="F47" s="16"/>
      <c r="H47" s="30"/>
      <c r="J47" s="30"/>
    </row>
    <row r="48" spans="1:10" ht="21.75" x14ac:dyDescent="0.45">
      <c r="C48" s="1" t="s">
        <v>13</v>
      </c>
      <c r="H48" s="42"/>
      <c r="J48" s="42"/>
    </row>
    <row r="49" spans="1:10" ht="22.5" thickBot="1" x14ac:dyDescent="0.5">
      <c r="D49" s="13" t="s">
        <v>77</v>
      </c>
      <c r="H49" s="21">
        <v>252000000</v>
      </c>
      <c r="I49" s="3"/>
      <c r="J49" s="21">
        <v>252000000</v>
      </c>
    </row>
    <row r="50" spans="1:10" ht="22.5" thickTop="1" x14ac:dyDescent="0.45">
      <c r="C50" s="1" t="s">
        <v>76</v>
      </c>
      <c r="H50" s="3"/>
      <c r="I50" s="30"/>
      <c r="J50" s="31"/>
    </row>
    <row r="51" spans="1:10" ht="21.75" x14ac:dyDescent="0.45">
      <c r="D51" s="13" t="s">
        <v>78</v>
      </c>
      <c r="H51" s="3">
        <f>'SHA-ENG'!H18</f>
        <v>240000000</v>
      </c>
      <c r="I51" s="30"/>
      <c r="J51" s="3">
        <f>'SHA-ENG'!H13</f>
        <v>240000000</v>
      </c>
    </row>
    <row r="52" spans="1:10" ht="21.75" x14ac:dyDescent="0.45">
      <c r="B52" s="1" t="s">
        <v>14</v>
      </c>
      <c r="H52" s="3">
        <f>'SHA-ENG'!J18</f>
        <v>62050000</v>
      </c>
      <c r="I52" s="30"/>
      <c r="J52" s="3">
        <f>'SHA-ENG'!J13</f>
        <v>62050000</v>
      </c>
    </row>
    <row r="53" spans="1:10" ht="21.75" x14ac:dyDescent="0.45">
      <c r="B53" s="1" t="s">
        <v>15</v>
      </c>
      <c r="H53" s="3"/>
      <c r="I53" s="30"/>
      <c r="J53" s="3"/>
    </row>
    <row r="54" spans="1:10" ht="21.75" x14ac:dyDescent="0.45">
      <c r="C54" s="1" t="s">
        <v>16</v>
      </c>
      <c r="F54" s="22"/>
      <c r="H54" s="3">
        <f>'SHA-ENG'!L18</f>
        <v>26659535</v>
      </c>
      <c r="I54" s="30"/>
      <c r="J54" s="3">
        <f>'SHA-ENG'!L13</f>
        <v>26659535</v>
      </c>
    </row>
    <row r="55" spans="1:10" ht="21.75" x14ac:dyDescent="0.45">
      <c r="C55" s="1" t="s">
        <v>17</v>
      </c>
      <c r="H55" s="3">
        <f>'SHA-ENG'!N18</f>
        <v>142851290</v>
      </c>
      <c r="I55" s="30"/>
      <c r="J55" s="3">
        <v>165959671</v>
      </c>
    </row>
    <row r="56" spans="1:10" ht="21.75" x14ac:dyDescent="0.45">
      <c r="A56" s="11" t="s">
        <v>18</v>
      </c>
      <c r="H56" s="5">
        <f>SUM(H51:H55)</f>
        <v>471560825</v>
      </c>
      <c r="I56" s="30"/>
      <c r="J56" s="5">
        <f>SUM(J51:J55)</f>
        <v>494669206</v>
      </c>
    </row>
    <row r="57" spans="1:10" ht="22.5" thickBot="1" x14ac:dyDescent="0.5">
      <c r="A57" s="11" t="s">
        <v>19</v>
      </c>
      <c r="H57" s="14">
        <f>SUM(H45,H56)</f>
        <v>544563670</v>
      </c>
      <c r="I57" s="30"/>
      <c r="J57" s="14">
        <f>SUM(J45,J56)</f>
        <v>567139074</v>
      </c>
    </row>
    <row r="58" spans="1:10" ht="22.5" thickTop="1" x14ac:dyDescent="0.45">
      <c r="A58" s="13"/>
      <c r="B58" s="13"/>
      <c r="C58" s="13"/>
      <c r="D58" s="13"/>
      <c r="E58" s="13"/>
      <c r="F58" s="13"/>
      <c r="G58" s="13"/>
      <c r="H58" s="17" t="str">
        <f>IF(H57=H25,"","FALSE")</f>
        <v/>
      </c>
      <c r="I58" s="13"/>
      <c r="J58" s="17" t="str">
        <f>IF(J57=J25,"","FALSE")</f>
        <v/>
      </c>
    </row>
    <row r="59" spans="1:10" ht="21.75" x14ac:dyDescent="0.45">
      <c r="A59" s="90" t="s">
        <v>8</v>
      </c>
      <c r="B59" s="90"/>
      <c r="C59" s="90"/>
      <c r="D59" s="90"/>
      <c r="E59" s="90"/>
      <c r="F59" s="90"/>
      <c r="G59" s="90"/>
      <c r="H59" s="90"/>
      <c r="I59" s="90"/>
      <c r="J59" s="90"/>
    </row>
  </sheetData>
  <mergeCells count="14">
    <mergeCell ref="A33:J33"/>
    <mergeCell ref="A59:J59"/>
    <mergeCell ref="A27:J27"/>
    <mergeCell ref="A28:J28"/>
    <mergeCell ref="A29:J29"/>
    <mergeCell ref="A30:J30"/>
    <mergeCell ref="A31:J31"/>
    <mergeCell ref="A32:J32"/>
    <mergeCell ref="A6:J6"/>
    <mergeCell ref="A1:J1"/>
    <mergeCell ref="A2:J2"/>
    <mergeCell ref="A3:J3"/>
    <mergeCell ref="A4:J4"/>
    <mergeCell ref="A5:J5"/>
  </mergeCells>
  <pageMargins left="0.70866141732283472" right="0.39370078740157483" top="0.39370078740157483" bottom="0.39370078740157483" header="0.19685039370078741" footer="0.23622047244094491"/>
  <pageSetup paperSize="9" orientation="portrait" r:id="rId1"/>
  <headerFooter alignWithMargins="0"/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24"/>
  <sheetViews>
    <sheetView topLeftCell="A16" workbookViewId="0">
      <selection activeCell="F20" sqref="F20"/>
    </sheetView>
  </sheetViews>
  <sheetFormatPr defaultColWidth="2.83203125" defaultRowHeight="21.75" x14ac:dyDescent="0.45"/>
  <cols>
    <col min="1" max="4" width="2.83203125" style="1" customWidth="1"/>
    <col min="5" max="5" width="43.33203125" style="1" customWidth="1"/>
    <col min="6" max="6" width="13.83203125" style="1" customWidth="1"/>
    <col min="7" max="7" width="3.83203125" style="1" customWidth="1"/>
    <col min="8" max="8" width="16.83203125" style="1" customWidth="1"/>
    <col min="9" max="9" width="2.33203125" style="1" customWidth="1"/>
    <col min="10" max="10" width="16.83203125" style="1" customWidth="1"/>
    <col min="11" max="11" width="2.83203125" style="1" customWidth="1"/>
    <col min="12" max="12" width="18.83203125" style="1" customWidth="1"/>
    <col min="13" max="13" width="2.83203125" style="1" customWidth="1"/>
    <col min="14" max="14" width="18.83203125" style="1" customWidth="1"/>
    <col min="15" max="15" width="2.83203125" style="1" customWidth="1"/>
    <col min="16" max="16" width="18.83203125" style="1" customWidth="1"/>
    <col min="17" max="16384" width="2.83203125" style="1"/>
  </cols>
  <sheetData>
    <row r="1" spans="1:10" x14ac:dyDescent="0.45">
      <c r="A1" s="86">
        <v>3</v>
      </c>
      <c r="B1" s="86"/>
      <c r="C1" s="86"/>
      <c r="D1" s="86"/>
      <c r="E1" s="86"/>
      <c r="F1" s="86"/>
      <c r="G1" s="86"/>
      <c r="H1" s="86"/>
      <c r="I1" s="86"/>
      <c r="J1" s="86"/>
    </row>
    <row r="2" spans="1:10" x14ac:dyDescent="0.45">
      <c r="A2" s="91"/>
      <c r="B2" s="91"/>
      <c r="C2" s="91"/>
      <c r="D2" s="91"/>
      <c r="E2" s="91"/>
      <c r="F2" s="91"/>
      <c r="G2" s="91"/>
      <c r="H2" s="91"/>
      <c r="I2" s="91"/>
      <c r="J2" s="91"/>
    </row>
    <row r="3" spans="1:10" ht="25.5" x14ac:dyDescent="0.55000000000000004">
      <c r="A3" s="88" t="str">
        <f>'SFP-ENG'!A3:J3</f>
        <v>Sawang Export Public Company Limited</v>
      </c>
      <c r="B3" s="88"/>
      <c r="C3" s="88"/>
      <c r="D3" s="88"/>
      <c r="E3" s="88"/>
      <c r="F3" s="88"/>
      <c r="G3" s="88"/>
      <c r="H3" s="88"/>
      <c r="I3" s="88"/>
      <c r="J3" s="88"/>
    </row>
    <row r="4" spans="1:10" ht="24" customHeight="1" x14ac:dyDescent="0.55000000000000004">
      <c r="A4" s="88" t="s">
        <v>68</v>
      </c>
      <c r="B4" s="88"/>
      <c r="C4" s="88"/>
      <c r="D4" s="88"/>
      <c r="E4" s="88"/>
      <c r="F4" s="88"/>
      <c r="G4" s="88"/>
      <c r="H4" s="88"/>
      <c r="I4" s="88"/>
      <c r="J4" s="88"/>
    </row>
    <row r="5" spans="1:10" ht="24" customHeight="1" x14ac:dyDescent="0.55000000000000004">
      <c r="A5" s="88" t="s">
        <v>106</v>
      </c>
      <c r="B5" s="88"/>
      <c r="C5" s="88"/>
      <c r="D5" s="88"/>
      <c r="E5" s="88"/>
      <c r="F5" s="88"/>
      <c r="G5" s="88"/>
      <c r="H5" s="88"/>
      <c r="I5" s="88"/>
      <c r="J5" s="88"/>
    </row>
    <row r="6" spans="1:10" x14ac:dyDescent="0.45">
      <c r="A6" s="91" t="s">
        <v>0</v>
      </c>
      <c r="B6" s="92"/>
      <c r="C6" s="92"/>
      <c r="D6" s="92"/>
      <c r="E6" s="92"/>
      <c r="F6" s="92"/>
      <c r="G6" s="92"/>
      <c r="H6" s="92"/>
      <c r="I6" s="92"/>
      <c r="J6" s="92"/>
    </row>
    <row r="7" spans="1:10" x14ac:dyDescent="0.45">
      <c r="A7" s="81"/>
      <c r="B7" s="82"/>
      <c r="C7" s="82"/>
      <c r="D7" s="82"/>
      <c r="E7" s="82"/>
      <c r="F7" s="8" t="s">
        <v>1</v>
      </c>
      <c r="G7" s="82"/>
      <c r="H7" s="48" t="str">
        <f>'SFP-ENG'!H9</f>
        <v>Sep. 30, 2017</v>
      </c>
      <c r="I7" s="82"/>
      <c r="J7" s="48" t="s">
        <v>107</v>
      </c>
    </row>
    <row r="8" spans="1:10" x14ac:dyDescent="0.45">
      <c r="A8" s="1" t="s">
        <v>46</v>
      </c>
      <c r="F8" s="10"/>
      <c r="H8" s="3">
        <v>25230213</v>
      </c>
      <c r="I8" s="15"/>
      <c r="J8" s="3">
        <v>35844114</v>
      </c>
    </row>
    <row r="9" spans="1:10" x14ac:dyDescent="0.45">
      <c r="A9" s="1" t="s">
        <v>97</v>
      </c>
      <c r="F9" s="10"/>
      <c r="G9" s="80"/>
      <c r="H9" s="23">
        <v>-26299496</v>
      </c>
      <c r="I9" s="55"/>
      <c r="J9" s="23">
        <v>-32984821</v>
      </c>
    </row>
    <row r="10" spans="1:10" x14ac:dyDescent="0.45">
      <c r="A10" s="1" t="s">
        <v>115</v>
      </c>
      <c r="F10" s="10"/>
      <c r="G10" s="80"/>
      <c r="H10" s="3">
        <f>SUM(H8:H9)</f>
        <v>-1069283</v>
      </c>
      <c r="I10" s="15"/>
      <c r="J10" s="3">
        <f>SUM(J8:J9)</f>
        <v>2859293</v>
      </c>
    </row>
    <row r="11" spans="1:10" x14ac:dyDescent="0.45">
      <c r="A11" s="1" t="s">
        <v>79</v>
      </c>
      <c r="F11" s="20"/>
      <c r="G11" s="80"/>
      <c r="H11" s="23">
        <v>14815</v>
      </c>
      <c r="I11" s="15"/>
      <c r="J11" s="23">
        <v>169</v>
      </c>
    </row>
    <row r="12" spans="1:10" x14ac:dyDescent="0.45">
      <c r="A12" s="1" t="s">
        <v>116</v>
      </c>
      <c r="F12" s="20"/>
      <c r="G12" s="80"/>
      <c r="H12" s="3">
        <f>SUM(H10:H11)</f>
        <v>-1054468</v>
      </c>
      <c r="I12" s="15"/>
      <c r="J12" s="3">
        <f>SUM(J10:J11)</f>
        <v>2859462</v>
      </c>
    </row>
    <row r="13" spans="1:10" x14ac:dyDescent="0.45">
      <c r="A13" s="1" t="s">
        <v>22</v>
      </c>
      <c r="F13" s="20"/>
      <c r="G13" s="80"/>
      <c r="H13" s="3">
        <v>-2655073</v>
      </c>
      <c r="I13" s="19"/>
      <c r="J13" s="3">
        <v>-2484194</v>
      </c>
    </row>
    <row r="14" spans="1:10" x14ac:dyDescent="0.45">
      <c r="A14" s="1" t="s">
        <v>23</v>
      </c>
      <c r="F14" s="20"/>
      <c r="G14" s="80"/>
      <c r="H14" s="3">
        <v>-4805864</v>
      </c>
      <c r="I14" s="19"/>
      <c r="J14" s="3">
        <v>-4950796</v>
      </c>
    </row>
    <row r="15" spans="1:10" x14ac:dyDescent="0.45">
      <c r="A15" s="82" t="s">
        <v>24</v>
      </c>
      <c r="F15" s="10"/>
      <c r="G15" s="80"/>
      <c r="H15" s="23">
        <v>-1349250</v>
      </c>
      <c r="I15" s="19"/>
      <c r="J15" s="23">
        <v>-1349250</v>
      </c>
    </row>
    <row r="16" spans="1:10" x14ac:dyDescent="0.45">
      <c r="A16" s="82" t="s">
        <v>72</v>
      </c>
      <c r="F16" s="10"/>
      <c r="G16" s="80"/>
      <c r="H16" s="3">
        <f>SUM(H12:H15)</f>
        <v>-9864655</v>
      </c>
      <c r="I16" s="19"/>
      <c r="J16" s="3">
        <f>SUM(J12:J15)</f>
        <v>-5924778</v>
      </c>
    </row>
    <row r="17" spans="1:10" x14ac:dyDescent="0.45">
      <c r="A17" s="1" t="s">
        <v>117</v>
      </c>
      <c r="F17" s="20">
        <v>10</v>
      </c>
      <c r="G17" s="80"/>
      <c r="H17" s="23">
        <v>101120</v>
      </c>
      <c r="I17" s="15"/>
      <c r="J17" s="23">
        <v>101895</v>
      </c>
    </row>
    <row r="18" spans="1:10" x14ac:dyDescent="0.45">
      <c r="A18" s="1" t="s">
        <v>98</v>
      </c>
      <c r="F18" s="10"/>
      <c r="G18" s="80"/>
      <c r="H18" s="3">
        <f>SUM(H16:H17)</f>
        <v>-9763535</v>
      </c>
      <c r="I18" s="35"/>
      <c r="J18" s="3">
        <f>SUM(J16:J17)</f>
        <v>-5822883</v>
      </c>
    </row>
    <row r="19" spans="1:10" x14ac:dyDescent="0.45">
      <c r="A19" s="82" t="s">
        <v>55</v>
      </c>
      <c r="F19" s="49"/>
      <c r="G19" s="80"/>
      <c r="H19" s="79">
        <v>0</v>
      </c>
      <c r="I19" s="35"/>
      <c r="J19" s="79">
        <v>0</v>
      </c>
    </row>
    <row r="20" spans="1:10" ht="22.5" thickBot="1" x14ac:dyDescent="0.5">
      <c r="A20" s="82" t="s">
        <v>95</v>
      </c>
      <c r="B20" s="82"/>
      <c r="C20" s="7"/>
      <c r="D20" s="7"/>
      <c r="E20" s="7"/>
      <c r="F20" s="49">
        <v>11</v>
      </c>
      <c r="G20" s="7"/>
      <c r="H20" s="14">
        <f>SUM(H18:H19)</f>
        <v>-9763535</v>
      </c>
      <c r="I20" s="24"/>
      <c r="J20" s="14">
        <f>SUM(J18:J19)</f>
        <v>-5822883</v>
      </c>
    </row>
    <row r="21" spans="1:10" ht="22.5" thickTop="1" x14ac:dyDescent="0.45">
      <c r="A21" s="80"/>
      <c r="B21" s="80"/>
      <c r="C21" s="80"/>
      <c r="D21" s="80"/>
      <c r="E21" s="80"/>
      <c r="F21" s="10"/>
      <c r="G21" s="80"/>
      <c r="H21" s="56"/>
      <c r="I21" s="37"/>
      <c r="J21" s="56"/>
    </row>
    <row r="22" spans="1:10" ht="22.5" thickBot="1" x14ac:dyDescent="0.5">
      <c r="A22" s="1" t="s">
        <v>54</v>
      </c>
      <c r="C22" s="80"/>
      <c r="D22" s="80"/>
      <c r="E22" s="80"/>
      <c r="F22" s="17"/>
      <c r="G22" s="80"/>
      <c r="H22" s="36">
        <f>H18/24000000</f>
        <v>-0.40681395833333334</v>
      </c>
      <c r="I22" s="81"/>
      <c r="J22" s="36">
        <f>J18/24000000</f>
        <v>-0.24262012499999999</v>
      </c>
    </row>
    <row r="23" spans="1:10" ht="22.5" thickTop="1" x14ac:dyDescent="0.45">
      <c r="A23" s="80"/>
      <c r="B23" s="80"/>
      <c r="C23" s="80"/>
      <c r="D23" s="80"/>
      <c r="E23" s="80"/>
      <c r="F23" s="80"/>
      <c r="G23" s="80"/>
      <c r="H23" s="37"/>
      <c r="I23" s="37"/>
      <c r="J23" s="37"/>
    </row>
    <row r="24" spans="1:10" x14ac:dyDescent="0.45">
      <c r="A24" s="80" t="s">
        <v>8</v>
      </c>
      <c r="B24" s="80"/>
      <c r="C24" s="80"/>
      <c r="D24" s="80"/>
      <c r="E24" s="80"/>
      <c r="F24" s="80"/>
      <c r="G24" s="80"/>
      <c r="H24" s="80"/>
      <c r="I24" s="80"/>
      <c r="J24" s="80"/>
    </row>
  </sheetData>
  <mergeCells count="6">
    <mergeCell ref="A6:J6"/>
    <mergeCell ref="A1:J1"/>
    <mergeCell ref="A2:J2"/>
    <mergeCell ref="A3:J3"/>
    <mergeCell ref="A4:J4"/>
    <mergeCell ref="A5:J5"/>
  </mergeCells>
  <pageMargins left="0.70866141732283472" right="0.39370078740157483" top="0.39370078740157483" bottom="0.3937007874015748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7"/>
  <sheetViews>
    <sheetView zoomScaleNormal="100" workbookViewId="0">
      <selection activeCell="F25" sqref="F25"/>
    </sheetView>
  </sheetViews>
  <sheetFormatPr defaultColWidth="2.83203125" defaultRowHeight="24" customHeight="1" x14ac:dyDescent="0.45"/>
  <cols>
    <col min="1" max="4" width="2.83203125" style="1" customWidth="1"/>
    <col min="5" max="5" width="43.33203125" style="1" customWidth="1"/>
    <col min="6" max="6" width="13.83203125" style="1" customWidth="1"/>
    <col min="7" max="7" width="3.83203125" style="1" customWidth="1"/>
    <col min="8" max="8" width="16.83203125" style="1" customWidth="1"/>
    <col min="9" max="9" width="2.33203125" style="1" customWidth="1"/>
    <col min="10" max="10" width="16.83203125" style="1" customWidth="1"/>
    <col min="11" max="11" width="2.83203125" style="1" customWidth="1"/>
    <col min="12" max="12" width="18.83203125" style="1" customWidth="1"/>
    <col min="13" max="13" width="2.83203125" style="1" customWidth="1"/>
    <col min="14" max="14" width="18.83203125" style="1" customWidth="1"/>
    <col min="15" max="15" width="2.83203125" style="1" customWidth="1"/>
    <col min="16" max="16" width="18.83203125" style="1" customWidth="1"/>
    <col min="17" max="16384" width="2.83203125" style="1"/>
  </cols>
  <sheetData>
    <row r="1" spans="1:10" ht="21.75" customHeight="1" x14ac:dyDescent="0.45">
      <c r="A1" s="86">
        <v>4</v>
      </c>
      <c r="B1" s="86"/>
      <c r="C1" s="86"/>
      <c r="D1" s="86"/>
      <c r="E1" s="86"/>
      <c r="F1" s="86"/>
      <c r="G1" s="86"/>
      <c r="H1" s="86"/>
      <c r="I1" s="86"/>
      <c r="J1" s="86"/>
    </row>
    <row r="2" spans="1:10" ht="21.75" customHeight="1" x14ac:dyDescent="0.45">
      <c r="A2" s="91"/>
      <c r="B2" s="91"/>
      <c r="C2" s="91"/>
      <c r="D2" s="91"/>
      <c r="E2" s="91"/>
      <c r="F2" s="91"/>
      <c r="G2" s="91"/>
      <c r="H2" s="91"/>
      <c r="I2" s="91"/>
      <c r="J2" s="91"/>
    </row>
    <row r="3" spans="1:10" ht="24" customHeight="1" x14ac:dyDescent="0.55000000000000004">
      <c r="A3" s="88" t="str">
        <f>'SFP-ENG'!A3:J3</f>
        <v>Sawang Export Public Company Limited</v>
      </c>
      <c r="B3" s="88"/>
      <c r="C3" s="88"/>
      <c r="D3" s="88"/>
      <c r="E3" s="88"/>
      <c r="F3" s="88"/>
      <c r="G3" s="88"/>
      <c r="H3" s="88"/>
      <c r="I3" s="88"/>
      <c r="J3" s="88"/>
    </row>
    <row r="4" spans="1:10" ht="24" customHeight="1" x14ac:dyDescent="0.55000000000000004">
      <c r="A4" s="88" t="s">
        <v>68</v>
      </c>
      <c r="B4" s="88"/>
      <c r="C4" s="88"/>
      <c r="D4" s="88"/>
      <c r="E4" s="88"/>
      <c r="F4" s="88"/>
      <c r="G4" s="88"/>
      <c r="H4" s="88"/>
      <c r="I4" s="88"/>
      <c r="J4" s="88"/>
    </row>
    <row r="5" spans="1:10" ht="24" customHeight="1" x14ac:dyDescent="0.55000000000000004">
      <c r="A5" s="88" t="s">
        <v>108</v>
      </c>
      <c r="B5" s="88"/>
      <c r="C5" s="88"/>
      <c r="D5" s="88"/>
      <c r="E5" s="88"/>
      <c r="F5" s="88"/>
      <c r="G5" s="88"/>
      <c r="H5" s="88"/>
      <c r="I5" s="88"/>
      <c r="J5" s="88"/>
    </row>
    <row r="6" spans="1:10" ht="24" customHeight="1" x14ac:dyDescent="0.45">
      <c r="A6" s="91" t="s">
        <v>0</v>
      </c>
      <c r="B6" s="92"/>
      <c r="C6" s="92"/>
      <c r="D6" s="92"/>
      <c r="E6" s="92"/>
      <c r="F6" s="92"/>
      <c r="G6" s="92"/>
      <c r="H6" s="92"/>
      <c r="I6" s="92"/>
      <c r="J6" s="92"/>
    </row>
    <row r="7" spans="1:10" ht="24" customHeight="1" x14ac:dyDescent="0.45">
      <c r="A7" s="53"/>
      <c r="B7" s="54"/>
      <c r="C7" s="54"/>
      <c r="D7" s="54"/>
      <c r="E7" s="54"/>
      <c r="F7" s="8" t="s">
        <v>1</v>
      </c>
      <c r="G7" s="54"/>
      <c r="H7" s="48" t="str">
        <f>'SFP-ENG'!H9</f>
        <v>Sep. 30, 2017</v>
      </c>
      <c r="I7" s="54"/>
      <c r="J7" s="48" t="s">
        <v>107</v>
      </c>
    </row>
    <row r="8" spans="1:10" ht="24" customHeight="1" x14ac:dyDescent="0.45">
      <c r="A8" s="1" t="s">
        <v>46</v>
      </c>
      <c r="F8" s="10"/>
      <c r="H8" s="3">
        <v>95833480</v>
      </c>
      <c r="I8" s="15"/>
      <c r="J8" s="3">
        <v>125642860</v>
      </c>
    </row>
    <row r="9" spans="1:10" ht="24" customHeight="1" x14ac:dyDescent="0.45">
      <c r="A9" s="1" t="s">
        <v>97</v>
      </c>
      <c r="F9" s="10"/>
      <c r="G9" s="52"/>
      <c r="H9" s="23">
        <v>-92466017</v>
      </c>
      <c r="I9" s="55"/>
      <c r="J9" s="23">
        <v>-117019190</v>
      </c>
    </row>
    <row r="10" spans="1:10" ht="24" customHeight="1" x14ac:dyDescent="0.45">
      <c r="A10" s="1" t="s">
        <v>20</v>
      </c>
      <c r="F10" s="10"/>
      <c r="G10" s="52"/>
      <c r="H10" s="3">
        <f>SUM(H8:H9)</f>
        <v>3367463</v>
      </c>
      <c r="I10" s="15"/>
      <c r="J10" s="3">
        <f>SUM(J8:J9)</f>
        <v>8623670</v>
      </c>
    </row>
    <row r="11" spans="1:10" ht="24" customHeight="1" x14ac:dyDescent="0.45">
      <c r="A11" s="1" t="s">
        <v>79</v>
      </c>
      <c r="F11" s="20"/>
      <c r="G11" s="52"/>
      <c r="H11" s="23">
        <v>219206</v>
      </c>
      <c r="I11" s="15"/>
      <c r="J11" s="23">
        <v>249090</v>
      </c>
    </row>
    <row r="12" spans="1:10" ht="24" customHeight="1" x14ac:dyDescent="0.45">
      <c r="A12" s="1" t="s">
        <v>21</v>
      </c>
      <c r="F12" s="20"/>
      <c r="G12" s="52"/>
      <c r="H12" s="3">
        <f>SUM(H10:H11)</f>
        <v>3586669</v>
      </c>
      <c r="I12" s="15"/>
      <c r="J12" s="3">
        <f>SUM(J10:J11)</f>
        <v>8872760</v>
      </c>
    </row>
    <row r="13" spans="1:10" ht="24" customHeight="1" x14ac:dyDescent="0.45">
      <c r="A13" s="1" t="s">
        <v>22</v>
      </c>
      <c r="F13" s="20"/>
      <c r="G13" s="52"/>
      <c r="H13" s="3">
        <v>-8349715</v>
      </c>
      <c r="I13" s="19"/>
      <c r="J13" s="3">
        <v>-7636306</v>
      </c>
    </row>
    <row r="14" spans="1:10" ht="24" customHeight="1" x14ac:dyDescent="0.45">
      <c r="A14" s="1" t="s">
        <v>23</v>
      </c>
      <c r="F14" s="20"/>
      <c r="G14" s="52"/>
      <c r="H14" s="3">
        <v>-14349894</v>
      </c>
      <c r="I14" s="19"/>
      <c r="J14" s="3">
        <v>-14263841</v>
      </c>
    </row>
    <row r="15" spans="1:10" ht="24" customHeight="1" x14ac:dyDescent="0.45">
      <c r="A15" s="54" t="s">
        <v>24</v>
      </c>
      <c r="F15" s="10"/>
      <c r="G15" s="52"/>
      <c r="H15" s="23">
        <v>-4287750</v>
      </c>
      <c r="I15" s="19"/>
      <c r="J15" s="23">
        <v>-4287750</v>
      </c>
    </row>
    <row r="16" spans="1:10" ht="24" customHeight="1" x14ac:dyDescent="0.45">
      <c r="A16" s="54" t="s">
        <v>72</v>
      </c>
      <c r="F16" s="10"/>
      <c r="G16" s="52"/>
      <c r="H16" s="3">
        <f>SUM(H12:H15)</f>
        <v>-23400690</v>
      </c>
      <c r="I16" s="19"/>
      <c r="J16" s="3">
        <f>SUM(J12:J15)</f>
        <v>-17315137</v>
      </c>
    </row>
    <row r="17" spans="1:10" ht="24" customHeight="1" x14ac:dyDescent="0.45">
      <c r="A17" s="1" t="s">
        <v>117</v>
      </c>
      <c r="F17" s="20">
        <v>10</v>
      </c>
      <c r="G17" s="52"/>
      <c r="H17" s="23">
        <v>303359</v>
      </c>
      <c r="I17" s="15"/>
      <c r="J17" s="23">
        <v>-92496</v>
      </c>
    </row>
    <row r="18" spans="1:10" ht="24" customHeight="1" x14ac:dyDescent="0.45">
      <c r="A18" s="1" t="s">
        <v>98</v>
      </c>
      <c r="F18" s="10"/>
      <c r="G18" s="52"/>
      <c r="H18" s="3">
        <f>SUM(H16:H17)</f>
        <v>-23097331</v>
      </c>
      <c r="I18" s="35"/>
      <c r="J18" s="3">
        <f>SUM(J16:J17)</f>
        <v>-17407633</v>
      </c>
    </row>
    <row r="19" spans="1:10" ht="24" customHeight="1" x14ac:dyDescent="0.45">
      <c r="A19" s="54" t="s">
        <v>55</v>
      </c>
      <c r="F19" s="49"/>
      <c r="G19" s="52"/>
      <c r="H19" s="3"/>
      <c r="I19" s="35"/>
      <c r="J19" s="3"/>
    </row>
    <row r="20" spans="1:10" ht="24" customHeight="1" x14ac:dyDescent="0.45">
      <c r="A20" s="59" t="s">
        <v>94</v>
      </c>
      <c r="F20" s="49"/>
      <c r="G20" s="58"/>
      <c r="H20" s="3"/>
      <c r="I20" s="35"/>
      <c r="J20" s="3"/>
    </row>
    <row r="21" spans="1:10" ht="24" customHeight="1" x14ac:dyDescent="0.45">
      <c r="B21" s="50" t="s">
        <v>96</v>
      </c>
      <c r="F21" s="49">
        <v>8</v>
      </c>
      <c r="G21" s="52"/>
      <c r="H21" s="3">
        <v>-13813</v>
      </c>
      <c r="I21" s="35"/>
      <c r="J21" s="79">
        <v>0</v>
      </c>
    </row>
    <row r="22" spans="1:10" ht="24" customHeight="1" x14ac:dyDescent="0.45">
      <c r="A22" s="54"/>
      <c r="B22" s="51" t="s">
        <v>57</v>
      </c>
      <c r="C22" s="7"/>
      <c r="D22" s="7"/>
      <c r="E22" s="7"/>
      <c r="F22" s="49"/>
      <c r="G22" s="7"/>
      <c r="H22" s="3">
        <v>2763</v>
      </c>
      <c r="I22" s="25"/>
      <c r="J22" s="79">
        <v>0</v>
      </c>
    </row>
    <row r="23" spans="1:10" ht="24" customHeight="1" thickBot="1" x14ac:dyDescent="0.5">
      <c r="A23" s="54" t="s">
        <v>95</v>
      </c>
      <c r="B23" s="54"/>
      <c r="C23" s="7"/>
      <c r="D23" s="7"/>
      <c r="E23" s="7"/>
      <c r="F23" s="10"/>
      <c r="G23" s="7"/>
      <c r="H23" s="14">
        <f>SUM(H18:H22)</f>
        <v>-23108381</v>
      </c>
      <c r="I23" s="24"/>
      <c r="J23" s="14">
        <f>SUM(J18:J22)</f>
        <v>-17407633</v>
      </c>
    </row>
    <row r="24" spans="1:10" ht="24" customHeight="1" thickTop="1" x14ac:dyDescent="0.45">
      <c r="A24" s="52"/>
      <c r="B24" s="52"/>
      <c r="C24" s="52"/>
      <c r="D24" s="52"/>
      <c r="E24" s="52"/>
      <c r="F24" s="10"/>
      <c r="G24" s="52"/>
      <c r="H24" s="56"/>
      <c r="I24" s="37"/>
      <c r="J24" s="56"/>
    </row>
    <row r="25" spans="1:10" ht="24" customHeight="1" thickBot="1" x14ac:dyDescent="0.5">
      <c r="A25" s="1" t="s">
        <v>54</v>
      </c>
      <c r="C25" s="52"/>
      <c r="D25" s="52"/>
      <c r="E25" s="52"/>
      <c r="F25" s="2">
        <v>11</v>
      </c>
      <c r="G25" s="52"/>
      <c r="H25" s="36">
        <f>H18/24000000</f>
        <v>-0.96238879166666669</v>
      </c>
      <c r="I25" s="53"/>
      <c r="J25" s="36">
        <f>J18/24000000</f>
        <v>-0.72531804166666669</v>
      </c>
    </row>
    <row r="26" spans="1:10" ht="24" customHeight="1" thickTop="1" x14ac:dyDescent="0.45">
      <c r="A26" s="52"/>
      <c r="B26" s="52"/>
      <c r="C26" s="52"/>
      <c r="D26" s="52"/>
      <c r="E26" s="52"/>
      <c r="F26" s="52"/>
      <c r="G26" s="52"/>
      <c r="H26" s="37"/>
      <c r="I26" s="37"/>
      <c r="J26" s="37"/>
    </row>
    <row r="27" spans="1:10" ht="24" customHeight="1" x14ac:dyDescent="0.45">
      <c r="A27" s="52" t="s">
        <v>8</v>
      </c>
      <c r="B27" s="52"/>
      <c r="C27" s="52"/>
      <c r="D27" s="52"/>
      <c r="E27" s="52"/>
      <c r="F27" s="52"/>
      <c r="G27" s="52"/>
      <c r="H27" s="52"/>
      <c r="I27" s="52"/>
      <c r="J27" s="52"/>
    </row>
  </sheetData>
  <mergeCells count="6">
    <mergeCell ref="A6:J6"/>
    <mergeCell ref="A1:J1"/>
    <mergeCell ref="A2:J2"/>
    <mergeCell ref="A3:J3"/>
    <mergeCell ref="A4:J4"/>
    <mergeCell ref="A5:J5"/>
  </mergeCells>
  <pageMargins left="0.70866141732283472" right="0.39370078740157483" top="0.39370078740157483" bottom="0.39370078740157483" header="0.19685039370078741" footer="0.23622047244094491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P20"/>
  <sheetViews>
    <sheetView zoomScaleNormal="100" workbookViewId="0">
      <selection activeCell="P13" sqref="P13"/>
    </sheetView>
  </sheetViews>
  <sheetFormatPr defaultColWidth="2.83203125" defaultRowHeight="24" customHeight="1" x14ac:dyDescent="0.45"/>
  <cols>
    <col min="1" max="4" width="2.83203125" style="1" customWidth="1"/>
    <col min="5" max="5" width="34.6640625" style="1" customWidth="1"/>
    <col min="6" max="6" width="11.33203125" style="1" customWidth="1"/>
    <col min="7" max="7" width="1.83203125" style="1" customWidth="1"/>
    <col min="8" max="8" width="19.6640625" style="1" customWidth="1"/>
    <col min="9" max="9" width="1.5" style="1" customWidth="1"/>
    <col min="10" max="10" width="16.33203125" style="1" bestFit="1" customWidth="1"/>
    <col min="11" max="11" width="1.83203125" style="1" customWidth="1"/>
    <col min="12" max="12" width="16.83203125" style="1" bestFit="1" customWidth="1"/>
    <col min="13" max="13" width="1.83203125" style="1" customWidth="1"/>
    <col min="14" max="14" width="17" style="1" customWidth="1"/>
    <col min="15" max="15" width="1" style="1" customWidth="1"/>
    <col min="16" max="16" width="15.6640625" style="1" customWidth="1"/>
    <col min="17" max="16384" width="2.83203125" style="1"/>
  </cols>
  <sheetData>
    <row r="1" spans="1:16" ht="21.75" customHeight="1" x14ac:dyDescent="0.45">
      <c r="A1" s="86">
        <v>5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</row>
    <row r="2" spans="1:16" s="29" customFormat="1" ht="21.75" customHeight="1" x14ac:dyDescent="0.45">
      <c r="A2" s="93"/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</row>
    <row r="3" spans="1:16" s="54" customFormat="1" ht="25.5" x14ac:dyDescent="0.55000000000000004">
      <c r="A3" s="88" t="str">
        <f>'SFP-ENG'!A3:J3</f>
        <v>Sawang Export Public Company Limited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</row>
    <row r="4" spans="1:16" s="54" customFormat="1" ht="25.5" x14ac:dyDescent="0.55000000000000004">
      <c r="A4" s="88" t="s">
        <v>69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</row>
    <row r="5" spans="1:16" ht="25.5" x14ac:dyDescent="0.55000000000000004">
      <c r="A5" s="88" t="str">
        <f>'SCI-ENG_9Month'!A5:J5</f>
        <v>For the nine-month period ended September 30, 2017 (Reviewed / Unaudited)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</row>
    <row r="6" spans="1:16" s="29" customFormat="1" ht="21.75" x14ac:dyDescent="0.45">
      <c r="A6" s="54"/>
      <c r="B6" s="54"/>
      <c r="C6" s="54"/>
      <c r="D6" s="54"/>
      <c r="E6" s="11"/>
      <c r="F6" s="54"/>
      <c r="G6" s="54"/>
      <c r="H6" s="54"/>
      <c r="I6" s="54"/>
      <c r="J6" s="54"/>
      <c r="L6" s="30"/>
      <c r="P6" s="77" t="s">
        <v>0</v>
      </c>
    </row>
    <row r="7" spans="1:16" s="29" customFormat="1" ht="21.75" x14ac:dyDescent="0.45">
      <c r="A7" s="54"/>
      <c r="B7" s="54"/>
      <c r="C7" s="54"/>
      <c r="D7" s="54"/>
      <c r="E7" s="54"/>
      <c r="F7" s="54"/>
      <c r="G7" s="54"/>
      <c r="H7" s="54"/>
      <c r="I7" s="54"/>
      <c r="J7" s="54"/>
      <c r="L7" s="94" t="s">
        <v>15</v>
      </c>
      <c r="M7" s="94"/>
      <c r="N7" s="94"/>
      <c r="P7" s="27" t="s">
        <v>37</v>
      </c>
    </row>
    <row r="8" spans="1:16" s="29" customFormat="1" ht="21.75" x14ac:dyDescent="0.45">
      <c r="A8" s="1"/>
      <c r="B8" s="1"/>
      <c r="C8" s="1"/>
      <c r="D8" s="1"/>
      <c r="E8" s="1"/>
      <c r="F8" s="1"/>
      <c r="G8" s="1"/>
      <c r="H8" s="32" t="s">
        <v>53</v>
      </c>
      <c r="I8" s="1"/>
      <c r="J8" s="27" t="s">
        <v>26</v>
      </c>
      <c r="K8" s="1"/>
      <c r="L8" s="27" t="s">
        <v>39</v>
      </c>
      <c r="M8" s="1"/>
      <c r="N8" s="27" t="s">
        <v>17</v>
      </c>
      <c r="O8" s="1"/>
      <c r="P8" s="38" t="s">
        <v>49</v>
      </c>
    </row>
    <row r="9" spans="1:16" s="29" customFormat="1" ht="21.75" x14ac:dyDescent="0.45">
      <c r="A9" s="1"/>
      <c r="B9" s="1"/>
      <c r="C9" s="1"/>
      <c r="D9" s="1"/>
      <c r="E9" s="1"/>
      <c r="F9" s="8" t="s">
        <v>1</v>
      </c>
      <c r="G9" s="1"/>
      <c r="H9" s="33" t="s">
        <v>52</v>
      </c>
      <c r="I9" s="1"/>
      <c r="J9" s="8" t="s">
        <v>25</v>
      </c>
      <c r="K9" s="1"/>
      <c r="L9" s="8" t="s">
        <v>40</v>
      </c>
      <c r="M9" s="1"/>
      <c r="N9" s="26"/>
      <c r="O9" s="1"/>
      <c r="P9" s="8" t="s">
        <v>50</v>
      </c>
    </row>
    <row r="10" spans="1:16" s="29" customFormat="1" ht="21.75" x14ac:dyDescent="0.45">
      <c r="A10" s="34" t="s">
        <v>86</v>
      </c>
      <c r="B10" s="44"/>
      <c r="C10" s="1"/>
      <c r="D10" s="1"/>
      <c r="E10" s="1"/>
      <c r="F10" s="1"/>
      <c r="G10" s="1"/>
      <c r="H10" s="35">
        <v>240000000</v>
      </c>
      <c r="I10" s="18"/>
      <c r="J10" s="35">
        <v>62050000</v>
      </c>
      <c r="K10" s="18"/>
      <c r="L10" s="35">
        <v>26659535</v>
      </c>
      <c r="M10" s="18"/>
      <c r="N10" s="35">
        <v>185377760</v>
      </c>
      <c r="O10" s="18"/>
      <c r="P10" s="35">
        <f>SUM(H10:O10)</f>
        <v>514087295</v>
      </c>
    </row>
    <row r="11" spans="1:16" s="29" customFormat="1" ht="21.75" x14ac:dyDescent="0.45">
      <c r="A11" s="34" t="s">
        <v>87</v>
      </c>
      <c r="B11" s="44"/>
      <c r="C11" s="1"/>
      <c r="D11" s="1"/>
      <c r="E11" s="1"/>
      <c r="F11" s="1"/>
      <c r="G11" s="1"/>
      <c r="H11" s="35"/>
      <c r="I11" s="18"/>
      <c r="J11" s="35"/>
      <c r="K11" s="18"/>
      <c r="L11" s="35"/>
      <c r="M11" s="18"/>
      <c r="N11" s="35"/>
      <c r="O11" s="18"/>
      <c r="P11" s="35"/>
    </row>
    <row r="12" spans="1:16" s="29" customFormat="1" ht="23.25" x14ac:dyDescent="0.5">
      <c r="A12" s="46"/>
      <c r="B12" s="45" t="s">
        <v>111</v>
      </c>
      <c r="C12" s="1"/>
      <c r="D12" s="1"/>
      <c r="E12" s="1"/>
      <c r="F12" s="1"/>
      <c r="G12" s="1"/>
      <c r="H12" s="63">
        <v>0</v>
      </c>
      <c r="I12" s="18"/>
      <c r="J12" s="63">
        <v>0</v>
      </c>
      <c r="K12" s="18"/>
      <c r="L12" s="63">
        <v>0</v>
      </c>
      <c r="M12" s="18"/>
      <c r="N12" s="35">
        <f>'SCI-ENG_9Month'!J23</f>
        <v>-17407633</v>
      </c>
      <c r="O12" s="18"/>
      <c r="P12" s="35">
        <f>SUM(H12:O12)</f>
        <v>-17407633</v>
      </c>
    </row>
    <row r="13" spans="1:16" ht="24" customHeight="1" thickBot="1" x14ac:dyDescent="0.5">
      <c r="A13" s="34" t="s">
        <v>109</v>
      </c>
      <c r="H13" s="62">
        <f>SUM(H10:H12)</f>
        <v>240000000</v>
      </c>
      <c r="J13" s="62">
        <f>SUM(J10:J12)</f>
        <v>62050000</v>
      </c>
      <c r="L13" s="62">
        <f>SUM(L10:L12)</f>
        <v>26659535</v>
      </c>
      <c r="N13" s="62">
        <f>SUM(N10:N12)</f>
        <v>167970127</v>
      </c>
      <c r="P13" s="62">
        <f>SUM(P10:P12)</f>
        <v>496679662</v>
      </c>
    </row>
    <row r="14" spans="1:16" ht="24" customHeight="1" thickTop="1" x14ac:dyDescent="0.45">
      <c r="A14" s="34"/>
      <c r="H14" s="35"/>
      <c r="I14" s="18"/>
      <c r="J14" s="35"/>
      <c r="K14" s="18"/>
      <c r="L14" s="35"/>
      <c r="M14" s="18"/>
      <c r="N14" s="35"/>
      <c r="O14" s="18"/>
      <c r="P14" s="35"/>
    </row>
    <row r="15" spans="1:16" ht="24" customHeight="1" x14ac:dyDescent="0.45">
      <c r="A15" s="34" t="s">
        <v>88</v>
      </c>
      <c r="H15" s="35">
        <v>240000000</v>
      </c>
      <c r="I15" s="18"/>
      <c r="J15" s="35">
        <v>62050000</v>
      </c>
      <c r="K15" s="18"/>
      <c r="L15" s="35">
        <v>26659535</v>
      </c>
      <c r="M15" s="18"/>
      <c r="N15" s="35">
        <v>165959671</v>
      </c>
      <c r="O15" s="18"/>
      <c r="P15" s="35">
        <f>SUM(H15:O15)</f>
        <v>494669206</v>
      </c>
    </row>
    <row r="16" spans="1:16" ht="24" customHeight="1" x14ac:dyDescent="0.45">
      <c r="A16" s="34" t="s">
        <v>87</v>
      </c>
      <c r="H16" s="35"/>
      <c r="I16" s="18"/>
      <c r="J16" s="35"/>
      <c r="K16" s="18"/>
      <c r="L16" s="35"/>
      <c r="M16" s="18"/>
      <c r="N16" s="35"/>
      <c r="O16" s="18"/>
      <c r="P16" s="35"/>
    </row>
    <row r="17" spans="1:16" ht="24" customHeight="1" x14ac:dyDescent="0.5">
      <c r="A17" s="46"/>
      <c r="B17" s="45" t="s">
        <v>112</v>
      </c>
      <c r="H17" s="63">
        <v>0</v>
      </c>
      <c r="I17" s="18"/>
      <c r="J17" s="63">
        <v>0</v>
      </c>
      <c r="K17" s="35"/>
      <c r="L17" s="63">
        <v>0</v>
      </c>
      <c r="M17" s="35"/>
      <c r="N17" s="35">
        <f>'SCI-ENG_9Month'!H23</f>
        <v>-23108381</v>
      </c>
      <c r="O17" s="18"/>
      <c r="P17" s="35">
        <f>SUM(H17:O17)</f>
        <v>-23108381</v>
      </c>
    </row>
    <row r="18" spans="1:16" ht="24" customHeight="1" thickBot="1" x14ac:dyDescent="0.5">
      <c r="A18" s="34" t="s">
        <v>110</v>
      </c>
      <c r="H18" s="62">
        <f>SUM(H15:H17)</f>
        <v>240000000</v>
      </c>
      <c r="J18" s="62">
        <f>SUM(J15:J17)</f>
        <v>62050000</v>
      </c>
      <c r="L18" s="62">
        <f>SUM(L15:L17)</f>
        <v>26659535</v>
      </c>
      <c r="N18" s="62">
        <f>SUM(N15:N17)</f>
        <v>142851290</v>
      </c>
      <c r="P18" s="62">
        <f>SUM(P15:P17)</f>
        <v>471560825</v>
      </c>
    </row>
    <row r="19" spans="1:16" ht="24" customHeight="1" thickTop="1" x14ac:dyDescent="0.45"/>
    <row r="20" spans="1:16" ht="24" customHeight="1" x14ac:dyDescent="0.45">
      <c r="A20" s="90" t="s">
        <v>8</v>
      </c>
      <c r="B20" s="90"/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0"/>
      <c r="O20" s="90"/>
      <c r="P20" s="90"/>
    </row>
  </sheetData>
  <mergeCells count="7">
    <mergeCell ref="A20:P20"/>
    <mergeCell ref="A1:P1"/>
    <mergeCell ref="A2:P2"/>
    <mergeCell ref="A3:P3"/>
    <mergeCell ref="A5:P5"/>
    <mergeCell ref="L7:N7"/>
    <mergeCell ref="A4:P4"/>
  </mergeCells>
  <pageMargins left="0.70866141732283472" right="0.39370078740157483" top="0.39370078740157483" bottom="0.39370078740157483" header="0.31496062992125984" footer="0.23622047244094491"/>
  <pageSetup paperSize="9" scale="72" orientation="portrait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39"/>
  <sheetViews>
    <sheetView zoomScaleNormal="100" workbookViewId="0">
      <selection activeCell="J30" sqref="J30"/>
    </sheetView>
  </sheetViews>
  <sheetFormatPr defaultColWidth="2.83203125" defaultRowHeight="24" customHeight="1" x14ac:dyDescent="0.45"/>
  <cols>
    <col min="1" max="4" width="2.83203125" style="1" customWidth="1"/>
    <col min="5" max="5" width="47.5" style="1" customWidth="1"/>
    <col min="6" max="6" width="12.83203125" style="1" customWidth="1"/>
    <col min="7" max="7" width="1.83203125" style="1" customWidth="1"/>
    <col min="8" max="8" width="16.83203125" style="1" customWidth="1"/>
    <col min="9" max="9" width="1.83203125" style="1" customWidth="1"/>
    <col min="10" max="10" width="16.83203125" style="1" customWidth="1"/>
    <col min="11" max="11" width="2.83203125" style="1" customWidth="1"/>
    <col min="12" max="12" width="18.83203125" style="1" customWidth="1"/>
    <col min="13" max="13" width="2.83203125" style="1" customWidth="1"/>
    <col min="14" max="14" width="18.83203125" style="1" customWidth="1"/>
    <col min="15" max="15" width="2.83203125" style="1" customWidth="1"/>
    <col min="16" max="16" width="18.83203125" style="1" customWidth="1"/>
    <col min="17" max="16384" width="2.83203125" style="1"/>
  </cols>
  <sheetData>
    <row r="1" spans="1:10" ht="21.75" customHeight="1" x14ac:dyDescent="0.45">
      <c r="A1" s="86">
        <v>6</v>
      </c>
      <c r="B1" s="86"/>
      <c r="C1" s="86"/>
      <c r="D1" s="86"/>
      <c r="E1" s="86"/>
      <c r="F1" s="86"/>
      <c r="G1" s="86"/>
      <c r="H1" s="86"/>
      <c r="I1" s="86"/>
      <c r="J1" s="86"/>
    </row>
    <row r="2" spans="1:10" ht="21.75" customHeight="1" x14ac:dyDescent="0.45">
      <c r="A2" s="91"/>
      <c r="B2" s="91"/>
      <c r="C2" s="91"/>
      <c r="D2" s="91"/>
      <c r="E2" s="91"/>
      <c r="F2" s="91"/>
      <c r="G2" s="91"/>
      <c r="H2" s="91"/>
      <c r="I2" s="91"/>
      <c r="J2" s="91"/>
    </row>
    <row r="3" spans="1:10" ht="24" customHeight="1" x14ac:dyDescent="0.55000000000000004">
      <c r="A3" s="88" t="str">
        <f>'SHA-ENG'!A3:P3</f>
        <v>Sawang Export Public Company Limited</v>
      </c>
      <c r="B3" s="88"/>
      <c r="C3" s="88"/>
      <c r="D3" s="88"/>
      <c r="E3" s="88"/>
      <c r="F3" s="88"/>
      <c r="G3" s="88"/>
      <c r="H3" s="88"/>
      <c r="I3" s="88"/>
      <c r="J3" s="88"/>
    </row>
    <row r="4" spans="1:10" ht="24" customHeight="1" x14ac:dyDescent="0.55000000000000004">
      <c r="A4" s="88" t="s">
        <v>70</v>
      </c>
      <c r="B4" s="88"/>
      <c r="C4" s="88"/>
      <c r="D4" s="88"/>
      <c r="E4" s="88"/>
      <c r="F4" s="88"/>
      <c r="G4" s="88"/>
      <c r="H4" s="88"/>
      <c r="I4" s="88"/>
      <c r="J4" s="88"/>
    </row>
    <row r="5" spans="1:10" ht="24" customHeight="1" x14ac:dyDescent="0.55000000000000004">
      <c r="A5" s="88" t="str">
        <f>'SHA-ENG'!A5:P5</f>
        <v>For the nine-month period ended September 30, 2017 (Reviewed / Unaudited)</v>
      </c>
      <c r="B5" s="88"/>
      <c r="C5" s="88"/>
      <c r="D5" s="88"/>
      <c r="E5" s="88"/>
      <c r="F5" s="88"/>
      <c r="G5" s="88"/>
      <c r="H5" s="88"/>
      <c r="I5" s="88"/>
      <c r="J5" s="88"/>
    </row>
    <row r="6" spans="1:10" ht="24" customHeight="1" x14ac:dyDescent="0.45">
      <c r="A6" s="85" t="s">
        <v>0</v>
      </c>
      <c r="B6" s="89"/>
      <c r="C6" s="89"/>
      <c r="D6" s="89"/>
      <c r="E6" s="89"/>
      <c r="F6" s="89"/>
      <c r="G6" s="89"/>
      <c r="H6" s="89"/>
      <c r="I6" s="89"/>
      <c r="J6" s="89"/>
    </row>
    <row r="7" spans="1:10" ht="24" customHeight="1" x14ac:dyDescent="0.45">
      <c r="A7" s="53"/>
      <c r="B7" s="54"/>
      <c r="C7" s="54"/>
      <c r="D7" s="54"/>
      <c r="E7" s="54"/>
      <c r="F7" s="8" t="s">
        <v>1</v>
      </c>
      <c r="G7" s="54"/>
      <c r="H7" s="8" t="str">
        <f>'SFP-ENG'!H9</f>
        <v>Sep. 30, 2017</v>
      </c>
      <c r="I7" s="64"/>
      <c r="J7" s="8" t="str">
        <f>'SCI-ENG_9Month'!J7</f>
        <v>Sep. 30, 2016</v>
      </c>
    </row>
    <row r="8" spans="1:10" ht="24" customHeight="1" x14ac:dyDescent="0.45">
      <c r="A8" s="11" t="s">
        <v>33</v>
      </c>
      <c r="H8" s="12"/>
      <c r="J8" s="12"/>
    </row>
    <row r="9" spans="1:10" ht="24" customHeight="1" x14ac:dyDescent="0.45">
      <c r="B9" s="1" t="s">
        <v>72</v>
      </c>
      <c r="H9" s="4">
        <f>'SCI-ENG_9Month'!H16</f>
        <v>-23400690</v>
      </c>
      <c r="I9" s="65"/>
      <c r="J9" s="4">
        <f>'SCI-ENG_9Month'!J16</f>
        <v>-17315137</v>
      </c>
    </row>
    <row r="10" spans="1:10" ht="24" customHeight="1" x14ac:dyDescent="0.45">
      <c r="B10" s="90" t="s">
        <v>114</v>
      </c>
      <c r="C10" s="90"/>
      <c r="D10" s="90"/>
      <c r="E10" s="90"/>
      <c r="F10" s="90"/>
      <c r="H10" s="4"/>
      <c r="I10" s="65"/>
      <c r="J10" s="15"/>
    </row>
    <row r="11" spans="1:10" ht="24" customHeight="1" x14ac:dyDescent="0.45">
      <c r="C11" s="1" t="s">
        <v>42</v>
      </c>
      <c r="E11" s="54"/>
      <c r="F11" s="54"/>
      <c r="H11" s="4"/>
      <c r="I11" s="65"/>
      <c r="J11" s="15"/>
    </row>
    <row r="12" spans="1:10" ht="24" customHeight="1" x14ac:dyDescent="0.45">
      <c r="C12" s="1" t="s">
        <v>32</v>
      </c>
      <c r="F12" s="17"/>
      <c r="H12" s="4">
        <v>2762467</v>
      </c>
      <c r="I12" s="65"/>
      <c r="J12" s="15">
        <v>3648631</v>
      </c>
    </row>
    <row r="13" spans="1:10" ht="24" customHeight="1" x14ac:dyDescent="0.45">
      <c r="C13" s="1" t="s">
        <v>93</v>
      </c>
      <c r="F13" s="17"/>
      <c r="H13" s="4">
        <v>52378</v>
      </c>
      <c r="I13" s="65"/>
      <c r="J13" s="15">
        <v>51550</v>
      </c>
    </row>
    <row r="14" spans="1:10" ht="24" customHeight="1" x14ac:dyDescent="0.45">
      <c r="C14" s="1" t="s">
        <v>118</v>
      </c>
      <c r="H14" s="4">
        <v>-15918</v>
      </c>
      <c r="I14" s="65"/>
      <c r="J14" s="84">
        <v>2</v>
      </c>
    </row>
    <row r="15" spans="1:10" ht="24" customHeight="1" x14ac:dyDescent="0.45">
      <c r="C15" s="43" t="s">
        <v>41</v>
      </c>
      <c r="F15" s="17"/>
      <c r="H15" s="4">
        <v>1516796</v>
      </c>
      <c r="I15" s="65"/>
      <c r="J15" s="35">
        <v>1528426</v>
      </c>
    </row>
    <row r="16" spans="1:10" ht="24" customHeight="1" x14ac:dyDescent="0.45">
      <c r="C16" s="43" t="s">
        <v>31</v>
      </c>
      <c r="H16" s="60">
        <v>-203287</v>
      </c>
      <c r="I16" s="66"/>
      <c r="J16" s="67">
        <v>-249089</v>
      </c>
    </row>
    <row r="17" spans="1:11" ht="24" customHeight="1" x14ac:dyDescent="0.45">
      <c r="C17" s="43"/>
      <c r="H17" s="4">
        <f>SUM(H9:H16)</f>
        <v>-19288254</v>
      </c>
      <c r="I17" s="65"/>
      <c r="J17" s="4">
        <f>SUM(J9:J16)</f>
        <v>-12335617</v>
      </c>
    </row>
    <row r="18" spans="1:11" ht="24" customHeight="1" x14ac:dyDescent="0.45">
      <c r="B18" s="1" t="s">
        <v>30</v>
      </c>
      <c r="H18" s="12"/>
      <c r="I18" s="65"/>
    </row>
    <row r="19" spans="1:11" ht="24" customHeight="1" x14ac:dyDescent="0.45">
      <c r="C19" s="1" t="s">
        <v>29</v>
      </c>
      <c r="H19" s="12"/>
      <c r="I19" s="65"/>
      <c r="J19" s="15"/>
    </row>
    <row r="20" spans="1:11" ht="24" customHeight="1" x14ac:dyDescent="0.45">
      <c r="D20" s="1" t="s">
        <v>47</v>
      </c>
      <c r="H20" s="4">
        <v>5274344</v>
      </c>
      <c r="I20" s="4"/>
      <c r="J20" s="4">
        <v>31182946</v>
      </c>
    </row>
    <row r="21" spans="1:11" ht="24" customHeight="1" x14ac:dyDescent="0.45">
      <c r="D21" s="1" t="s">
        <v>28</v>
      </c>
      <c r="H21" s="4">
        <v>-2982569</v>
      </c>
      <c r="I21" s="4"/>
      <c r="J21" s="4">
        <v>7190902</v>
      </c>
    </row>
    <row r="22" spans="1:11" ht="24" customHeight="1" x14ac:dyDescent="0.45">
      <c r="D22" s="1" t="s">
        <v>75</v>
      </c>
      <c r="H22" s="4">
        <v>-28727</v>
      </c>
      <c r="I22" s="4"/>
      <c r="J22" s="4">
        <v>819355</v>
      </c>
    </row>
    <row r="23" spans="1:11" ht="24" customHeight="1" x14ac:dyDescent="0.45">
      <c r="D23" s="1" t="s">
        <v>3</v>
      </c>
      <c r="H23" s="4">
        <v>-527176</v>
      </c>
      <c r="I23" s="4"/>
      <c r="J23" s="4">
        <v>45623</v>
      </c>
    </row>
    <row r="24" spans="1:11" ht="24" customHeight="1" x14ac:dyDescent="0.45">
      <c r="D24" s="1" t="s">
        <v>5</v>
      </c>
      <c r="H24" s="4">
        <v>9896</v>
      </c>
      <c r="I24" s="4"/>
      <c r="J24" s="4">
        <v>-7727</v>
      </c>
    </row>
    <row r="25" spans="1:11" ht="24" customHeight="1" x14ac:dyDescent="0.45">
      <c r="C25" s="1" t="s">
        <v>27</v>
      </c>
      <c r="H25" s="4"/>
      <c r="I25" s="4"/>
      <c r="J25" s="4"/>
    </row>
    <row r="26" spans="1:11" ht="24" customHeight="1" x14ac:dyDescent="0.45">
      <c r="D26" s="1" t="s">
        <v>48</v>
      </c>
      <c r="H26" s="4">
        <v>-674690</v>
      </c>
      <c r="I26" s="4"/>
      <c r="J26" s="4">
        <v>-2160987</v>
      </c>
      <c r="K26" s="30"/>
    </row>
    <row r="27" spans="1:11" ht="24" customHeight="1" x14ac:dyDescent="0.45">
      <c r="D27" s="1" t="s">
        <v>103</v>
      </c>
      <c r="H27" s="4">
        <v>-49171</v>
      </c>
      <c r="I27" s="4"/>
      <c r="J27" s="4">
        <v>131700</v>
      </c>
      <c r="K27" s="30"/>
    </row>
    <row r="28" spans="1:11" ht="24" customHeight="1" x14ac:dyDescent="0.45">
      <c r="D28" s="1" t="s">
        <v>9</v>
      </c>
      <c r="H28" s="60">
        <v>-239071</v>
      </c>
      <c r="I28" s="4"/>
      <c r="J28" s="60">
        <v>-174288</v>
      </c>
      <c r="K28" s="30"/>
    </row>
    <row r="29" spans="1:11" ht="24" customHeight="1" x14ac:dyDescent="0.45">
      <c r="E29" s="1" t="s">
        <v>101</v>
      </c>
      <c r="H29" s="4">
        <f>SUM(H17:H28)</f>
        <v>-18505418</v>
      </c>
      <c r="I29" s="66"/>
      <c r="J29" s="4">
        <f>SUM(J17:J28)</f>
        <v>24691907</v>
      </c>
    </row>
    <row r="30" spans="1:11" ht="24" customHeight="1" x14ac:dyDescent="0.45">
      <c r="C30" s="1" t="s">
        <v>80</v>
      </c>
      <c r="H30" s="4">
        <v>-3171</v>
      </c>
      <c r="I30" s="65"/>
      <c r="J30" s="4">
        <v>-2491</v>
      </c>
    </row>
    <row r="31" spans="1:11" ht="24" customHeight="1" x14ac:dyDescent="0.45">
      <c r="A31" s="11" t="s">
        <v>99</v>
      </c>
      <c r="H31" s="61">
        <f>SUM(H29:H30)</f>
        <v>-18508589</v>
      </c>
      <c r="I31" s="65"/>
      <c r="J31" s="61">
        <f>SUM(J29:J30)</f>
        <v>24689416</v>
      </c>
    </row>
    <row r="32" spans="1:11" ht="9.9499999999999993" customHeight="1" x14ac:dyDescent="0.45">
      <c r="H32" s="18"/>
    </row>
    <row r="33" spans="1:11" ht="21.75" x14ac:dyDescent="0.45">
      <c r="A33" s="90" t="s">
        <v>8</v>
      </c>
      <c r="B33" s="90"/>
      <c r="C33" s="90"/>
      <c r="D33" s="90"/>
      <c r="E33" s="90"/>
      <c r="F33" s="90"/>
      <c r="G33" s="90"/>
      <c r="H33" s="90"/>
      <c r="I33" s="90"/>
      <c r="J33" s="90"/>
      <c r="K33" s="52"/>
    </row>
    <row r="35" spans="1:11" s="52" customFormat="1" ht="24" customHeight="1" x14ac:dyDescent="0.4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s="52" customFormat="1" ht="24" customHeight="1" x14ac:dyDescent="0.4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 s="52" customFormat="1" ht="24" customHeight="1" x14ac:dyDescent="0.4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 s="52" customFormat="1" ht="24" customHeight="1" x14ac:dyDescent="0.4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ht="24" customHeight="1" x14ac:dyDescent="0.45">
      <c r="J39" s="15"/>
    </row>
  </sheetData>
  <mergeCells count="8">
    <mergeCell ref="A1:J1"/>
    <mergeCell ref="A33:J33"/>
    <mergeCell ref="B10:F10"/>
    <mergeCell ref="A3:J3"/>
    <mergeCell ref="A5:J5"/>
    <mergeCell ref="A6:J6"/>
    <mergeCell ref="A2:J2"/>
    <mergeCell ref="A4:J4"/>
  </mergeCells>
  <pageMargins left="0.70866141732283472" right="0.39370078740157483" top="0.39370078740157483" bottom="0.23622047244094491" header="0.19685039370078741" footer="0.23622047244094491"/>
  <pageSetup paperSize="9" orientation="portrait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24"/>
  <sheetViews>
    <sheetView tabSelected="1" workbookViewId="0">
      <selection activeCell="H16" sqref="H16"/>
    </sheetView>
  </sheetViews>
  <sheetFormatPr defaultColWidth="2.83203125" defaultRowHeight="24" customHeight="1" x14ac:dyDescent="0.45"/>
  <cols>
    <col min="1" max="4" width="2.83203125" style="1" customWidth="1"/>
    <col min="5" max="5" width="47.5" style="1" customWidth="1"/>
    <col min="6" max="6" width="12.83203125" style="1" customWidth="1"/>
    <col min="7" max="7" width="1.83203125" style="1" customWidth="1"/>
    <col min="8" max="8" width="16.83203125" style="1" customWidth="1"/>
    <col min="9" max="9" width="1.83203125" style="1" customWidth="1"/>
    <col min="10" max="10" width="16.83203125" style="1" customWidth="1"/>
    <col min="11" max="11" width="2.83203125" style="1" customWidth="1"/>
    <col min="12" max="12" width="18.83203125" style="1" customWidth="1"/>
    <col min="13" max="13" width="2.83203125" style="1" customWidth="1"/>
    <col min="14" max="14" width="18.83203125" style="1" customWidth="1"/>
    <col min="15" max="15" width="2.83203125" style="1" customWidth="1"/>
    <col min="16" max="16" width="18.83203125" style="1" customWidth="1"/>
    <col min="17" max="16384" width="2.83203125" style="1"/>
  </cols>
  <sheetData>
    <row r="1" spans="1:10" ht="21.75" customHeight="1" x14ac:dyDescent="0.45">
      <c r="A1" s="86">
        <v>7</v>
      </c>
      <c r="B1" s="86"/>
      <c r="C1" s="86"/>
      <c r="D1" s="86"/>
      <c r="E1" s="86"/>
      <c r="F1" s="86"/>
      <c r="G1" s="86"/>
      <c r="H1" s="86"/>
      <c r="I1" s="86"/>
      <c r="J1" s="86"/>
    </row>
    <row r="2" spans="1:10" ht="21.75" customHeight="1" x14ac:dyDescent="0.45">
      <c r="A2" s="91"/>
      <c r="B2" s="91"/>
      <c r="C2" s="91"/>
      <c r="D2" s="91"/>
      <c r="E2" s="91"/>
      <c r="F2" s="91"/>
      <c r="G2" s="91"/>
      <c r="H2" s="91"/>
      <c r="I2" s="91"/>
      <c r="J2" s="91"/>
    </row>
    <row r="3" spans="1:10" ht="24" customHeight="1" x14ac:dyDescent="0.55000000000000004">
      <c r="A3" s="88" t="str">
        <f>'SFP-ENG'!A3:J3</f>
        <v>Sawang Export Public Company Limited</v>
      </c>
      <c r="B3" s="88"/>
      <c r="C3" s="88"/>
      <c r="D3" s="88"/>
      <c r="E3" s="88"/>
      <c r="F3" s="88"/>
      <c r="G3" s="88"/>
      <c r="H3" s="88"/>
      <c r="I3" s="88"/>
      <c r="J3" s="88"/>
    </row>
    <row r="4" spans="1:10" ht="24" customHeight="1" x14ac:dyDescent="0.55000000000000004">
      <c r="A4" s="88" t="str">
        <f>'CF-ENG'!A4:J4&amp;" (Continued)"</f>
        <v>Statement of cash flows (Continued)</v>
      </c>
      <c r="B4" s="88"/>
      <c r="C4" s="88"/>
      <c r="D4" s="88"/>
      <c r="E4" s="88"/>
      <c r="F4" s="88"/>
      <c r="G4" s="88"/>
      <c r="H4" s="88"/>
      <c r="I4" s="88"/>
      <c r="J4" s="88"/>
    </row>
    <row r="5" spans="1:10" ht="24" customHeight="1" x14ac:dyDescent="0.55000000000000004">
      <c r="A5" s="88" t="str">
        <f>'CF-ENG'!A5:J5</f>
        <v>For the nine-month period ended September 30, 2017 (Reviewed / Unaudited)</v>
      </c>
      <c r="B5" s="88"/>
      <c r="C5" s="88"/>
      <c r="D5" s="88"/>
      <c r="E5" s="88"/>
      <c r="F5" s="88"/>
      <c r="G5" s="88"/>
      <c r="H5" s="88"/>
      <c r="I5" s="88"/>
      <c r="J5" s="88"/>
    </row>
    <row r="6" spans="1:10" ht="24" customHeight="1" x14ac:dyDescent="0.45">
      <c r="A6" s="85" t="s">
        <v>0</v>
      </c>
      <c r="B6" s="89"/>
      <c r="C6" s="89"/>
      <c r="D6" s="89"/>
      <c r="E6" s="89"/>
      <c r="F6" s="89"/>
      <c r="G6" s="89"/>
      <c r="H6" s="89"/>
      <c r="I6" s="89"/>
      <c r="J6" s="89"/>
    </row>
    <row r="7" spans="1:10" ht="24" customHeight="1" x14ac:dyDescent="0.45">
      <c r="A7" s="53"/>
      <c r="B7" s="54"/>
      <c r="C7" s="54"/>
      <c r="D7" s="54"/>
      <c r="E7" s="54"/>
      <c r="F7" s="8" t="s">
        <v>1</v>
      </c>
      <c r="G7" s="54"/>
      <c r="H7" s="8" t="str">
        <f>'SFP-ENG'!H9</f>
        <v>Sep. 30, 2017</v>
      </c>
      <c r="I7" s="64"/>
      <c r="J7" s="8" t="str">
        <f>'CF-ENG'!J7</f>
        <v>Sep. 30, 2016</v>
      </c>
    </row>
    <row r="8" spans="1:10" ht="24" customHeight="1" x14ac:dyDescent="0.45">
      <c r="A8" s="11" t="s">
        <v>36</v>
      </c>
      <c r="H8" s="12"/>
      <c r="I8" s="15"/>
    </row>
    <row r="9" spans="1:10" ht="24" customHeight="1" x14ac:dyDescent="0.45">
      <c r="B9" s="1" t="s">
        <v>81</v>
      </c>
      <c r="H9" s="69">
        <v>-1363589</v>
      </c>
      <c r="I9" s="65"/>
      <c r="J9" s="4">
        <v>-1616612</v>
      </c>
    </row>
    <row r="10" spans="1:10" ht="24" customHeight="1" x14ac:dyDescent="0.5">
      <c r="B10" s="46" t="s">
        <v>58</v>
      </c>
      <c r="H10" s="69">
        <v>15936</v>
      </c>
      <c r="I10" s="65"/>
      <c r="J10" s="68">
        <v>0</v>
      </c>
    </row>
    <row r="11" spans="1:10" ht="24" customHeight="1" x14ac:dyDescent="0.45">
      <c r="B11" s="1" t="s">
        <v>35</v>
      </c>
      <c r="H11" s="69">
        <v>203284</v>
      </c>
      <c r="I11" s="65"/>
      <c r="J11" s="4">
        <v>249087</v>
      </c>
    </row>
    <row r="12" spans="1:10" ht="24" customHeight="1" x14ac:dyDescent="0.45">
      <c r="A12" s="11" t="s">
        <v>74</v>
      </c>
      <c r="H12" s="70">
        <f>SUM(H9:H11)</f>
        <v>-1144369</v>
      </c>
      <c r="I12" s="65"/>
      <c r="J12" s="61">
        <f>SUM(J9:J11)</f>
        <v>-1367525</v>
      </c>
    </row>
    <row r="13" spans="1:10" ht="24" customHeight="1" x14ac:dyDescent="0.45">
      <c r="A13" s="11" t="s">
        <v>34</v>
      </c>
      <c r="H13" s="71">
        <v>-63124</v>
      </c>
      <c r="I13" s="65"/>
      <c r="J13" s="60">
        <v>-36155</v>
      </c>
    </row>
    <row r="14" spans="1:10" ht="24" customHeight="1" x14ac:dyDescent="0.45">
      <c r="A14" s="11" t="s">
        <v>100</v>
      </c>
      <c r="H14" s="72">
        <f>SUM('CF-ENG'!H31+'CF-ENG (2)'!H12+'CF-ENG (2)'!H13)</f>
        <v>-19716082</v>
      </c>
      <c r="I14" s="65"/>
      <c r="J14" s="72">
        <f>SUM('CF-ENG'!J31+'CF-ENG (2)'!J12+'CF-ENG (2)'!J13)</f>
        <v>23285736</v>
      </c>
    </row>
    <row r="15" spans="1:10" ht="24" customHeight="1" x14ac:dyDescent="0.45">
      <c r="A15" s="11" t="s">
        <v>56</v>
      </c>
      <c r="H15" s="69">
        <f>'SFP-ENG'!J12</f>
        <v>76204141</v>
      </c>
      <c r="I15" s="65"/>
      <c r="J15" s="73">
        <v>59411928</v>
      </c>
    </row>
    <row r="16" spans="1:10" ht="24" customHeight="1" thickBot="1" x14ac:dyDescent="0.5">
      <c r="A16" s="11" t="s">
        <v>113</v>
      </c>
      <c r="F16" s="2"/>
      <c r="H16" s="74">
        <f>SUM(H14:H15)</f>
        <v>56488059</v>
      </c>
      <c r="I16" s="65"/>
      <c r="J16" s="62">
        <f>SUM(J14:J15)</f>
        <v>82697664</v>
      </c>
    </row>
    <row r="17" spans="1:11" ht="24" customHeight="1" thickTop="1" x14ac:dyDescent="0.45">
      <c r="H17" s="12"/>
      <c r="I17" s="15"/>
    </row>
    <row r="18" spans="1:11" ht="24" customHeight="1" x14ac:dyDescent="0.45">
      <c r="A18" s="90" t="s">
        <v>8</v>
      </c>
      <c r="B18" s="90"/>
      <c r="C18" s="90"/>
      <c r="D18" s="90"/>
      <c r="E18" s="90"/>
      <c r="F18" s="90"/>
      <c r="G18" s="90"/>
      <c r="H18" s="90"/>
      <c r="I18" s="90"/>
      <c r="J18" s="90"/>
    </row>
    <row r="20" spans="1:11" s="52" customFormat="1" ht="24" customHeight="1" x14ac:dyDescent="0.4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s="52" customFormat="1" ht="24" customHeight="1" x14ac:dyDescent="0.4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s="52" customFormat="1" ht="24" customHeight="1" x14ac:dyDescent="0.4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s="52" customFormat="1" ht="24" customHeight="1" x14ac:dyDescent="0.4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24" customHeight="1" x14ac:dyDescent="0.45">
      <c r="J24" s="15"/>
    </row>
  </sheetData>
  <mergeCells count="7">
    <mergeCell ref="A1:J1"/>
    <mergeCell ref="A18:J18"/>
    <mergeCell ref="A3:J3"/>
    <mergeCell ref="A4:J4"/>
    <mergeCell ref="A5:J5"/>
    <mergeCell ref="A6:J6"/>
    <mergeCell ref="A2:J2"/>
  </mergeCells>
  <pageMargins left="0.70866141732283472" right="0.39370078740157483" top="0.39370078740157483" bottom="0.39370078740157483" header="0.19685039370078741" footer="0.23622047244094491"/>
  <pageSetup paperSize="9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5</vt:i4>
      </vt:variant>
    </vt:vector>
  </HeadingPairs>
  <TitlesOfParts>
    <vt:vector size="11" baseType="lpstr">
      <vt:lpstr>SFP-ENG</vt:lpstr>
      <vt:lpstr>SCI-ENG_3Month</vt:lpstr>
      <vt:lpstr>SCI-ENG_9Month</vt:lpstr>
      <vt:lpstr>SHA-ENG</vt:lpstr>
      <vt:lpstr>CF-ENG</vt:lpstr>
      <vt:lpstr>CF-ENG (2)</vt:lpstr>
      <vt:lpstr>'CF-ENG'!Print_Area</vt:lpstr>
      <vt:lpstr>'CF-ENG (2)'!Print_Area</vt:lpstr>
      <vt:lpstr>'SCI-ENG_9Month'!Print_Area</vt:lpstr>
      <vt:lpstr>'SFP-ENG'!Print_Area</vt:lpstr>
      <vt:lpstr>'SHA-ENG'!Print_Area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SAWANG_1250F</dc:title>
  <dc:creator>BCK</dc:creator>
  <cp:lastModifiedBy>Voravit Liammongkhonkul</cp:lastModifiedBy>
  <cp:lastPrinted>2017-11-13T04:34:02Z</cp:lastPrinted>
  <dcterms:created xsi:type="dcterms:W3CDTF">2000-03-13T06:29:44Z</dcterms:created>
  <dcterms:modified xsi:type="dcterms:W3CDTF">2017-11-13T06:04:20Z</dcterms:modified>
  <cp:contentStatus>ขั้นสุดท้าย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