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11.xml" ContentType="application/vnd.openxmlformats-officedocument.spreadsheetml.externalLink+xml"/>
  <Override PartName="/xl/calcChain.xml" ContentType="application/vnd.openxmlformats-officedocument.spreadsheetml.calcChain+xml"/>
  <Override PartName="/xl/externalLinks/externalLink10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0" yWindow="0" windowWidth="10650" windowHeight="7305" tabRatio="847"/>
  </bookViews>
  <sheets>
    <sheet name="BL-3-4" sheetId="1" r:id="rId1"/>
    <sheet name="PL-5-8" sheetId="2" r:id="rId2"/>
    <sheet name="SH-9-10" sheetId="3" r:id="rId3"/>
    <sheet name="SH 11-12" sheetId="5" r:id="rId4"/>
    <sheet name="CF-13-14" sheetId="6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</externalReferences>
  <definedNames>
    <definedName name="\orkje" hidden="1">{"'Eng (page2)'!$A$1:$D$52"}</definedName>
    <definedName name="_" hidden="1">[1]DETAIL!#REF!</definedName>
    <definedName name="_____________M300" hidden="1">{"'Model'!$A$1:$N$53"}</definedName>
    <definedName name="____________M300" hidden="1">{"'Model'!$A$1:$N$53"}</definedName>
    <definedName name="___________M300" hidden="1">{"'Model'!$A$1:$N$53"}</definedName>
    <definedName name="__________M300" hidden="1">{"'Model'!$A$1:$N$53"}</definedName>
    <definedName name="_________M300" hidden="1">{"'Model'!$A$1:$N$53"}</definedName>
    <definedName name="________M300" hidden="1">{"'Model'!$A$1:$N$53"}</definedName>
    <definedName name="_______M300" hidden="1">{"'Model'!$A$1:$N$53"}</definedName>
    <definedName name="______M300" hidden="1">{"'Model'!$A$1:$N$53"}</definedName>
    <definedName name="_____M300" hidden="1">{"'Model'!$A$1:$N$53"}</definedName>
    <definedName name="____M300" hidden="1">{"'Model'!$A$1:$N$53"}</definedName>
    <definedName name="___M300" hidden="1">{"'Model'!$A$1:$N$53"}</definedName>
    <definedName name="__123Graph_A" hidden="1">#REF!</definedName>
    <definedName name="__123Graph_A\B118" hidden="1">#REF!</definedName>
    <definedName name="__123Graph_AROI" hidden="1">#REF!</definedName>
    <definedName name="__123Graph_B" hidden="1">#REF!</definedName>
    <definedName name="__123Graph_B\B11" hidden="1">#REF!</definedName>
    <definedName name="__123Graph_B\B118" hidden="1">#REF!</definedName>
    <definedName name="__123Graph_C" hidden="1">#REF!</definedName>
    <definedName name="__123Graph_C\B118" hidden="1">#REF!</definedName>
    <definedName name="__123Graph_D" hidden="1">#REF!</definedName>
    <definedName name="__123Graph_LBL_A" hidden="1">#REF!</definedName>
    <definedName name="__123Graph_LBL_C" hidden="1">#REF!</definedName>
    <definedName name="__123Graph_X" hidden="1">[2]YQty!$A$3:$A$14</definedName>
    <definedName name="__123Graph_X\B11" hidden="1">#REF!</definedName>
    <definedName name="__123Graph_XROI" hidden="1">#REF!</definedName>
    <definedName name="__a10" hidden="1">{"sales",#N/A,FALSE,"SALES"}</definedName>
    <definedName name="__d1" hidden="1">{"'Model'!$A$1:$N$53"}</definedName>
    <definedName name="__G1" hidden="1">{"'Eng (page2)'!$A$1:$D$52"}</definedName>
    <definedName name="__KEY1" hidden="1">[3]Accure!#REF!</definedName>
    <definedName name="__M300" hidden="1">{"'Model'!$A$1:$N$53"}</definedName>
    <definedName name="__pp30" hidden="1">#REF!</definedName>
    <definedName name="__X2" hidden="1">{"'Eng (page2)'!$A$1:$D$52"}</definedName>
    <definedName name="_1__123Graph_AF_S" hidden="1">#REF!</definedName>
    <definedName name="_10_0_0_F" hidden="1">[1]DETAIL!#REF!</definedName>
    <definedName name="_1102" hidden="1">'[4]stat local'!$D$769:$D$3475</definedName>
    <definedName name="_2__123Graph_BF_S" hidden="1">#REF!</definedName>
    <definedName name="_3__123Graph_AF_S" hidden="1">#REF!</definedName>
    <definedName name="_3__123Graph_XF_S" hidden="1">#REF!</definedName>
    <definedName name="_4__123Graph_AF_S" hidden="1">#REF!</definedName>
    <definedName name="_4__123Graph_BF_S" hidden="1">#REF!</definedName>
    <definedName name="_5__123Graph_BF_S" hidden="1">#REF!</definedName>
    <definedName name="_5__123Graph_XF_S" hidden="1">#REF!</definedName>
    <definedName name="_6__123Graph_XF_S" hidden="1">#REF!</definedName>
    <definedName name="_9_0_0_F" hidden="1">[1]DETAIL!#REF!</definedName>
    <definedName name="_a1" hidden="1">{"cashflow",#N/A,FALSE,"CASHFLOW "}</definedName>
    <definedName name="_a2" hidden="1">{"hilight1",#N/A,FALSE,"HILIGHT1"}</definedName>
    <definedName name="_a3" hidden="1">{"hilight2",#N/A,FALSE,"HILIGHT2"}</definedName>
    <definedName name="_a4" hidden="1">{"hilight3",#N/A,FALSE,"HILIGHT3"}</definedName>
    <definedName name="_a5" hidden="1">{"income",#N/A,FALSE,"INCOME"}</definedName>
    <definedName name="_a6" hidden="1">{"index",#N/A,FALSE,"INDEX"}</definedName>
    <definedName name="_a7" hidden="1">{"PRINT_EST",#N/A,FALSE,"ESTMON"}</definedName>
    <definedName name="_a8" hidden="1">{"revsale",#N/A,FALSE,"REV-ยุพดี"}</definedName>
    <definedName name="_a9" hidden="1">{"revable",#N/A,FALSE,"REVABLE"}</definedName>
    <definedName name="_d1" hidden="1">{"'Model'!$A$1:$N$53"}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hidden="1">{#N/A,#N/A,FALSE,"BUDGET"}</definedName>
    <definedName name="_er43" hidden="1">{"'Eng (page2)'!$A$1:$D$52"}</definedName>
    <definedName name="_Fill" hidden="1">#REF!</definedName>
    <definedName name="_xlnm._FilterDatabase" hidden="1">'[5]Prft&amp;Loss:FIN TB_SI'!$B$1:$M$1762</definedName>
    <definedName name="_G1" hidden="1">{"'Eng (page2)'!$A$1:$D$52"}</definedName>
    <definedName name="_Key1" hidden="1">[6]คีย์ข้อมูลรายละเอียดต่างๆ!#REF!</definedName>
    <definedName name="_Key2" hidden="1">#REF!</definedName>
    <definedName name="_L310" hidden="1">{"'Eng (page2)'!$A$1:$D$52"}</definedName>
    <definedName name="_LF12" hidden="1">#REF!</definedName>
    <definedName name="_M300" hidden="1">{"'Model'!$A$1:$N$53"}</definedName>
    <definedName name="_Order1" hidden="1">255</definedName>
    <definedName name="_Order2" hidden="1">255</definedName>
    <definedName name="_Parse_In" hidden="1">#REF!</definedName>
    <definedName name="_Parse_Out" hidden="1">#REF!</definedName>
    <definedName name="_pp30" hidden="1">#REF!</definedName>
    <definedName name="_Sort" hidden="1">#REF!</definedName>
    <definedName name="_TB1206" hidden="1">#REF!</definedName>
    <definedName name="_Tic30" hidden="1">{"'Eng (page2)'!$A$1:$D$52"}</definedName>
    <definedName name="_u645" hidden="1">{"'Eng (page2)'!$A$1:$D$52"}</definedName>
    <definedName name="_X2" hidden="1">{"'Eng (page2)'!$A$1:$D$52"}</definedName>
    <definedName name="_y4" hidden="1">{"'Eng (page2)'!$A$1:$D$52"}</definedName>
    <definedName name="_z1" hidden="1">#REF!</definedName>
    <definedName name="_ZH111" hidden="1">{"'Model'!$A$1:$N$53"}</definedName>
    <definedName name="aa" hidden="1">#REF!</definedName>
    <definedName name="aaaa" hidden="1">{"'Eng (page2)'!$A$1:$D$52"}</definedName>
    <definedName name="AAAAAA" hidden="1">{#N/A,#N/A,FALSE,"MAIN";#N/A,#N/A,FALSE,"ACTvsBUD"}</definedName>
    <definedName name="aaaaaaaa" hidden="1">{"'Eng (page2)'!$A$1:$D$52"}</definedName>
    <definedName name="aaaqw" hidden="1">{"'Model'!$A$1:$N$53"}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ccessDatabase" hidden="1">"C:\MSOffice\Office\aut\WAREHOUSE.mdb"</definedName>
    <definedName name="adas" hidden="1">{"'Model'!$A$1:$N$53"}</definedName>
    <definedName name="Admin" hidden="1">{"'Eng (page2)'!$A$1:$D$52"}</definedName>
    <definedName name="AdminExpensesFeb">[7]UBRD!$M$27</definedName>
    <definedName name="AdminExpensesJan">[7]UBRD!$L$27</definedName>
    <definedName name="Adminis" hidden="1">{"'Eng (page2)'!$A$1:$D$52"}</definedName>
    <definedName name="ake" hidden="1">#REF!</definedName>
    <definedName name="allo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mmmmmmmmm" hidden="1">{"'Eng (page2)'!$A$1:$D$52"}</definedName>
    <definedName name="aoe" hidden="1">{"'Model'!$A$1:$N$53"}</definedName>
    <definedName name="aoee" hidden="1">{"'Model'!$A$1:$N$53"}</definedName>
    <definedName name="AQ" hidden="1">{#N/A,#N/A,FALSE,"BUDGET"}</definedName>
    <definedName name="are" hidden="1">{"'Eng (page2)'!$A$1:$D$52"}</definedName>
    <definedName name="AS2DocOpenMode" hidden="1">"AS2DocumentEdit"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ds" hidden="1">{"'Eng (page2)'!$A$1:$D$52"}</definedName>
    <definedName name="asdz" hidden="1">{"'Eng (page2)'!$A$1:$D$52"}</definedName>
    <definedName name="ass" hidden="1">{"revable",#N/A,FALSE,"REVABLE"}</definedName>
    <definedName name="atyr" hidden="1">{"'Eng (page2)'!$A$1:$D$52"}</definedName>
    <definedName name="aun" hidden="1">{"'Eng (page2)'!$A$1:$D$52"}</definedName>
    <definedName name="awse" hidden="1">{"'Eng (page2)'!$A$1:$D$52"}</definedName>
    <definedName name="ax" hidden="1">{"'Eng (page2)'!$A$1:$D$52"}</definedName>
    <definedName name="baba" hidden="1">{"'Model'!$A$1:$N$53"}</definedName>
    <definedName name="bbbb" hidden="1">{"'Model'!$A$1:$N$53"}</definedName>
    <definedName name="bbbbbb" hidden="1">{"'Eng (page2)'!$A$1:$D$52"}</definedName>
    <definedName name="bbbbbbbb" hidden="1">{"'Eng (page2)'!$A$1:$D$52"}</definedName>
    <definedName name="BERW" hidden="1">{"'Eng (page2)'!$A$1:$D$52"}</definedName>
    <definedName name="beua" hidden="1">{"'Model'!$A$1:$N$53"}</definedName>
    <definedName name="bf" hidden="1">{"'Eng (page2)'!$A$1:$D$52"}</definedName>
    <definedName name="BG_Del" hidden="1">15</definedName>
    <definedName name="BG_Ins" hidden="1">4</definedName>
    <definedName name="BG_Mod" hidden="1">6</definedName>
    <definedName name="book1" hidden="1">{"'Eng (page2)'!$A$1:$D$52"}</definedName>
    <definedName name="book2" hidden="1">{"'Eng (page2)'!$A$1:$D$52"}</definedName>
    <definedName name="BRFG" hidden="1">{"'Eng (page2)'!$A$1:$D$52"}</definedName>
    <definedName name="BRT" hidden="1">{"'Eng (page2)'!$A$1:$D$52"}</definedName>
    <definedName name="BSDF" hidden="1">{"'Eng (page2)'!$A$1:$D$52"}</definedName>
    <definedName name="C_note" hidden="1">{"'Eng (page2)'!$A$1:$D$52"}</definedName>
    <definedName name="CAE" hidden="1">{"'Eng (page2)'!$A$1:$D$52"}</definedName>
    <definedName name="cash" hidden="1">{"'Eng (page2)'!$A$1:$D$52"}</definedName>
    <definedName name="ccf" hidden="1">{"'Eng (page2)'!$A$1:$D$52"}</definedName>
    <definedName name="CET" hidden="1">{"'Eng (page2)'!$A$1:$D$52"}</definedName>
    <definedName name="chilled" hidden="1">{"'Eng (page2)'!$A$1:$D$52"}</definedName>
    <definedName name="Code" hidden="1">#REF!</definedName>
    <definedName name="com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n" hidden="1">{"'Eng (page2)'!$A$1:$D$52"}</definedName>
    <definedName name="CPPC2001" hidden="1">{"'Model'!$A$1:$N$53"}</definedName>
    <definedName name="csdcd" hidden="1">{"'Model'!$A$1:$N$53"}</definedName>
    <definedName name="cvcxvsvad" hidden="1">{"'Model'!$A$1:$N$53"}</definedName>
    <definedName name="d" hidden="1">{"'Eng (page2)'!$A$1:$D$52"}</definedName>
    <definedName name="daa" hidden="1">{"'Model'!$A$1:$N$53"}</definedName>
    <definedName name="data1" hidden="1">#REF!</definedName>
    <definedName name="data3" hidden="1">#REF!</definedName>
    <definedName name="dcds" hidden="1">{"'Model'!$A$1:$N$53"}</definedName>
    <definedName name="dd" hidden="1">{"'Eng (page2)'!$A$1:$D$52"}</definedName>
    <definedName name="dddddd" hidden="1">{"'Eng (page2)'!$A$1:$D$52"}</definedName>
    <definedName name="dddddddddddddddddddddddd" hidden="1">{"'Eng (page2)'!$A$1:$D$52"}</definedName>
    <definedName name="DepositsBudget">[8]UBSR!$D$38</definedName>
    <definedName name="DET" hidden="1">{#N/A,#N/A,FALSE,"MAIN";#N/A,#N/A,FALSE,"ACTvsBUD"}</definedName>
    <definedName name="DETAILA" hidden="1">#REF!</definedName>
    <definedName name="dfdfdf" hidden="1">#REF!</definedName>
    <definedName name="dfep" hidden="1">{"'Eng (page2)'!$A$1:$D$52"}</definedName>
    <definedName name="dfew" hidden="1">{"'Eng (page2)'!$A$1:$D$52"}</definedName>
    <definedName name="DFW" hidden="1">{"'Eng (page2)'!$A$1:$D$52"}</definedName>
    <definedName name="DFWE" hidden="1">{"'Eng (page2)'!$A$1:$D$52"}</definedName>
    <definedName name="Discount" hidden="1">#REF!</definedName>
    <definedName name="display_area_2" hidden="1">#REF!</definedName>
    <definedName name="dooe" hidden="1">{"'Eng (page2)'!$A$1:$D$52"}</definedName>
    <definedName name="DRFE4" hidden="1">{"'Eng (page2)'!$A$1:$D$52"}</definedName>
    <definedName name="dsad" hidden="1">{"'Model'!$A$1:$N$53"}</definedName>
    <definedName name="dscds" hidden="1">{"'Model'!$A$1:$N$53"}</definedName>
    <definedName name="DSE" hidden="1">{"'Eng (page2)'!$A$1:$D$52"}</definedName>
    <definedName name="DWA" hidden="1">{"'Eng (page2)'!$A$1:$D$52"}</definedName>
    <definedName name="e3eelephant" hidden="1">{"'Model'!$A$1:$N$53"}</definedName>
    <definedName name="e4e3" hidden="1">{"'Eng (page2)'!$A$1:$D$52"}</definedName>
    <definedName name="e65t" hidden="1">{"'Eng (page2)'!$A$1:$D$52"}</definedName>
    <definedName name="ed" hidden="1">{"'Eng (page2)'!$A$1:$D$52"}</definedName>
    <definedName name="ee" hidden="1">{"'Eng (page2)'!$A$1:$D$52"}</definedName>
    <definedName name="eeafecs" hidden="1">{"'Eng (page2)'!$A$1:$D$52"}</definedName>
    <definedName name="eeee" hidden="1">{"'Eng (page2)'!$A$1:$D$52"}</definedName>
    <definedName name="erer" hidden="1">{"'Eng (page2)'!$A$1:$D$52"}</definedName>
    <definedName name="ERGT" hidden="1">{"'Eng (page2)'!$A$1:$D$52"}</definedName>
    <definedName name="erjp" hidden="1">{"'Eng (page2)'!$A$1:$D$52"}</definedName>
    <definedName name="erqw" hidden="1">{"'Eng (page2)'!$A$1:$D$52"}</definedName>
    <definedName name="ERW" hidden="1">{"'Eng (page2)'!$A$1:$D$52"}</definedName>
    <definedName name="erwq" hidden="1">{"'Eng (page2)'!$A$1:$D$52"}</definedName>
    <definedName name="etw" hidden="1">{"'Eng (page2)'!$A$1:$D$52"}</definedName>
    <definedName name="EW" hidden="1">{"'Eng (page2)'!$A$1:$D$52"}</definedName>
    <definedName name="ewee" hidden="1">{"'Eng (page2)'!$A$1:$D$52"}</definedName>
    <definedName name="ewr" hidden="1">{"'Eng (page2)'!$A$1:$D$52"}</definedName>
    <definedName name="ewrq" hidden="1">{"'Eng (page2)'!$A$1:$D$52"}</definedName>
    <definedName name="EWSD" hidden="1">{"'Eng (page2)'!$A$1:$D$52"}</definedName>
    <definedName name="exc" hidden="1">{"'Eng (page2)'!$A$1:$D$52"}</definedName>
    <definedName name="F1nin" hidden="1">{"'Model'!$A$1:$N$53"}</definedName>
    <definedName name="FAT" hidden="1">{"'Eng (page2)'!$A$1:$D$52"}</definedName>
    <definedName name="fbf" hidden="1">{"'Model'!$A$1:$N$53"}</definedName>
    <definedName name="fbfy" hidden="1">{"'Model'!$A$1:$N$53"}</definedName>
    <definedName name="FCode" hidden="1">#REF!</definedName>
    <definedName name="FCT" hidden="1">{"'Eng (page2)'!$A$1:$D$52"}</definedName>
    <definedName name="fgdp" hidden="1">{"'Eng (page2)'!$A$1:$D$52"}</definedName>
    <definedName name="FGE\" hidden="1">{"'Eng (page2)'!$A$1:$D$52"}</definedName>
    <definedName name="fojwp" hidden="1">{"'Eng (page2)'!$A$1:$D$52"}</definedName>
    <definedName name="ft" hidden="1">{"'Model'!$A$1:$N$53"}</definedName>
    <definedName name="FWP" hidden="1">{"'Eng (page2)'!$A$1:$D$52"}</definedName>
    <definedName name="gfg" hidden="1">{"'Eng (page2)'!$A$1:$D$52"}</definedName>
    <definedName name="gh" hidden="1">{"'Eng (page2)'!$A$1:$D$52"}</definedName>
    <definedName name="ghuu" hidden="1">{"'Eng (page2)'!$A$1:$D$52"}</definedName>
    <definedName name="gkw" hidden="1">{"'Eng (page2)'!$A$1:$D$52"}</definedName>
    <definedName name="GWRT" hidden="1">{"'Eng (page2)'!$A$1:$D$52"}</definedName>
    <definedName name="he" hidden="1">{"'Eng (page2)'!$A$1:$D$52"}</definedName>
    <definedName name="HHK" hidden="1">{"'Eng (page2)'!$A$1:$D$52"}</definedName>
    <definedName name="HiddenRows" hidden="1">#REF!</definedName>
    <definedName name="HIIU" hidden="1">{"'Eng (page2)'!$A$1:$D$52"}</definedName>
    <definedName name="hijo" hidden="1">{"'Eng (page2)'!$A$1:$D$52"}</definedName>
    <definedName name="HIO" hidden="1">{"'Eng (page2)'!$A$1:$D$52"}</definedName>
    <definedName name="HRTW" hidden="1">{"'Eng (page2)'!$A$1:$D$52"}</definedName>
    <definedName name="HTML" hidden="1">{"'Sheet1'!$L$16"}</definedName>
    <definedName name="HTML_AAA" hidden="1">{"'Sheet1'!$L$16"}</definedName>
    <definedName name="HTML_CodePage" hidden="1">874</definedName>
    <definedName name="HTML_Control" hidden="1">{"'Eng (page2)'!$A$1:$D$52"}</definedName>
    <definedName name="HTML_control_1" hidden="1">{"'Sheet1'!$L$16"}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TML1" hidden="1">{"'Sheet1'!$L$16"}</definedName>
    <definedName name="hw" hidden="1">{"'Eng (page2)'!$A$1:$D$52"}</definedName>
    <definedName name="HWERTW" hidden="1">{"'Eng (page2)'!$A$1:$D$52"}</definedName>
    <definedName name="HWET" hidden="1">{"'Eng (page2)'!$A$1:$D$52"}</definedName>
    <definedName name="hy" hidden="1">{"'Eng (page2)'!$A$1:$D$52"}</definedName>
    <definedName name="hyhd" hidden="1">{"'Eng (page2)'!$A$1:$D$52"}</definedName>
    <definedName name="ier" hidden="1">{"'Eng (page2)'!$A$1:$D$52"}</definedName>
    <definedName name="iiiiii" hidden="1">{"'Model'!$A$1:$N$53"}</definedName>
    <definedName name="IOP" hidden="1">{"'Eng (page2)'!$A$1:$D$52"}</definedName>
    <definedName name="iopo" hidden="1">{"'Model'!$A$1:$N$53"}</definedName>
    <definedName name="IUE" hidden="1">{"'Eng (page2)'!$A$1:$D$52"}</definedName>
    <definedName name="IUO" hidden="1">{"'Eng (page2)'!$A$1:$D$52"}</definedName>
    <definedName name="IUY" hidden="1">{"'Eng (page2)'!$A$1:$D$52"}</definedName>
    <definedName name="JD" hidden="1">{"'Eng (page2)'!$A$1:$D$52"}</definedName>
    <definedName name="jdfpe" hidden="1">{"'Eng (page2)'!$A$1:$D$52"}</definedName>
    <definedName name="jerr" hidden="1">{"'Eng (page2)'!$A$1:$D$52"}</definedName>
    <definedName name="jfiee" hidden="1">{"'Eng (page2)'!$A$1:$D$52"}</definedName>
    <definedName name="jfjeo" hidden="1">{"'Eng (page2)'!$A$1:$D$52"}</definedName>
    <definedName name="jfkd" hidden="1">{"'Eng (page2)'!$A$1:$D$52"}</definedName>
    <definedName name="jfpwe" hidden="1">{"'Eng (page2)'!$A$1:$D$52"}</definedName>
    <definedName name="jijiji" hidden="1">{"'Model'!$A$1:$N$53"}</definedName>
    <definedName name="jin" hidden="1">{"'Eng (page2)'!$A$1:$D$52"}</definedName>
    <definedName name="JIO" hidden="1">{"'Eng (page2)'!$A$1:$D$52"}</definedName>
    <definedName name="JKL" hidden="1">{"'Eng (page2)'!$A$1:$D$52"}</definedName>
    <definedName name="jkmhcd" hidden="1">{"'Eng (page2)'!$A$1:$D$52"}</definedName>
    <definedName name="jner" hidden="1">{"'Eng (page2)'!$A$1:$D$52"}</definedName>
    <definedName name="jo" hidden="1">{"'Eng (page2)'!$A$1:$D$52"}</definedName>
    <definedName name="JOP" hidden="1">{"'Eng (page2)'!$A$1:$D$52"}</definedName>
    <definedName name="jper" hidden="1">{"'Eng (page2)'!$A$1:$D$52"}</definedName>
    <definedName name="JPP" hidden="1">{"'Eng (page2)'!$A$1:$D$52"}</definedName>
    <definedName name="jrewp" hidden="1">{"'Eng (page2)'!$A$1:$D$52"}</definedName>
    <definedName name="jrp" hidden="1">{"'Eng (page2)'!$A$1:$D$52"}</definedName>
    <definedName name="jus" hidden="1">{"'Model'!$A$1:$N$53"}</definedName>
    <definedName name="k.1" hidden="1">{"'Eng (page2)'!$A$1:$D$52"}</definedName>
    <definedName name="K400_1" hidden="1">#REF!</definedName>
    <definedName name="K400CF" hidden="1">#REF!</definedName>
    <definedName name="kas" hidden="1">{"'Eng (page2)'!$A$1:$D$52"}</definedName>
    <definedName name="KBVF" hidden="1">{"'Eng (page2)'!$A$1:$D$52"}</definedName>
    <definedName name="KCFE" hidden="1">{"'Eng (page2)'!$A$1:$D$52"}</definedName>
    <definedName name="ked" hidden="1">{"'Model'!$A$1:$N$53"}</definedName>
    <definedName name="kele" hidden="1">{"'Eng (page2)'!$A$1:$D$52"}</definedName>
    <definedName name="kjfg\" hidden="1">{"'Eng (page2)'!$A$1:$D$52"}</definedName>
    <definedName name="kjyt" hidden="1">{"'Eng (page2)'!$A$1:$D$52"}</definedName>
    <definedName name="kk" hidden="1">{"'Eng (page2)'!$A$1:$D$52"}</definedName>
    <definedName name="kkk" hidden="1">{"'Eng (page2)'!$A$1:$D$52"}</definedName>
    <definedName name="kkkkkkkkkkk" hidden="1">[9]Accrue!#REF!</definedName>
    <definedName name="klk" hidden="1">{"'Eng (page2)'!$A$1:$D$52"}</definedName>
    <definedName name="KOEW" hidden="1">{"'Eng (page2)'!$A$1:$D$52"}</definedName>
    <definedName name="KOL" hidden="1">{"'Eng (page2)'!$A$1:$D$52"}</definedName>
    <definedName name="kow" hidden="1">{"'Eng (page2)'!$A$1:$D$52"}</definedName>
    <definedName name="kp" hidden="1">{"'Eng (page2)'!$A$1:$D$52"}</definedName>
    <definedName name="kue" hidden="1">{"'Model'!$A$1:$N$53"}</definedName>
    <definedName name="leasing" hidden="1">{"'Eng (page2)'!$A$1:$D$52"}</definedName>
    <definedName name="ledr" hidden="1">{"'Eng (page2)'!$A$1:$D$52"}</definedName>
    <definedName name="lf" hidden="1">#REF!</definedName>
    <definedName name="lhin" hidden="1">{"'Eng (page2)'!$A$1:$D$52"}</definedName>
    <definedName name="LLK" hidden="1">{"'Eng (page2)'!$A$1:$D$52"}</definedName>
    <definedName name="LLP" hidden="1">{"'Eng (page2)'!$A$1:$D$52"}</definedName>
    <definedName name="LOL" hidden="1">{"'Eng (page2)'!$A$1:$D$52"}</definedName>
    <definedName name="lop" hidden="1">{"'Eng (page2)'!$A$1:$D$52"}</definedName>
    <definedName name="LOW" hidden="1">{"'Eng (page2)'!$A$1:$D$52"}</definedName>
    <definedName name="LV" hidden="1">{"'Eng (page2)'!$A$1:$D$52"}</definedName>
    <definedName name="ly" hidden="1">{"'Eng (page2)'!$A$1:$D$52"}</definedName>
    <definedName name="MCOP" hidden="1">{"'Eng (page2)'!$A$1:$D$52"}</definedName>
    <definedName name="MFPW" hidden="1">{"'Eng (page2)'!$A$1:$D$52"}</definedName>
    <definedName name="MKO" hidden="1">{"'Eng (page2)'!$A$1:$D$52"}</definedName>
    <definedName name="MOL" hidden="1">{"'Eng (page2)'!$A$1:$D$52"}</definedName>
    <definedName name="monmon" hidden="1">{"'Model'!$A$1:$N$53"}</definedName>
    <definedName name="mun" hidden="1">{"'Model'!$A$1:$N$53"}</definedName>
    <definedName name="MWEP" hidden="1">{"'Eng (page2)'!$A$1:$D$52"}</definedName>
    <definedName name="nan" hidden="1">{"'Model'!$A$1:$N$53"}</definedName>
    <definedName name="NATURE" hidden="1">{"'Eng (page2)'!$A$1:$D$52"}</definedName>
    <definedName name="ne" hidden="1">{"'Eng (page2)'!$A$1:$D$52"}</definedName>
    <definedName name="nee" hidden="1">{"'Eng (page2)'!$A$1:$D$52"}</definedName>
    <definedName name="neg" hidden="1">{"'Eng (page2)'!$A$1:$D$52"}</definedName>
    <definedName name="new" hidden="1">{"'Model'!$A$1:$N$53"}</definedName>
    <definedName name="nin" hidden="1">{"'Model'!$A$1:$N$53"}</definedName>
    <definedName name="nm" hidden="1">{"'Eng (page2)'!$A$1:$D$52"}</definedName>
    <definedName name="oeoeoeoeo" hidden="1">{"'Model'!$A$1:$N$53"}</definedName>
    <definedName name="oer" hidden="1">{"'Eng (page2)'!$A$1:$D$52"}</definedName>
    <definedName name="OH" hidden="1">{"'Eng (page2)'!$A$1:$D$52"}</definedName>
    <definedName name="OIE" hidden="1">{"'Eng (page2)'!$A$1:$D$52"}</definedName>
    <definedName name="OIKM" hidden="1">{"'Eng (page2)'!$A$1:$D$52"}</definedName>
    <definedName name="oku" hidden="1">{"'Eng (page2)'!$A$1:$D$52"}</definedName>
    <definedName name="OL" hidden="1">{"'Eng (page2)'!$A$1:$D$52"}</definedName>
    <definedName name="olj" hidden="1">{"'Eng (page2)'!$A$1:$D$52"}</definedName>
    <definedName name="OLK" hidden="1">{"'Eng (page2)'!$A$1:$D$52"}</definedName>
    <definedName name="oll" hidden="1">{"'Eng (page2)'!$A$1:$D$52"}</definedName>
    <definedName name="olop" hidden="1">{"'Eng (page2)'!$A$1:$D$52"}</definedName>
    <definedName name="olrlk\" hidden="1">{"'Eng (page2)'!$A$1:$D$52"}</definedName>
    <definedName name="one" hidden="1">{"'Eng (page2)'!$A$1:$D$52"}</definedName>
    <definedName name="oooosss" hidden="1">{"'Model'!$A$1:$N$53"}</definedName>
    <definedName name="opgw" hidden="1">{"'Eng (page2)'!$A$1:$D$52"}</definedName>
    <definedName name="OPLL" hidden="1">{"'Eng (page2)'!$A$1:$D$52"}</definedName>
    <definedName name="OrderTable" hidden="1">#REF!</definedName>
    <definedName name="PAGE1">#REF!</definedName>
    <definedName name="PAGE1.6">#REF!</definedName>
    <definedName name="PAGE1.9">#REF!</definedName>
    <definedName name="PAGE10">#REF!</definedName>
    <definedName name="PAGE11">#REF!</definedName>
    <definedName name="PAGE12">#REF!</definedName>
    <definedName name="PAGE13">#REF!</definedName>
    <definedName name="PAGE14">#REF!</definedName>
    <definedName name="PAGE15">#REF!</definedName>
    <definedName name="PAGE16">#REF!</definedName>
    <definedName name="PAGE2">#REF!</definedName>
    <definedName name="PAGE3">#REF!</definedName>
    <definedName name="PAGE4">#REF!</definedName>
    <definedName name="PAGE5">#REF!</definedName>
    <definedName name="PAGE6">#REF!</definedName>
    <definedName name="PAGE7">#REF!</definedName>
    <definedName name="PAGE8">#REF!</definedName>
    <definedName name="PAGE9">#REF!</definedName>
    <definedName name="PBDITJanProj">[7]UBRD!$L$30</definedName>
    <definedName name="pfwe" hidden="1">{"'Eng (page2)'!$A$1:$D$52"}</definedName>
    <definedName name="pkpkpk" hidden="1">{"'Model'!$A$1:$N$53"}</definedName>
    <definedName name="ple" hidden="1">{"'Eng (page2)'!$A$1:$D$52"}</definedName>
    <definedName name="plo" hidden="1">{"'Eng (page2)'!$A$1:$D$52"}</definedName>
    <definedName name="PLP" hidden="1">{"'Eng (page2)'!$A$1:$D$52"}</definedName>
    <definedName name="PO0" hidden="1">{"'Eng (page2)'!$A$1:$D$52"}</definedName>
    <definedName name="poer" hidden="1">{"'Eng (page2)'!$A$1:$D$52"}</definedName>
    <definedName name="poopoopoo" hidden="1">{"'Model'!$A$1:$N$53"}</definedName>
    <definedName name="ppppppppppppp" hidden="1">{"'Model'!$A$1:$N$53"}</definedName>
    <definedName name="_xlnm.Print_Area" localSheetId="0">'BL-3-4'!$A$1:$I$76</definedName>
    <definedName name="_xlnm.Print_Area" localSheetId="4">'CF-13-14'!$A$1:$J$76</definedName>
    <definedName name="_xlnm.Print_Area" localSheetId="1">'PL-5-8'!$A$1:$I$142</definedName>
    <definedName name="_xlnm.Print_Area" localSheetId="3">'SH 11-12'!$A$1:$L$52</definedName>
    <definedName name="_xlnm.Print_Area" localSheetId="2">'SH-9-10'!$A$1:$P$55</definedName>
    <definedName name="_xlnm.Print_Area">#REF!</definedName>
    <definedName name="PRJE1" hidden="1">{"'Eng (page2)'!$A$1:$D$52"}</definedName>
    <definedName name="ProdForm" hidden="1">#REF!</definedName>
    <definedName name="Product" hidden="1">#REF!</definedName>
    <definedName name="PSD" hidden="1">{"'Eng (page2)'!$A$1:$D$52"}</definedName>
    <definedName name="QER" hidden="1">{"'Eng (page2)'!$A$1:$D$52"}</definedName>
    <definedName name="qq" hidden="1">{"'Eng (page2)'!$A$1:$D$52"}</definedName>
    <definedName name="qqqq" hidden="1">{"'Eng (page2)'!$A$1:$D$52"}</definedName>
    <definedName name="qqqqqqqq" hidden="1">{"'Model'!$A$1:$N$53"}</definedName>
    <definedName name="QQW" hidden="1">{"'Eng (page2)'!$A$1:$D$52"}</definedName>
    <definedName name="QYI" hidden="1">{"'Eng (page2)'!$A$1:$D$52"}</definedName>
    <definedName name="ratman" hidden="1">{"'Model'!$A$1:$N$53"}</definedName>
    <definedName name="RCArea" hidden="1">#REF!</definedName>
    <definedName name="RD" hidden="1">{"'Model'!$A$1:$N$53"}</definedName>
    <definedName name="RepairsAndMaintainanceFeb">[7]UBRD!$M$23</definedName>
    <definedName name="RepairsAndMaintainanceJan">[7]UBRD!$L$23</definedName>
    <definedName name="rewfre" hidden="1">{"'Model'!$A$1:$N$53"}</definedName>
    <definedName name="RJO" hidden="1">{"'Eng (page2)'!$A$1:$D$52"}</definedName>
    <definedName name="ROW">#N/A</definedName>
    <definedName name="rqr" hidden="1">{"'Eng (page2)'!$A$1:$D$52"}</definedName>
    <definedName name="RRE" hidden="1">{"'Eng (page2)'!$A$1:$D$52"}</definedName>
    <definedName name="rrrr" hidden="1">{"'Eng (page2)'!$A$1:$D$52"}</definedName>
    <definedName name="rutrut" hidden="1">{"'Model'!$A$1:$N$53"}</definedName>
    <definedName name="SAPBEXrevision" hidden="1">1</definedName>
    <definedName name="SAPBEXsysID" hidden="1">"PW1"</definedName>
    <definedName name="SAPBEXwbID" hidden="1">"AP2863RVQ3K4VMA0V0ICWDRU0"</definedName>
    <definedName name="SAS" hidden="1">{"'Eng (page2)'!$A$1:$D$52"}</definedName>
    <definedName name="SC" hidden="1">{"'Eng (page2)'!$A$1:$D$52"}</definedName>
    <definedName name="scs" hidden="1">{"'Eng (page2)'!$A$1:$D$52"}</definedName>
    <definedName name="sdr" hidden="1">{"'Eng (page2)'!$A$1:$D$52"}</definedName>
    <definedName name="sell" hidden="1">{"'Eng (page2)'!$A$1:$D$52"}</definedName>
    <definedName name="Sell30" hidden="1">{"'Eng (page2)'!$A$1:$D$52"}</definedName>
    <definedName name="selling" hidden="1">{"'Eng (page2)'!$A$1:$D$52"}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oftware" hidden="1">{"'Eng (page2)'!$A$1:$D$52"}</definedName>
    <definedName name="Sort" hidden="1">#REF!</definedName>
    <definedName name="SpecialPrice" hidden="1">#REF!</definedName>
    <definedName name="srd" hidden="1">{"'Eng (page2)'!$A$1:$D$52"}</definedName>
    <definedName name="sss" hidden="1">{"'Eng (page2)'!$A$1:$D$52"}</definedName>
    <definedName name="ssssssssssssssss" hidden="1">{"'Eng (page2)'!$A$1:$D$52"}</definedName>
    <definedName name="st" hidden="1">{"'Eng (page2)'!$A$1:$D$52"}</definedName>
    <definedName name="stamp" hidden="1">{"'Eng (page2)'!$A$1:$D$52"}</definedName>
    <definedName name="STEW" hidden="1">{"'Eng (page2)'!$A$1:$D$52"}</definedName>
    <definedName name="sug" hidden="1">{"'Eng (page2)'!$A$1:$D$52"}</definedName>
    <definedName name="SXX" hidden="1">{"'Eng (page2)'!$A$1:$D$52"}</definedName>
    <definedName name="tbl_ProdInfo" hidden="1">#REF!</definedName>
    <definedName name="tew" hidden="1">{"'Eng (page2)'!$A$1:$D$52"}</definedName>
    <definedName name="TextRefCopyRangeCount" hidden="1">18</definedName>
    <definedName name="tgkj" hidden="1">{"'Eng (page2)'!$A$1:$D$52"}</definedName>
    <definedName name="TRE" hidden="1">{"'Eng (page2)'!$A$1:$D$52"}</definedName>
    <definedName name="tre4r564t" hidden="1">{"'Eng (page2)'!$A$1:$D$52"}</definedName>
    <definedName name="treetree" hidden="1">{"'Model'!$A$1:$N$53"}</definedName>
    <definedName name="trew" hidden="1">{"'Eng (page2)'!$A$1:$D$52"}</definedName>
    <definedName name="tun" hidden="1">{"'Model'!$A$1:$N$53"}</definedName>
    <definedName name="TWE" hidden="1">{"'Eng (page2)'!$A$1:$D$52"}</definedName>
    <definedName name="ujj" hidden="1">{"'Eng (page2)'!$A$1:$D$52"}</definedName>
    <definedName name="UKL" hidden="1">{"'Eng (page2)'!$A$1:$D$52"}</definedName>
    <definedName name="unew" hidden="1">{"'Model'!$A$1:$N$53"}</definedName>
    <definedName name="UOO" hidden="1">{"'Eng (page2)'!$A$1:$D$52"}</definedName>
    <definedName name="Uor" hidden="1">{"'Eng (page2)'!$A$1:$D$52"}</definedName>
    <definedName name="uu" hidden="1">{"'Eng (page2)'!$A$1:$D$52"}</definedName>
    <definedName name="vcx" hidden="1">{"'Model'!$A$1:$N$53"}</definedName>
    <definedName name="VDF" hidden="1">{"'Eng (page2)'!$A$1:$D$52"}</definedName>
    <definedName name="veevee" hidden="1">{"'Model'!$A$1:$N$53"}</definedName>
    <definedName name="vxvx" hidden="1">{"'Eng (page2)'!$A$1:$D$52"}</definedName>
    <definedName name="vxvxert" hidden="1">{"'Eng (page2)'!$A$1:$D$52"}</definedName>
    <definedName name="wa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lkthrough" hidden="1">{"'Eng (page2)'!$A$1:$D$52"}</definedName>
    <definedName name="wanna" hidden="1">{"'Model'!$A$1:$N$53"}</definedName>
    <definedName name="WED" hidden="1">{"'Eng (page2)'!$A$1:$D$52"}</definedName>
    <definedName name="weee" hidden="1">{"'Eng (page2)'!$A$1:$D$52"}</definedName>
    <definedName name="weewee" hidden="1">{"'Model'!$A$1:$N$53"}</definedName>
    <definedName name="werwer" hidden="1">{"'Model'!$A$1:$N$53"}</definedName>
    <definedName name="wqwrr" hidden="1">{"'Eng (page2)'!$A$1:$D$52"}</definedName>
    <definedName name="wr" hidden="1">{"'Eng (page2)'!$A$1:$D$52"}</definedName>
    <definedName name="wrn.1_lev." hidden="1">{"level1",#N/A,FALSE,"1_LEV";"LEVEL1",#N/A,FALSE,"1_LEV"}</definedName>
    <definedName name="wrn.1_levbt." hidden="1">{"lev1bt",#N/A,FALSE,"1_LEVB-T"}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Aging._.and._.Trend._.Analysis." hidden="1">{#N/A,#N/A,FALSE,"Aging Summary";#N/A,#N/A,FALSE,"Ratio Analysis";#N/A,#N/A,FALSE,"Test 120 Day Accts";#N/A,#N/A,FALSE,"Tickmarks"}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ANCE." hidden="1">{"balance",#N/A,FALSE,"BALANCE"}</definedName>
    <definedName name="wrn.cashflow." hidden="1">{"cashflow",#N/A,FALSE,"CASHFLOW "}</definedName>
    <definedName name="wrn.dep12." hidden="1">{#N/A,#N/A,FALSE,"PM1";#N/A,#N/A,FALSE,"PM2";#N/A,#N/A,FALSE,"PM3";#N/A,#N/A,FALSE,"PM4";#N/A,#N/A,FALSE,"PM5";#N/A,#N/A,FALSE,"PM6";#N/A,#N/A,FALSE,"CM1"}</definedName>
    <definedName name="wrn.DEPART1." hidden="1">{#N/A,#N/A,FALSE,"VPM(1-4)_12";#N/A,#N/A,FALSE,"CONV(1-4)_12"}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income." hidden="1">{"income",#N/A,FALSE,"INCOME"}</definedName>
    <definedName name="wrn.index." hidden="1">{"index",#N/A,FALSE,"INDEX"}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REPORT_EST." hidden="1">{"PRINT_EST",#N/A,FALSE,"ESTMON"}</definedName>
    <definedName name="wrn.rev_sale._.report." hidden="1">{"revsale",#N/A,FALSE,"REV-ยุพดี"}</definedName>
    <definedName name="wrn.revable." hidden="1">{"revable",#N/A,FALSE,"REVABLE"}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sales._.report." hidden="1">{"sales",#N/A,FALSE,"SALES"}</definedName>
    <definedName name="ww" hidden="1">{"'Eng (page2)'!$A$1:$D$52"}</definedName>
    <definedName name="WWE" hidden="1">{"'Eng (page2)'!$A$1:$D$52"}</definedName>
    <definedName name="x" hidden="1">{"'Eng (page2)'!$A$1:$D$52"}</definedName>
    <definedName name="XREF_COLUMN_1" hidden="1">#REF!</definedName>
    <definedName name="XRefColumnsCount" hidden="1">1</definedName>
    <definedName name="XRefCopy1" hidden="1">'[10]Wkgs_BS Lead'!#REF!</definedName>
    <definedName name="XRefCopy2" hidden="1">[11]L310!#REF!</definedName>
    <definedName name="XRefCopyRangeCount" hidden="1">1</definedName>
    <definedName name="yinyin" hidden="1">{"'Model'!$A$1:$N$53"}</definedName>
    <definedName name="YRE" hidden="1">{"'Eng (page2)'!$A$1:$D$52"}</definedName>
    <definedName name="ytry" hidden="1">{"'Eng (page2)'!$A$1:$D$52"}</definedName>
    <definedName name="YTU" hidden="1">{"'Eng (page2)'!$A$1:$D$52"}</definedName>
    <definedName name="ywer" hidden="1">{"'Eng (page2)'!$A$1:$D$52"}</definedName>
    <definedName name="YWRW" hidden="1">{"'Eng (page2)'!$A$1:$D$52"}</definedName>
    <definedName name="yyy" hidden="1">{"'Eng (page2)'!$A$1:$D$52"}</definedName>
    <definedName name="ZC_1" hidden="1">{"'Model'!$A$1:$N$53"}</definedName>
    <definedName name="ZD" hidden="1">{"'Eng (page2)'!$A$1:$D$52"}</definedName>
    <definedName name="ZD1copy" hidden="1">{"'Eng (page2)'!$A$1:$D$52"}</definedName>
    <definedName name="ze" hidden="1">{"'Model'!$A$1:$N$53"}</definedName>
    <definedName name="zz" hidden="1">{"'Eng (page2)'!$A$1:$D$52"}</definedName>
    <definedName name="เด" hidden="1">{"'Model'!$A$1:$N$53"}</definedName>
    <definedName name="แดดเก" hidden="1">{"'Model'!$A$1:$N$53"}</definedName>
    <definedName name="ก" hidden="1">{"'Model'!$A$1:$N$53"}</definedName>
    <definedName name="ฟ" hidden="1">{"'Eng (page2)'!$A$1:$D$52"}</definedName>
    <definedName name="ร" hidden="1">{"'Model'!$A$1:$N$53"}</definedName>
    <definedName name="สบทร" hidden="1">{"'Model'!$A$1:$N$53"}</definedName>
    <definedName name="ส่วนลดจ่าย" hidden="1">{"'Eng (page2)'!$A$1:$D$52"}</definedName>
    <definedName name="าาา" hidden="1">{"'Model'!$A$1:$N$53"}</definedName>
    <definedName name="าาาา" hidden="1">{"'Model'!$A$1:$N$53"}</definedName>
    <definedName name="出差費用" hidden="1">{"'Sheet1'!$L$16"}</definedName>
    <definedName name="费用" hidden="1">#REF!</definedName>
  </definedNames>
  <calcPr calcId="124519"/>
</workbook>
</file>

<file path=xl/calcChain.xml><?xml version="1.0" encoding="utf-8"?>
<calcChain xmlns="http://schemas.openxmlformats.org/spreadsheetml/2006/main">
  <c r="I63" i="2"/>
  <c r="I65" s="1"/>
  <c r="G63"/>
  <c r="G65" s="1"/>
  <c r="E63"/>
  <c r="C63"/>
  <c r="C22" l="1"/>
  <c r="C23"/>
  <c r="C93" l="1"/>
  <c r="C71" i="1" l="1"/>
  <c r="H67" i="6" l="1"/>
  <c r="H61"/>
  <c r="H28"/>
  <c r="G24" i="2" l="1"/>
  <c r="G16"/>
  <c r="G30" l="1"/>
  <c r="G32" s="1"/>
  <c r="D61" i="6" l="1"/>
  <c r="J40" i="5" l="1"/>
  <c r="L40"/>
  <c r="E55" i="2"/>
  <c r="E65" s="1"/>
  <c r="J61" i="6" l="1"/>
  <c r="F61"/>
  <c r="C129" i="2" l="1"/>
  <c r="C102"/>
  <c r="C94"/>
  <c r="C89"/>
  <c r="C88"/>
  <c r="C84"/>
  <c r="C83"/>
  <c r="C82"/>
  <c r="C80"/>
  <c r="C15"/>
  <c r="C14"/>
  <c r="C13"/>
  <c r="C11"/>
  <c r="C20"/>
  <c r="C19"/>
  <c r="C31"/>
  <c r="E49" i="1"/>
  <c r="E29"/>
  <c r="E17"/>
  <c r="E31" s="1"/>
  <c r="C17"/>
  <c r="C29"/>
  <c r="C85" i="2" l="1"/>
  <c r="C95"/>
  <c r="C31" i="1"/>
  <c r="C24" i="2"/>
  <c r="C137"/>
  <c r="C139" s="1"/>
  <c r="C16"/>
  <c r="J36" i="5" l="1"/>
  <c r="F36"/>
  <c r="H36"/>
  <c r="D36"/>
  <c r="L36" l="1"/>
  <c r="L40" i="3"/>
  <c r="N40" s="1"/>
  <c r="J40"/>
  <c r="H40"/>
  <c r="F40"/>
  <c r="D40"/>
  <c r="N49"/>
  <c r="L50"/>
  <c r="N50" s="1"/>
  <c r="J50"/>
  <c r="L23"/>
  <c r="L24" s="1"/>
  <c r="L26" s="1"/>
  <c r="P44"/>
  <c r="H26"/>
  <c r="F26"/>
  <c r="D26"/>
  <c r="D24"/>
  <c r="F24"/>
  <c r="H24"/>
  <c r="P19"/>
  <c r="L19"/>
  <c r="N19"/>
  <c r="H19"/>
  <c r="F19"/>
  <c r="D19"/>
  <c r="J19"/>
  <c r="P17"/>
  <c r="P13"/>
  <c r="P40" l="1"/>
  <c r="P50"/>
  <c r="N23"/>
  <c r="N24" l="1"/>
  <c r="N26" s="1"/>
  <c r="G137" i="2" l="1"/>
  <c r="G139" s="1"/>
  <c r="J44" i="5" s="1"/>
  <c r="L44" s="1"/>
  <c r="E137" i="2"/>
  <c r="J23" i="3" s="1"/>
  <c r="P23" s="1"/>
  <c r="I137" i="2"/>
  <c r="I139" s="1"/>
  <c r="E129"/>
  <c r="C55"/>
  <c r="C65" s="1"/>
  <c r="E139" l="1"/>
  <c r="G95"/>
  <c r="G17" i="1"/>
  <c r="G71" l="1"/>
  <c r="J67" i="6" l="1"/>
  <c r="F67"/>
  <c r="J28"/>
  <c r="F28"/>
  <c r="H19" i="5"/>
  <c r="F19"/>
  <c r="D19"/>
  <c r="J15"/>
  <c r="H15"/>
  <c r="H21" s="1"/>
  <c r="F15"/>
  <c r="F21" s="1"/>
  <c r="D15"/>
  <c r="D21" s="1"/>
  <c r="L14"/>
  <c r="L11"/>
  <c r="I95" i="2"/>
  <c r="I85"/>
  <c r="E99"/>
  <c r="E95"/>
  <c r="E85"/>
  <c r="I24"/>
  <c r="I16"/>
  <c r="E28"/>
  <c r="E24"/>
  <c r="E16"/>
  <c r="I71" i="1"/>
  <c r="I56"/>
  <c r="I49"/>
  <c r="I58" s="1"/>
  <c r="E71"/>
  <c r="E56"/>
  <c r="E58" s="1"/>
  <c r="I29"/>
  <c r="I17"/>
  <c r="I31" s="1"/>
  <c r="G56"/>
  <c r="C56"/>
  <c r="G49"/>
  <c r="C49"/>
  <c r="G29"/>
  <c r="D28" i="6"/>
  <c r="D67"/>
  <c r="L39" i="5"/>
  <c r="D40"/>
  <c r="D47" s="1"/>
  <c r="F40"/>
  <c r="F47" s="1"/>
  <c r="H40"/>
  <c r="H47" s="1"/>
  <c r="D45"/>
  <c r="F45"/>
  <c r="H45"/>
  <c r="D46" i="3"/>
  <c r="H46"/>
  <c r="P46" s="1"/>
  <c r="J46"/>
  <c r="L46"/>
  <c r="N46" s="1"/>
  <c r="D51"/>
  <c r="H51"/>
  <c r="H53" s="1"/>
  <c r="F53"/>
  <c r="C28" i="2"/>
  <c r="C30" s="1"/>
  <c r="C32" s="1"/>
  <c r="G85"/>
  <c r="G101" s="1"/>
  <c r="G103" s="1"/>
  <c r="J43" i="5" s="1"/>
  <c r="C99" i="2"/>
  <c r="C101" s="1"/>
  <c r="C103" s="1"/>
  <c r="E73" i="1" l="1"/>
  <c r="C120" i="2"/>
  <c r="C105"/>
  <c r="J49" i="3"/>
  <c r="P49" s="1"/>
  <c r="C46" i="2"/>
  <c r="C66" s="1"/>
  <c r="C34"/>
  <c r="J45" i="5"/>
  <c r="J47" s="1"/>
  <c r="L15"/>
  <c r="D53" i="3"/>
  <c r="C58" i="1"/>
  <c r="C73" s="1"/>
  <c r="G34" i="2"/>
  <c r="G46"/>
  <c r="G66" s="1"/>
  <c r="E101"/>
  <c r="E103" s="1"/>
  <c r="J22" i="3" s="1"/>
  <c r="I101" i="2"/>
  <c r="I103" s="1"/>
  <c r="J18" i="5" s="1"/>
  <c r="I30" i="2"/>
  <c r="I32" s="1"/>
  <c r="E30"/>
  <c r="E32" s="1"/>
  <c r="L51" i="3"/>
  <c r="G105" i="2"/>
  <c r="G120"/>
  <c r="I73" i="1"/>
  <c r="G58"/>
  <c r="G73" s="1"/>
  <c r="G31"/>
  <c r="C140" i="2" l="1"/>
  <c r="P22" i="3"/>
  <c r="P24" s="1"/>
  <c r="P26" s="1"/>
  <c r="J24"/>
  <c r="J26" s="1"/>
  <c r="E105" i="2"/>
  <c r="E46"/>
  <c r="E66" s="1"/>
  <c r="I105"/>
  <c r="I34"/>
  <c r="L43" i="5"/>
  <c r="L45" s="1"/>
  <c r="L47" s="1"/>
  <c r="G140" i="2"/>
  <c r="E120"/>
  <c r="I46"/>
  <c r="I66" s="1"/>
  <c r="I120"/>
  <c r="E34"/>
  <c r="L53" i="3"/>
  <c r="N51"/>
  <c r="L18" i="5"/>
  <c r="L19" s="1"/>
  <c r="J19"/>
  <c r="J21" s="1"/>
  <c r="L21" s="1"/>
  <c r="E140" i="2" l="1"/>
  <c r="I140"/>
  <c r="J51" i="3"/>
  <c r="J53" s="1"/>
  <c r="P53" s="1"/>
  <c r="N53"/>
  <c r="P51" l="1"/>
  <c r="H37" i="6"/>
  <c r="H40" s="1"/>
  <c r="H69" s="1"/>
  <c r="H71" s="1"/>
  <c r="F37"/>
  <c r="F40"/>
  <c r="F69" s="1"/>
  <c r="F71" s="1"/>
  <c r="J37"/>
  <c r="J40" s="1"/>
  <c r="J69" s="1"/>
  <c r="J71" s="1"/>
  <c r="D37"/>
  <c r="D40" s="1"/>
  <c r="D69" s="1"/>
  <c r="D71" s="1"/>
</calcChain>
</file>

<file path=xl/sharedStrings.xml><?xml version="1.0" encoding="utf-8"?>
<sst xmlns="http://schemas.openxmlformats.org/spreadsheetml/2006/main" count="433" uniqueCount="196">
  <si>
    <t>Thai Carbon Black Public Company Limited and its Subsidiary</t>
  </si>
  <si>
    <t>Statement of financial position</t>
  </si>
  <si>
    <t>Consolidated</t>
  </si>
  <si>
    <t>Separate</t>
  </si>
  <si>
    <t>financial statements</t>
  </si>
  <si>
    <t>31 March</t>
  </si>
  <si>
    <t>Assets</t>
  </si>
  <si>
    <t>Note</t>
  </si>
  <si>
    <t>Current assets</t>
  </si>
  <si>
    <t>Cash and cash equivalents</t>
  </si>
  <si>
    <t>Trade accounts receivable</t>
  </si>
  <si>
    <t>Inventories</t>
  </si>
  <si>
    <t xml:space="preserve">Other current assets </t>
  </si>
  <si>
    <t>Total current assets</t>
  </si>
  <si>
    <t>Non-current assets</t>
  </si>
  <si>
    <t>Investments in equity-accounted investees</t>
  </si>
  <si>
    <t>Investments in subsidiary</t>
  </si>
  <si>
    <t>Other long-term investments</t>
  </si>
  <si>
    <t>Long-term loan to related party</t>
  </si>
  <si>
    <t>Long-term interest receivables</t>
  </si>
  <si>
    <t>Property, plant and equipment</t>
  </si>
  <si>
    <t>Intangible assets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</si>
  <si>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</si>
  <si>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</si>
  <si>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</si>
  <si>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</si>
  <si>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</si>
  <si>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</si>
  <si>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>Trade accounts payable</t>
  </si>
  <si>
    <t>Total current liabilities</t>
  </si>
  <si>
    <t>Non-current liabilities</t>
  </si>
  <si>
    <t>Total non-current liabilities</t>
  </si>
  <si>
    <t>Total liabilities</t>
  </si>
  <si>
    <t>Share capital:</t>
  </si>
  <si>
    <t>Retained earnings</t>
  </si>
  <si>
    <t xml:space="preserve">   Appropriated </t>
  </si>
  <si>
    <t xml:space="preserve">     Legal reserve</t>
  </si>
  <si>
    <t xml:space="preserve">   Unappropriated</t>
  </si>
  <si>
    <t>Dividend income</t>
  </si>
  <si>
    <t>Interest income</t>
  </si>
  <si>
    <t>Net foreign exchange gain</t>
  </si>
  <si>
    <t>Other income</t>
  </si>
  <si>
    <t>Expenses</t>
  </si>
  <si>
    <t>Cost of sales of goods</t>
  </si>
  <si>
    <t>Administrative expenses</t>
  </si>
  <si>
    <t>Impairment loss on investments in associate</t>
  </si>
  <si>
    <t>Impairment loss on other long-term investments</t>
  </si>
  <si>
    <t>Net foreign exchange loss</t>
  </si>
  <si>
    <t>Finance costs</t>
  </si>
  <si>
    <t>Total expenses</t>
  </si>
  <si>
    <t>Share of profit of equity-accounted investees</t>
  </si>
  <si>
    <t>Total</t>
  </si>
  <si>
    <t>Profit before income tax expense</t>
  </si>
  <si>
    <t>Other comprehensive income</t>
  </si>
  <si>
    <t>Consolidated financial statements</t>
  </si>
  <si>
    <t>equity</t>
  </si>
  <si>
    <t>share capital</t>
  </si>
  <si>
    <t>premium</t>
  </si>
  <si>
    <t>Unappropriated</t>
  </si>
  <si>
    <t xml:space="preserve">   directly in equity</t>
  </si>
  <si>
    <t>Separate financial statements</t>
  </si>
  <si>
    <t>Legal reserve</t>
  </si>
  <si>
    <t>Cash flows from operating activities</t>
  </si>
  <si>
    <t>Gain on disposal of property, plant and equipment</t>
  </si>
  <si>
    <t>Share of profit of equity-accounted investees,</t>
  </si>
  <si>
    <t>Changes in operating assets and liabilities</t>
  </si>
  <si>
    <t>Other current assets</t>
  </si>
  <si>
    <t>Cash flows from investing activities</t>
  </si>
  <si>
    <t>Interest received</t>
  </si>
  <si>
    <t>Dividend received</t>
  </si>
  <si>
    <t>Cash flows from financing activities</t>
  </si>
  <si>
    <t>Interest paid</t>
  </si>
  <si>
    <t>Cash and cash equivalents at 1 April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</si>
  <si>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</si>
  <si>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>Statement of income (Unaudited)</t>
  </si>
  <si>
    <t>Three-month period ended</t>
  </si>
  <si>
    <t>(in thousand Baht)</t>
  </si>
  <si>
    <t xml:space="preserve">   Associates</t>
  </si>
  <si>
    <t>16</t>
  </si>
  <si>
    <t>Statement of comprehensive income (Unaudited)</t>
  </si>
  <si>
    <t>Profit for the period</t>
  </si>
  <si>
    <t>Defined benefit plan actuarial losses</t>
  </si>
  <si>
    <t>Income tax on other comprehensive income</t>
  </si>
  <si>
    <t>Total comprehensive income for the period</t>
  </si>
  <si>
    <t>Statement of changes in equity (Unaudited)</t>
  </si>
  <si>
    <t>Issued and</t>
  </si>
  <si>
    <t>Share</t>
  </si>
  <si>
    <t>Legal</t>
  </si>
  <si>
    <t>reserve</t>
  </si>
  <si>
    <t xml:space="preserve">    Dividends to owners of the Company</t>
  </si>
  <si>
    <t>Comprehensive income for the period</t>
  </si>
  <si>
    <t>Profit</t>
  </si>
  <si>
    <t>Balance at 1 April 2016</t>
  </si>
  <si>
    <t xml:space="preserve">Issued and </t>
  </si>
  <si>
    <t>Share premium</t>
  </si>
  <si>
    <t xml:space="preserve">(1) To comply with the requirements of Foreign Business Act license, an amount of Baht 510 million is required to be maintained as a minimum amount of </t>
  </si>
  <si>
    <t xml:space="preserve">      unappropriated retained earnings</t>
  </si>
  <si>
    <t>Statement of cash flows (Unaudited)</t>
  </si>
  <si>
    <t>Purchase of property, plant and equipment</t>
  </si>
  <si>
    <t>Net cash from investing activities</t>
  </si>
  <si>
    <t>Net cash used in financing activities</t>
  </si>
  <si>
    <t>Non-cash transactions</t>
  </si>
  <si>
    <t>Payables for purchases of machinery and equipment</t>
  </si>
  <si>
    <t>30 September</t>
  </si>
  <si>
    <t>Six-month period ended</t>
  </si>
  <si>
    <t xml:space="preserve">Income tax expense </t>
  </si>
  <si>
    <t xml:space="preserve">Transactions with owners, recorded </t>
  </si>
  <si>
    <t>directly in equity</t>
  </si>
  <si>
    <t xml:space="preserve">Total transactions with owners, recorded </t>
  </si>
  <si>
    <t>Six-month period ended 30 September 2016</t>
  </si>
  <si>
    <t>Balance at 30 September 2016</t>
  </si>
  <si>
    <t>Transactions with owners, recorded directly in equity</t>
  </si>
  <si>
    <t>Dividends to owners of the Company</t>
  </si>
  <si>
    <t>Total transactions with owners, recorded directly in equity</t>
  </si>
  <si>
    <t xml:space="preserve"> </t>
  </si>
  <si>
    <t>Impairment loss on other long-term investment</t>
  </si>
  <si>
    <t>Impairment loss on invesment in an associate</t>
  </si>
  <si>
    <t>Excess of share of loss applied to loan to associate</t>
  </si>
  <si>
    <t>Interest receivables</t>
  </si>
  <si>
    <t>Dividends paid</t>
  </si>
  <si>
    <t>Cash and cash equivalents at 30 September</t>
  </si>
  <si>
    <t>Revenues</t>
  </si>
  <si>
    <t>Total revenues</t>
  </si>
  <si>
    <t>3</t>
  </si>
  <si>
    <t>3, 6</t>
  </si>
  <si>
    <t>15</t>
  </si>
  <si>
    <t>Six-month period ended 30 September 2017</t>
  </si>
  <si>
    <t>Balance at 1 April 2017</t>
  </si>
  <si>
    <t>Balance at 30 September 2017</t>
  </si>
  <si>
    <t>Derivatives liabilities</t>
  </si>
  <si>
    <t>Short-term deposits at financial institutions</t>
  </si>
  <si>
    <t>Other current receivables</t>
  </si>
  <si>
    <t xml:space="preserve">Components of other comprehensive income that </t>
  </si>
  <si>
    <t xml:space="preserve">   will be reclassified to profit or loss</t>
  </si>
  <si>
    <t>Exchange differences on translating financial statements</t>
  </si>
  <si>
    <t xml:space="preserve">Total components of other comprehensive income </t>
  </si>
  <si>
    <t xml:space="preserve">   that will be reclassified to profit or loss</t>
  </si>
  <si>
    <t xml:space="preserve">   will not be reclassified to profit or loss</t>
  </si>
  <si>
    <t>Loss on remeasurements of defined benefit plans</t>
  </si>
  <si>
    <t>Income tax relating to components of other comprehensive</t>
  </si>
  <si>
    <t xml:space="preserve">    income that will not be reclassified to profit or loss</t>
  </si>
  <si>
    <t xml:space="preserve">   that will not be reclassified to profit or loss</t>
  </si>
  <si>
    <t xml:space="preserve">Other comprehensive income (expense) for the period, </t>
  </si>
  <si>
    <t xml:space="preserve">   net of tax</t>
  </si>
  <si>
    <t>Revenues from sales</t>
  </si>
  <si>
    <t>Tax expense</t>
  </si>
  <si>
    <t>Other current payables</t>
  </si>
  <si>
    <t>Current portion of long-term borrowing from</t>
  </si>
  <si>
    <t xml:space="preserve">   financial institutions</t>
  </si>
  <si>
    <t>Current income tax payable</t>
  </si>
  <si>
    <t>Long-term borrowing from</t>
  </si>
  <si>
    <t xml:space="preserve">Non-current provisions for employee </t>
  </si>
  <si>
    <t xml:space="preserve">   benefits</t>
  </si>
  <si>
    <t xml:space="preserve">   Authorized share capital</t>
  </si>
  <si>
    <t xml:space="preserve">   Issued and paid share capital</t>
  </si>
  <si>
    <t>Share premium:</t>
  </si>
  <si>
    <t xml:space="preserve">   Share premium on ordinary shares</t>
  </si>
  <si>
    <t>Other components of shareholders' equity</t>
  </si>
  <si>
    <t>Total shareholders' equity</t>
  </si>
  <si>
    <t>Total liabilities and shareholders' equity</t>
  </si>
  <si>
    <t>Other components of</t>
  </si>
  <si>
    <t>shareholders' equity</t>
  </si>
  <si>
    <t>Total other</t>
  </si>
  <si>
    <t>Translation of</t>
  </si>
  <si>
    <t xml:space="preserve"> components of</t>
  </si>
  <si>
    <t>paid</t>
  </si>
  <si>
    <t>financial</t>
  </si>
  <si>
    <t>shareholders'</t>
  </si>
  <si>
    <t>statements</t>
  </si>
  <si>
    <t xml:space="preserve"> equity</t>
  </si>
  <si>
    <t>3, 5</t>
  </si>
  <si>
    <t>Shareholders' equity</t>
  </si>
  <si>
    <t>3, 7</t>
  </si>
  <si>
    <t>Distribution costs</t>
  </si>
  <si>
    <t>Adjustments to reconcile profit to cash receipts</t>
  </si>
  <si>
    <t>Unrealised loss on exchange rate</t>
  </si>
  <si>
    <t>Unrealised gain on derivatives</t>
  </si>
  <si>
    <t>net of tax</t>
  </si>
  <si>
    <t>Provision for employee benefits</t>
  </si>
  <si>
    <t>Net cash generated from operating</t>
  </si>
  <si>
    <t>Tax paid</t>
  </si>
  <si>
    <t>Decrease in short-term deposits at financial institutions</t>
  </si>
  <si>
    <t>Acquisition of property, plant and equipment</t>
  </si>
  <si>
    <t xml:space="preserve">Proceeds from sale of property, plant and equipment </t>
  </si>
  <si>
    <t>(Unaudited)</t>
  </si>
  <si>
    <t>Amortisation of deferred transaction cost</t>
  </si>
  <si>
    <t>Net cash from operating activities</t>
  </si>
  <si>
    <t>Repayment of borrowing</t>
  </si>
  <si>
    <t>Net increase in cash and cash equivalents</t>
  </si>
  <si>
    <t>Employee benefit paid</t>
  </si>
  <si>
    <t>Depreciation and amortisation</t>
  </si>
  <si>
    <t>7, 13</t>
  </si>
  <si>
    <t>7, 11</t>
  </si>
  <si>
    <t>7</t>
  </si>
  <si>
    <t>(Reversal) provision of loss on inventories deterioration</t>
  </si>
  <si>
    <t>Accrued dividend</t>
  </si>
</sst>
</file>

<file path=xl/styles.xml><?xml version="1.0" encoding="utf-8"?>
<styleSheet xmlns="http://schemas.openxmlformats.org/spreadsheetml/2006/main">
  <numFmts count="7">
    <numFmt numFmtId="41" formatCode="_(* #,##0_);_(* \(#,##0\);_(* &quot;-&quot;_);_(@_)"/>
    <numFmt numFmtId="43" formatCode="_(* #,##0.00_);_(* \(#,##0.00\);_(* &quot;-&quot;??_);_(@_)"/>
    <numFmt numFmtId="187" formatCode="#,##0\ ;\(#,##0\)"/>
    <numFmt numFmtId="188" formatCode="_(* #,##0_);_(* \(#,##0\);_(* &quot;-&quot;??_);_(@_)"/>
    <numFmt numFmtId="189" formatCode="_-* #,##0_-;\-* #,##0_-;_-* &quot;-&quot;??_-;_-@_-"/>
    <numFmt numFmtId="190" formatCode="#,##0.00\ ;\(#,##0.00\)"/>
    <numFmt numFmtId="191" formatCode="_-* #,##0.00_-;\-* #,##0.00_-;_-* &quot;-&quot;??_-;_-@_-"/>
  </numFmts>
  <fonts count="28">
    <font>
      <sz val="11"/>
      <color theme="1"/>
      <name val="Tahoma"/>
      <family val="2"/>
      <scheme val="minor"/>
    </font>
    <font>
      <b/>
      <sz val="14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0"/>
      <name val="ApFont"/>
    </font>
    <font>
      <sz val="15"/>
      <name val="Angsana New"/>
      <family val="1"/>
    </font>
    <font>
      <sz val="14"/>
      <name val="CordiaUPC"/>
      <family val="2"/>
    </font>
    <font>
      <i/>
      <sz val="14"/>
      <name val="Times New Roman"/>
      <family val="1"/>
    </font>
    <font>
      <i/>
      <sz val="12"/>
      <name val="Times New Roman"/>
      <family val="1"/>
    </font>
    <font>
      <sz val="11"/>
      <color indexed="8"/>
      <name val="Tahoma"/>
      <family val="2"/>
      <charset val="222"/>
    </font>
    <font>
      <sz val="11"/>
      <color indexed="8"/>
      <name val="Times New Roman"/>
      <family val="1"/>
    </font>
    <font>
      <i/>
      <sz val="15"/>
      <name val="Times New Roman"/>
      <family val="1"/>
    </font>
    <font>
      <sz val="15"/>
      <name val="Times New Roman"/>
      <family val="1"/>
    </font>
    <font>
      <i/>
      <sz val="13"/>
      <name val="Times New Roman"/>
      <family val="1"/>
    </font>
    <font>
      <sz val="13"/>
      <name val="Times New Roman"/>
      <family val="1"/>
    </font>
    <font>
      <b/>
      <sz val="11"/>
      <color indexed="8"/>
      <name val="Times New Roman"/>
      <family val="1"/>
    </font>
    <font>
      <i/>
      <sz val="11"/>
      <color indexed="8"/>
      <name val="Times New Roman"/>
      <family val="1"/>
    </font>
    <font>
      <sz val="10"/>
      <name val="Times New Roman"/>
      <family val="1"/>
      <charset val="222"/>
    </font>
    <font>
      <sz val="14"/>
      <name val="Cordia New"/>
      <family val="2"/>
    </font>
    <font>
      <sz val="10"/>
      <name val="Arial"/>
      <family val="2"/>
    </font>
    <font>
      <sz val="8"/>
      <name val="Times New Roman"/>
      <family val="1"/>
    </font>
    <font>
      <sz val="11"/>
      <color theme="1"/>
      <name val="Tahoma"/>
      <family val="2"/>
      <scheme val="minor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4">
    <xf numFmtId="0" fontId="0" fillId="0" borderId="0"/>
    <xf numFmtId="43" fontId="26" fillId="0" borderId="0" applyFont="0" applyFill="0" applyBorder="0" applyAlignment="0" applyProtection="0"/>
    <xf numFmtId="191" fontId="1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0" fillId="0" borderId="0"/>
    <xf numFmtId="0" fontId="10" fillId="0" borderId="0"/>
    <xf numFmtId="0" fontId="14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5" fillId="0" borderId="0"/>
    <xf numFmtId="0" fontId="22" fillId="0" borderId="0"/>
    <xf numFmtId="0" fontId="22" fillId="0" borderId="0"/>
    <xf numFmtId="0" fontId="23" fillId="0" borderId="0"/>
    <xf numFmtId="9" fontId="14" fillId="0" borderId="0" applyFont="0" applyFill="0" applyBorder="0" applyAlignment="0" applyProtection="0"/>
    <xf numFmtId="9" fontId="23" fillId="0" borderId="0" applyFont="0" applyFill="0" applyBorder="0" applyAlignment="0" applyProtection="0"/>
    <xf numFmtId="191" fontId="23" fillId="0" borderId="0" applyFont="0" applyFill="0" applyBorder="0" applyAlignment="0" applyProtection="0"/>
  </cellStyleXfs>
  <cellXfs count="338">
    <xf numFmtId="0" fontId="0" fillId="0" borderId="0" xfId="0"/>
    <xf numFmtId="0" fontId="1" fillId="0" borderId="0" xfId="0" applyNumberFormat="1" applyFont="1" applyFill="1" applyAlignment="1">
      <alignment horizontal="left"/>
    </xf>
    <xf numFmtId="0" fontId="2" fillId="0" borderId="0" xfId="0" applyFont="1" applyFill="1" applyAlignment="1"/>
    <xf numFmtId="187" fontId="2" fillId="0" borderId="0" xfId="0" applyNumberFormat="1" applyFont="1" applyFill="1" applyAlignment="1"/>
    <xf numFmtId="0" fontId="3" fillId="0" borderId="0" xfId="0" applyNumberFormat="1" applyFont="1" applyFill="1" applyAlignment="1">
      <alignment horizontal="left"/>
    </xf>
    <xf numFmtId="0" fontId="4" fillId="0" borderId="0" xfId="0" applyFont="1" applyFill="1" applyAlignment="1"/>
    <xf numFmtId="187" fontId="4" fillId="0" borderId="0" xfId="0" applyNumberFormat="1" applyFont="1" applyFill="1" applyAlignment="1"/>
    <xf numFmtId="0" fontId="5" fillId="0" borderId="0" xfId="0" applyFont="1" applyFill="1" applyAlignment="1"/>
    <xf numFmtId="187" fontId="5" fillId="0" borderId="0" xfId="0" applyNumberFormat="1" applyFont="1" applyFill="1" applyAlignment="1"/>
    <xf numFmtId="0" fontId="5" fillId="0" borderId="0" xfId="0" applyNumberFormat="1" applyFont="1" applyFill="1" applyAlignment="1">
      <alignment horizontal="left"/>
    </xf>
    <xf numFmtId="0" fontId="5" fillId="0" borderId="0" xfId="0" applyFont="1" applyFill="1" applyAlignment="1">
      <alignment horizontal="center"/>
    </xf>
    <xf numFmtId="187" fontId="6" fillId="0" borderId="0" xfId="0" applyNumberFormat="1" applyFont="1" applyFill="1" applyAlignment="1">
      <alignment horizontal="center"/>
    </xf>
    <xf numFmtId="187" fontId="5" fillId="0" borderId="0" xfId="0" applyNumberFormat="1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5" fillId="0" borderId="0" xfId="0" applyNumberFormat="1" applyFont="1" applyFill="1" applyAlignment="1">
      <alignment horizontal="center"/>
    </xf>
    <xf numFmtId="0" fontId="5" fillId="0" borderId="0" xfId="0" applyNumberFormat="1" applyFont="1" applyFill="1" applyBorder="1" applyAlignment="1">
      <alignment horizontal="center"/>
    </xf>
    <xf numFmtId="187" fontId="7" fillId="0" borderId="0" xfId="0" applyNumberFormat="1" applyFont="1" applyFill="1" applyAlignment="1">
      <alignment horizontal="center"/>
    </xf>
    <xf numFmtId="0" fontId="8" fillId="0" borderId="0" xfId="0" applyNumberFormat="1" applyFont="1" applyFill="1" applyAlignment="1">
      <alignment horizontal="left"/>
    </xf>
    <xf numFmtId="37" fontId="8" fillId="0" borderId="0" xfId="0" applyNumberFormat="1" applyFont="1" applyFill="1" applyAlignment="1"/>
    <xf numFmtId="187" fontId="8" fillId="0" borderId="0" xfId="0" applyNumberFormat="1" applyFont="1" applyFill="1" applyAlignment="1"/>
    <xf numFmtId="0" fontId="8" fillId="0" borderId="0" xfId="0" applyFont="1" applyFill="1" applyAlignment="1"/>
    <xf numFmtId="37" fontId="7" fillId="0" borderId="0" xfId="0" applyNumberFormat="1" applyFont="1" applyFill="1" applyAlignment="1">
      <alignment horizontal="center"/>
    </xf>
    <xf numFmtId="41" fontId="5" fillId="0" borderId="0" xfId="1" applyNumberFormat="1" applyFont="1" applyFill="1" applyAlignment="1">
      <alignment horizontal="right"/>
    </xf>
    <xf numFmtId="37" fontId="7" fillId="0" borderId="0" xfId="0" applyNumberFormat="1" applyFont="1" applyFill="1" applyBorder="1" applyAlignment="1">
      <alignment horizontal="center"/>
    </xf>
    <xf numFmtId="41" fontId="5" fillId="0" borderId="0" xfId="1" applyNumberFormat="1" applyFont="1" applyFill="1" applyBorder="1" applyAlignment="1">
      <alignment horizontal="right"/>
    </xf>
    <xf numFmtId="0" fontId="6" fillId="0" borderId="0" xfId="0" applyNumberFormat="1" applyFont="1" applyFill="1" applyAlignment="1">
      <alignment horizontal="left"/>
    </xf>
    <xf numFmtId="187" fontId="6" fillId="0" borderId="1" xfId="0" applyNumberFormat="1" applyFont="1" applyFill="1" applyBorder="1" applyAlignment="1"/>
    <xf numFmtId="187" fontId="6" fillId="0" borderId="0" xfId="0" applyNumberFormat="1" applyFont="1" applyFill="1" applyBorder="1" applyAlignment="1"/>
    <xf numFmtId="187" fontId="5" fillId="0" borderId="0" xfId="0" applyNumberFormat="1" applyFont="1" applyFill="1" applyBorder="1" applyAlignment="1"/>
    <xf numFmtId="41" fontId="5" fillId="0" borderId="0" xfId="0" applyNumberFormat="1" applyFont="1" applyFill="1" applyBorder="1" applyAlignment="1"/>
    <xf numFmtId="188" fontId="5" fillId="0" borderId="0" xfId="1" applyNumberFormat="1" applyFont="1" applyFill="1" applyAlignment="1">
      <alignment horizontal="right"/>
    </xf>
    <xf numFmtId="187" fontId="5" fillId="0" borderId="0" xfId="0" applyNumberFormat="1" applyFont="1" applyFill="1" applyBorder="1" applyAlignment="1">
      <alignment horizontal="right"/>
    </xf>
    <xf numFmtId="41" fontId="5" fillId="0" borderId="0" xfId="0" applyNumberFormat="1" applyFont="1" applyFill="1" applyBorder="1" applyAlignment="1">
      <alignment horizontal="right"/>
    </xf>
    <xf numFmtId="188" fontId="5" fillId="0" borderId="0" xfId="0" applyNumberFormat="1" applyFont="1" applyFill="1" applyBorder="1" applyAlignment="1">
      <alignment horizontal="right"/>
    </xf>
    <xf numFmtId="189" fontId="5" fillId="0" borderId="0" xfId="0" applyNumberFormat="1" applyFont="1" applyFill="1" applyBorder="1" applyAlignment="1">
      <alignment horizontal="right"/>
    </xf>
    <xf numFmtId="0" fontId="5" fillId="0" borderId="0" xfId="0" applyFont="1" applyFill="1" applyAlignment="1">
      <alignment horizontal="right"/>
    </xf>
    <xf numFmtId="187" fontId="5" fillId="0" borderId="0" xfId="0" applyNumberFormat="1" applyFont="1" applyFill="1" applyAlignment="1">
      <alignment horizontal="right"/>
    </xf>
    <xf numFmtId="187" fontId="6" fillId="0" borderId="0" xfId="0" applyNumberFormat="1" applyFont="1" applyFill="1" applyAlignment="1"/>
    <xf numFmtId="187" fontId="6" fillId="0" borderId="2" xfId="0" applyNumberFormat="1" applyFont="1" applyFill="1" applyBorder="1" applyAlignment="1"/>
    <xf numFmtId="43" fontId="5" fillId="0" borderId="0" xfId="1" applyNumberFormat="1" applyFont="1" applyFill="1" applyAlignment="1">
      <alignment horizontal="center"/>
    </xf>
    <xf numFmtId="187" fontId="6" fillId="0" borderId="1" xfId="0" applyNumberFormat="1" applyFont="1" applyFill="1" applyBorder="1" applyAlignment="1">
      <alignment horizontal="right"/>
    </xf>
    <xf numFmtId="187" fontId="6" fillId="0" borderId="0" xfId="0" applyNumberFormat="1" applyFont="1" applyFill="1" applyBorder="1" applyAlignment="1">
      <alignment horizontal="right"/>
    </xf>
    <xf numFmtId="0" fontId="5" fillId="0" borderId="0" xfId="0" applyFont="1" applyFill="1" applyBorder="1" applyAlignment="1"/>
    <xf numFmtId="0" fontId="8" fillId="0" borderId="0" xfId="0" applyNumberFormat="1" applyFont="1" applyFill="1" applyBorder="1" applyAlignment="1">
      <alignment horizontal="left"/>
    </xf>
    <xf numFmtId="0" fontId="6" fillId="0" borderId="0" xfId="0" applyNumberFormat="1" applyFont="1" applyFill="1" applyBorder="1" applyAlignment="1">
      <alignment horizontal="left"/>
    </xf>
    <xf numFmtId="187" fontId="6" fillId="0" borderId="0" xfId="0" applyNumberFormat="1" applyFont="1" applyFill="1" applyBorder="1" applyAlignment="1">
      <alignment horizontal="center"/>
    </xf>
    <xf numFmtId="187" fontId="6" fillId="0" borderId="3" xfId="0" applyNumberFormat="1" applyFont="1" applyFill="1" applyBorder="1" applyAlignment="1"/>
    <xf numFmtId="41" fontId="5" fillId="0" borderId="0" xfId="0" applyNumberFormat="1" applyFont="1" applyFill="1" applyAlignment="1"/>
    <xf numFmtId="41" fontId="5" fillId="0" borderId="2" xfId="0" applyNumberFormat="1" applyFont="1" applyFill="1" applyBorder="1" applyAlignment="1"/>
    <xf numFmtId="189" fontId="5" fillId="0" borderId="0" xfId="0" applyNumberFormat="1" applyFont="1" applyFill="1" applyBorder="1" applyAlignment="1">
      <alignment horizontal="center"/>
    </xf>
    <xf numFmtId="187" fontId="5" fillId="0" borderId="3" xfId="0" applyNumberFormat="1" applyFont="1" applyFill="1" applyBorder="1" applyAlignment="1"/>
    <xf numFmtId="37" fontId="8" fillId="0" borderId="0" xfId="0" applyNumberFormat="1" applyFont="1" applyFill="1" applyAlignment="1">
      <alignment horizontal="center"/>
    </xf>
    <xf numFmtId="0" fontId="27" fillId="0" borderId="0" xfId="0" applyFont="1" applyFill="1"/>
    <xf numFmtId="41" fontId="27" fillId="0" borderId="0" xfId="1" applyNumberFormat="1" applyFont="1" applyFill="1" applyBorder="1" applyAlignment="1">
      <alignment horizontal="right"/>
    </xf>
    <xf numFmtId="0" fontId="27" fillId="0" borderId="0" xfId="0" applyNumberFormat="1" applyFont="1" applyFill="1" applyBorder="1" applyAlignment="1">
      <alignment horizontal="left"/>
    </xf>
    <xf numFmtId="0" fontId="27" fillId="0" borderId="0" xfId="0" applyNumberFormat="1" applyFont="1" applyFill="1" applyAlignment="1">
      <alignment horizontal="left"/>
    </xf>
    <xf numFmtId="188" fontId="5" fillId="0" borderId="0" xfId="1" applyNumberFormat="1" applyFont="1" applyFill="1" applyAlignment="1">
      <alignment horizontal="center"/>
    </xf>
    <xf numFmtId="3" fontId="5" fillId="0" borderId="0" xfId="1" applyNumberFormat="1" applyFont="1" applyFill="1" applyAlignment="1"/>
    <xf numFmtId="37" fontId="8" fillId="0" borderId="0" xfId="0" applyNumberFormat="1" applyFont="1" applyFill="1" applyBorder="1" applyAlignment="1">
      <alignment horizontal="center"/>
    </xf>
    <xf numFmtId="0" fontId="6" fillId="0" borderId="0" xfId="26" applyFont="1" applyFill="1" applyAlignment="1">
      <alignment vertical="center"/>
    </xf>
    <xf numFmtId="49" fontId="5" fillId="0" borderId="0" xfId="27" applyNumberFormat="1" applyFont="1" applyFill="1" applyAlignment="1"/>
    <xf numFmtId="187" fontId="7" fillId="0" borderId="0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188" fontId="5" fillId="0" borderId="0" xfId="1" applyNumberFormat="1" applyFont="1" applyFill="1" applyBorder="1" applyAlignment="1">
      <alignment horizontal="right"/>
    </xf>
    <xf numFmtId="188" fontId="5" fillId="0" borderId="3" xfId="1" applyNumberFormat="1" applyFont="1" applyFill="1" applyBorder="1" applyAlignment="1"/>
    <xf numFmtId="49" fontId="1" fillId="0" borderId="0" xfId="27" applyNumberFormat="1" applyFont="1" applyFill="1" applyAlignment="1"/>
    <xf numFmtId="0" fontId="5" fillId="0" borderId="0" xfId="27" applyFont="1" applyFill="1"/>
    <xf numFmtId="188" fontId="5" fillId="0" borderId="0" xfId="1" applyNumberFormat="1" applyFont="1" applyFill="1" applyBorder="1" applyAlignment="1">
      <alignment horizontal="center"/>
    </xf>
    <xf numFmtId="188" fontId="5" fillId="0" borderId="0" xfId="1" applyNumberFormat="1" applyFont="1" applyFill="1"/>
    <xf numFmtId="188" fontId="7" fillId="0" borderId="0" xfId="1" applyNumberFormat="1" applyFont="1" applyFill="1" applyBorder="1" applyAlignment="1">
      <alignment horizontal="center"/>
    </xf>
    <xf numFmtId="188" fontId="5" fillId="0" borderId="0" xfId="1" applyNumberFormat="1" applyFont="1" applyFill="1" applyBorder="1" applyAlignment="1"/>
    <xf numFmtId="188" fontId="5" fillId="0" borderId="3" xfId="1" applyNumberFormat="1" applyFont="1" applyFill="1" applyBorder="1" applyAlignment="1">
      <alignment horizontal="center"/>
    </xf>
    <xf numFmtId="49" fontId="12" fillId="0" borderId="0" xfId="27" applyNumberFormat="1" applyFont="1" applyFill="1" applyBorder="1" applyAlignment="1">
      <alignment horizontal="center"/>
    </xf>
    <xf numFmtId="49" fontId="12" fillId="0" borderId="0" xfId="27" applyNumberFormat="1" applyFont="1" applyFill="1" applyBorder="1" applyAlignment="1"/>
    <xf numFmtId="3" fontId="2" fillId="0" borderId="0" xfId="1" applyNumberFormat="1" applyFont="1" applyFill="1" applyAlignment="1"/>
    <xf numFmtId="43" fontId="5" fillId="0" borderId="0" xfId="1" applyFont="1" applyFill="1" applyAlignment="1"/>
    <xf numFmtId="188" fontId="5" fillId="0" borderId="0" xfId="1" applyNumberFormat="1" applyFont="1" applyFill="1" applyAlignment="1"/>
    <xf numFmtId="0" fontId="4" fillId="0" borderId="0" xfId="27" applyFont="1" applyFill="1"/>
    <xf numFmtId="49" fontId="6" fillId="0" borderId="0" xfId="27" applyNumberFormat="1" applyFont="1" applyFill="1" applyAlignment="1"/>
    <xf numFmtId="49" fontId="5" fillId="0" borderId="0" xfId="0" applyNumberFormat="1" applyFont="1" applyFill="1" applyAlignment="1"/>
    <xf numFmtId="0" fontId="5" fillId="0" borderId="0" xfId="0" applyFont="1" applyFill="1"/>
    <xf numFmtId="49" fontId="8" fillId="0" borderId="0" xfId="27" applyNumberFormat="1" applyFont="1" applyFill="1" applyAlignment="1"/>
    <xf numFmtId="0" fontId="8" fillId="0" borderId="0" xfId="0" applyFont="1" applyFill="1" applyAlignment="1">
      <alignment horizontal="center"/>
    </xf>
    <xf numFmtId="187" fontId="27" fillId="0" borderId="0" xfId="0" quotePrefix="1" applyNumberFormat="1" applyFont="1" applyFill="1" applyAlignment="1">
      <alignment horizontal="center"/>
    </xf>
    <xf numFmtId="49" fontId="16" fillId="0" borderId="0" xfId="27" applyNumberFormat="1" applyFont="1" applyFill="1" applyBorder="1" applyAlignment="1"/>
    <xf numFmtId="3" fontId="17" fillId="0" borderId="0" xfId="1" applyNumberFormat="1" applyFont="1" applyFill="1" applyAlignment="1"/>
    <xf numFmtId="0" fontId="17" fillId="0" borderId="0" xfId="27" applyFont="1" applyFill="1" applyAlignment="1"/>
    <xf numFmtId="0" fontId="17" fillId="0" borderId="0" xfId="27" applyFont="1" applyFill="1"/>
    <xf numFmtId="49" fontId="3" fillId="0" borderId="0" xfId="27" applyNumberFormat="1" applyFont="1" applyFill="1" applyAlignment="1"/>
    <xf numFmtId="49" fontId="18" fillId="0" borderId="0" xfId="27" applyNumberFormat="1" applyFont="1" applyFill="1" applyBorder="1" applyAlignment="1"/>
    <xf numFmtId="3" fontId="19" fillId="0" borderId="0" xfId="1" applyNumberFormat="1" applyFont="1" applyFill="1" applyAlignment="1"/>
    <xf numFmtId="0" fontId="19" fillId="0" borderId="0" xfId="27" applyFont="1" applyFill="1" applyAlignment="1"/>
    <xf numFmtId="0" fontId="19" fillId="0" borderId="0" xfId="27" applyFont="1" applyFill="1"/>
    <xf numFmtId="49" fontId="13" fillId="0" borderId="0" xfId="27" applyNumberFormat="1" applyFont="1" applyFill="1" applyBorder="1" applyAlignment="1"/>
    <xf numFmtId="3" fontId="4" fillId="0" borderId="0" xfId="1" applyNumberFormat="1" applyFont="1" applyFill="1" applyAlignment="1"/>
    <xf numFmtId="0" fontId="4" fillId="0" borderId="0" xfId="27" applyFont="1" applyFill="1" applyAlignment="1"/>
    <xf numFmtId="49" fontId="7" fillId="0" borderId="0" xfId="27" applyNumberFormat="1" applyFont="1" applyFill="1" applyBorder="1" applyAlignment="1"/>
    <xf numFmtId="49" fontId="7" fillId="0" borderId="0" xfId="27" applyNumberFormat="1" applyFont="1" applyFill="1" applyBorder="1" applyAlignment="1">
      <alignment horizontal="center"/>
    </xf>
    <xf numFmtId="0" fontId="5" fillId="0" borderId="0" xfId="27" applyFont="1" applyFill="1" applyAlignment="1">
      <alignment horizontal="right"/>
    </xf>
    <xf numFmtId="41" fontId="5" fillId="0" borderId="0" xfId="27" applyNumberFormat="1" applyFont="1" applyFill="1" applyAlignment="1">
      <alignment horizontal="right"/>
    </xf>
    <xf numFmtId="41" fontId="5" fillId="0" borderId="0" xfId="27" applyNumberFormat="1" applyFont="1" applyFill="1"/>
    <xf numFmtId="41" fontId="5" fillId="0" borderId="3" xfId="27" applyNumberFormat="1" applyFont="1" applyFill="1" applyBorder="1" applyAlignment="1">
      <alignment horizontal="right"/>
    </xf>
    <xf numFmtId="41" fontId="5" fillId="0" borderId="0" xfId="27" applyNumberFormat="1" applyFont="1" applyFill="1" applyBorder="1" applyAlignment="1">
      <alignment horizontal="right"/>
    </xf>
    <xf numFmtId="41" fontId="6" fillId="0" borderId="3" xfId="27" applyNumberFormat="1" applyFont="1" applyFill="1" applyBorder="1" applyAlignment="1">
      <alignment horizontal="right"/>
    </xf>
    <xf numFmtId="41" fontId="6" fillId="0" borderId="0" xfId="27" applyNumberFormat="1" applyFont="1" applyFill="1" applyAlignment="1">
      <alignment horizontal="right"/>
    </xf>
    <xf numFmtId="43" fontId="5" fillId="0" borderId="0" xfId="1" applyFont="1" applyFill="1"/>
    <xf numFmtId="49" fontId="5" fillId="0" borderId="0" xfId="27" applyNumberFormat="1" applyFont="1" applyFill="1" applyAlignment="1">
      <alignment horizontal="left"/>
    </xf>
    <xf numFmtId="41" fontId="5" fillId="0" borderId="0" xfId="27" applyNumberFormat="1" applyFont="1" applyFill="1" applyBorder="1"/>
    <xf numFmtId="41" fontId="5" fillId="0" borderId="3" xfId="1" applyNumberFormat="1" applyFont="1" applyFill="1" applyBorder="1" applyAlignment="1">
      <alignment horizontal="right"/>
    </xf>
    <xf numFmtId="41" fontId="6" fillId="0" borderId="0" xfId="1" applyNumberFormat="1" applyFont="1" applyFill="1" applyAlignment="1">
      <alignment horizontal="right"/>
    </xf>
    <xf numFmtId="0" fontId="8" fillId="0" borderId="0" xfId="17" applyFont="1" applyFill="1" applyAlignment="1"/>
    <xf numFmtId="49" fontId="5" fillId="0" borderId="0" xfId="17" applyNumberFormat="1" applyFont="1" applyFill="1" applyAlignment="1">
      <alignment wrapText="1"/>
    </xf>
    <xf numFmtId="49" fontId="6" fillId="0" borderId="0" xfId="17" applyNumberFormat="1" applyFont="1" applyFill="1" applyAlignment="1">
      <alignment wrapText="1"/>
    </xf>
    <xf numFmtId="49" fontId="8" fillId="0" borderId="0" xfId="27" applyNumberFormat="1" applyFont="1" applyFill="1" applyBorder="1" applyAlignment="1">
      <alignment horizontal="center"/>
    </xf>
    <xf numFmtId="188" fontId="6" fillId="0" borderId="1" xfId="1" applyNumberFormat="1" applyFont="1" applyFill="1" applyBorder="1" applyAlignment="1"/>
    <xf numFmtId="41" fontId="6" fillId="0" borderId="0" xfId="27" applyNumberFormat="1" applyFont="1" applyFill="1"/>
    <xf numFmtId="0" fontId="6" fillId="0" borderId="0" xfId="27" applyFont="1" applyFill="1"/>
    <xf numFmtId="49" fontId="7" fillId="0" borderId="0" xfId="27" quotePrefix="1" applyNumberFormat="1" applyFont="1" applyFill="1" applyBorder="1" applyAlignment="1">
      <alignment horizontal="center"/>
    </xf>
    <xf numFmtId="41" fontId="6" fillId="0" borderId="0" xfId="27" applyNumberFormat="1" applyFont="1" applyFill="1" applyBorder="1" applyAlignment="1">
      <alignment horizontal="right"/>
    </xf>
    <xf numFmtId="41" fontId="6" fillId="0" borderId="2" xfId="27" applyNumberFormat="1" applyFont="1" applyFill="1" applyBorder="1" applyAlignment="1">
      <alignment horizontal="right"/>
    </xf>
    <xf numFmtId="41" fontId="5" fillId="0" borderId="0" xfId="1" applyNumberFormat="1" applyFont="1" applyFill="1" applyAlignment="1"/>
    <xf numFmtId="190" fontId="6" fillId="0" borderId="2" xfId="1" applyNumberFormat="1" applyFont="1" applyFill="1" applyBorder="1" applyAlignment="1"/>
    <xf numFmtId="0" fontId="5" fillId="0" borderId="0" xfId="27" applyFont="1" applyFill="1" applyAlignment="1"/>
    <xf numFmtId="49" fontId="8" fillId="0" borderId="0" xfId="27" applyNumberFormat="1" applyFont="1" applyFill="1" applyBorder="1" applyAlignment="1"/>
    <xf numFmtId="41" fontId="6" fillId="0" borderId="0" xfId="1" applyNumberFormat="1" applyFont="1" applyFill="1" applyAlignment="1"/>
    <xf numFmtId="41" fontId="5" fillId="0" borderId="0" xfId="27" applyNumberFormat="1" applyFont="1" applyFill="1" applyAlignment="1"/>
    <xf numFmtId="0" fontId="5" fillId="0" borderId="0" xfId="18" applyFont="1" applyFill="1" applyAlignment="1"/>
    <xf numFmtId="0" fontId="5" fillId="0" borderId="0" xfId="21" applyFont="1" applyFill="1" applyAlignment="1"/>
    <xf numFmtId="41" fontId="5" fillId="0" borderId="3" xfId="1" applyNumberFormat="1" applyFont="1" applyFill="1" applyBorder="1" applyAlignment="1"/>
    <xf numFmtId="0" fontId="6" fillId="0" borderId="0" xfId="22" applyFont="1" applyFill="1" applyAlignment="1"/>
    <xf numFmtId="41" fontId="6" fillId="0" borderId="0" xfId="27" applyNumberFormat="1" applyFont="1" applyFill="1" applyAlignment="1"/>
    <xf numFmtId="188" fontId="6" fillId="0" borderId="2" xfId="1" applyNumberFormat="1" applyFont="1" applyFill="1" applyBorder="1" applyAlignment="1"/>
    <xf numFmtId="0" fontId="2" fillId="0" borderId="0" xfId="27" applyFont="1" applyFill="1" applyAlignment="1"/>
    <xf numFmtId="0" fontId="2" fillId="0" borderId="0" xfId="27" applyFont="1" applyFill="1"/>
    <xf numFmtId="0" fontId="3" fillId="0" borderId="0" xfId="15" applyFont="1" applyFill="1" applyAlignment="1"/>
    <xf numFmtId="49" fontId="20" fillId="0" borderId="0" xfId="27" applyNumberFormat="1" applyFont="1" applyFill="1" applyAlignment="1"/>
    <xf numFmtId="0" fontId="7" fillId="0" borderId="0" xfId="15" applyFont="1" applyFill="1" applyBorder="1" applyAlignment="1"/>
    <xf numFmtId="0" fontId="5" fillId="0" borderId="0" xfId="27" applyFont="1" applyFill="1" applyBorder="1" applyAlignment="1">
      <alignment horizontal="center"/>
    </xf>
    <xf numFmtId="0" fontId="15" fillId="0" borderId="0" xfId="15" applyFont="1" applyFill="1" applyBorder="1" applyAlignment="1">
      <alignment horizontal="center"/>
    </xf>
    <xf numFmtId="0" fontId="5" fillId="0" borderId="0" xfId="15" applyFont="1" applyFill="1" applyAlignment="1">
      <alignment horizontal="center"/>
    </xf>
    <xf numFmtId="0" fontId="15" fillId="0" borderId="0" xfId="27" applyFont="1" applyFill="1" applyAlignment="1">
      <alignment horizontal="center"/>
    </xf>
    <xf numFmtId="0" fontId="15" fillId="0" borderId="0" xfId="27" applyFont="1" applyFill="1" applyBorder="1" applyAlignment="1">
      <alignment horizontal="center"/>
    </xf>
    <xf numFmtId="0" fontId="15" fillId="0" borderId="0" xfId="15" applyFont="1" applyFill="1" applyAlignment="1">
      <alignment horizontal="center"/>
    </xf>
    <xf numFmtId="0" fontId="5" fillId="0" borderId="0" xfId="15" applyFont="1" applyFill="1" applyAlignment="1">
      <alignment horizontal="center" wrapText="1"/>
    </xf>
    <xf numFmtId="0" fontId="21" fillId="0" borderId="0" xfId="27" applyFont="1" applyFill="1" applyBorder="1" applyAlignment="1">
      <alignment horizontal="center"/>
    </xf>
    <xf numFmtId="0" fontId="6" fillId="0" borderId="0" xfId="14" applyFont="1" applyFill="1" applyAlignment="1">
      <alignment horizontal="left"/>
    </xf>
    <xf numFmtId="0" fontId="6" fillId="0" borderId="0" xfId="14" applyFont="1" applyFill="1" applyAlignment="1">
      <alignment wrapText="1"/>
    </xf>
    <xf numFmtId="188" fontId="6" fillId="0" borderId="0" xfId="27" applyNumberFormat="1" applyFont="1" applyFill="1" applyBorder="1"/>
    <xf numFmtId="188" fontId="20" fillId="0" borderId="0" xfId="1" applyNumberFormat="1" applyFont="1" applyFill="1" applyBorder="1" applyAlignment="1">
      <alignment horizontal="right"/>
    </xf>
    <xf numFmtId="0" fontId="6" fillId="0" borderId="0" xfId="4" applyFont="1" applyFill="1"/>
    <xf numFmtId="43" fontId="15" fillId="0" borderId="0" xfId="1" applyFont="1" applyFill="1" applyBorder="1" applyAlignment="1">
      <alignment horizontal="center"/>
    </xf>
    <xf numFmtId="43" fontId="15" fillId="0" borderId="0" xfId="1" applyFont="1" applyFill="1" applyBorder="1" applyAlignment="1">
      <alignment horizontal="right"/>
    </xf>
    <xf numFmtId="0" fontId="5" fillId="0" borderId="0" xfId="5" applyFont="1" applyFill="1"/>
    <xf numFmtId="188" fontId="5" fillId="0" borderId="3" xfId="27" applyNumberFormat="1" applyFont="1" applyFill="1" applyBorder="1"/>
    <xf numFmtId="188" fontId="5" fillId="0" borderId="0" xfId="27" applyNumberFormat="1" applyFont="1" applyFill="1" applyBorder="1"/>
    <xf numFmtId="188" fontId="15" fillId="0" borderId="3" xfId="1" applyNumberFormat="1" applyFont="1" applyFill="1" applyBorder="1" applyAlignment="1">
      <alignment horizontal="right"/>
    </xf>
    <xf numFmtId="0" fontId="6" fillId="0" borderId="0" xfId="7" applyFont="1" applyFill="1"/>
    <xf numFmtId="0" fontId="5" fillId="0" borderId="0" xfId="27" applyFont="1" applyFill="1" applyBorder="1"/>
    <xf numFmtId="188" fontId="15" fillId="0" borderId="0" xfId="1" applyNumberFormat="1" applyFont="1" applyFill="1" applyBorder="1" applyAlignment="1">
      <alignment horizontal="right"/>
    </xf>
    <xf numFmtId="188" fontId="6" fillId="0" borderId="3" xfId="27" applyNumberFormat="1" applyFont="1" applyFill="1" applyBorder="1"/>
    <xf numFmtId="43" fontId="20" fillId="0" borderId="0" xfId="1" applyFont="1" applyFill="1" applyBorder="1" applyAlignment="1">
      <alignment horizontal="center"/>
    </xf>
    <xf numFmtId="0" fontId="6" fillId="0" borderId="0" xfId="24" applyFont="1" applyFill="1" applyAlignment="1">
      <alignment horizontal="left"/>
    </xf>
    <xf numFmtId="0" fontId="5" fillId="0" borderId="0" xfId="24" applyFont="1" applyFill="1" applyAlignment="1">
      <alignment horizontal="left" indent="1"/>
    </xf>
    <xf numFmtId="188" fontId="5" fillId="0" borderId="0" xfId="27" applyNumberFormat="1" applyFont="1" applyFill="1"/>
    <xf numFmtId="49" fontId="15" fillId="0" borderId="0" xfId="15" applyNumberFormat="1" applyFont="1" applyFill="1" applyAlignment="1">
      <alignment horizontal="left" indent="1"/>
    </xf>
    <xf numFmtId="0" fontId="6" fillId="0" borderId="0" xfId="25" applyFont="1" applyFill="1" applyAlignment="1">
      <alignment horizontal="left"/>
    </xf>
    <xf numFmtId="188" fontId="20" fillId="0" borderId="1" xfId="1" applyNumberFormat="1" applyFont="1" applyFill="1" applyBorder="1" applyAlignment="1">
      <alignment horizontal="center"/>
    </xf>
    <xf numFmtId="188" fontId="6" fillId="0" borderId="0" xfId="1" applyNumberFormat="1" applyFont="1" applyFill="1" applyBorder="1" applyAlignment="1"/>
    <xf numFmtId="188" fontId="20" fillId="0" borderId="0" xfId="1" applyNumberFormat="1" applyFont="1" applyFill="1" applyBorder="1" applyAlignment="1">
      <alignment horizontal="center"/>
    </xf>
    <xf numFmtId="49" fontId="15" fillId="0" borderId="0" xfId="27" applyNumberFormat="1" applyFont="1" applyFill="1" applyAlignment="1"/>
    <xf numFmtId="188" fontId="15" fillId="0" borderId="0" xfId="1" applyNumberFormat="1" applyFont="1" applyFill="1" applyBorder="1" applyAlignment="1">
      <alignment horizontal="center"/>
    </xf>
    <xf numFmtId="188" fontId="15" fillId="0" borderId="0" xfId="1" applyNumberFormat="1" applyFont="1" applyFill="1" applyBorder="1" applyAlignment="1"/>
    <xf numFmtId="188" fontId="20" fillId="0" borderId="2" xfId="1" applyNumberFormat="1" applyFont="1" applyFill="1" applyBorder="1" applyAlignment="1">
      <alignment horizontal="right"/>
    </xf>
    <xf numFmtId="43" fontId="5" fillId="0" borderId="0" xfId="27" applyNumberFormat="1" applyFont="1" applyFill="1"/>
    <xf numFmtId="0" fontId="5" fillId="0" borderId="0" xfId="28" applyFont="1" applyFill="1" applyAlignment="1">
      <alignment horizontal="centerContinuous"/>
    </xf>
    <xf numFmtId="37" fontId="5" fillId="0" borderId="0" xfId="28" applyNumberFormat="1" applyFont="1" applyFill="1" applyAlignment="1">
      <alignment horizontal="centerContinuous"/>
    </xf>
    <xf numFmtId="49" fontId="5" fillId="0" borderId="0" xfId="30" applyNumberFormat="1" applyFont="1" applyFill="1" applyAlignment="1">
      <alignment horizontal="right"/>
    </xf>
    <xf numFmtId="0" fontId="5" fillId="0" borderId="0" xfId="28" applyFont="1" applyFill="1" applyAlignment="1"/>
    <xf numFmtId="0" fontId="3" fillId="0" borderId="0" xfId="28" applyFont="1" applyFill="1" applyBorder="1" applyAlignment="1">
      <alignment horizontal="left"/>
    </xf>
    <xf numFmtId="0" fontId="5" fillId="0" borderId="0" xfId="28" applyFont="1" applyFill="1" applyBorder="1" applyAlignment="1">
      <alignment horizontal="centerContinuous"/>
    </xf>
    <xf numFmtId="37" fontId="5" fillId="0" borderId="0" xfId="28" applyNumberFormat="1" applyFont="1" applyFill="1" applyBorder="1" applyAlignment="1">
      <alignment horizontal="centerContinuous"/>
    </xf>
    <xf numFmtId="0" fontId="5" fillId="0" borderId="0" xfId="30" applyFont="1" applyFill="1" applyAlignment="1"/>
    <xf numFmtId="37" fontId="5" fillId="0" borderId="0" xfId="30" applyNumberFormat="1" applyFont="1" applyFill="1" applyAlignment="1">
      <alignment horizontal="center"/>
    </xf>
    <xf numFmtId="0" fontId="5" fillId="0" borderId="0" xfId="30" applyFont="1" applyFill="1" applyAlignment="1">
      <alignment horizontal="center"/>
    </xf>
    <xf numFmtId="0" fontId="5" fillId="0" borderId="0" xfId="29" applyFont="1" applyFill="1" applyAlignment="1">
      <alignment horizontal="center"/>
    </xf>
    <xf numFmtId="187" fontId="5" fillId="0" borderId="0" xfId="29" applyNumberFormat="1" applyFont="1" applyFill="1" applyBorder="1" applyAlignment="1"/>
    <xf numFmtId="0" fontId="5" fillId="0" borderId="0" xfId="29" applyNumberFormat="1" applyFont="1" applyFill="1" applyAlignment="1">
      <alignment horizontal="center"/>
    </xf>
    <xf numFmtId="0" fontId="5" fillId="0" borderId="0" xfId="29" applyFont="1" applyFill="1" applyBorder="1" applyAlignment="1">
      <alignment horizontal="center"/>
    </xf>
    <xf numFmtId="187" fontId="5" fillId="0" borderId="0" xfId="29" applyNumberFormat="1" applyFont="1" applyFill="1" applyBorder="1" applyAlignment="1">
      <alignment horizontal="center" wrapText="1"/>
    </xf>
    <xf numFmtId="0" fontId="6" fillId="0" borderId="0" xfId="29" applyNumberFormat="1" applyFont="1" applyFill="1" applyAlignment="1">
      <alignment horizontal="left"/>
    </xf>
    <xf numFmtId="0" fontId="5" fillId="0" borderId="0" xfId="30" applyFont="1" applyFill="1"/>
    <xf numFmtId="0" fontId="6" fillId="0" borderId="0" xfId="16" applyFont="1" applyFill="1"/>
    <xf numFmtId="3" fontId="6" fillId="0" borderId="0" xfId="1" applyNumberFormat="1" applyFont="1" applyFill="1" applyBorder="1"/>
    <xf numFmtId="3" fontId="6" fillId="0" borderId="0" xfId="1" applyNumberFormat="1" applyFont="1" applyFill="1" applyBorder="1" applyAlignment="1"/>
    <xf numFmtId="188" fontId="5" fillId="0" borderId="0" xfId="3" applyNumberFormat="1" applyFont="1" applyFill="1" applyAlignment="1"/>
    <xf numFmtId="187" fontId="5" fillId="0" borderId="0" xfId="29" applyNumberFormat="1" applyFont="1" applyFill="1" applyAlignment="1"/>
    <xf numFmtId="0" fontId="6" fillId="0" borderId="0" xfId="29" applyNumberFormat="1" applyFont="1" applyFill="1" applyAlignment="1"/>
    <xf numFmtId="188" fontId="6" fillId="0" borderId="0" xfId="3" applyNumberFormat="1" applyFont="1" applyFill="1" applyAlignment="1"/>
    <xf numFmtId="187" fontId="6" fillId="0" borderId="0" xfId="29" applyNumberFormat="1" applyFont="1" applyFill="1" applyAlignment="1"/>
    <xf numFmtId="187" fontId="6" fillId="0" borderId="0" xfId="29" applyNumberFormat="1" applyFont="1" applyFill="1" applyBorder="1" applyAlignment="1">
      <alignment horizontal="right"/>
    </xf>
    <xf numFmtId="0" fontId="5" fillId="0" borderId="0" xfId="30" applyFont="1" applyFill="1" applyAlignment="1">
      <alignment horizontal="left" indent="1"/>
    </xf>
    <xf numFmtId="0" fontId="6" fillId="0" borderId="0" xfId="30" applyFont="1" applyFill="1"/>
    <xf numFmtId="0" fontId="5" fillId="0" borderId="0" xfId="0" applyFont="1" applyFill="1" applyBorder="1" applyAlignment="1">
      <alignment horizontal="left"/>
    </xf>
    <xf numFmtId="0" fontId="5" fillId="0" borderId="0" xfId="0" applyFont="1"/>
    <xf numFmtId="49" fontId="3" fillId="0" borderId="0" xfId="0" applyNumberFormat="1" applyFont="1" applyAlignment="1"/>
    <xf numFmtId="49" fontId="5" fillId="0" borderId="0" xfId="0" applyNumberFormat="1" applyFont="1" applyAlignment="1"/>
    <xf numFmtId="0" fontId="6" fillId="0" borderId="0" xfId="0" applyFont="1" applyFill="1" applyBorder="1" applyAlignment="1">
      <alignment horizontal="left"/>
    </xf>
    <xf numFmtId="49" fontId="7" fillId="0" borderId="0" xfId="0" applyNumberFormat="1" applyFont="1" applyFill="1" applyAlignment="1">
      <alignment horizontal="center"/>
    </xf>
    <xf numFmtId="0" fontId="7" fillId="0" borderId="0" xfId="0" applyFont="1" applyAlignment="1">
      <alignment horizontal="center"/>
    </xf>
    <xf numFmtId="49" fontId="8" fillId="0" borderId="0" xfId="0" applyNumberFormat="1" applyFont="1" applyAlignment="1"/>
    <xf numFmtId="41" fontId="5" fillId="0" borderId="0" xfId="0" applyNumberFormat="1" applyFont="1"/>
    <xf numFmtId="49" fontId="7" fillId="0" borderId="0" xfId="0" applyNumberFormat="1" applyFont="1" applyFill="1" applyAlignment="1"/>
    <xf numFmtId="188" fontId="7" fillId="0" borderId="0" xfId="1" applyNumberFormat="1" applyFont="1" applyFill="1" applyAlignment="1">
      <alignment horizontal="center"/>
    </xf>
    <xf numFmtId="43" fontId="5" fillId="0" borderId="0" xfId="1" applyFont="1" applyFill="1" applyBorder="1" applyAlignment="1"/>
    <xf numFmtId="49" fontId="5" fillId="0" borderId="0" xfId="0" applyNumberFormat="1" applyFont="1" applyFill="1" applyAlignment="1">
      <alignment horizontal="left"/>
    </xf>
    <xf numFmtId="0" fontId="5" fillId="0" borderId="0" xfId="0" applyFont="1" applyFill="1" applyAlignment="1">
      <alignment horizontal="left" indent="1"/>
    </xf>
    <xf numFmtId="49" fontId="6" fillId="0" borderId="0" xfId="0" applyNumberFormat="1" applyFont="1" applyAlignment="1">
      <alignment horizontal="left"/>
    </xf>
    <xf numFmtId="37" fontId="5" fillId="0" borderId="0" xfId="0" applyNumberFormat="1" applyFont="1" applyFill="1" applyBorder="1" applyAlignment="1"/>
    <xf numFmtId="49" fontId="7" fillId="0" borderId="0" xfId="0" applyNumberFormat="1" applyFont="1" applyAlignment="1"/>
    <xf numFmtId="37" fontId="5" fillId="0" borderId="0" xfId="0" applyNumberFormat="1" applyFont="1" applyFill="1" applyAlignment="1"/>
    <xf numFmtId="188" fontId="7" fillId="0" borderId="0" xfId="1" applyNumberFormat="1" applyFont="1" applyAlignment="1">
      <alignment horizontal="center"/>
    </xf>
    <xf numFmtId="37" fontId="5" fillId="0" borderId="0" xfId="1" applyNumberFormat="1" applyFont="1" applyFill="1" applyBorder="1" applyAlignment="1"/>
    <xf numFmtId="37" fontId="7" fillId="0" borderId="0" xfId="1" applyNumberFormat="1" applyFont="1" applyFill="1" applyBorder="1" applyAlignment="1">
      <alignment horizontal="center"/>
    </xf>
    <xf numFmtId="37" fontId="5" fillId="0" borderId="4" xfId="1" applyNumberFormat="1" applyFont="1" applyFill="1" applyBorder="1" applyAlignment="1">
      <alignment horizontal="right"/>
    </xf>
    <xf numFmtId="49" fontId="6" fillId="0" borderId="0" xfId="0" applyNumberFormat="1" applyFont="1" applyFill="1" applyAlignment="1">
      <alignment horizontal="left"/>
    </xf>
    <xf numFmtId="37" fontId="6" fillId="0" borderId="3" xfId="0" applyNumberFormat="1" applyFont="1" applyFill="1" applyBorder="1" applyAlignment="1"/>
    <xf numFmtId="37" fontId="6" fillId="0" borderId="0" xfId="0" applyNumberFormat="1" applyFont="1" applyFill="1" applyBorder="1" applyAlignment="1"/>
    <xf numFmtId="49" fontId="6" fillId="0" borderId="0" xfId="0" applyNumberFormat="1" applyFont="1" applyAlignment="1"/>
    <xf numFmtId="43" fontId="7" fillId="0" borderId="0" xfId="1" applyNumberFormat="1" applyFont="1" applyAlignment="1">
      <alignment horizontal="center"/>
    </xf>
    <xf numFmtId="187" fontId="8" fillId="0" borderId="0" xfId="0" applyNumberFormat="1" applyFont="1" applyFill="1" applyBorder="1" applyAlignment="1">
      <alignment horizontal="center"/>
    </xf>
    <xf numFmtId="187" fontId="8" fillId="0" borderId="0" xfId="0" applyNumberFormat="1" applyFont="1" applyFill="1" applyAlignment="1">
      <alignment horizontal="center"/>
    </xf>
    <xf numFmtId="49" fontId="5" fillId="0" borderId="0" xfId="0" applyNumberFormat="1" applyFont="1" applyAlignment="1">
      <alignment horizontal="left"/>
    </xf>
    <xf numFmtId="187" fontId="5" fillId="0" borderId="0" xfId="0" applyNumberFormat="1" applyFont="1"/>
    <xf numFmtId="188" fontId="6" fillId="0" borderId="3" xfId="1" applyNumberFormat="1" applyFont="1" applyFill="1" applyBorder="1" applyAlignment="1"/>
    <xf numFmtId="0" fontId="5" fillId="0" borderId="0" xfId="0" applyFont="1" applyFill="1" applyBorder="1" applyAlignment="1">
      <alignment wrapText="1"/>
    </xf>
    <xf numFmtId="0" fontId="6" fillId="0" borderId="0" xfId="0" applyFont="1" applyBorder="1" applyAlignment="1"/>
    <xf numFmtId="41" fontId="6" fillId="0" borderId="0" xfId="1" applyNumberFormat="1" applyFont="1" applyFill="1" applyBorder="1" applyAlignment="1">
      <alignment horizontal="right"/>
    </xf>
    <xf numFmtId="41" fontId="6" fillId="0" borderId="0" xfId="27" applyNumberFormat="1" applyFont="1" applyFill="1" applyBorder="1"/>
    <xf numFmtId="0" fontId="6" fillId="0" borderId="0" xfId="0" applyFont="1" applyAlignment="1"/>
    <xf numFmtId="0" fontId="6" fillId="0" borderId="0" xfId="23" applyFont="1" applyFill="1" applyBorder="1" applyAlignment="1">
      <alignment wrapText="1"/>
    </xf>
    <xf numFmtId="0" fontId="7" fillId="0" borderId="0" xfId="23" applyFont="1" applyFill="1" applyBorder="1" applyAlignment="1">
      <alignment horizontal="center"/>
    </xf>
    <xf numFmtId="41" fontId="7" fillId="0" borderId="0" xfId="23" applyNumberFormat="1" applyFont="1" applyFill="1" applyBorder="1" applyAlignment="1">
      <alignment horizontal="center"/>
    </xf>
    <xf numFmtId="41" fontId="6" fillId="0" borderId="0" xfId="23" applyNumberFormat="1" applyFont="1" applyFill="1" applyBorder="1" applyAlignment="1">
      <alignment wrapText="1"/>
    </xf>
    <xf numFmtId="0" fontId="5" fillId="0" borderId="0" xfId="23" applyFont="1" applyFill="1" applyBorder="1" applyAlignment="1">
      <alignment horizontal="left" wrapText="1"/>
    </xf>
    <xf numFmtId="41" fontId="5" fillId="0" borderId="0" xfId="23" applyNumberFormat="1" applyFont="1" applyFill="1" applyBorder="1" applyAlignment="1">
      <alignment wrapText="1"/>
    </xf>
    <xf numFmtId="0" fontId="5" fillId="0" borderId="0" xfId="23" applyFont="1" applyFill="1" applyBorder="1" applyAlignment="1">
      <alignment wrapText="1"/>
    </xf>
    <xf numFmtId="0" fontId="6" fillId="0" borderId="0" xfId="0" applyFont="1" applyFill="1" applyAlignment="1">
      <alignment horizontal="left"/>
    </xf>
    <xf numFmtId="0" fontId="6" fillId="0" borderId="0" xfId="0" applyFont="1" applyFill="1" applyBorder="1" applyAlignment="1"/>
    <xf numFmtId="39" fontId="6" fillId="0" borderId="2" xfId="1" applyNumberFormat="1" applyFont="1" applyFill="1" applyBorder="1" applyAlignment="1"/>
    <xf numFmtId="39" fontId="5" fillId="0" borderId="0" xfId="1" applyNumberFormat="1" applyFont="1" applyFill="1"/>
    <xf numFmtId="0" fontId="6" fillId="0" borderId="0" xfId="4" applyFont="1" applyFill="1" applyAlignment="1">
      <alignment horizontal="left" indent="1"/>
    </xf>
    <xf numFmtId="188" fontId="5" fillId="0" borderId="0" xfId="27" applyNumberFormat="1" applyFont="1" applyFill="1" applyAlignment="1"/>
    <xf numFmtId="0" fontId="7" fillId="0" borderId="0" xfId="28" applyFont="1" applyFill="1" applyBorder="1" applyAlignment="1">
      <alignment horizontal="centerContinuous"/>
    </xf>
    <xf numFmtId="0" fontId="7" fillId="0" borderId="0" xfId="30" applyFont="1" applyFill="1" applyBorder="1" applyAlignment="1"/>
    <xf numFmtId="0" fontId="7" fillId="0" borderId="0" xfId="29" applyFont="1" applyFill="1" applyBorder="1" applyAlignment="1">
      <alignment horizontal="center"/>
    </xf>
    <xf numFmtId="0" fontId="7" fillId="0" borderId="0" xfId="30" applyFont="1" applyFill="1" applyAlignment="1"/>
    <xf numFmtId="187" fontId="7" fillId="0" borderId="0" xfId="29" applyNumberFormat="1" applyFont="1" applyFill="1" applyBorder="1" applyAlignment="1"/>
    <xf numFmtId="37" fontId="6" fillId="0" borderId="0" xfId="1" applyNumberFormat="1" applyFont="1" applyFill="1" applyBorder="1"/>
    <xf numFmtId="37" fontId="6" fillId="0" borderId="0" xfId="1" applyNumberFormat="1" applyFont="1" applyFill="1" applyBorder="1" applyAlignment="1"/>
    <xf numFmtId="187" fontId="7" fillId="0" borderId="0" xfId="29" applyNumberFormat="1" applyFont="1" applyFill="1" applyBorder="1" applyAlignment="1">
      <alignment horizontal="center"/>
    </xf>
    <xf numFmtId="0" fontId="6" fillId="0" borderId="0" xfId="4" applyFont="1"/>
    <xf numFmtId="0" fontId="6" fillId="0" borderId="0" xfId="7" applyFont="1"/>
    <xf numFmtId="188" fontId="6" fillId="0" borderId="1" xfId="27" applyNumberFormat="1" applyFont="1" applyFill="1" applyBorder="1"/>
    <xf numFmtId="187" fontId="8" fillId="0" borderId="0" xfId="29" applyNumberFormat="1" applyFont="1" applyFill="1" applyBorder="1" applyAlignment="1"/>
    <xf numFmtId="0" fontId="7" fillId="0" borderId="0" xfId="30" applyFont="1" applyFill="1" applyBorder="1"/>
    <xf numFmtId="37" fontId="20" fillId="0" borderId="2" xfId="1" applyNumberFormat="1" applyFont="1" applyFill="1" applyBorder="1" applyAlignment="1">
      <alignment horizontal="right"/>
    </xf>
    <xf numFmtId="37" fontId="5" fillId="0" borderId="0" xfId="1" applyNumberFormat="1" applyFont="1" applyFill="1"/>
    <xf numFmtId="37" fontId="6" fillId="0" borderId="2" xfId="27" applyNumberFormat="1" applyFont="1" applyFill="1" applyBorder="1"/>
    <xf numFmtId="0" fontId="5" fillId="0" borderId="0" xfId="0" applyFont="1" applyFill="1" applyAlignment="1">
      <alignment wrapText="1"/>
    </xf>
    <xf numFmtId="43" fontId="5" fillId="0" borderId="0" xfId="1" applyFont="1"/>
    <xf numFmtId="41" fontId="7" fillId="0" borderId="0" xfId="1" applyNumberFormat="1" applyFont="1" applyAlignment="1">
      <alignment horizontal="center"/>
    </xf>
    <xf numFmtId="41" fontId="5" fillId="0" borderId="0" xfId="1" applyNumberFormat="1" applyFont="1"/>
    <xf numFmtId="37" fontId="25" fillId="0" borderId="0" xfId="30" applyNumberFormat="1" applyFont="1" applyFill="1" applyAlignment="1">
      <alignment horizontal="left" vertical="top"/>
    </xf>
    <xf numFmtId="188" fontId="5" fillId="0" borderId="0" xfId="1" applyNumberFormat="1" applyFont="1"/>
    <xf numFmtId="0" fontId="5" fillId="0" borderId="0" xfId="27" applyFont="1" applyFill="1" applyAlignment="1">
      <alignment horizontal="center"/>
    </xf>
    <xf numFmtId="0" fontId="6" fillId="0" borderId="0" xfId="27" applyFont="1" applyFill="1" applyAlignment="1">
      <alignment horizontal="center"/>
    </xf>
    <xf numFmtId="0" fontId="21" fillId="0" borderId="0" xfId="27" applyFont="1" applyFill="1" applyBorder="1" applyAlignment="1">
      <alignment horizontal="center"/>
    </xf>
    <xf numFmtId="0" fontId="6" fillId="0" borderId="0" xfId="21" applyFont="1" applyFill="1" applyAlignment="1"/>
    <xf numFmtId="41" fontId="6" fillId="0" borderId="3" xfId="1" applyNumberFormat="1" applyFont="1" applyFill="1" applyBorder="1" applyAlignment="1"/>
    <xf numFmtId="41" fontId="6" fillId="0" borderId="0" xfId="0" applyNumberFormat="1" applyFont="1" applyFill="1" applyAlignment="1"/>
    <xf numFmtId="41" fontId="6" fillId="0" borderId="0" xfId="1" applyNumberFormat="1" applyFont="1" applyFill="1" applyBorder="1" applyAlignment="1"/>
    <xf numFmtId="41" fontId="5" fillId="0" borderId="0" xfId="1" applyNumberFormat="1" applyFont="1" applyFill="1" applyBorder="1" applyAlignment="1"/>
    <xf numFmtId="43" fontId="6" fillId="0" borderId="0" xfId="1" applyFont="1" applyFill="1" applyBorder="1" applyAlignment="1"/>
    <xf numFmtId="43" fontId="5" fillId="0" borderId="3" xfId="1" applyFont="1" applyFill="1" applyBorder="1" applyAlignment="1"/>
    <xf numFmtId="0" fontId="6" fillId="0" borderId="0" xfId="18" applyFont="1" applyFill="1" applyAlignment="1"/>
    <xf numFmtId="43" fontId="6" fillId="0" borderId="3" xfId="1" applyFont="1" applyFill="1" applyBorder="1" applyAlignment="1"/>
    <xf numFmtId="0" fontId="15" fillId="0" borderId="0" xfId="15" applyFont="1" applyFill="1" applyBorder="1" applyAlignment="1"/>
    <xf numFmtId="187" fontId="7" fillId="0" borderId="0" xfId="0" applyNumberFormat="1" applyFont="1" applyFill="1" applyAlignment="1">
      <alignment horizontal="center"/>
    </xf>
    <xf numFmtId="43" fontId="5" fillId="0" borderId="0" xfId="1" applyFont="1" applyFill="1" applyAlignment="1">
      <alignment horizontal="right"/>
    </xf>
    <xf numFmtId="37" fontId="5" fillId="0" borderId="0" xfId="30" applyNumberFormat="1" applyFont="1" applyFill="1"/>
    <xf numFmtId="0" fontId="7" fillId="0" borderId="0" xfId="30" applyFont="1" applyFill="1" applyBorder="1" applyAlignment="1">
      <alignment horizontal="center"/>
    </xf>
    <xf numFmtId="0" fontId="7" fillId="0" borderId="0" xfId="28" applyFont="1" applyFill="1" applyBorder="1" applyAlignment="1">
      <alignment horizontal="center"/>
    </xf>
    <xf numFmtId="0" fontId="7" fillId="0" borderId="0" xfId="30" applyFont="1" applyFill="1" applyAlignment="1">
      <alignment horizontal="center"/>
    </xf>
    <xf numFmtId="187" fontId="8" fillId="0" borderId="0" xfId="29" applyNumberFormat="1" applyFont="1" applyFill="1" applyBorder="1" applyAlignment="1">
      <alignment horizontal="center"/>
    </xf>
    <xf numFmtId="43" fontId="5" fillId="0" borderId="0" xfId="1" applyFont="1" applyFill="1" applyAlignment="1">
      <alignment horizontal="center"/>
    </xf>
    <xf numFmtId="0" fontId="7" fillId="0" borderId="0" xfId="0" applyFont="1" applyFill="1" applyAlignment="1" applyProtection="1">
      <alignment horizontal="center"/>
      <protection locked="0"/>
    </xf>
    <xf numFmtId="188" fontId="7" fillId="0" borderId="0" xfId="1" applyNumberFormat="1" applyFont="1" applyFill="1" applyAlignment="1" applyProtection="1">
      <alignment horizontal="center"/>
      <protection locked="0"/>
    </xf>
    <xf numFmtId="188" fontId="7" fillId="0" borderId="0" xfId="1" applyNumberFormat="1" applyFont="1" applyFill="1" applyAlignment="1" applyProtection="1">
      <protection locked="0"/>
    </xf>
    <xf numFmtId="37" fontId="7" fillId="0" borderId="0" xfId="0" applyNumberFormat="1" applyFont="1" applyFill="1" applyBorder="1" applyAlignment="1" applyProtection="1">
      <alignment horizontal="center"/>
      <protection locked="0"/>
    </xf>
    <xf numFmtId="187" fontId="7" fillId="0" borderId="0" xfId="0" applyNumberFormat="1" applyFont="1" applyFill="1" applyAlignment="1" applyProtection="1">
      <alignment horizontal="center"/>
      <protection locked="0"/>
    </xf>
    <xf numFmtId="187" fontId="7" fillId="0" borderId="0" xfId="0" applyNumberFormat="1" applyFont="1" applyFill="1" applyBorder="1" applyAlignment="1" applyProtection="1">
      <alignment horizontal="center"/>
      <protection locked="0"/>
    </xf>
    <xf numFmtId="49" fontId="12" fillId="0" borderId="0" xfId="27" applyNumberFormat="1" applyFont="1" applyFill="1" applyBorder="1" applyAlignment="1" applyProtection="1">
      <protection locked="0"/>
    </xf>
    <xf numFmtId="0" fontId="7" fillId="0" borderId="0" xfId="0" applyFont="1" applyFill="1" applyAlignment="1" applyProtection="1">
      <protection locked="0"/>
    </xf>
    <xf numFmtId="0" fontId="8" fillId="0" borderId="0" xfId="0" applyFont="1" applyFill="1" applyAlignment="1" applyProtection="1">
      <protection locked="0"/>
    </xf>
    <xf numFmtId="49" fontId="7" fillId="0" borderId="0" xfId="0" applyNumberFormat="1" applyFont="1" applyFill="1" applyAlignment="1" applyProtection="1">
      <protection locked="0"/>
    </xf>
    <xf numFmtId="0" fontId="7" fillId="0" borderId="0" xfId="0" applyFont="1" applyAlignment="1" applyProtection="1">
      <protection locked="0"/>
    </xf>
    <xf numFmtId="188" fontId="7" fillId="0" borderId="0" xfId="1" applyNumberFormat="1" applyFont="1" applyFill="1" applyBorder="1" applyAlignment="1" applyProtection="1">
      <protection locked="0"/>
    </xf>
    <xf numFmtId="37" fontId="7" fillId="0" borderId="0" xfId="0" applyNumberFormat="1" applyFont="1" applyFill="1" applyBorder="1" applyAlignment="1" applyProtection="1">
      <protection locked="0"/>
    </xf>
    <xf numFmtId="37" fontId="7" fillId="0" borderId="0" xfId="0" applyNumberFormat="1" applyFont="1" applyFill="1" applyAlignment="1" applyProtection="1">
      <protection locked="0"/>
    </xf>
    <xf numFmtId="188" fontId="7" fillId="0" borderId="0" xfId="1" applyNumberFormat="1" applyFont="1" applyAlignment="1" applyProtection="1">
      <protection locked="0"/>
    </xf>
    <xf numFmtId="37" fontId="7" fillId="0" borderId="0" xfId="1" applyNumberFormat="1" applyFont="1" applyFill="1" applyBorder="1" applyAlignment="1" applyProtection="1">
      <protection locked="0"/>
    </xf>
    <xf numFmtId="37" fontId="8" fillId="0" borderId="0" xfId="0" applyNumberFormat="1" applyFont="1" applyFill="1" applyBorder="1" applyAlignment="1" applyProtection="1">
      <protection locked="0"/>
    </xf>
    <xf numFmtId="49" fontId="7" fillId="0" borderId="0" xfId="27" applyNumberFormat="1" applyFont="1" applyFill="1" applyBorder="1" applyAlignment="1" applyProtection="1">
      <protection locked="0"/>
    </xf>
    <xf numFmtId="187" fontId="7" fillId="0" borderId="0" xfId="0" applyNumberFormat="1" applyFont="1" applyFill="1" applyAlignment="1" applyProtection="1">
      <protection locked="0"/>
    </xf>
    <xf numFmtId="43" fontId="7" fillId="0" borderId="0" xfId="1" applyNumberFormat="1" applyFont="1" applyAlignment="1" applyProtection="1">
      <protection locked="0"/>
    </xf>
    <xf numFmtId="187" fontId="7" fillId="0" borderId="0" xfId="0" applyNumberFormat="1" applyFont="1" applyFill="1" applyBorder="1" applyAlignment="1" applyProtection="1">
      <protection locked="0"/>
    </xf>
    <xf numFmtId="187" fontId="8" fillId="0" borderId="0" xfId="0" applyNumberFormat="1" applyFont="1" applyFill="1" applyBorder="1" applyAlignment="1" applyProtection="1">
      <protection locked="0"/>
    </xf>
    <xf numFmtId="187" fontId="8" fillId="0" borderId="0" xfId="0" applyNumberFormat="1" applyFont="1" applyFill="1" applyAlignment="1" applyProtection="1">
      <protection locked="0"/>
    </xf>
    <xf numFmtId="41" fontId="7" fillId="0" borderId="0" xfId="1" applyNumberFormat="1" applyFont="1" applyAlignment="1" applyProtection="1">
      <protection locked="0"/>
    </xf>
    <xf numFmtId="37" fontId="5" fillId="0" borderId="0" xfId="1" applyNumberFormat="1" applyFont="1" applyFill="1" applyBorder="1" applyAlignment="1">
      <alignment horizontal="right"/>
    </xf>
    <xf numFmtId="43" fontId="5" fillId="0" borderId="0" xfId="1" applyFont="1" applyFill="1" applyBorder="1" applyAlignment="1">
      <alignment horizontal="right"/>
    </xf>
    <xf numFmtId="187" fontId="7" fillId="0" borderId="0" xfId="0" applyNumberFormat="1" applyFont="1" applyFill="1" applyAlignment="1">
      <alignment horizontal="center"/>
    </xf>
    <xf numFmtId="187" fontId="6" fillId="0" borderId="0" xfId="0" applyNumberFormat="1" applyFont="1" applyFill="1" applyAlignment="1">
      <alignment horizontal="center"/>
    </xf>
    <xf numFmtId="0" fontId="3" fillId="0" borderId="0" xfId="27" applyFont="1" applyFill="1" applyAlignment="1">
      <alignment horizontal="center"/>
    </xf>
    <xf numFmtId="49" fontId="5" fillId="0" borderId="0" xfId="0" applyNumberFormat="1" applyFont="1" applyFill="1" applyAlignment="1">
      <alignment horizontal="center"/>
    </xf>
    <xf numFmtId="0" fontId="7" fillId="0" borderId="0" xfId="27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6" fillId="0" borderId="0" xfId="27" applyFont="1" applyFill="1" applyAlignment="1">
      <alignment horizontal="center"/>
    </xf>
    <xf numFmtId="0" fontId="21" fillId="0" borderId="0" xfId="27" applyFont="1" applyFill="1" applyBorder="1" applyAlignment="1">
      <alignment horizontal="center"/>
    </xf>
    <xf numFmtId="0" fontId="5" fillId="0" borderId="3" xfId="27" applyFont="1" applyFill="1" applyBorder="1" applyAlignment="1">
      <alignment horizontal="center"/>
    </xf>
    <xf numFmtId="0" fontId="15" fillId="0" borderId="3" xfId="15" applyFont="1" applyFill="1" applyBorder="1" applyAlignment="1">
      <alignment horizontal="center"/>
    </xf>
    <xf numFmtId="0" fontId="15" fillId="0" borderId="0" xfId="15" applyFont="1" applyFill="1" applyBorder="1" applyAlignment="1">
      <alignment horizontal="center"/>
    </xf>
    <xf numFmtId="0" fontId="7" fillId="0" borderId="0" xfId="30" applyFont="1" applyFill="1" applyBorder="1" applyAlignment="1">
      <alignment horizontal="center"/>
    </xf>
    <xf numFmtId="0" fontId="6" fillId="0" borderId="0" xfId="30" applyFont="1" applyFill="1" applyAlignment="1">
      <alignment horizontal="center"/>
    </xf>
    <xf numFmtId="0" fontId="5" fillId="0" borderId="3" xfId="29" applyFont="1" applyFill="1" applyBorder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</cellXfs>
  <cellStyles count="34">
    <cellStyle name="Comma" xfId="1" builtinId="3"/>
    <cellStyle name="Comma 16 2" xfId="2"/>
    <cellStyle name="Comma 2" xfId="3"/>
    <cellStyle name="Comma 3" xfId="33"/>
    <cellStyle name="Normal" xfId="0" builtinId="0"/>
    <cellStyle name="Normal 11" xfId="4"/>
    <cellStyle name="Normal 12" xfId="5"/>
    <cellStyle name="Normal 126 2" xfId="6"/>
    <cellStyle name="Normal 13" xfId="7"/>
    <cellStyle name="Normal 151" xfId="8"/>
    <cellStyle name="Normal 152" xfId="9"/>
    <cellStyle name="Normal 153" xfId="10"/>
    <cellStyle name="Normal 154" xfId="11"/>
    <cellStyle name="Normal 155" xfId="12"/>
    <cellStyle name="Normal 156" xfId="13"/>
    <cellStyle name="Normal 16" xfId="14"/>
    <cellStyle name="Normal 2" xfId="15"/>
    <cellStyle name="Normal 20" xfId="16"/>
    <cellStyle name="Normal 28" xfId="17"/>
    <cellStyle name="Normal 29" xfId="18"/>
    <cellStyle name="Normal 3" xfId="19"/>
    <cellStyle name="Normal 30" xfId="20"/>
    <cellStyle name="Normal 31" xfId="21"/>
    <cellStyle name="Normal 32" xfId="22"/>
    <cellStyle name="Normal 33" xfId="23"/>
    <cellStyle name="Normal 8" xfId="24"/>
    <cellStyle name="Normal 9" xfId="25"/>
    <cellStyle name="Normal_Draft PTTCHTx" xfId="26"/>
    <cellStyle name="Normal_G-12e-meg002a051a-2-conso" xfId="27"/>
    <cellStyle name="Normal_Sunstar Chem;E;2000" xfId="28"/>
    <cellStyle name="Normal_Suretex EE 06-01" xfId="29"/>
    <cellStyle name="Normal_TBSP06-FS-Q1-English-BL" xfId="30"/>
    <cellStyle name="Percent 10" xfId="31"/>
    <cellStyle name="Percent 2" xfId="3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10" Type="http://schemas.openxmlformats.org/officeDocument/2006/relationships/externalLink" Target="externalLinks/externalLink5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75</xdr:row>
      <xdr:rowOff>0</xdr:rowOff>
    </xdr:from>
    <xdr:to>
      <xdr:col>9</xdr:col>
      <xdr:colOff>0</xdr:colOff>
      <xdr:row>75</xdr:row>
      <xdr:rowOff>9525</xdr:rowOff>
    </xdr:to>
    <xdr:pic>
      <xdr:nvPicPr>
        <xdr:cNvPr id="1631" name="Picture 1" descr="http://www.set.or.th/images/spacer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029450" y="19030950"/>
          <a:ext cx="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0</xdr:colOff>
      <xdr:row>73</xdr:row>
      <xdr:rowOff>0</xdr:rowOff>
    </xdr:from>
    <xdr:to>
      <xdr:col>9</xdr:col>
      <xdr:colOff>9525</xdr:colOff>
      <xdr:row>73</xdr:row>
      <xdr:rowOff>9525</xdr:rowOff>
    </xdr:to>
    <xdr:pic>
      <xdr:nvPicPr>
        <xdr:cNvPr id="1632" name="Picture 1" descr="http://www.set.or.th/images/spacer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029450" y="18516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35</xdr:row>
      <xdr:rowOff>0</xdr:rowOff>
    </xdr:from>
    <xdr:to>
      <xdr:col>9</xdr:col>
      <xdr:colOff>0</xdr:colOff>
      <xdr:row>35</xdr:row>
      <xdr:rowOff>9525</xdr:rowOff>
    </xdr:to>
    <xdr:pic>
      <xdr:nvPicPr>
        <xdr:cNvPr id="3675" name="Picture 1" descr="http://www.set.or.th/images/spacer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353175" y="9039225"/>
          <a:ext cx="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0</xdr:row>
      <xdr:rowOff>0</xdr:rowOff>
    </xdr:from>
    <xdr:to>
      <xdr:col>9</xdr:col>
      <xdr:colOff>9525</xdr:colOff>
      <xdr:row>0</xdr:row>
      <xdr:rowOff>9525</xdr:rowOff>
    </xdr:to>
    <xdr:pic>
      <xdr:nvPicPr>
        <xdr:cNvPr id="27699" name="Picture 1" descr="http://www.set.or.th/images/spacer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0102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TAIL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nee\my%20documents\Toon\FG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month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sfs01p\pccommon\fm\finance\finacc\1999-0\Foreigns\Singapore\V5%20finstatSI%20(220699)...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ack&#3626;&#3640;&#3619;&#3614;&#3621;\NewCPF\Cpf44\Old44\DataWork\C_Tower30\C_43_q1_sgv\DataWork\C_cpf15\BangkokFeedmill\FORM_CPF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P%20&amp;%20B%2006-08\TALLY\BUDGET%20TALLY%202005%20Budget%20v%202005%20LE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cmis\TCB_CarbonBlack_TLD%20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nee\MY%20DOCUMENTS\My%20Documents\Sunee\Y2004\Bal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ZZ\01-Tax%20return%20compliance\T_TR\3Com\FY05_2004\IT50_2004%203Com\Client's%20file\6900_leadsheet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pichetskul\AppData\Roaming\Microsoft\Excel\Documents%20and%20Settings\twitthayaphalert\Desktop\Siix%20Co.,Ltd\L%20-%20Receivables\L300_SIIX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DETAIL"/>
      <sheetName val="COUNT_wh (2)"/>
      <sheetName val="COUNT_wh"/>
      <sheetName val="INVEN"/>
      <sheetName val="INVEN(TEST)"/>
      <sheetName val="COUNT_NNDC"/>
      <sheetName val="NTET2004 (DEC)"/>
      <sheetName val="NEG2004 (DEC)"/>
      <sheetName val="NEG2004 (DEC) (2)"/>
      <sheetName val="PLANBS3"/>
      <sheetName val="Group"/>
      <sheetName val="Min.-Max. Stock"/>
      <sheetName val="sales3level"/>
      <sheetName val="Macro5"/>
      <sheetName val="Sheet1"/>
      <sheetName val="Sheet1 (2)"/>
      <sheetName val="Sheet2"/>
      <sheetName val="Tax coupon"/>
      <sheetName val="PRO-TOTAL"/>
      <sheetName val="PGMMNG"/>
      <sheetName val="UPC_SKU"/>
      <sheetName val="ตารางคำนวณกระเบื้อง A"/>
      <sheetName val="DDL"/>
      <sheetName val="BAL"/>
      <sheetName val="ลูกหนี้(เก่า)"/>
      <sheetName val="55555"/>
      <sheetName val="ใบปะหน้าใหม่ Bidding"/>
      <sheetName val="ต้นไม้ทางเท้า"/>
      <sheetName val="SH-E"/>
      <sheetName val="Structure"/>
      <sheetName val="stat local"/>
      <sheetName val="Law data"/>
      <sheetName val="Index"/>
      <sheetName val="Volume Loco May 2015"/>
      <sheetName val="Summary"/>
      <sheetName val="Summary report"/>
      <sheetName val="JUNE"/>
      <sheetName val="Performance BP"/>
      <sheetName val="4.1CAPEX_Additional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Feb"/>
      <sheetName val="ISO"/>
      <sheetName val="PRODUCT"/>
      <sheetName val="PULP MILL"/>
      <sheetName val="SHEETING"/>
      <sheetName val="SODA"/>
      <sheetName val="YARD"/>
      <sheetName val="code"/>
      <sheetName val="MyWork"/>
      <sheetName val="com"/>
      <sheetName val="data"/>
      <sheetName val="TYPE SD125"/>
      <sheetName val="Drop Down"/>
      <sheetName val="เลขห้อง"/>
      <sheetName val="เลขที่ห้องทั้งหมด (2)"/>
      <sheetName val="เลขที่ห้องทั้งหมด"/>
      <sheetName val="F13รายชื่อแยกfolio (2)"/>
      <sheetName val="F13รายชื่อแยกfolio"/>
      <sheetName val="F05เลขที่ห้อง+ชื่อคน"/>
      <sheetName val="F04เลขที่ห้อง+ค่าเช่า"/>
      <sheetName val="FEB 2007 "/>
      <sheetName val="MAR 2007"/>
      <sheetName val="APR 2007"/>
      <sheetName val="MAY 2007"/>
      <sheetName val="APR 2007-GTW"/>
      <sheetName val="MAY 2007 (2)"/>
      <sheetName val="MAY 2007-NUCH"/>
      <sheetName val="JUN 2007-NUCH "/>
      <sheetName val="JULY 2007-NUCH"/>
      <sheetName val="AUG 2007-NUCH "/>
      <sheetName val="AUG 2007"/>
      <sheetName val="ค่าเช่า ด.9"/>
      <sheetName val="ค่าเช่า ด.10"/>
      <sheetName val="Status update31.8.07"/>
      <sheetName val="Status update31.8.07 (2)"/>
      <sheetName val="ค่าเช่า ด.11"/>
      <sheetName val="ค่าเช่า ด.11 (2)"/>
      <sheetName val="G26"/>
      <sheetName val="Bill No. 2 - Carpark"/>
      <sheetName val="sheetNO"/>
      <sheetName val="คำชี้แจง"/>
      <sheetName val="43"/>
      <sheetName val="SCG group"/>
      <sheetName val="List"/>
    </sheetNames>
    <sheetDataSet>
      <sheetData sheetId="0" refreshError="1"/>
      <sheetData sheetId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RMpd"/>
      <sheetName val="Yield"/>
      <sheetName val="FGpd"/>
      <sheetName val="FGc"/>
      <sheetName val="FG"/>
      <sheetName val="Qty"/>
      <sheetName val="YQty"/>
      <sheetName val="Price"/>
      <sheetName val="SaleCost"/>
      <sheetName val="OCT"/>
      <sheetName val="NOV"/>
      <sheetName val="FGc (3)"/>
      <sheetName val="GP"/>
      <sheetName val="S03"/>
      <sheetName val="TB 31-Dec-10"/>
      <sheetName val="03_98"/>
      <sheetName val="09_97"/>
      <sheetName val="Accure"/>
    </sheetNames>
    <sheetDataSet>
      <sheetData sheetId="0">
        <row r="3">
          <cell r="A3" t="str">
            <v>JAN</v>
          </cell>
        </row>
      </sheetData>
      <sheetData sheetId="1"/>
      <sheetData sheetId="2"/>
      <sheetData sheetId="3"/>
      <sheetData sheetId="4"/>
      <sheetData sheetId="5"/>
      <sheetData sheetId="6" refreshError="1">
        <row r="3">
          <cell r="A3" t="str">
            <v>JAN</v>
          </cell>
        </row>
        <row r="4">
          <cell r="A4" t="str">
            <v>FEB</v>
          </cell>
        </row>
        <row r="5">
          <cell r="A5" t="str">
            <v>MAR</v>
          </cell>
        </row>
        <row r="6">
          <cell r="A6" t="str">
            <v>APR</v>
          </cell>
        </row>
        <row r="7">
          <cell r="A7" t="str">
            <v>MAY</v>
          </cell>
        </row>
        <row r="8">
          <cell r="A8" t="str">
            <v>JUN</v>
          </cell>
        </row>
        <row r="9">
          <cell r="A9" t="str">
            <v>JUL</v>
          </cell>
        </row>
        <row r="10">
          <cell r="A10" t="str">
            <v>AUG</v>
          </cell>
        </row>
        <row r="11">
          <cell r="A11" t="str">
            <v>SEP</v>
          </cell>
        </row>
        <row r="12">
          <cell r="A12" t="str">
            <v>OCT</v>
          </cell>
        </row>
        <row r="13">
          <cell r="A13" t="str">
            <v>NOV</v>
          </cell>
        </row>
        <row r="14">
          <cell r="A14" t="str">
            <v>DEC</v>
          </cell>
        </row>
      </sheetData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  <sheetName val="อาคาร"/>
      <sheetName val="Group"/>
      <sheetName val="925"/>
      <sheetName val="FGC"/>
      <sheetName val="10-1 Media"/>
      <sheetName val="10-cut"/>
      <sheetName val="FP"/>
    </sheetNames>
    <sheetDataSet>
      <sheetData sheetId="0"/>
      <sheetData sheetId="1">
        <row r="1">
          <cell r="AG1" t="str">
            <v>/WIR~/CA1.AF1~~</v>
          </cell>
        </row>
      </sheetData>
      <sheetData sheetId="2" refreshError="1"/>
      <sheetData sheetId="3">
        <row r="1">
          <cell r="Y1" t="str">
            <v>/WIR~/CA3.W3~~{QUIT}</v>
          </cell>
        </row>
      </sheetData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0000"/>
      <sheetName val="data_package"/>
      <sheetName val="stat local"/>
      <sheetName val="stat_local"/>
      <sheetName val="Group"/>
      <sheetName val="Total 01'05"/>
      <sheetName val="1201"/>
      <sheetName val="Accure"/>
      <sheetName val="TB-Oct07"/>
      <sheetName val="MR.MEYER"/>
      <sheetName val="Overall PLATT"/>
      <sheetName val="CRITERIA1"/>
      <sheetName val="เงินกู้ MGC"/>
      <sheetName val="A"/>
      <sheetName val="MOTO"/>
      <sheetName val="Inventory"/>
      <sheetName val="ELEC45-01"/>
      <sheetName val="SAP Open Items Data"/>
      <sheetName val="stat_local1"/>
      <sheetName val="Total_01'05"/>
      <sheetName val="เงินกู้_MGC"/>
      <sheetName val="Unearned_OLD"/>
      <sheetName val="bblยังไม่จ่าย"/>
      <sheetName val="BOT Rate"/>
      <sheetName val="Maturity Data"/>
      <sheetName val="Avg BOT"/>
      <sheetName val="Hedge Vol &amp; G-L"/>
      <sheetName val="Detail of exchange rate"/>
      <sheetName val="DealerData"/>
      <sheetName val=" nfcst_py"/>
      <sheetName val="YQty"/>
      <sheetName val="MAT"/>
      <sheetName val="F1"/>
      <sheetName val="Tb 31.12.15"/>
      <sheetName val="Group TB 31.10.2015"/>
      <sheetName val="Sheet1"/>
      <sheetName val="สมุดรายวัน"/>
      <sheetName val="CIPA"/>
      <sheetName val="#366-6E"/>
      <sheetName val="5).Action Plan BL Debone"/>
      <sheetName val="NHMT"/>
      <sheetName val="เงินกู้ธนช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 refreshError="1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>
        <row r="769">
          <cell r="D769">
            <v>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Balsheet"/>
      <sheetName val="Prft&amp;Loss"/>
      <sheetName val="Expenses"/>
      <sheetName val="BS Pivot"/>
      <sheetName val="P&amp;L Pivot"/>
      <sheetName val="FIN TB_SI"/>
      <sheetName val="Accruals &amp; Prepayments "/>
      <sheetName val="Bank Account"/>
      <sheetName val="Debtors "/>
      <sheetName val="Sundry Debtors"/>
      <sheetName val="Acc jrnls"/>
      <sheetName val="BS_Pivot"/>
      <sheetName val="P&amp;L_Pivot"/>
      <sheetName val="FIN_TB_SI"/>
      <sheetName val="Accruals_&amp;_Prepayments_"/>
      <sheetName val="Bank_Account"/>
      <sheetName val="Debtors_"/>
      <sheetName val="Sundry_Debtors"/>
      <sheetName val="Acc_jrnls"/>
      <sheetName val="BS_Pivot1"/>
      <sheetName val="P&amp;L_Pivot1"/>
      <sheetName val="FIN_TB_SI1"/>
      <sheetName val="Accruals_&amp;_Prepayments_1"/>
      <sheetName val="Bank_Account1"/>
      <sheetName val="Debtors_1"/>
      <sheetName val="Sundry_Debtors1"/>
      <sheetName val="Acc_jrnls1"/>
      <sheetName val="Acc_x001a__x0000__x0000__x0000_SCCA_x0011__x0000__x0000__x0000_6@_x0000__x0000_T_x0000_H_x0000_"/>
      <sheetName val="䤀䰀䔀堀吀刀䄀䌀吀䤀伀一䠀伀匀吀⸀䔀堀䔀_x0000__x0000__x0000_帀ﻗ8_x0000_　_x0001_ᴀ_x0000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คีย์ข้อมูลรายละเอียดต่างๆ"/>
    </sheetNames>
    <sheetDataSet>
      <sheetData sheetId="0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Essbase KPM Data"/>
      <sheetName val="Essbase Input"/>
      <sheetName val="Scratch Pad"/>
      <sheetName val="Capex_Input"/>
      <sheetName val="Forex_Input"/>
      <sheetName val="UPLA"/>
      <sheetName val="UBSR"/>
      <sheetName val="UBRS"/>
      <sheetName val="UBRD"/>
      <sheetName val="UCFR"/>
      <sheetName val="Ratios"/>
      <sheetName val="EVA"/>
      <sheetName val="KPM DT"/>
      <sheetName val="BKPM"/>
      <sheetName val="UPPR"/>
      <sheetName val="UFER_org"/>
      <sheetName val="UFER"/>
      <sheetName val="UCR_org"/>
      <sheetName val="UCR"/>
      <sheetName val="UDR"/>
      <sheetName val="CPR"/>
      <sheetName val="CBR"/>
      <sheetName val="Budget_CY"/>
      <sheetName val="Actuals_LY"/>
      <sheetName val="Add Info 1"/>
      <sheetName val="Add Info 2"/>
      <sheetName val="Add Info 3"/>
      <sheetName val="XX1"/>
      <sheetName val="XX0"/>
      <sheetName val="XX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23">
          <cell r="L23">
            <v>1187.6804674042903</v>
          </cell>
          <cell r="M23">
            <v>1144.21</v>
          </cell>
        </row>
        <row r="27">
          <cell r="L27">
            <v>549.27</v>
          </cell>
          <cell r="M27">
            <v>617.59</v>
          </cell>
        </row>
        <row r="30">
          <cell r="L30">
            <v>10211.793656115944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Essbase KPM Data"/>
      <sheetName val="Essbase Input"/>
      <sheetName val="Scratch Pad"/>
      <sheetName val="Capex_Input"/>
      <sheetName val="Forex_Input"/>
      <sheetName val="UPLA"/>
      <sheetName val="UBSR"/>
      <sheetName val="UBRS"/>
      <sheetName val="UBRD"/>
      <sheetName val="UCFR"/>
      <sheetName val="Ratios"/>
      <sheetName val="EVA"/>
      <sheetName val="KPM DT"/>
      <sheetName val="BKPM"/>
      <sheetName val="UPPR"/>
      <sheetName val="UFER_org"/>
      <sheetName val="UFER"/>
      <sheetName val="UCR_org"/>
      <sheetName val="UCR"/>
      <sheetName val="UDR"/>
      <sheetName val="CPR"/>
      <sheetName val="CBR"/>
      <sheetName val="Budget_CY"/>
      <sheetName val="Actuals_LY"/>
      <sheetName val="Add Info 1"/>
      <sheetName val="Add Info 2"/>
      <sheetName val="Add Info 3"/>
      <sheetName val="XX1"/>
      <sheetName val="XX0"/>
      <sheetName val="XX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>
        <row r="38">
          <cell r="D38">
            <v>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Import"/>
      <sheetName val="RMc"/>
      <sheetName val="LG"/>
      <sheetName val="LGdata"/>
      <sheetName val="CGdata"/>
      <sheetName val="Bal"/>
      <sheetName val="Exp"/>
      <sheetName val="Trial"/>
      <sheetName val="Prepaid"/>
      <sheetName val="Accrue"/>
      <sheetName val="TR"/>
      <sheetName val="USD"/>
      <sheetName val="Adjust"/>
      <sheetName val="Royalty"/>
      <sheetName val="Transport"/>
      <sheetName val="Letter"/>
      <sheetName val="Fur"/>
      <sheetName val="Lab"/>
      <sheetName val="Mac"/>
      <sheetName val="Other"/>
      <sheetName val="MA"/>
      <sheetName val="Accur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Wkgs_Lead_P&amp;L"/>
      <sheetName val="Wkgs_BS Lead"/>
      <sheetName val=" IB-PL-YTD"/>
      <sheetName val="CIPA"/>
      <sheetName val="Parameters"/>
      <sheetName val="Leasehold"/>
      <sheetName val="Auto"/>
      <sheetName val="ตั๋วเงินรับ"/>
      <sheetName val="ESM ver2"/>
      <sheetName val="Detail-Sep"/>
      <sheetName val="Disposal"/>
      <sheetName val="SRO WIP Accrued"/>
      <sheetName val="TB"/>
      <sheetName val="C-3"/>
      <sheetName val="Working Capital "/>
      <sheetName val="#REF"/>
      <sheetName val="Thailand"/>
      <sheetName val="Job header"/>
      <sheetName val="W.REG"/>
      <sheetName val="เงินกู้ MGC"/>
      <sheetName val="1201"/>
      <sheetName val="손익계산서"/>
      <sheetName val="1120"/>
      <sheetName val="PG8"/>
      <sheetName val="PG7"/>
      <sheetName val="USA"/>
      <sheetName val="設計通知"/>
      <sheetName val="SCB 1 - Current"/>
      <sheetName val="SCB 2 - Current"/>
      <sheetName val=" IB-PL-00-01 SUMMARY"/>
      <sheetName val="Call Down Data OLD"/>
      <sheetName val="CRITERIA1"/>
      <sheetName val="Final"/>
      <sheetName val="ttl fty"/>
      <sheetName val="Month v YTD"/>
      <sheetName val="U-5"/>
      <sheetName val="10-cut"/>
      <sheetName val="DEP12"/>
      <sheetName val="M_Maincomp"/>
      <sheetName val="Exchange Rate"/>
      <sheetName val="DealerData"/>
      <sheetName val="NZDUTY-JAN01"/>
      <sheetName val="Assumptions"/>
      <sheetName val="CJEs"/>
      <sheetName val="Guidelines"/>
      <sheetName val="Links"/>
      <sheetName val="Lead"/>
      <sheetName val="03中"/>
      <sheetName val="Acct Map"/>
      <sheetName val="Old IAC Canada"/>
      <sheetName val="TrialBalance Q3-2002"/>
      <sheetName val="BS-Thai"/>
      <sheetName val="115円ﾍﾞｰｽ"/>
      <sheetName val="Rev Inv"/>
      <sheetName val="Data"/>
      <sheetName val="Var Allo"/>
      <sheetName val="trfc02-26(Fes+Ses)"/>
      <sheetName val="Sale Total"/>
      <sheetName val="Permanent info"/>
      <sheetName val="Sheet1"/>
      <sheetName val="BKE"/>
      <sheetName val="EPR"/>
      <sheetName val="Rate"/>
      <sheetName val="Supplier Listing"/>
      <sheetName val="5 Analysis"/>
      <sheetName val="Control Sheet"/>
      <sheetName val="10JV_TIP"/>
      <sheetName val="6900_leadsheet"/>
      <sheetName val=" IBPL0001"/>
      <sheetName val="@Master9612"/>
      <sheetName val="BSLA"/>
      <sheetName val="Q300_old"/>
      <sheetName val="10-1 Media"/>
      <sheetName val="F_OH"/>
      <sheetName val="Master"/>
      <sheetName val="Setting"/>
      <sheetName val="INFO"/>
      <sheetName val="Ulti5_0307"/>
      <sheetName val="Sheet2"/>
      <sheetName val="WORKUNIT"/>
      <sheetName val="FG"/>
      <sheetName val="BS ATTACH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L300"/>
      <sheetName val="Analytical"/>
      <sheetName val="L310"/>
      <sheetName val="L311 AR ratio"/>
      <sheetName val="L312 Allowance"/>
    </sheetNames>
    <sheetDataSet>
      <sheetData sheetId="0"/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74"/>
  <sheetViews>
    <sheetView tabSelected="1" zoomScale="80" zoomScaleNormal="80" zoomScaleSheetLayoutView="90" workbookViewId="0">
      <selection activeCell="C5" sqref="C5:E5"/>
    </sheetView>
  </sheetViews>
  <sheetFormatPr defaultColWidth="9.125" defaultRowHeight="20.25" customHeight="1"/>
  <cols>
    <col min="1" max="1" width="39" style="9" customWidth="1"/>
    <col min="2" max="2" width="5.75" style="7" customWidth="1"/>
    <col min="3" max="3" width="14.875" style="8" customWidth="1"/>
    <col min="4" max="4" width="1.125" style="8" customWidth="1"/>
    <col min="5" max="5" width="14.875" style="8" customWidth="1"/>
    <col min="6" max="6" width="1.125" style="8" customWidth="1"/>
    <col min="7" max="7" width="14.875" style="8" customWidth="1"/>
    <col min="8" max="8" width="1" style="8" customWidth="1"/>
    <col min="9" max="9" width="14.875" style="8" customWidth="1"/>
    <col min="10" max="16384" width="9.125" style="7"/>
  </cols>
  <sheetData>
    <row r="1" spans="1:9" s="2" customFormat="1" ht="20.25" customHeight="1">
      <c r="A1" s="1" t="s">
        <v>0</v>
      </c>
      <c r="C1" s="3"/>
      <c r="D1" s="3"/>
      <c r="E1" s="3"/>
      <c r="F1" s="3"/>
      <c r="G1" s="3"/>
      <c r="H1" s="3"/>
      <c r="I1" s="3"/>
    </row>
    <row r="2" spans="1:9" s="5" customFormat="1" ht="20.25" customHeight="1">
      <c r="A2" s="4" t="s">
        <v>1</v>
      </c>
      <c r="C2" s="6"/>
      <c r="D2" s="6"/>
      <c r="E2" s="6"/>
      <c r="F2" s="6"/>
      <c r="G2" s="6"/>
      <c r="H2" s="6"/>
      <c r="I2" s="6"/>
    </row>
    <row r="3" spans="1:9" s="5" customFormat="1" ht="20.25" customHeight="1">
      <c r="A3" s="4"/>
      <c r="C3" s="6"/>
      <c r="D3" s="6"/>
      <c r="E3" s="6"/>
      <c r="F3" s="6"/>
      <c r="G3" s="6"/>
      <c r="H3" s="6"/>
      <c r="I3" s="6"/>
    </row>
    <row r="4" spans="1:9" ht="20.25" customHeight="1">
      <c r="B4" s="10"/>
      <c r="C4" s="322" t="s">
        <v>2</v>
      </c>
      <c r="D4" s="322"/>
      <c r="E4" s="322"/>
      <c r="F4" s="11"/>
      <c r="G4" s="322" t="s">
        <v>3</v>
      </c>
      <c r="H4" s="322"/>
      <c r="I4" s="322"/>
    </row>
    <row r="5" spans="1:9" ht="20.25" customHeight="1">
      <c r="B5" s="10"/>
      <c r="C5" s="322" t="s">
        <v>4</v>
      </c>
      <c r="D5" s="322"/>
      <c r="E5" s="322"/>
      <c r="F5" s="11"/>
      <c r="G5" s="322" t="s">
        <v>4</v>
      </c>
      <c r="H5" s="322"/>
      <c r="I5" s="322"/>
    </row>
    <row r="6" spans="1:9" ht="20.25" customHeight="1">
      <c r="C6" s="83" t="s">
        <v>103</v>
      </c>
      <c r="D6" s="83"/>
      <c r="E6" s="83" t="s">
        <v>5</v>
      </c>
      <c r="F6" s="12"/>
      <c r="G6" s="83" t="s">
        <v>103</v>
      </c>
      <c r="H6" s="83"/>
      <c r="I6" s="83" t="s">
        <v>5</v>
      </c>
    </row>
    <row r="7" spans="1:9" ht="20.25" customHeight="1">
      <c r="A7" s="4" t="s">
        <v>6</v>
      </c>
      <c r="B7" s="13" t="s">
        <v>7</v>
      </c>
      <c r="C7" s="14">
        <v>2017</v>
      </c>
      <c r="D7" s="15"/>
      <c r="E7" s="14">
        <v>2017</v>
      </c>
      <c r="F7" s="14"/>
      <c r="G7" s="14">
        <v>2017</v>
      </c>
      <c r="H7" s="15"/>
      <c r="I7" s="14">
        <v>2017</v>
      </c>
    </row>
    <row r="8" spans="1:9" ht="20.25" customHeight="1">
      <c r="A8" s="4"/>
      <c r="B8" s="13"/>
      <c r="C8" s="14" t="s">
        <v>184</v>
      </c>
      <c r="D8" s="15"/>
      <c r="E8" s="14"/>
      <c r="F8" s="14"/>
      <c r="G8" s="14" t="s">
        <v>184</v>
      </c>
      <c r="H8" s="15"/>
      <c r="I8" s="14"/>
    </row>
    <row r="9" spans="1:9" ht="20.25" customHeight="1">
      <c r="B9" s="10"/>
      <c r="C9" s="321" t="s">
        <v>76</v>
      </c>
      <c r="D9" s="321"/>
      <c r="E9" s="321"/>
      <c r="F9" s="321"/>
      <c r="G9" s="321"/>
      <c r="H9" s="321"/>
      <c r="I9" s="321"/>
    </row>
    <row r="10" spans="1:9" s="20" customFormat="1" ht="20.25" customHeight="1">
      <c r="A10" s="17" t="s">
        <v>8</v>
      </c>
      <c r="B10" s="18"/>
      <c r="C10" s="19"/>
      <c r="D10" s="19"/>
      <c r="E10" s="19"/>
      <c r="F10" s="19"/>
      <c r="G10" s="19"/>
      <c r="H10" s="19"/>
      <c r="I10" s="19"/>
    </row>
    <row r="11" spans="1:9" ht="20.25" customHeight="1">
      <c r="A11" s="52" t="s">
        <v>9</v>
      </c>
      <c r="B11" s="21"/>
      <c r="C11" s="22">
        <v>2743870</v>
      </c>
      <c r="D11" s="22"/>
      <c r="E11" s="22">
        <v>495381</v>
      </c>
      <c r="F11" s="22"/>
      <c r="G11" s="22">
        <v>2743689</v>
      </c>
      <c r="H11" s="22"/>
      <c r="I11" s="22">
        <v>495348</v>
      </c>
    </row>
    <row r="12" spans="1:9" ht="20.25" customHeight="1">
      <c r="A12" s="52" t="s">
        <v>130</v>
      </c>
      <c r="B12" s="21">
        <v>4</v>
      </c>
      <c r="C12" s="22">
        <v>350000</v>
      </c>
      <c r="D12" s="22"/>
      <c r="E12" s="22">
        <v>2633000</v>
      </c>
      <c r="F12" s="22"/>
      <c r="G12" s="22">
        <v>350000</v>
      </c>
      <c r="H12" s="22"/>
      <c r="I12" s="22">
        <v>2633000</v>
      </c>
    </row>
    <row r="13" spans="1:9" ht="20.25" customHeight="1">
      <c r="A13" s="52" t="s">
        <v>10</v>
      </c>
      <c r="B13" s="21" t="s">
        <v>170</v>
      </c>
      <c r="C13" s="22">
        <v>1205574</v>
      </c>
      <c r="D13" s="22"/>
      <c r="E13" s="22">
        <v>892643</v>
      </c>
      <c r="F13" s="22"/>
      <c r="G13" s="22">
        <v>1205574</v>
      </c>
      <c r="H13" s="22"/>
      <c r="I13" s="22">
        <v>892643</v>
      </c>
    </row>
    <row r="14" spans="1:9" ht="20.25" customHeight="1">
      <c r="A14" s="52" t="s">
        <v>131</v>
      </c>
      <c r="B14" s="23">
        <v>3</v>
      </c>
      <c r="C14" s="22">
        <v>31987</v>
      </c>
      <c r="D14" s="22"/>
      <c r="E14" s="22">
        <v>31989</v>
      </c>
      <c r="F14" s="22"/>
      <c r="G14" s="22">
        <v>31987</v>
      </c>
      <c r="H14" s="22"/>
      <c r="I14" s="22">
        <v>31989</v>
      </c>
    </row>
    <row r="15" spans="1:9" ht="20.25" customHeight="1">
      <c r="A15" s="52" t="s">
        <v>11</v>
      </c>
      <c r="B15" s="23">
        <v>6</v>
      </c>
      <c r="C15" s="24">
        <v>1383436</v>
      </c>
      <c r="D15" s="24"/>
      <c r="E15" s="24">
        <v>766860</v>
      </c>
      <c r="F15" s="24"/>
      <c r="G15" s="24">
        <v>1383436</v>
      </c>
      <c r="H15" s="22"/>
      <c r="I15" s="24">
        <v>766860</v>
      </c>
    </row>
    <row r="16" spans="1:9" ht="20.25" customHeight="1">
      <c r="A16" s="52" t="s">
        <v>12</v>
      </c>
      <c r="B16" s="21"/>
      <c r="C16" s="24">
        <v>83474</v>
      </c>
      <c r="D16" s="24"/>
      <c r="E16" s="24">
        <v>158587</v>
      </c>
      <c r="F16" s="24"/>
      <c r="G16" s="24">
        <v>83334</v>
      </c>
      <c r="H16" s="24"/>
      <c r="I16" s="24">
        <v>158485</v>
      </c>
    </row>
    <row r="17" spans="1:9" ht="20.25" customHeight="1">
      <c r="A17" s="25" t="s">
        <v>13</v>
      </c>
      <c r="B17" s="23"/>
      <c r="C17" s="26">
        <f>SUM(C11:C16)</f>
        <v>5798341</v>
      </c>
      <c r="D17" s="27"/>
      <c r="E17" s="26">
        <f>SUM(E11:E16)</f>
        <v>4978460</v>
      </c>
      <c r="F17" s="27"/>
      <c r="G17" s="26">
        <f>SUM(G11:G16)</f>
        <v>5798020</v>
      </c>
      <c r="H17" s="27"/>
      <c r="I17" s="26">
        <f>SUM(I11:I16)</f>
        <v>4978325</v>
      </c>
    </row>
    <row r="18" spans="1:9" ht="20.25" customHeight="1">
      <c r="A18" s="25"/>
      <c r="B18" s="23"/>
      <c r="C18" s="27"/>
      <c r="D18" s="27"/>
      <c r="E18" s="27"/>
      <c r="F18" s="27"/>
      <c r="G18" s="27"/>
      <c r="H18" s="27"/>
      <c r="I18" s="27"/>
    </row>
    <row r="19" spans="1:9" ht="20.25" customHeight="1">
      <c r="A19" s="17" t="s">
        <v>14</v>
      </c>
      <c r="B19" s="23"/>
      <c r="C19" s="28"/>
      <c r="D19" s="28"/>
      <c r="E19" s="28"/>
      <c r="F19" s="28"/>
      <c r="G19" s="28"/>
      <c r="H19" s="28"/>
      <c r="I19" s="28"/>
    </row>
    <row r="20" spans="1:9" ht="20.25" customHeight="1">
      <c r="A20" s="52" t="s">
        <v>15</v>
      </c>
      <c r="B20" s="23">
        <v>7</v>
      </c>
      <c r="C20" s="30">
        <v>4150474</v>
      </c>
      <c r="D20" s="31"/>
      <c r="E20" s="30">
        <v>3669641</v>
      </c>
      <c r="F20" s="31"/>
      <c r="G20" s="31">
        <v>770364</v>
      </c>
      <c r="H20" s="31"/>
      <c r="I20" s="31">
        <v>770364</v>
      </c>
    </row>
    <row r="21" spans="1:9" ht="20.25" customHeight="1">
      <c r="A21" s="52" t="s">
        <v>16</v>
      </c>
      <c r="B21" s="23">
        <v>8</v>
      </c>
      <c r="C21" s="30">
        <v>0</v>
      </c>
      <c r="D21" s="31"/>
      <c r="E21" s="30">
        <v>0</v>
      </c>
      <c r="F21" s="31"/>
      <c r="G21" s="53">
        <v>12854</v>
      </c>
      <c r="H21" s="31"/>
      <c r="I21" s="53">
        <v>12854</v>
      </c>
    </row>
    <row r="22" spans="1:9" ht="20.25" customHeight="1">
      <c r="A22" s="52" t="s">
        <v>17</v>
      </c>
      <c r="B22" s="23">
        <v>9</v>
      </c>
      <c r="C22" s="30">
        <v>1580604</v>
      </c>
      <c r="D22" s="31"/>
      <c r="E22" s="30">
        <v>1580604</v>
      </c>
      <c r="F22" s="31"/>
      <c r="G22" s="31">
        <v>1580604</v>
      </c>
      <c r="H22" s="31"/>
      <c r="I22" s="31">
        <v>1580604</v>
      </c>
    </row>
    <row r="23" spans="1:9" ht="20.25" customHeight="1">
      <c r="A23" s="52" t="s">
        <v>18</v>
      </c>
      <c r="B23" s="23">
        <v>3</v>
      </c>
      <c r="C23" s="30">
        <v>5742299</v>
      </c>
      <c r="D23" s="31"/>
      <c r="E23" s="30">
        <v>5911495</v>
      </c>
      <c r="F23" s="31"/>
      <c r="G23" s="30">
        <v>5742299</v>
      </c>
      <c r="H23" s="33"/>
      <c r="I23" s="30">
        <v>5928832</v>
      </c>
    </row>
    <row r="24" spans="1:9" ht="20.25" customHeight="1">
      <c r="A24" s="52" t="s">
        <v>19</v>
      </c>
      <c r="B24" s="23">
        <v>3</v>
      </c>
      <c r="C24" s="30">
        <v>1629812</v>
      </c>
      <c r="D24" s="33"/>
      <c r="E24" s="30">
        <v>1506100</v>
      </c>
      <c r="F24" s="31"/>
      <c r="G24" s="30">
        <v>1629812</v>
      </c>
      <c r="H24" s="33"/>
      <c r="I24" s="30">
        <v>1506100</v>
      </c>
    </row>
    <row r="25" spans="1:9" ht="20.25" customHeight="1">
      <c r="A25" s="52" t="s">
        <v>20</v>
      </c>
      <c r="B25" s="23">
        <v>10</v>
      </c>
      <c r="C25" s="34">
        <v>1349159</v>
      </c>
      <c r="D25" s="31"/>
      <c r="E25" s="34">
        <v>1416054</v>
      </c>
      <c r="F25" s="31"/>
      <c r="G25" s="31">
        <v>1349159</v>
      </c>
      <c r="H25" s="31"/>
      <c r="I25" s="31">
        <v>1416054</v>
      </c>
    </row>
    <row r="26" spans="1:9" ht="20.25" customHeight="1">
      <c r="A26" s="52" t="s">
        <v>21</v>
      </c>
      <c r="B26" s="23"/>
      <c r="C26" s="34">
        <v>18241</v>
      </c>
      <c r="D26" s="31"/>
      <c r="E26" s="34">
        <v>20673</v>
      </c>
      <c r="F26" s="31"/>
      <c r="G26" s="31">
        <v>18241</v>
      </c>
      <c r="H26" s="31"/>
      <c r="I26" s="31">
        <v>20673</v>
      </c>
    </row>
    <row r="27" spans="1:9" ht="20.25" customHeight="1">
      <c r="A27" s="52" t="s">
        <v>22</v>
      </c>
      <c r="B27" s="23">
        <v>11</v>
      </c>
      <c r="C27" s="31">
        <v>71421</v>
      </c>
      <c r="D27" s="35"/>
      <c r="E27" s="31">
        <v>82552</v>
      </c>
      <c r="F27" s="35"/>
      <c r="G27" s="31">
        <v>71421</v>
      </c>
      <c r="H27" s="35"/>
      <c r="I27" s="31">
        <v>82552</v>
      </c>
    </row>
    <row r="28" spans="1:9" ht="20.25" customHeight="1">
      <c r="A28" s="52" t="s">
        <v>23</v>
      </c>
      <c r="B28" s="23"/>
      <c r="C28" s="36">
        <v>2335</v>
      </c>
      <c r="D28" s="35"/>
      <c r="E28" s="36">
        <v>2835</v>
      </c>
      <c r="F28" s="35"/>
      <c r="G28" s="31">
        <v>2335</v>
      </c>
      <c r="H28" s="35"/>
      <c r="I28" s="31">
        <v>2835</v>
      </c>
    </row>
    <row r="29" spans="1:9" ht="20.25" customHeight="1">
      <c r="A29" s="25" t="s">
        <v>24</v>
      </c>
      <c r="B29" s="13"/>
      <c r="C29" s="26">
        <f>SUM(C20:C28)</f>
        <v>14544345</v>
      </c>
      <c r="D29" s="37"/>
      <c r="E29" s="26">
        <f>SUM(E20:E28)</f>
        <v>14189954</v>
      </c>
      <c r="F29" s="37"/>
      <c r="G29" s="26">
        <f>SUM(G20:G28)</f>
        <v>11177089</v>
      </c>
      <c r="H29" s="37"/>
      <c r="I29" s="26">
        <f>SUM(I20:I28)</f>
        <v>11320868</v>
      </c>
    </row>
    <row r="30" spans="1:9" ht="20.25" customHeight="1">
      <c r="A30" s="25"/>
      <c r="B30" s="13"/>
      <c r="C30" s="27"/>
      <c r="D30" s="27"/>
      <c r="E30" s="27"/>
      <c r="F30" s="27"/>
      <c r="G30" s="27"/>
      <c r="H30" s="27"/>
      <c r="I30" s="27"/>
    </row>
    <row r="31" spans="1:9" ht="20.25" customHeight="1" thickBot="1">
      <c r="A31" s="25" t="s">
        <v>25</v>
      </c>
      <c r="B31" s="13"/>
      <c r="C31" s="38">
        <f>SUM(C17,C29)</f>
        <v>20342686</v>
      </c>
      <c r="D31" s="27"/>
      <c r="E31" s="38">
        <f>SUM(E17,E29)</f>
        <v>19168414</v>
      </c>
      <c r="F31" s="37"/>
      <c r="G31" s="38">
        <f>SUM(G17,G29)</f>
        <v>16975109</v>
      </c>
      <c r="H31" s="37"/>
      <c r="I31" s="38">
        <f>SUM(I17,I29)</f>
        <v>16299193</v>
      </c>
    </row>
    <row r="32" spans="1:9" ht="20.25" customHeight="1" thickTop="1">
      <c r="A32" s="25"/>
      <c r="B32" s="13"/>
      <c r="C32" s="27"/>
      <c r="D32" s="27"/>
      <c r="E32" s="27"/>
      <c r="F32" s="37"/>
      <c r="G32" s="27"/>
      <c r="H32" s="37"/>
      <c r="I32" s="27"/>
    </row>
    <row r="33" spans="1:9" s="2" customFormat="1" ht="20.25" customHeight="1">
      <c r="A33" s="1" t="s">
        <v>0</v>
      </c>
      <c r="C33" s="3"/>
      <c r="D33" s="3"/>
      <c r="E33" s="3"/>
      <c r="F33" s="3"/>
      <c r="G33" s="3"/>
      <c r="H33" s="3"/>
      <c r="I33" s="3"/>
    </row>
    <row r="34" spans="1:9" s="5" customFormat="1" ht="20.25" customHeight="1">
      <c r="A34" s="4" t="s">
        <v>1</v>
      </c>
      <c r="C34" s="6"/>
      <c r="D34" s="6"/>
      <c r="E34" s="6"/>
      <c r="F34" s="6"/>
      <c r="G34" s="6"/>
      <c r="H34" s="6"/>
      <c r="I34" s="6"/>
    </row>
    <row r="35" spans="1:9" ht="20.25" customHeight="1">
      <c r="A35" s="4"/>
      <c r="B35" s="5"/>
      <c r="C35" s="6"/>
      <c r="D35" s="6"/>
      <c r="E35" s="6"/>
      <c r="F35" s="6"/>
      <c r="G35" s="6"/>
      <c r="H35" s="6"/>
      <c r="I35" s="6"/>
    </row>
    <row r="36" spans="1:9" ht="20.25" customHeight="1">
      <c r="B36" s="10"/>
      <c r="C36" s="322" t="s">
        <v>2</v>
      </c>
      <c r="D36" s="322"/>
      <c r="E36" s="322"/>
      <c r="F36" s="11"/>
      <c r="G36" s="322" t="s">
        <v>3</v>
      </c>
      <c r="H36" s="322"/>
      <c r="I36" s="322"/>
    </row>
    <row r="37" spans="1:9" ht="20.25" customHeight="1">
      <c r="B37" s="10"/>
      <c r="C37" s="322" t="s">
        <v>4</v>
      </c>
      <c r="D37" s="322"/>
      <c r="E37" s="322"/>
      <c r="F37" s="11"/>
      <c r="G37" s="322" t="s">
        <v>4</v>
      </c>
      <c r="H37" s="322"/>
      <c r="I37" s="322"/>
    </row>
    <row r="38" spans="1:9" ht="20.25" customHeight="1">
      <c r="C38" s="83" t="s">
        <v>103</v>
      </c>
      <c r="D38" s="83"/>
      <c r="E38" s="83" t="s">
        <v>5</v>
      </c>
      <c r="F38" s="12"/>
      <c r="G38" s="83" t="s">
        <v>103</v>
      </c>
      <c r="H38" s="83"/>
      <c r="I38" s="83" t="s">
        <v>5</v>
      </c>
    </row>
    <row r="39" spans="1:9" ht="20.25" customHeight="1">
      <c r="A39" s="4" t="s">
        <v>26</v>
      </c>
      <c r="B39" s="13" t="s">
        <v>7</v>
      </c>
      <c r="C39" s="14">
        <v>2017</v>
      </c>
      <c r="D39" s="15"/>
      <c r="E39" s="14">
        <v>2017</v>
      </c>
      <c r="F39" s="14"/>
      <c r="G39" s="14">
        <v>2017</v>
      </c>
      <c r="H39" s="15"/>
      <c r="I39" s="14">
        <v>2017</v>
      </c>
    </row>
    <row r="40" spans="1:9" ht="20.25" customHeight="1">
      <c r="A40" s="4"/>
      <c r="B40" s="13"/>
      <c r="C40" s="14" t="s">
        <v>184</v>
      </c>
      <c r="D40" s="15"/>
      <c r="E40" s="14"/>
      <c r="F40" s="14"/>
      <c r="G40" s="14" t="s">
        <v>184</v>
      </c>
      <c r="H40" s="15"/>
      <c r="I40" s="14"/>
    </row>
    <row r="41" spans="1:9" ht="20.25" customHeight="1">
      <c r="B41" s="10"/>
      <c r="C41" s="321" t="s">
        <v>76</v>
      </c>
      <c r="D41" s="321"/>
      <c r="E41" s="321"/>
      <c r="F41" s="321"/>
      <c r="G41" s="321"/>
      <c r="H41" s="321"/>
      <c r="I41" s="321"/>
    </row>
    <row r="42" spans="1:9" ht="20.25" customHeight="1">
      <c r="A42" s="17" t="s">
        <v>27</v>
      </c>
      <c r="B42" s="13"/>
    </row>
    <row r="43" spans="1:9" ht="20.25" customHeight="1">
      <c r="A43" s="52" t="s">
        <v>28</v>
      </c>
      <c r="B43" s="21">
        <v>3</v>
      </c>
      <c r="C43" s="34">
        <v>895091</v>
      </c>
      <c r="D43" s="34"/>
      <c r="E43" s="34">
        <v>685512</v>
      </c>
      <c r="F43" s="34"/>
      <c r="G43" s="34">
        <v>895091</v>
      </c>
      <c r="H43" s="34"/>
      <c r="I43" s="34">
        <v>685512</v>
      </c>
    </row>
    <row r="44" spans="1:9" ht="20.25" customHeight="1">
      <c r="A44" s="52" t="s">
        <v>146</v>
      </c>
      <c r="B44" s="21">
        <v>3</v>
      </c>
      <c r="C44" s="34">
        <v>283340</v>
      </c>
      <c r="D44" s="34"/>
      <c r="E44" s="34">
        <v>195276</v>
      </c>
      <c r="F44" s="34"/>
      <c r="G44" s="34">
        <v>282920</v>
      </c>
      <c r="H44" s="34"/>
      <c r="I44" s="34">
        <v>195276</v>
      </c>
    </row>
    <row r="45" spans="1:9" ht="20.25" customHeight="1">
      <c r="A45" s="52" t="s">
        <v>147</v>
      </c>
      <c r="B45" s="21"/>
      <c r="C45" s="34"/>
      <c r="D45" s="34"/>
      <c r="E45" s="34"/>
      <c r="F45" s="34"/>
      <c r="G45" s="34"/>
      <c r="H45" s="34"/>
      <c r="I45" s="34"/>
    </row>
    <row r="46" spans="1:9" ht="20.25" customHeight="1">
      <c r="A46" s="52" t="s">
        <v>148</v>
      </c>
      <c r="B46" s="21">
        <v>12</v>
      </c>
      <c r="C46" s="34">
        <v>155674</v>
      </c>
      <c r="D46" s="34"/>
      <c r="E46" s="34">
        <v>160653</v>
      </c>
      <c r="F46" s="34"/>
      <c r="G46" s="34">
        <v>155674</v>
      </c>
      <c r="H46" s="34"/>
      <c r="I46" s="34">
        <v>160653</v>
      </c>
    </row>
    <row r="47" spans="1:9" ht="20.25" customHeight="1">
      <c r="A47" s="52" t="s">
        <v>149</v>
      </c>
      <c r="B47" s="21"/>
      <c r="C47" s="34">
        <v>147837</v>
      </c>
      <c r="D47" s="34"/>
      <c r="E47" s="34">
        <v>112337</v>
      </c>
      <c r="F47" s="34"/>
      <c r="G47" s="34">
        <v>147837</v>
      </c>
      <c r="H47" s="34"/>
      <c r="I47" s="34">
        <v>112337</v>
      </c>
    </row>
    <row r="48" spans="1:9" ht="20.25" customHeight="1">
      <c r="A48" s="52" t="s">
        <v>129</v>
      </c>
      <c r="B48" s="21">
        <v>18</v>
      </c>
      <c r="C48" s="34">
        <v>29483</v>
      </c>
      <c r="D48" s="34"/>
      <c r="E48" s="34">
        <v>107888</v>
      </c>
      <c r="F48" s="34"/>
      <c r="G48" s="34">
        <v>29483</v>
      </c>
      <c r="H48" s="34"/>
      <c r="I48" s="34">
        <v>107888</v>
      </c>
    </row>
    <row r="49" spans="1:9" ht="20.25" customHeight="1">
      <c r="A49" s="25" t="s">
        <v>29</v>
      </c>
      <c r="B49" s="21"/>
      <c r="C49" s="40">
        <f>SUM(C43:C48)</f>
        <v>1511425</v>
      </c>
      <c r="D49" s="41"/>
      <c r="E49" s="40">
        <f>SUM(E43:E48)</f>
        <v>1261666</v>
      </c>
      <c r="F49" s="37"/>
      <c r="G49" s="40">
        <f>SUM(G43:G48)</f>
        <v>1511005</v>
      </c>
      <c r="H49" s="37"/>
      <c r="I49" s="40">
        <f>SUM(I43:I48)</f>
        <v>1261666</v>
      </c>
    </row>
    <row r="50" spans="1:9" s="42" customFormat="1" ht="20.25" customHeight="1">
      <c r="A50" s="25"/>
      <c r="B50" s="21"/>
      <c r="C50" s="28"/>
      <c r="D50" s="28"/>
      <c r="E50" s="28"/>
      <c r="F50" s="28"/>
      <c r="G50" s="28"/>
      <c r="H50" s="28"/>
      <c r="I50" s="28"/>
    </row>
    <row r="51" spans="1:9" s="42" customFormat="1" ht="20.25" customHeight="1">
      <c r="A51" s="43" t="s">
        <v>30</v>
      </c>
      <c r="B51" s="21"/>
      <c r="C51" s="28"/>
      <c r="D51" s="28"/>
      <c r="E51" s="28"/>
      <c r="F51" s="28"/>
      <c r="G51" s="28"/>
      <c r="H51" s="28"/>
      <c r="I51" s="28"/>
    </row>
    <row r="52" spans="1:9" s="42" customFormat="1" ht="20.25" customHeight="1">
      <c r="A52" s="54" t="s">
        <v>150</v>
      </c>
      <c r="B52" s="21"/>
      <c r="C52" s="28"/>
      <c r="D52" s="28"/>
      <c r="E52" s="28"/>
      <c r="F52" s="28"/>
      <c r="G52" s="28"/>
      <c r="H52" s="28"/>
      <c r="I52" s="28"/>
    </row>
    <row r="53" spans="1:9" s="42" customFormat="1" ht="20.25" customHeight="1">
      <c r="A53" s="54" t="s">
        <v>148</v>
      </c>
      <c r="B53" s="21">
        <v>12</v>
      </c>
      <c r="C53" s="32">
        <v>3271204</v>
      </c>
      <c r="D53" s="32"/>
      <c r="E53" s="32">
        <v>3460528</v>
      </c>
      <c r="F53" s="32"/>
      <c r="G53" s="32">
        <v>3271204</v>
      </c>
      <c r="H53" s="32">
        <v>3460528</v>
      </c>
      <c r="I53" s="32">
        <v>3460528</v>
      </c>
    </row>
    <row r="54" spans="1:9" s="42" customFormat="1" ht="20.25" customHeight="1">
      <c r="A54" s="54" t="s">
        <v>151</v>
      </c>
      <c r="B54" s="21"/>
      <c r="C54" s="32"/>
      <c r="D54" s="32"/>
      <c r="E54" s="32"/>
      <c r="F54" s="32"/>
      <c r="G54" s="32"/>
      <c r="H54" s="32"/>
      <c r="I54" s="32"/>
    </row>
    <row r="55" spans="1:9" s="42" customFormat="1" ht="20.25" customHeight="1">
      <c r="A55" s="54" t="s">
        <v>152</v>
      </c>
      <c r="B55" s="21">
        <v>13</v>
      </c>
      <c r="C55" s="32">
        <v>102637</v>
      </c>
      <c r="D55" s="32"/>
      <c r="E55" s="32">
        <v>93015</v>
      </c>
      <c r="F55" s="32"/>
      <c r="G55" s="32">
        <v>102637</v>
      </c>
      <c r="H55" s="32">
        <v>93015</v>
      </c>
      <c r="I55" s="32">
        <v>93015</v>
      </c>
    </row>
    <row r="56" spans="1:9" s="42" customFormat="1" ht="20.25" customHeight="1">
      <c r="A56" s="44" t="s">
        <v>31</v>
      </c>
      <c r="B56" s="21"/>
      <c r="C56" s="40">
        <f>SUM(C53:C55)</f>
        <v>3373841</v>
      </c>
      <c r="D56" s="41"/>
      <c r="E56" s="40">
        <f>SUM(E53:E55)</f>
        <v>3553543</v>
      </c>
      <c r="F56" s="41"/>
      <c r="G56" s="40">
        <f>SUM(G53:G55)</f>
        <v>3373841</v>
      </c>
      <c r="H56" s="41"/>
      <c r="I56" s="40">
        <f>SUM(I53:I55)</f>
        <v>3553543</v>
      </c>
    </row>
    <row r="57" spans="1:9" s="42" customFormat="1" ht="20.25" customHeight="1">
      <c r="A57" s="44"/>
      <c r="B57" s="21"/>
      <c r="C57" s="27"/>
      <c r="D57" s="27"/>
      <c r="E57" s="27"/>
      <c r="F57" s="27"/>
      <c r="G57" s="45"/>
      <c r="H57" s="45"/>
      <c r="I57" s="45"/>
    </row>
    <row r="58" spans="1:9" s="42" customFormat="1" ht="20.25" customHeight="1">
      <c r="A58" s="44" t="s">
        <v>32</v>
      </c>
      <c r="B58" s="21"/>
      <c r="C58" s="46">
        <f>C56+C49</f>
        <v>4885266</v>
      </c>
      <c r="D58" s="27"/>
      <c r="E58" s="46">
        <f>E56+E49</f>
        <v>4815209</v>
      </c>
      <c r="F58" s="27"/>
      <c r="G58" s="46">
        <f>G56+G49</f>
        <v>4884846</v>
      </c>
      <c r="H58" s="27"/>
      <c r="I58" s="46">
        <f>I56+I49</f>
        <v>4815209</v>
      </c>
    </row>
    <row r="59" spans="1:9" s="42" customFormat="1" ht="20.25" customHeight="1">
      <c r="A59" s="44"/>
      <c r="B59" s="21"/>
      <c r="C59" s="27"/>
      <c r="D59" s="27"/>
      <c r="E59" s="27"/>
      <c r="F59" s="27"/>
      <c r="G59" s="27"/>
      <c r="H59" s="27"/>
      <c r="I59" s="27"/>
    </row>
    <row r="60" spans="1:9" ht="20.25" customHeight="1">
      <c r="A60" s="17" t="s">
        <v>171</v>
      </c>
      <c r="B60" s="21"/>
    </row>
    <row r="61" spans="1:9" ht="20.25" customHeight="1">
      <c r="A61" s="55" t="s">
        <v>33</v>
      </c>
      <c r="B61" s="21"/>
    </row>
    <row r="62" spans="1:9" ht="20.25" customHeight="1" thickBot="1">
      <c r="A62" s="55" t="s">
        <v>153</v>
      </c>
      <c r="B62" s="21"/>
      <c r="C62" s="48">
        <v>300000</v>
      </c>
      <c r="D62" s="28"/>
      <c r="E62" s="48">
        <v>300000</v>
      </c>
      <c r="G62" s="48">
        <v>300000</v>
      </c>
      <c r="I62" s="48">
        <v>300000</v>
      </c>
    </row>
    <row r="63" spans="1:9" ht="20.25" customHeight="1" thickTop="1">
      <c r="A63" s="55" t="s">
        <v>154</v>
      </c>
      <c r="B63" s="21"/>
      <c r="C63" s="29">
        <v>300000</v>
      </c>
      <c r="D63" s="28"/>
      <c r="E63" s="29">
        <v>300000</v>
      </c>
      <c r="G63" s="29">
        <v>300000</v>
      </c>
      <c r="I63" s="29">
        <v>300000</v>
      </c>
    </row>
    <row r="64" spans="1:9" ht="20.25" customHeight="1">
      <c r="A64" s="55" t="s">
        <v>155</v>
      </c>
      <c r="B64" s="21"/>
      <c r="C64" s="28"/>
      <c r="D64" s="28"/>
      <c r="E64" s="28"/>
      <c r="F64" s="28"/>
      <c r="G64" s="28"/>
      <c r="H64" s="28"/>
      <c r="I64" s="28"/>
    </row>
    <row r="65" spans="1:9" ht="20.25" customHeight="1">
      <c r="A65" s="55" t="s">
        <v>156</v>
      </c>
      <c r="B65" s="21"/>
      <c r="C65" s="47">
        <v>930000</v>
      </c>
      <c r="E65" s="47">
        <v>930000</v>
      </c>
      <c r="G65" s="47">
        <v>930000</v>
      </c>
      <c r="I65" s="47">
        <v>930000</v>
      </c>
    </row>
    <row r="66" spans="1:9" ht="20.25" customHeight="1">
      <c r="A66" s="55" t="s">
        <v>34</v>
      </c>
      <c r="B66" s="21"/>
    </row>
    <row r="67" spans="1:9" ht="20.25" customHeight="1">
      <c r="A67" s="55" t="s">
        <v>35</v>
      </c>
      <c r="B67" s="21"/>
    </row>
    <row r="68" spans="1:9" ht="20.25" customHeight="1">
      <c r="A68" s="55" t="s">
        <v>36</v>
      </c>
      <c r="B68" s="21"/>
      <c r="C68" s="49">
        <v>30000</v>
      </c>
      <c r="E68" s="49">
        <v>30000</v>
      </c>
      <c r="G68" s="49">
        <v>30000</v>
      </c>
      <c r="I68" s="49">
        <v>30000</v>
      </c>
    </row>
    <row r="69" spans="1:9" ht="20.25" customHeight="1">
      <c r="A69" s="55" t="s">
        <v>37</v>
      </c>
      <c r="B69" s="21"/>
      <c r="C69" s="8">
        <v>15510139</v>
      </c>
      <c r="E69" s="8">
        <v>14392257</v>
      </c>
      <c r="G69" s="8">
        <v>10830263</v>
      </c>
      <c r="I69" s="8">
        <v>10223984</v>
      </c>
    </row>
    <row r="70" spans="1:9" ht="20.25" customHeight="1">
      <c r="A70" s="55" t="s">
        <v>157</v>
      </c>
      <c r="B70" s="21"/>
      <c r="C70" s="8">
        <v>-1312719</v>
      </c>
      <c r="E70" s="8">
        <v>-1299052</v>
      </c>
      <c r="G70" s="39">
        <v>0</v>
      </c>
      <c r="I70" s="39">
        <v>0</v>
      </c>
    </row>
    <row r="71" spans="1:9" ht="20.25" customHeight="1">
      <c r="A71" s="25" t="s">
        <v>158</v>
      </c>
      <c r="B71" s="21"/>
      <c r="C71" s="26">
        <f>SUM(C63:C70)</f>
        <v>15457420</v>
      </c>
      <c r="D71" s="27"/>
      <c r="E71" s="26">
        <f>SUM(E63:E70)</f>
        <v>14353205</v>
      </c>
      <c r="F71" s="27"/>
      <c r="G71" s="26">
        <f>SUM(G63:G70)</f>
        <v>12090263</v>
      </c>
      <c r="H71" s="27"/>
      <c r="I71" s="26">
        <f>SUM(I63:I70)</f>
        <v>11483984</v>
      </c>
    </row>
    <row r="72" spans="1:9" ht="20.25" customHeight="1">
      <c r="A72" s="25"/>
      <c r="B72" s="51"/>
      <c r="C72" s="27"/>
      <c r="D72" s="27"/>
      <c r="E72" s="27"/>
      <c r="F72" s="37"/>
      <c r="G72" s="27"/>
      <c r="H72" s="37"/>
      <c r="I72" s="27"/>
    </row>
    <row r="73" spans="1:9" ht="20.25" customHeight="1" thickBot="1">
      <c r="A73" s="25" t="s">
        <v>159</v>
      </c>
      <c r="B73" s="51"/>
      <c r="C73" s="38">
        <f>C58+C71</f>
        <v>20342686</v>
      </c>
      <c r="D73" s="27"/>
      <c r="E73" s="38">
        <f>E58+E71</f>
        <v>19168414</v>
      </c>
      <c r="F73" s="37"/>
      <c r="G73" s="38">
        <f>G58+G71</f>
        <v>16975109</v>
      </c>
      <c r="H73" s="37"/>
      <c r="I73" s="38">
        <f>I58+I71</f>
        <v>16299193</v>
      </c>
    </row>
    <row r="74" spans="1:9" ht="20.25" customHeight="1" thickTop="1"/>
  </sheetData>
  <mergeCells count="10">
    <mergeCell ref="C9:I9"/>
    <mergeCell ref="C36:E36"/>
    <mergeCell ref="G36:I36"/>
    <mergeCell ref="C41:I41"/>
    <mergeCell ref="C4:E4"/>
    <mergeCell ref="G4:I4"/>
    <mergeCell ref="C5:E5"/>
    <mergeCell ref="G5:I5"/>
    <mergeCell ref="C37:E37"/>
    <mergeCell ref="G37:I37"/>
  </mergeCells>
  <pageMargins left="0.7" right="0.7" top="0.48" bottom="0.5" header="0.5" footer="0.5"/>
  <pageSetup paperSize="9" scale="81" firstPageNumber="3" fitToHeight="0" orientation="portrait" useFirstPageNumber="1" r:id="rId1"/>
  <headerFooter>
    <oddFooter>&amp;L&amp;"Times New Roman,Regular"The accompanying notes are an integral part of these financial statements.&amp;C&amp;"Times New Roman,Regular"&amp;P</oddFooter>
  </headerFooter>
  <rowBreaks count="1" manualBreakCount="1">
    <brk id="32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3"/>
  <sheetViews>
    <sheetView zoomScale="80" zoomScaleNormal="80" zoomScaleSheetLayoutView="90" workbookViewId="0">
      <selection activeCell="A5" sqref="A5"/>
    </sheetView>
  </sheetViews>
  <sheetFormatPr defaultColWidth="9.125" defaultRowHeight="18" customHeight="1"/>
  <cols>
    <col min="1" max="1" width="50" style="60" customWidth="1"/>
    <col min="2" max="2" width="5.625" style="96" customWidth="1"/>
    <col min="3" max="3" width="11.375" style="57" customWidth="1"/>
    <col min="4" max="4" width="1.75" style="122" customWidth="1"/>
    <col min="5" max="5" width="11.375" style="57" customWidth="1"/>
    <col min="6" max="6" width="1.75" style="66" customWidth="1"/>
    <col min="7" max="7" width="11.375" style="66" customWidth="1"/>
    <col min="8" max="8" width="1.75" style="66" customWidth="1"/>
    <col min="9" max="9" width="11.625" style="66" customWidth="1"/>
    <col min="10" max="16384" width="9.125" style="66"/>
  </cols>
  <sheetData>
    <row r="1" spans="1:9" s="87" customFormat="1" ht="18.75" customHeight="1">
      <c r="A1" s="65" t="s">
        <v>0</v>
      </c>
      <c r="B1" s="84"/>
      <c r="C1" s="85"/>
      <c r="D1" s="86"/>
      <c r="E1" s="85"/>
    </row>
    <row r="2" spans="1:9" s="92" customFormat="1" ht="18.75" customHeight="1">
      <c r="A2" s="88" t="s">
        <v>74</v>
      </c>
      <c r="B2" s="89"/>
      <c r="C2" s="90"/>
      <c r="D2" s="91"/>
      <c r="E2" s="90"/>
    </row>
    <row r="3" spans="1:9" ht="18.75" customHeight="1">
      <c r="A3" s="88"/>
      <c r="B3" s="93"/>
      <c r="C3" s="94"/>
      <c r="D3" s="95"/>
      <c r="E3" s="94"/>
      <c r="F3" s="77"/>
      <c r="G3" s="323"/>
      <c r="H3" s="323"/>
      <c r="I3" s="323"/>
    </row>
    <row r="4" spans="1:9" ht="18.75" customHeight="1">
      <c r="A4" s="78"/>
      <c r="C4" s="326" t="s">
        <v>2</v>
      </c>
      <c r="D4" s="326"/>
      <c r="E4" s="326"/>
      <c r="G4" s="326" t="s">
        <v>3</v>
      </c>
      <c r="H4" s="326"/>
      <c r="I4" s="326"/>
    </row>
    <row r="5" spans="1:9" ht="18.75" customHeight="1">
      <c r="A5" s="78"/>
      <c r="C5" s="326" t="s">
        <v>4</v>
      </c>
      <c r="D5" s="326"/>
      <c r="E5" s="326"/>
      <c r="G5" s="326" t="s">
        <v>4</v>
      </c>
      <c r="H5" s="326"/>
      <c r="I5" s="326"/>
    </row>
    <row r="6" spans="1:9" ht="18.75" customHeight="1">
      <c r="A6" s="78"/>
      <c r="C6" s="327" t="s">
        <v>75</v>
      </c>
      <c r="D6" s="327"/>
      <c r="E6" s="327"/>
      <c r="G6" s="327" t="s">
        <v>75</v>
      </c>
      <c r="H6" s="327"/>
      <c r="I6" s="327"/>
    </row>
    <row r="7" spans="1:9" ht="18.75" customHeight="1">
      <c r="A7" s="78"/>
      <c r="C7" s="324" t="s">
        <v>103</v>
      </c>
      <c r="D7" s="324"/>
      <c r="E7" s="324"/>
      <c r="G7" s="324" t="s">
        <v>103</v>
      </c>
      <c r="H7" s="324"/>
      <c r="I7" s="324"/>
    </row>
    <row r="8" spans="1:9" ht="18.75" customHeight="1">
      <c r="A8" s="78"/>
      <c r="B8" s="97" t="s">
        <v>7</v>
      </c>
      <c r="C8" s="10">
        <v>2017</v>
      </c>
      <c r="D8" s="62"/>
      <c r="E8" s="10">
        <v>2016</v>
      </c>
      <c r="G8" s="10">
        <v>2017</v>
      </c>
      <c r="H8" s="62"/>
      <c r="I8" s="10">
        <v>2016</v>
      </c>
    </row>
    <row r="9" spans="1:9" ht="18.75" customHeight="1">
      <c r="A9" s="66"/>
      <c r="B9" s="97"/>
      <c r="C9" s="325" t="s">
        <v>76</v>
      </c>
      <c r="D9" s="325"/>
      <c r="E9" s="325"/>
      <c r="F9" s="325"/>
      <c r="G9" s="325"/>
      <c r="H9" s="325"/>
      <c r="I9" s="325"/>
    </row>
    <row r="10" spans="1:9" ht="18.75" customHeight="1">
      <c r="A10" s="81" t="s">
        <v>121</v>
      </c>
      <c r="B10" s="97"/>
      <c r="D10" s="98"/>
    </row>
    <row r="11" spans="1:9" ht="18.75" customHeight="1">
      <c r="A11" s="60" t="s">
        <v>144</v>
      </c>
      <c r="C11" s="99">
        <f>G11</f>
        <v>1768724</v>
      </c>
      <c r="D11" s="99"/>
      <c r="E11" s="99">
        <v>1204971</v>
      </c>
      <c r="F11" s="100"/>
      <c r="G11" s="99">
        <v>1768724</v>
      </c>
      <c r="H11" s="100"/>
      <c r="I11" s="99">
        <v>1204971</v>
      </c>
    </row>
    <row r="12" spans="1:9" ht="18.75" customHeight="1">
      <c r="A12" s="60" t="s">
        <v>38</v>
      </c>
      <c r="B12" s="97" t="s">
        <v>172</v>
      </c>
      <c r="C12" s="30">
        <v>48577</v>
      </c>
      <c r="D12" s="288"/>
      <c r="E12" s="288">
        <v>0</v>
      </c>
      <c r="F12" s="100"/>
      <c r="G12" s="99">
        <v>48577</v>
      </c>
      <c r="H12" s="100"/>
      <c r="I12" s="288">
        <v>0</v>
      </c>
    </row>
    <row r="13" spans="1:9" ht="18.75" customHeight="1">
      <c r="A13" s="60" t="s">
        <v>39</v>
      </c>
      <c r="B13" s="97" t="s">
        <v>123</v>
      </c>
      <c r="C13" s="99">
        <f>G13</f>
        <v>95151</v>
      </c>
      <c r="D13" s="99"/>
      <c r="E13" s="99">
        <v>88205</v>
      </c>
      <c r="F13" s="100"/>
      <c r="G13" s="99">
        <v>95151</v>
      </c>
      <c r="H13" s="99"/>
      <c r="I13" s="99">
        <v>88205</v>
      </c>
    </row>
    <row r="14" spans="1:9" ht="18.75" customHeight="1">
      <c r="A14" s="60" t="s">
        <v>40</v>
      </c>
      <c r="B14" s="97"/>
      <c r="C14" s="76">
        <f>G14</f>
        <v>0</v>
      </c>
      <c r="D14" s="99"/>
      <c r="E14" s="76">
        <v>6601</v>
      </c>
      <c r="F14" s="100"/>
      <c r="G14" s="76">
        <v>0</v>
      </c>
      <c r="H14" s="99"/>
      <c r="I14" s="76">
        <v>6601</v>
      </c>
    </row>
    <row r="15" spans="1:9" ht="18.75" customHeight="1">
      <c r="A15" s="60" t="s">
        <v>41</v>
      </c>
      <c r="B15" s="97"/>
      <c r="C15" s="101">
        <f>G15</f>
        <v>1049</v>
      </c>
      <c r="D15" s="102"/>
      <c r="E15" s="101">
        <v>893</v>
      </c>
      <c r="F15" s="102"/>
      <c r="G15" s="101">
        <v>1049</v>
      </c>
      <c r="H15" s="102"/>
      <c r="I15" s="101">
        <v>893</v>
      </c>
    </row>
    <row r="16" spans="1:9" ht="18.75" customHeight="1">
      <c r="A16" s="78" t="s">
        <v>122</v>
      </c>
      <c r="B16" s="97"/>
      <c r="C16" s="103">
        <f>SUM(C11:C15)</f>
        <v>1913501</v>
      </c>
      <c r="D16" s="104"/>
      <c r="E16" s="103">
        <f>SUM(E11:E15)</f>
        <v>1300670</v>
      </c>
      <c r="F16" s="100"/>
      <c r="G16" s="103">
        <f>SUM(G11:G15)</f>
        <v>1913501</v>
      </c>
      <c r="H16" s="104"/>
      <c r="I16" s="103">
        <f>SUM(I11:I15)</f>
        <v>1300670</v>
      </c>
    </row>
    <row r="17" spans="1:9" ht="18.75" customHeight="1">
      <c r="A17" s="78"/>
      <c r="B17" s="97"/>
      <c r="C17" s="22"/>
      <c r="D17" s="99"/>
      <c r="E17" s="22"/>
      <c r="F17" s="100"/>
      <c r="G17" s="22"/>
      <c r="H17" s="99"/>
      <c r="I17" s="22"/>
    </row>
    <row r="18" spans="1:9" ht="18.75" customHeight="1">
      <c r="A18" s="81" t="s">
        <v>42</v>
      </c>
      <c r="B18" s="97"/>
      <c r="C18" s="22"/>
      <c r="D18" s="99"/>
      <c r="E18" s="22"/>
      <c r="F18" s="100"/>
      <c r="G18" s="22"/>
      <c r="H18" s="99"/>
      <c r="I18" s="22"/>
    </row>
    <row r="19" spans="1:9" ht="18.75" customHeight="1">
      <c r="A19" s="60" t="s">
        <v>43</v>
      </c>
      <c r="B19" s="97" t="s">
        <v>123</v>
      </c>
      <c r="C19" s="99">
        <f>G19</f>
        <v>1187455</v>
      </c>
      <c r="D19" s="99"/>
      <c r="E19" s="99">
        <v>861806</v>
      </c>
      <c r="F19" s="100"/>
      <c r="G19" s="99">
        <v>1187455</v>
      </c>
      <c r="H19" s="99"/>
      <c r="I19" s="99">
        <v>861806</v>
      </c>
    </row>
    <row r="20" spans="1:9" ht="18.75" customHeight="1">
      <c r="A20" s="60" t="s">
        <v>173</v>
      </c>
      <c r="B20" s="97" t="s">
        <v>123</v>
      </c>
      <c r="C20" s="99">
        <f>G20</f>
        <v>36624</v>
      </c>
      <c r="D20" s="99"/>
      <c r="E20" s="99">
        <v>36467</v>
      </c>
      <c r="F20" s="100"/>
      <c r="G20" s="99">
        <v>36624</v>
      </c>
      <c r="H20" s="99"/>
      <c r="I20" s="99">
        <v>36467</v>
      </c>
    </row>
    <row r="21" spans="1:9" ht="18.75" customHeight="1">
      <c r="A21" s="60" t="s">
        <v>44</v>
      </c>
      <c r="B21" s="97" t="s">
        <v>123</v>
      </c>
      <c r="C21" s="99">
        <v>95438</v>
      </c>
      <c r="D21" s="99"/>
      <c r="E21" s="99">
        <v>93415</v>
      </c>
      <c r="F21" s="100"/>
      <c r="G21" s="99">
        <v>95432</v>
      </c>
      <c r="H21" s="99"/>
      <c r="I21" s="99">
        <v>93373</v>
      </c>
    </row>
    <row r="22" spans="1:9" ht="18" customHeight="1">
      <c r="A22" s="79" t="s">
        <v>47</v>
      </c>
      <c r="B22" s="97"/>
      <c r="C22" s="99">
        <f>G22</f>
        <v>63839</v>
      </c>
      <c r="D22" s="102"/>
      <c r="E22" s="76">
        <v>0</v>
      </c>
      <c r="F22" s="107"/>
      <c r="G22" s="76">
        <v>63839</v>
      </c>
      <c r="H22" s="102"/>
      <c r="I22" s="76">
        <v>0</v>
      </c>
    </row>
    <row r="23" spans="1:9" ht="18.75" customHeight="1">
      <c r="A23" s="60" t="s">
        <v>48</v>
      </c>
      <c r="B23" s="97"/>
      <c r="C23" s="108">
        <f>G23</f>
        <v>34343</v>
      </c>
      <c r="D23" s="99"/>
      <c r="E23" s="108">
        <v>32986</v>
      </c>
      <c r="F23" s="100"/>
      <c r="G23" s="108">
        <v>34343</v>
      </c>
      <c r="H23" s="99"/>
      <c r="I23" s="108">
        <v>32986</v>
      </c>
    </row>
    <row r="24" spans="1:9" ht="18.75" customHeight="1">
      <c r="A24" s="78" t="s">
        <v>49</v>
      </c>
      <c r="B24" s="97"/>
      <c r="C24" s="103">
        <f>SUM(C19:C23)</f>
        <v>1417699</v>
      </c>
      <c r="D24" s="104"/>
      <c r="E24" s="103">
        <f>SUM(E19:E23)</f>
        <v>1024674</v>
      </c>
      <c r="F24" s="100"/>
      <c r="G24" s="103">
        <f>SUM(G19:G23)</f>
        <v>1417693</v>
      </c>
      <c r="H24" s="104"/>
      <c r="I24" s="103">
        <f>SUM(I19:I23)</f>
        <v>1024632</v>
      </c>
    </row>
    <row r="25" spans="1:9" ht="18.75" customHeight="1">
      <c r="B25" s="97"/>
      <c r="C25" s="109"/>
      <c r="D25" s="104"/>
      <c r="E25" s="109"/>
      <c r="F25" s="100"/>
      <c r="G25" s="109"/>
      <c r="H25" s="104"/>
      <c r="I25" s="109"/>
    </row>
    <row r="26" spans="1:9" ht="18.75" customHeight="1">
      <c r="A26" s="110" t="s">
        <v>50</v>
      </c>
      <c r="B26" s="97"/>
      <c r="C26" s="109"/>
      <c r="D26" s="104"/>
      <c r="E26" s="109"/>
      <c r="F26" s="100"/>
      <c r="G26" s="109"/>
      <c r="H26" s="104"/>
      <c r="I26" s="109"/>
    </row>
    <row r="27" spans="1:9" ht="18.75" customHeight="1">
      <c r="A27" s="111" t="s">
        <v>77</v>
      </c>
      <c r="B27" s="97"/>
      <c r="C27" s="64">
        <v>268138</v>
      </c>
      <c r="D27" s="99"/>
      <c r="E27" s="64">
        <v>131830</v>
      </c>
      <c r="F27" s="100"/>
      <c r="G27" s="76">
        <v>0</v>
      </c>
      <c r="H27" s="76"/>
      <c r="I27" s="76">
        <v>0</v>
      </c>
    </row>
    <row r="28" spans="1:9" s="116" customFormat="1" ht="18.75" customHeight="1">
      <c r="A28" s="112" t="s">
        <v>51</v>
      </c>
      <c r="B28" s="113"/>
      <c r="C28" s="114">
        <f>SUM(C27)</f>
        <v>268138</v>
      </c>
      <c r="D28" s="104"/>
      <c r="E28" s="114">
        <f>SUM(E27)</f>
        <v>131830</v>
      </c>
      <c r="F28" s="115"/>
      <c r="G28" s="114">
        <v>0</v>
      </c>
      <c r="H28" s="76"/>
      <c r="I28" s="114">
        <v>0</v>
      </c>
    </row>
    <row r="29" spans="1:9" ht="18.75" customHeight="1">
      <c r="B29" s="97"/>
      <c r="C29" s="109"/>
      <c r="D29" s="104"/>
      <c r="E29" s="109"/>
      <c r="F29" s="100"/>
      <c r="G29" s="109"/>
      <c r="H29" s="109"/>
      <c r="I29" s="109"/>
    </row>
    <row r="30" spans="1:9" ht="18.75" customHeight="1">
      <c r="A30" s="116" t="s">
        <v>52</v>
      </c>
      <c r="B30" s="97"/>
      <c r="C30" s="118">
        <f>C16-C24+C28</f>
        <v>763940</v>
      </c>
      <c r="D30" s="104"/>
      <c r="E30" s="118">
        <f>E16-E24+E28</f>
        <v>407826</v>
      </c>
      <c r="F30" s="115"/>
      <c r="G30" s="118">
        <f>G16-G24+G28</f>
        <v>495808</v>
      </c>
      <c r="H30" s="104"/>
      <c r="I30" s="118">
        <f>I16-I24+I28</f>
        <v>276038</v>
      </c>
    </row>
    <row r="31" spans="1:9" ht="18.75" customHeight="1">
      <c r="A31" s="60" t="s">
        <v>145</v>
      </c>
      <c r="B31" s="97"/>
      <c r="C31" s="101">
        <f>G31</f>
        <v>77412</v>
      </c>
      <c r="D31" s="99"/>
      <c r="E31" s="101">
        <v>37270</v>
      </c>
      <c r="F31" s="100"/>
      <c r="G31" s="101">
        <v>77412</v>
      </c>
      <c r="H31" s="99"/>
      <c r="I31" s="101">
        <v>37270</v>
      </c>
    </row>
    <row r="32" spans="1:9" ht="18.75" customHeight="1" thickBot="1">
      <c r="A32" s="116" t="s">
        <v>80</v>
      </c>
      <c r="B32" s="66"/>
      <c r="C32" s="119">
        <f>C30-C31</f>
        <v>686528</v>
      </c>
      <c r="D32" s="104"/>
      <c r="E32" s="119">
        <f>E30-E31</f>
        <v>370556</v>
      </c>
      <c r="F32" s="100"/>
      <c r="G32" s="119">
        <f>G30-G31</f>
        <v>418396</v>
      </c>
      <c r="H32" s="104"/>
      <c r="I32" s="119">
        <f>I30-I31</f>
        <v>238768</v>
      </c>
    </row>
    <row r="33" spans="1:9" ht="18.75" customHeight="1" thickTop="1">
      <c r="A33" s="78"/>
      <c r="B33" s="97"/>
      <c r="C33" s="118"/>
      <c r="D33" s="118"/>
      <c r="E33" s="118"/>
      <c r="F33" s="107"/>
      <c r="G33" s="118"/>
      <c r="H33" s="118"/>
      <c r="I33" s="118"/>
    </row>
    <row r="34" spans="1:9" s="157" customFormat="1" ht="18.75" customHeight="1" thickBot="1">
      <c r="A34" s="59" t="s">
        <v>73</v>
      </c>
      <c r="B34" s="97" t="s">
        <v>78</v>
      </c>
      <c r="C34" s="121">
        <f>C32/300000</f>
        <v>2.2884266666666666</v>
      </c>
      <c r="D34" s="75"/>
      <c r="E34" s="121">
        <f>E32/300000</f>
        <v>1.2351866666666667</v>
      </c>
      <c r="F34" s="105"/>
      <c r="G34" s="121">
        <f>G32/300000</f>
        <v>1.3946533333333333</v>
      </c>
      <c r="H34" s="105"/>
      <c r="I34" s="121">
        <f>I32/300000</f>
        <v>0.79589333333333334</v>
      </c>
    </row>
    <row r="35" spans="1:9" s="157" customFormat="1" ht="18.75" customHeight="1" thickTop="1">
      <c r="A35" s="234"/>
      <c r="B35" s="97"/>
      <c r="C35" s="118"/>
      <c r="D35" s="118"/>
      <c r="E35" s="118"/>
      <c r="F35" s="107"/>
      <c r="G35" s="118"/>
      <c r="H35" s="118"/>
      <c r="I35" s="118"/>
    </row>
    <row r="36" spans="1:9" ht="18" customHeight="1">
      <c r="A36" s="238"/>
      <c r="B36" s="97"/>
      <c r="C36" s="24"/>
      <c r="D36" s="99"/>
      <c r="E36" s="24"/>
      <c r="F36" s="100"/>
      <c r="G36" s="24"/>
      <c r="H36" s="99"/>
      <c r="I36" s="24"/>
    </row>
    <row r="37" spans="1:9" s="87" customFormat="1" ht="21" customHeight="1">
      <c r="A37" s="65" t="s">
        <v>0</v>
      </c>
      <c r="B37" s="84"/>
      <c r="C37" s="85"/>
      <c r="D37" s="86"/>
      <c r="E37" s="85"/>
    </row>
    <row r="38" spans="1:9" s="92" customFormat="1" ht="21" customHeight="1">
      <c r="A38" s="88" t="s">
        <v>79</v>
      </c>
      <c r="B38" s="89"/>
      <c r="C38" s="90"/>
      <c r="D38" s="91"/>
      <c r="E38" s="90"/>
    </row>
    <row r="39" spans="1:9" ht="21" customHeight="1">
      <c r="A39" s="78"/>
      <c r="G39" s="328"/>
      <c r="H39" s="328"/>
      <c r="I39" s="328"/>
    </row>
    <row r="40" spans="1:9" ht="21" customHeight="1">
      <c r="A40" s="78"/>
      <c r="C40" s="326" t="s">
        <v>2</v>
      </c>
      <c r="D40" s="326"/>
      <c r="E40" s="326"/>
      <c r="G40" s="326" t="s">
        <v>3</v>
      </c>
      <c r="H40" s="326"/>
      <c r="I40" s="326"/>
    </row>
    <row r="41" spans="1:9" ht="21" customHeight="1">
      <c r="A41" s="78"/>
      <c r="C41" s="326" t="s">
        <v>4</v>
      </c>
      <c r="D41" s="326"/>
      <c r="E41" s="326"/>
      <c r="G41" s="326" t="s">
        <v>4</v>
      </c>
      <c r="H41" s="326"/>
      <c r="I41" s="326"/>
    </row>
    <row r="42" spans="1:9" ht="21" customHeight="1">
      <c r="A42" s="78"/>
      <c r="C42" s="327" t="s">
        <v>75</v>
      </c>
      <c r="D42" s="327"/>
      <c r="E42" s="327"/>
      <c r="G42" s="327" t="s">
        <v>75</v>
      </c>
      <c r="H42" s="327"/>
      <c r="I42" s="327"/>
    </row>
    <row r="43" spans="1:9" ht="21" customHeight="1">
      <c r="A43" s="78"/>
      <c r="C43" s="324" t="s">
        <v>103</v>
      </c>
      <c r="D43" s="324"/>
      <c r="E43" s="324"/>
      <c r="G43" s="324" t="s">
        <v>103</v>
      </c>
      <c r="H43" s="324"/>
      <c r="I43" s="324"/>
    </row>
    <row r="44" spans="1:9" ht="21" customHeight="1">
      <c r="A44" s="78"/>
      <c r="B44" s="97" t="s">
        <v>7</v>
      </c>
      <c r="C44" s="10">
        <v>2017</v>
      </c>
      <c r="D44" s="62"/>
      <c r="E44" s="10">
        <v>2016</v>
      </c>
      <c r="G44" s="10">
        <v>2017</v>
      </c>
      <c r="H44" s="62"/>
      <c r="I44" s="10">
        <v>2016</v>
      </c>
    </row>
    <row r="45" spans="1:9" ht="21" customHeight="1">
      <c r="A45" s="78"/>
      <c r="B45" s="97"/>
      <c r="C45" s="325" t="s">
        <v>76</v>
      </c>
      <c r="D45" s="325"/>
      <c r="E45" s="325"/>
      <c r="F45" s="325"/>
      <c r="G45" s="325"/>
      <c r="H45" s="325"/>
      <c r="I45" s="325"/>
    </row>
    <row r="46" spans="1:9" s="116" customFormat="1" ht="21" customHeight="1">
      <c r="A46" s="78" t="s">
        <v>80</v>
      </c>
      <c r="B46" s="123"/>
      <c r="C46" s="124">
        <f>C32</f>
        <v>686528</v>
      </c>
      <c r="D46" s="124"/>
      <c r="E46" s="124">
        <f>E32</f>
        <v>370556</v>
      </c>
      <c r="F46" s="124"/>
      <c r="G46" s="124">
        <f>G32</f>
        <v>418396</v>
      </c>
      <c r="H46" s="124"/>
      <c r="I46" s="124">
        <f>I32</f>
        <v>238768</v>
      </c>
    </row>
    <row r="47" spans="1:9" ht="21" customHeight="1">
      <c r="C47" s="120"/>
      <c r="D47" s="125"/>
      <c r="E47" s="120"/>
      <c r="F47" s="100"/>
      <c r="G47" s="100"/>
      <c r="H47" s="100"/>
      <c r="I47" s="100"/>
    </row>
    <row r="48" spans="1:9" ht="21" customHeight="1">
      <c r="A48" s="78" t="s">
        <v>53</v>
      </c>
      <c r="C48" s="120"/>
      <c r="D48" s="125"/>
      <c r="E48" s="120"/>
      <c r="F48" s="100"/>
      <c r="G48" s="100"/>
      <c r="H48" s="100"/>
      <c r="I48" s="100"/>
    </row>
    <row r="49" spans="1:9" ht="20.25" customHeight="1">
      <c r="A49" s="81" t="s">
        <v>132</v>
      </c>
      <c r="C49" s="120"/>
      <c r="D49" s="125"/>
      <c r="E49" s="120"/>
      <c r="F49" s="100"/>
      <c r="G49" s="100"/>
      <c r="H49" s="100"/>
      <c r="I49" s="100"/>
    </row>
    <row r="50" spans="1:9" ht="20.25" customHeight="1">
      <c r="A50" s="81" t="s">
        <v>133</v>
      </c>
      <c r="C50" s="120"/>
      <c r="D50" s="125"/>
      <c r="E50" s="120"/>
      <c r="F50" s="100"/>
      <c r="G50" s="100"/>
      <c r="H50" s="100"/>
      <c r="I50" s="100"/>
    </row>
    <row r="51" spans="1:9" ht="20.25" customHeight="1">
      <c r="A51" s="126" t="s">
        <v>134</v>
      </c>
      <c r="C51" s="128">
        <v>-49334</v>
      </c>
      <c r="D51" s="125"/>
      <c r="E51" s="64">
        <v>53048</v>
      </c>
      <c r="F51" s="100"/>
      <c r="G51" s="64">
        <v>0</v>
      </c>
      <c r="H51" s="47"/>
      <c r="I51" s="64">
        <v>0</v>
      </c>
    </row>
    <row r="52" spans="1:9" ht="18" hidden="1" customHeight="1">
      <c r="A52" s="127" t="s">
        <v>81</v>
      </c>
      <c r="C52" s="120"/>
      <c r="D52" s="125"/>
      <c r="E52" s="120"/>
      <c r="F52" s="100"/>
      <c r="G52" s="76">
        <v>0</v>
      </c>
      <c r="H52" s="47"/>
      <c r="I52" s="76">
        <v>0</v>
      </c>
    </row>
    <row r="53" spans="1:9" ht="18" hidden="1" customHeight="1">
      <c r="A53" s="60" t="s">
        <v>82</v>
      </c>
      <c r="C53" s="128"/>
      <c r="D53" s="125"/>
      <c r="E53" s="128"/>
      <c r="F53" s="100"/>
      <c r="G53" s="64">
        <v>0</v>
      </c>
      <c r="H53" s="47"/>
      <c r="I53" s="64">
        <v>0</v>
      </c>
    </row>
    <row r="54" spans="1:9" ht="18" customHeight="1">
      <c r="A54" s="277" t="s">
        <v>135</v>
      </c>
      <c r="C54" s="120"/>
      <c r="D54" s="125"/>
      <c r="E54" s="120"/>
      <c r="F54" s="100"/>
      <c r="G54" s="76"/>
      <c r="H54" s="47"/>
      <c r="I54" s="76"/>
    </row>
    <row r="55" spans="1:9" s="116" customFormat="1" ht="18" customHeight="1">
      <c r="A55" s="78" t="s">
        <v>136</v>
      </c>
      <c r="B55" s="123"/>
      <c r="C55" s="278">
        <f>C51</f>
        <v>-49334</v>
      </c>
      <c r="D55" s="130"/>
      <c r="E55" s="278">
        <f>E51</f>
        <v>53048</v>
      </c>
      <c r="F55" s="115"/>
      <c r="G55" s="233">
        <v>0</v>
      </c>
      <c r="H55" s="279"/>
      <c r="I55" s="233">
        <v>0</v>
      </c>
    </row>
    <row r="56" spans="1:9" s="116" customFormat="1" ht="18" customHeight="1">
      <c r="A56" s="78"/>
      <c r="B56" s="123"/>
      <c r="C56" s="280"/>
      <c r="D56" s="130"/>
      <c r="E56" s="280"/>
      <c r="F56" s="115"/>
      <c r="G56" s="167"/>
      <c r="H56" s="279"/>
      <c r="I56" s="167"/>
    </row>
    <row r="57" spans="1:9" s="116" customFormat="1" ht="18" customHeight="1">
      <c r="A57" s="81" t="s">
        <v>132</v>
      </c>
      <c r="B57" s="123"/>
      <c r="C57" s="280"/>
      <c r="D57" s="130"/>
      <c r="E57" s="280"/>
      <c r="F57" s="115"/>
      <c r="G57" s="167"/>
      <c r="H57" s="279"/>
      <c r="I57" s="167"/>
    </row>
    <row r="58" spans="1:9" s="116" customFormat="1" ht="18" customHeight="1">
      <c r="A58" s="81" t="s">
        <v>137</v>
      </c>
      <c r="B58" s="123"/>
      <c r="C58" s="280"/>
      <c r="D58" s="130"/>
      <c r="E58" s="280"/>
      <c r="F58" s="115"/>
      <c r="G58" s="167"/>
      <c r="H58" s="279"/>
      <c r="I58" s="167"/>
    </row>
    <row r="59" spans="1:9" s="116" customFormat="1" ht="18" customHeight="1">
      <c r="A59" s="126" t="s">
        <v>138</v>
      </c>
      <c r="B59" s="97" t="s">
        <v>193</v>
      </c>
      <c r="C59" s="281">
        <v>-6274</v>
      </c>
      <c r="D59" s="125"/>
      <c r="E59" s="213">
        <v>0</v>
      </c>
      <c r="F59" s="100"/>
      <c r="G59" s="70">
        <v>0</v>
      </c>
      <c r="H59" s="70"/>
      <c r="I59" s="70">
        <v>0</v>
      </c>
    </row>
    <row r="60" spans="1:9" s="116" customFormat="1" ht="18" customHeight="1">
      <c r="A60" s="7" t="s">
        <v>139</v>
      </c>
      <c r="B60" s="123"/>
      <c r="C60" s="280"/>
      <c r="D60" s="130"/>
      <c r="E60" s="282"/>
      <c r="F60" s="115"/>
      <c r="G60" s="167"/>
      <c r="H60" s="167"/>
      <c r="I60" s="167"/>
    </row>
    <row r="61" spans="1:9" s="116" customFormat="1" ht="18" customHeight="1">
      <c r="A61" s="7" t="s">
        <v>140</v>
      </c>
      <c r="B61" s="97" t="s">
        <v>193</v>
      </c>
      <c r="C61" s="128">
        <v>1255</v>
      </c>
      <c r="D61" s="125"/>
      <c r="E61" s="283">
        <v>0</v>
      </c>
      <c r="F61" s="100"/>
      <c r="G61" s="64">
        <v>0</v>
      </c>
      <c r="H61" s="47"/>
      <c r="I61" s="64">
        <v>0</v>
      </c>
    </row>
    <row r="62" spans="1:9" s="116" customFormat="1" ht="18" customHeight="1">
      <c r="A62" s="284" t="s">
        <v>135</v>
      </c>
      <c r="B62" s="123"/>
      <c r="C62" s="280"/>
      <c r="D62" s="130"/>
      <c r="E62" s="282"/>
      <c r="F62" s="115"/>
      <c r="G62" s="167"/>
      <c r="H62" s="279"/>
      <c r="I62" s="167"/>
    </row>
    <row r="63" spans="1:9" s="116" customFormat="1" ht="18" customHeight="1">
      <c r="A63" s="284" t="s">
        <v>141</v>
      </c>
      <c r="B63" s="123"/>
      <c r="C63" s="278">
        <f>SUM(C59:C61)</f>
        <v>-5019</v>
      </c>
      <c r="D63" s="130"/>
      <c r="E63" s="285">
        <f>SUM(E59:E61)</f>
        <v>0</v>
      </c>
      <c r="F63" s="115"/>
      <c r="G63" s="233">
        <f>SUM(G59:G61)</f>
        <v>0</v>
      </c>
      <c r="H63" s="279"/>
      <c r="I63" s="233">
        <f>SUM(I59:I61)</f>
        <v>0</v>
      </c>
    </row>
    <row r="64" spans="1:9" s="116" customFormat="1" ht="18" customHeight="1">
      <c r="A64" s="129" t="s">
        <v>142</v>
      </c>
      <c r="B64" s="96"/>
      <c r="C64" s="120"/>
      <c r="D64" s="125"/>
      <c r="E64" s="120"/>
      <c r="F64" s="100"/>
      <c r="G64" s="100"/>
      <c r="H64" s="100"/>
      <c r="I64" s="100"/>
    </row>
    <row r="65" spans="1:9" s="116" customFormat="1" ht="18" customHeight="1">
      <c r="A65" s="129" t="s">
        <v>143</v>
      </c>
      <c r="B65" s="96"/>
      <c r="C65" s="233">
        <f>SUM(C55,C63)</f>
        <v>-54353</v>
      </c>
      <c r="D65" s="130"/>
      <c r="E65" s="233">
        <f>SUM(E55,E63)</f>
        <v>53048</v>
      </c>
      <c r="F65" s="115"/>
      <c r="G65" s="233">
        <f>SUM(G55,G63)</f>
        <v>0</v>
      </c>
      <c r="H65" s="115"/>
      <c r="I65" s="233">
        <f>SUM(I55,I63)</f>
        <v>0</v>
      </c>
    </row>
    <row r="66" spans="1:9" s="116" customFormat="1" ht="18" customHeight="1" thickBot="1">
      <c r="A66" s="129" t="s">
        <v>83</v>
      </c>
      <c r="B66" s="96"/>
      <c r="C66" s="131">
        <f>C46+C65</f>
        <v>632175</v>
      </c>
      <c r="D66" s="130"/>
      <c r="E66" s="131">
        <f>E46+E65</f>
        <v>423604</v>
      </c>
      <c r="F66" s="115"/>
      <c r="G66" s="131">
        <f>G46+G65</f>
        <v>418396</v>
      </c>
      <c r="H66" s="115"/>
      <c r="I66" s="131">
        <f>I46+I65</f>
        <v>238768</v>
      </c>
    </row>
    <row r="67" spans="1:9" s="116" customFormat="1" ht="18" customHeight="1" thickTop="1">
      <c r="A67" s="78"/>
      <c r="B67" s="123"/>
      <c r="C67" s="280"/>
      <c r="D67" s="130"/>
      <c r="E67" s="280"/>
      <c r="F67" s="115"/>
      <c r="G67" s="167"/>
      <c r="H67" s="279"/>
      <c r="I67" s="167"/>
    </row>
    <row r="68" spans="1:9" s="157" customFormat="1" ht="21" customHeight="1">
      <c r="A68" s="239"/>
      <c r="B68" s="240"/>
      <c r="C68" s="241"/>
      <c r="D68" s="242"/>
      <c r="E68" s="241"/>
      <c r="F68" s="242"/>
      <c r="G68" s="107"/>
      <c r="H68" s="107"/>
      <c r="I68" s="107"/>
    </row>
    <row r="69" spans="1:9" s="157" customFormat="1" ht="21" customHeight="1">
      <c r="A69" s="243"/>
      <c r="B69" s="240"/>
      <c r="C69" s="244"/>
      <c r="D69" s="244"/>
      <c r="E69" s="244"/>
      <c r="F69" s="244"/>
      <c r="G69" s="107"/>
      <c r="H69" s="107"/>
      <c r="I69" s="107"/>
    </row>
    <row r="70" spans="1:9" s="87" customFormat="1" ht="21" customHeight="1">
      <c r="A70" s="65" t="s">
        <v>0</v>
      </c>
      <c r="B70" s="84"/>
      <c r="C70" s="85"/>
      <c r="D70" s="86"/>
      <c r="E70" s="85"/>
    </row>
    <row r="71" spans="1:9" s="92" customFormat="1" ht="21" customHeight="1">
      <c r="A71" s="88" t="s">
        <v>74</v>
      </c>
      <c r="B71" s="89"/>
      <c r="C71" s="90"/>
      <c r="D71" s="91"/>
      <c r="E71" s="90"/>
    </row>
    <row r="72" spans="1:9" ht="18" customHeight="1">
      <c r="A72" s="88"/>
      <c r="B72" s="93"/>
      <c r="C72" s="94"/>
      <c r="D72" s="95"/>
      <c r="E72" s="94"/>
      <c r="F72" s="77"/>
      <c r="G72" s="323"/>
      <c r="H72" s="323"/>
      <c r="I72" s="323"/>
    </row>
    <row r="73" spans="1:9" ht="18" customHeight="1">
      <c r="A73" s="78"/>
      <c r="C73" s="326" t="s">
        <v>2</v>
      </c>
      <c r="D73" s="326"/>
      <c r="E73" s="326"/>
      <c r="G73" s="326" t="s">
        <v>3</v>
      </c>
      <c r="H73" s="326"/>
      <c r="I73" s="326"/>
    </row>
    <row r="74" spans="1:9" ht="18" customHeight="1">
      <c r="A74" s="78"/>
      <c r="C74" s="326" t="s">
        <v>4</v>
      </c>
      <c r="D74" s="326"/>
      <c r="E74" s="326"/>
      <c r="G74" s="326" t="s">
        <v>4</v>
      </c>
      <c r="H74" s="326"/>
      <c r="I74" s="326"/>
    </row>
    <row r="75" spans="1:9" ht="18" customHeight="1">
      <c r="A75" s="78"/>
      <c r="C75" s="327" t="s">
        <v>104</v>
      </c>
      <c r="D75" s="327"/>
      <c r="E75" s="327"/>
      <c r="G75" s="327" t="s">
        <v>104</v>
      </c>
      <c r="H75" s="327"/>
      <c r="I75" s="327"/>
    </row>
    <row r="76" spans="1:9" ht="18" customHeight="1">
      <c r="A76" s="78"/>
      <c r="C76" s="324" t="s">
        <v>103</v>
      </c>
      <c r="D76" s="324"/>
      <c r="E76" s="324"/>
      <c r="G76" s="324" t="s">
        <v>103</v>
      </c>
      <c r="H76" s="324"/>
      <c r="I76" s="324"/>
    </row>
    <row r="77" spans="1:9" ht="18" customHeight="1">
      <c r="A77" s="78"/>
      <c r="B77" s="97" t="s">
        <v>7</v>
      </c>
      <c r="C77" s="10">
        <v>2017</v>
      </c>
      <c r="D77" s="62"/>
      <c r="E77" s="10">
        <v>2016</v>
      </c>
      <c r="G77" s="10">
        <v>2017</v>
      </c>
      <c r="H77" s="62"/>
      <c r="I77" s="10">
        <v>2016</v>
      </c>
    </row>
    <row r="78" spans="1:9" ht="18" customHeight="1">
      <c r="A78" s="246"/>
      <c r="B78" s="97"/>
      <c r="C78" s="325" t="s">
        <v>76</v>
      </c>
      <c r="D78" s="325"/>
      <c r="E78" s="325"/>
      <c r="F78" s="325"/>
      <c r="G78" s="325"/>
      <c r="H78" s="325"/>
      <c r="I78" s="325"/>
    </row>
    <row r="79" spans="1:9" ht="18" customHeight="1">
      <c r="A79" s="81" t="s">
        <v>121</v>
      </c>
      <c r="B79" s="97"/>
      <c r="D79" s="98"/>
    </row>
    <row r="80" spans="1:9" ht="18" customHeight="1">
      <c r="A80" s="60" t="s">
        <v>144</v>
      </c>
      <c r="C80" s="99">
        <f>G80</f>
        <v>3588042</v>
      </c>
      <c r="D80" s="99"/>
      <c r="E80" s="99">
        <v>2282754</v>
      </c>
      <c r="F80" s="100"/>
      <c r="G80" s="99">
        <v>3588042</v>
      </c>
      <c r="H80" s="100"/>
      <c r="I80" s="99">
        <v>2282754</v>
      </c>
    </row>
    <row r="81" spans="1:9" ht="18" customHeight="1">
      <c r="A81" s="60" t="s">
        <v>38</v>
      </c>
      <c r="B81" s="97" t="s">
        <v>172</v>
      </c>
      <c r="C81" s="76">
        <v>48577</v>
      </c>
      <c r="D81" s="99"/>
      <c r="E81" s="76">
        <v>0</v>
      </c>
      <c r="F81" s="100"/>
      <c r="G81" s="99">
        <v>74068</v>
      </c>
      <c r="H81" s="100"/>
      <c r="I81" s="99">
        <v>25491</v>
      </c>
    </row>
    <row r="82" spans="1:9" ht="18" customHeight="1">
      <c r="A82" s="60" t="s">
        <v>39</v>
      </c>
      <c r="B82" s="97" t="s">
        <v>123</v>
      </c>
      <c r="C82" s="99">
        <f>G82</f>
        <v>192130</v>
      </c>
      <c r="D82" s="99"/>
      <c r="E82" s="99">
        <v>174188</v>
      </c>
      <c r="F82" s="100"/>
      <c r="G82" s="99">
        <v>192130</v>
      </c>
      <c r="H82" s="99"/>
      <c r="I82" s="99">
        <v>174188</v>
      </c>
    </row>
    <row r="83" spans="1:9" ht="18" customHeight="1">
      <c r="A83" s="60" t="s">
        <v>40</v>
      </c>
      <c r="B83" s="97"/>
      <c r="C83" s="76">
        <f>G83</f>
        <v>0</v>
      </c>
      <c r="D83" s="99"/>
      <c r="E83" s="76">
        <v>31250</v>
      </c>
      <c r="F83" s="100"/>
      <c r="G83" s="76">
        <v>0</v>
      </c>
      <c r="H83" s="99"/>
      <c r="I83" s="76">
        <v>31250</v>
      </c>
    </row>
    <row r="84" spans="1:9" ht="18" customHeight="1">
      <c r="A84" s="60" t="s">
        <v>41</v>
      </c>
      <c r="B84" s="97"/>
      <c r="C84" s="101">
        <f>G84</f>
        <v>1943</v>
      </c>
      <c r="D84" s="102"/>
      <c r="E84" s="101">
        <v>3592</v>
      </c>
      <c r="F84" s="102"/>
      <c r="G84" s="101">
        <v>1943</v>
      </c>
      <c r="H84" s="102"/>
      <c r="I84" s="101">
        <v>3592</v>
      </c>
    </row>
    <row r="85" spans="1:9" ht="18" customHeight="1">
      <c r="A85" s="78" t="s">
        <v>122</v>
      </c>
      <c r="B85" s="97"/>
      <c r="C85" s="103">
        <f>SUM(C80:C84)</f>
        <v>3830692</v>
      </c>
      <c r="D85" s="104"/>
      <c r="E85" s="103">
        <f>SUM(E80:E84)</f>
        <v>2491784</v>
      </c>
      <c r="F85" s="100"/>
      <c r="G85" s="103">
        <f>SUM(G80:G84)</f>
        <v>3856183</v>
      </c>
      <c r="H85" s="104"/>
      <c r="I85" s="103">
        <f>SUM(I80:I84)</f>
        <v>2517275</v>
      </c>
    </row>
    <row r="86" spans="1:9" ht="18" customHeight="1">
      <c r="A86" s="78"/>
      <c r="B86" s="97"/>
      <c r="C86" s="22"/>
      <c r="D86" s="99"/>
      <c r="E86" s="22"/>
      <c r="F86" s="100"/>
      <c r="G86" s="22"/>
      <c r="H86" s="99"/>
      <c r="I86" s="22"/>
    </row>
    <row r="87" spans="1:9" ht="18" customHeight="1">
      <c r="A87" s="81" t="s">
        <v>42</v>
      </c>
      <c r="B87" s="97"/>
      <c r="C87" s="22"/>
      <c r="D87" s="99"/>
      <c r="E87" s="22"/>
      <c r="F87" s="100"/>
      <c r="G87" s="22"/>
      <c r="H87" s="99"/>
      <c r="I87" s="22"/>
    </row>
    <row r="88" spans="1:9" ht="18" customHeight="1">
      <c r="A88" s="60" t="s">
        <v>43</v>
      </c>
      <c r="B88" s="97" t="s">
        <v>124</v>
      </c>
      <c r="C88" s="99">
        <f>G88</f>
        <v>2413284</v>
      </c>
      <c r="D88" s="99"/>
      <c r="E88" s="99">
        <v>1586227</v>
      </c>
      <c r="F88" s="100"/>
      <c r="G88" s="99">
        <v>2413284</v>
      </c>
      <c r="H88" s="99"/>
      <c r="I88" s="99">
        <v>1586227</v>
      </c>
    </row>
    <row r="89" spans="1:9" ht="18" customHeight="1">
      <c r="A89" s="60" t="s">
        <v>173</v>
      </c>
      <c r="B89" s="97" t="s">
        <v>123</v>
      </c>
      <c r="C89" s="99">
        <f>G89</f>
        <v>73553</v>
      </c>
      <c r="D89" s="99"/>
      <c r="E89" s="99">
        <v>73672</v>
      </c>
      <c r="F89" s="100"/>
      <c r="G89" s="99">
        <v>73553</v>
      </c>
      <c r="H89" s="99"/>
      <c r="I89" s="99">
        <v>73672</v>
      </c>
    </row>
    <row r="90" spans="1:9" ht="18" customHeight="1">
      <c r="A90" s="60" t="s">
        <v>44</v>
      </c>
      <c r="B90" s="97" t="s">
        <v>123</v>
      </c>
      <c r="C90" s="99">
        <v>191481</v>
      </c>
      <c r="D90" s="99"/>
      <c r="E90" s="99">
        <v>185098</v>
      </c>
      <c r="F90" s="100"/>
      <c r="G90" s="99">
        <v>191244</v>
      </c>
      <c r="H90" s="99"/>
      <c r="I90" s="99">
        <v>185056</v>
      </c>
    </row>
    <row r="91" spans="1:9" ht="15" hidden="1" customHeight="1">
      <c r="A91" s="60" t="s">
        <v>45</v>
      </c>
      <c r="B91" s="97"/>
      <c r="C91" s="76"/>
      <c r="D91" s="99"/>
      <c r="E91" s="76">
        <v>0</v>
      </c>
      <c r="F91" s="100"/>
      <c r="G91" s="56">
        <v>0</v>
      </c>
      <c r="H91" s="99"/>
      <c r="I91" s="56">
        <v>0</v>
      </c>
    </row>
    <row r="92" spans="1:9" ht="15" hidden="1">
      <c r="A92" s="106" t="s">
        <v>46</v>
      </c>
      <c r="B92" s="97"/>
      <c r="C92" s="76"/>
      <c r="D92" s="99"/>
      <c r="E92" s="76">
        <v>0</v>
      </c>
      <c r="F92" s="100"/>
      <c r="G92" s="56">
        <v>0</v>
      </c>
      <c r="H92" s="99"/>
      <c r="I92" s="56">
        <v>0</v>
      </c>
    </row>
    <row r="93" spans="1:9" ht="18" customHeight="1">
      <c r="A93" s="79" t="s">
        <v>47</v>
      </c>
      <c r="B93" s="97"/>
      <c r="C93" s="76">
        <f>G93</f>
        <v>96437</v>
      </c>
      <c r="D93" s="102"/>
      <c r="E93" s="76">
        <v>0</v>
      </c>
      <c r="F93" s="107"/>
      <c r="G93" s="56">
        <v>96437</v>
      </c>
      <c r="H93" s="102"/>
      <c r="I93" s="56">
        <v>0</v>
      </c>
    </row>
    <row r="94" spans="1:9" ht="18" customHeight="1">
      <c r="A94" s="60" t="s">
        <v>48</v>
      </c>
      <c r="B94" s="97"/>
      <c r="C94" s="108">
        <f>G94</f>
        <v>71141</v>
      </c>
      <c r="D94" s="99"/>
      <c r="E94" s="108">
        <v>64286</v>
      </c>
      <c r="F94" s="100"/>
      <c r="G94" s="108">
        <v>71141</v>
      </c>
      <c r="H94" s="99"/>
      <c r="I94" s="108">
        <v>64286</v>
      </c>
    </row>
    <row r="95" spans="1:9" ht="18" customHeight="1">
      <c r="A95" s="78" t="s">
        <v>49</v>
      </c>
      <c r="B95" s="97"/>
      <c r="C95" s="103">
        <f>SUM(C88:C94)</f>
        <v>2845896</v>
      </c>
      <c r="D95" s="104"/>
      <c r="E95" s="103">
        <f>SUM(E88:E94)</f>
        <v>1909283</v>
      </c>
      <c r="F95" s="100"/>
      <c r="G95" s="103">
        <f>SUM(G88:G94)</f>
        <v>2845659</v>
      </c>
      <c r="H95" s="104"/>
      <c r="I95" s="103">
        <f>SUM(I88:I94)</f>
        <v>1909241</v>
      </c>
    </row>
    <row r="96" spans="1:9" ht="18" customHeight="1">
      <c r="B96" s="97"/>
      <c r="C96" s="109"/>
      <c r="D96" s="104"/>
      <c r="E96" s="109"/>
      <c r="F96" s="100"/>
      <c r="G96" s="109"/>
      <c r="H96" s="104"/>
      <c r="I96" s="109"/>
    </row>
    <row r="97" spans="1:9" ht="15">
      <c r="A97" s="110" t="s">
        <v>50</v>
      </c>
      <c r="B97" s="97"/>
      <c r="C97" s="109"/>
      <c r="D97" s="104"/>
      <c r="E97" s="109"/>
      <c r="F97" s="100"/>
      <c r="G97" s="109"/>
      <c r="H97" s="104"/>
      <c r="I97" s="109"/>
    </row>
    <row r="98" spans="1:9" ht="18" customHeight="1">
      <c r="A98" s="111" t="s">
        <v>77</v>
      </c>
      <c r="B98" s="97" t="s">
        <v>172</v>
      </c>
      <c r="C98" s="64">
        <v>542350</v>
      </c>
      <c r="D98" s="99"/>
      <c r="E98" s="64">
        <v>285410</v>
      </c>
      <c r="F98" s="100"/>
      <c r="G98" s="76">
        <v>0</v>
      </c>
      <c r="H98" s="76"/>
      <c r="I98" s="76">
        <v>0</v>
      </c>
    </row>
    <row r="99" spans="1:9" s="116" customFormat="1" ht="18" customHeight="1">
      <c r="A99" s="112" t="s">
        <v>51</v>
      </c>
      <c r="B99" s="113"/>
      <c r="C99" s="233">
        <f>SUM(C98)</f>
        <v>542350</v>
      </c>
      <c r="D99" s="104"/>
      <c r="E99" s="233">
        <f>SUM(E98)</f>
        <v>285410</v>
      </c>
      <c r="F99" s="115"/>
      <c r="G99" s="114">
        <v>0</v>
      </c>
      <c r="H99" s="76"/>
      <c r="I99" s="114">
        <v>0</v>
      </c>
    </row>
    <row r="100" spans="1:9" ht="18" customHeight="1">
      <c r="B100" s="97"/>
      <c r="C100" s="109"/>
      <c r="D100" s="104"/>
      <c r="E100" s="109"/>
      <c r="F100" s="100"/>
      <c r="G100" s="109"/>
      <c r="H100" s="109"/>
      <c r="I100" s="109"/>
    </row>
    <row r="101" spans="1:9" ht="18" customHeight="1">
      <c r="A101" s="116" t="s">
        <v>52</v>
      </c>
      <c r="B101" s="117"/>
      <c r="C101" s="118">
        <f>C85-C95+C99</f>
        <v>1527146</v>
      </c>
      <c r="D101" s="104"/>
      <c r="E101" s="118">
        <f>E85-E95+E99</f>
        <v>867911</v>
      </c>
      <c r="F101" s="115"/>
      <c r="G101" s="118">
        <f>G85-G95+G99</f>
        <v>1010524</v>
      </c>
      <c r="H101" s="104"/>
      <c r="I101" s="118">
        <f>I85-I95+I99</f>
        <v>608034</v>
      </c>
    </row>
    <row r="102" spans="1:9" ht="18" customHeight="1">
      <c r="A102" s="60" t="s">
        <v>105</v>
      </c>
      <c r="B102" s="97" t="s">
        <v>125</v>
      </c>
      <c r="C102" s="101">
        <f>G102</f>
        <v>160385</v>
      </c>
      <c r="D102" s="99"/>
      <c r="E102" s="101">
        <v>79063</v>
      </c>
      <c r="F102" s="100"/>
      <c r="G102" s="101">
        <v>160385</v>
      </c>
      <c r="H102" s="99"/>
      <c r="I102" s="101">
        <v>79063</v>
      </c>
    </row>
    <row r="103" spans="1:9" ht="18" customHeight="1" thickBot="1">
      <c r="A103" s="116" t="s">
        <v>80</v>
      </c>
      <c r="B103" s="97"/>
      <c r="C103" s="119">
        <f>C101-C102</f>
        <v>1366761</v>
      </c>
      <c r="D103" s="104"/>
      <c r="E103" s="119">
        <f>E101-E102</f>
        <v>788848</v>
      </c>
      <c r="F103" s="100"/>
      <c r="G103" s="119">
        <f>G101-G102</f>
        <v>850139</v>
      </c>
      <c r="H103" s="104"/>
      <c r="I103" s="119">
        <f>I101-I102</f>
        <v>528971</v>
      </c>
    </row>
    <row r="104" spans="1:9" ht="18" customHeight="1" thickTop="1">
      <c r="A104" s="247"/>
      <c r="B104" s="97"/>
      <c r="C104" s="118"/>
      <c r="D104" s="118"/>
      <c r="E104" s="118"/>
      <c r="F104" s="107"/>
      <c r="G104" s="118"/>
      <c r="H104" s="118"/>
      <c r="I104" s="118"/>
    </row>
    <row r="105" spans="1:9" ht="18" customHeight="1" thickBot="1">
      <c r="A105" s="59" t="s">
        <v>73</v>
      </c>
      <c r="B105" s="97" t="s">
        <v>78</v>
      </c>
      <c r="C105" s="248">
        <f>C103/300000</f>
        <v>4.5558699999999996</v>
      </c>
      <c r="D105" s="75"/>
      <c r="E105" s="248">
        <f>E103/300000</f>
        <v>2.6294933333333335</v>
      </c>
      <c r="F105" s="105"/>
      <c r="G105" s="248">
        <f>G103/300000</f>
        <v>2.8337966666666667</v>
      </c>
      <c r="H105" s="249"/>
      <c r="I105" s="248">
        <f>I103/300000</f>
        <v>1.7632366666666666</v>
      </c>
    </row>
    <row r="106" spans="1:9" ht="18" customHeight="1" thickTop="1">
      <c r="A106" s="234"/>
      <c r="B106" s="97"/>
      <c r="C106" s="70"/>
      <c r="D106" s="102"/>
      <c r="E106" s="70"/>
      <c r="F106" s="107"/>
      <c r="G106" s="70"/>
      <c r="H106" s="102"/>
      <c r="I106" s="70"/>
    </row>
    <row r="107" spans="1:9" ht="18" customHeight="1">
      <c r="A107" s="235"/>
      <c r="B107" s="97"/>
      <c r="C107" s="236"/>
      <c r="D107" s="118"/>
      <c r="E107" s="236"/>
      <c r="F107" s="237"/>
      <c r="G107" s="236"/>
      <c r="H107" s="118"/>
      <c r="I107" s="236"/>
    </row>
    <row r="108" spans="1:9" ht="18" customHeight="1">
      <c r="A108" s="235"/>
      <c r="B108" s="97"/>
      <c r="C108" s="24"/>
      <c r="D108" s="102"/>
      <c r="E108" s="24"/>
      <c r="F108" s="107"/>
      <c r="G108" s="24"/>
      <c r="H108" s="102"/>
      <c r="I108" s="24"/>
    </row>
    <row r="109" spans="1:9" ht="18" customHeight="1">
      <c r="A109" s="235"/>
      <c r="B109" s="97"/>
      <c r="C109" s="24"/>
      <c r="D109" s="102"/>
      <c r="E109" s="24"/>
      <c r="F109" s="107"/>
      <c r="G109" s="24"/>
      <c r="H109" s="102"/>
      <c r="I109" s="24"/>
    </row>
    <row r="110" spans="1:9" ht="18" customHeight="1">
      <c r="A110" s="238"/>
      <c r="B110" s="97"/>
      <c r="C110" s="24"/>
      <c r="D110" s="99"/>
      <c r="E110" s="24"/>
      <c r="F110" s="100"/>
      <c r="G110" s="24"/>
      <c r="H110" s="99"/>
      <c r="I110" s="24"/>
    </row>
    <row r="111" spans="1:9" s="87" customFormat="1" ht="21" customHeight="1">
      <c r="A111" s="65" t="s">
        <v>0</v>
      </c>
      <c r="B111" s="84"/>
      <c r="C111" s="85"/>
      <c r="D111" s="86"/>
      <c r="E111" s="85"/>
    </row>
    <row r="112" spans="1:9" s="92" customFormat="1" ht="21" customHeight="1">
      <c r="A112" s="88" t="s">
        <v>79</v>
      </c>
      <c r="B112" s="89"/>
      <c r="C112" s="90"/>
      <c r="D112" s="91"/>
      <c r="E112" s="90"/>
    </row>
    <row r="113" spans="1:9" ht="21" customHeight="1">
      <c r="A113" s="78"/>
      <c r="G113" s="328"/>
      <c r="H113" s="328"/>
      <c r="I113" s="328"/>
    </row>
    <row r="114" spans="1:9" ht="21" customHeight="1">
      <c r="A114" s="78"/>
      <c r="C114" s="326" t="s">
        <v>2</v>
      </c>
      <c r="D114" s="326"/>
      <c r="E114" s="326"/>
      <c r="G114" s="326" t="s">
        <v>3</v>
      </c>
      <c r="H114" s="326"/>
      <c r="I114" s="326"/>
    </row>
    <row r="115" spans="1:9" ht="21" customHeight="1">
      <c r="A115" s="78"/>
      <c r="C115" s="326" t="s">
        <v>4</v>
      </c>
      <c r="D115" s="326"/>
      <c r="E115" s="326"/>
      <c r="G115" s="326" t="s">
        <v>4</v>
      </c>
      <c r="H115" s="326"/>
      <c r="I115" s="326"/>
    </row>
    <row r="116" spans="1:9" ht="21" customHeight="1">
      <c r="A116" s="78"/>
      <c r="C116" s="327" t="s">
        <v>104</v>
      </c>
      <c r="D116" s="327"/>
      <c r="E116" s="327"/>
      <c r="G116" s="327" t="s">
        <v>104</v>
      </c>
      <c r="H116" s="327"/>
      <c r="I116" s="327"/>
    </row>
    <row r="117" spans="1:9" ht="21" customHeight="1">
      <c r="A117" s="78"/>
      <c r="C117" s="324" t="s">
        <v>103</v>
      </c>
      <c r="D117" s="324"/>
      <c r="E117" s="324"/>
      <c r="G117" s="324" t="s">
        <v>103</v>
      </c>
      <c r="H117" s="324"/>
      <c r="I117" s="324"/>
    </row>
    <row r="118" spans="1:9" ht="21" customHeight="1">
      <c r="A118" s="78"/>
      <c r="B118" s="97" t="s">
        <v>7</v>
      </c>
      <c r="C118" s="10">
        <v>2017</v>
      </c>
      <c r="D118" s="62"/>
      <c r="E118" s="10">
        <v>2016</v>
      </c>
      <c r="G118" s="10">
        <v>2017</v>
      </c>
      <c r="H118" s="62"/>
      <c r="I118" s="10">
        <v>2016</v>
      </c>
    </row>
    <row r="119" spans="1:9" ht="21" customHeight="1">
      <c r="A119" s="78"/>
      <c r="B119" s="97"/>
      <c r="C119" s="325" t="s">
        <v>76</v>
      </c>
      <c r="D119" s="325"/>
      <c r="E119" s="325"/>
      <c r="F119" s="325"/>
      <c r="G119" s="325"/>
      <c r="H119" s="325"/>
      <c r="I119" s="325"/>
    </row>
    <row r="120" spans="1:9" s="116" customFormat="1" ht="21" customHeight="1">
      <c r="A120" s="78" t="s">
        <v>80</v>
      </c>
      <c r="B120" s="123"/>
      <c r="C120" s="124">
        <f>C103</f>
        <v>1366761</v>
      </c>
      <c r="D120" s="124"/>
      <c r="E120" s="124">
        <f>E103</f>
        <v>788848</v>
      </c>
      <c r="F120" s="124"/>
      <c r="G120" s="124">
        <f>G103</f>
        <v>850139</v>
      </c>
      <c r="H120" s="124"/>
      <c r="I120" s="124">
        <f>I103</f>
        <v>528971</v>
      </c>
    </row>
    <row r="121" spans="1:9" ht="21" customHeight="1">
      <c r="C121" s="120"/>
      <c r="D121" s="125"/>
      <c r="E121" s="120"/>
      <c r="F121" s="100"/>
      <c r="G121" s="100"/>
      <c r="H121" s="100"/>
      <c r="I121" s="100"/>
    </row>
    <row r="122" spans="1:9" ht="20.25" customHeight="1">
      <c r="A122" s="78" t="s">
        <v>53</v>
      </c>
      <c r="C122" s="120"/>
      <c r="D122" s="125"/>
      <c r="E122" s="120"/>
      <c r="F122" s="100"/>
      <c r="G122" s="100"/>
      <c r="H122" s="100"/>
      <c r="I122" s="100"/>
    </row>
    <row r="123" spans="1:9" ht="20.25" customHeight="1">
      <c r="A123" s="81" t="s">
        <v>132</v>
      </c>
      <c r="C123" s="120"/>
      <c r="D123" s="125"/>
      <c r="E123" s="120"/>
      <c r="F123" s="100"/>
      <c r="G123" s="100"/>
      <c r="H123" s="100"/>
      <c r="I123" s="100"/>
    </row>
    <row r="124" spans="1:9" ht="20.25" customHeight="1">
      <c r="A124" s="81" t="s">
        <v>133</v>
      </c>
      <c r="C124" s="120"/>
      <c r="D124" s="125"/>
      <c r="E124" s="120"/>
      <c r="F124" s="100"/>
      <c r="G124" s="100"/>
      <c r="H124" s="100"/>
      <c r="I124" s="100"/>
    </row>
    <row r="125" spans="1:9" ht="20.25" customHeight="1">
      <c r="A125" s="126" t="s">
        <v>134</v>
      </c>
      <c r="C125" s="64">
        <v>-13667</v>
      </c>
      <c r="D125" s="125"/>
      <c r="E125" s="64">
        <v>69733</v>
      </c>
      <c r="F125" s="100"/>
      <c r="G125" s="64">
        <v>0</v>
      </c>
      <c r="H125" s="47"/>
      <c r="I125" s="64">
        <v>0</v>
      </c>
    </row>
    <row r="126" spans="1:9" ht="18" hidden="1" customHeight="1">
      <c r="A126" s="127" t="s">
        <v>81</v>
      </c>
      <c r="C126" s="120"/>
      <c r="D126" s="125"/>
      <c r="E126" s="120"/>
      <c r="F126" s="100"/>
      <c r="G126" s="76">
        <v>0</v>
      </c>
      <c r="H126" s="47"/>
      <c r="I126" s="76">
        <v>0</v>
      </c>
    </row>
    <row r="127" spans="1:9" ht="18" hidden="1" customHeight="1">
      <c r="A127" s="60" t="s">
        <v>82</v>
      </c>
      <c r="C127" s="128"/>
      <c r="D127" s="125"/>
      <c r="E127" s="128"/>
      <c r="F127" s="100"/>
      <c r="G127" s="64">
        <v>0</v>
      </c>
      <c r="H127" s="47"/>
      <c r="I127" s="64">
        <v>0</v>
      </c>
    </row>
    <row r="128" spans="1:9" ht="18" customHeight="1">
      <c r="A128" s="277" t="s">
        <v>135</v>
      </c>
      <c r="C128" s="120"/>
      <c r="D128" s="125"/>
      <c r="E128" s="120"/>
      <c r="F128" s="100"/>
      <c r="G128" s="76"/>
      <c r="H128" s="47"/>
      <c r="I128" s="76"/>
    </row>
    <row r="129" spans="1:9" s="116" customFormat="1" ht="18" customHeight="1">
      <c r="A129" s="78" t="s">
        <v>136</v>
      </c>
      <c r="B129" s="123"/>
      <c r="C129" s="278">
        <f>C125</f>
        <v>-13667</v>
      </c>
      <c r="D129" s="130"/>
      <c r="E129" s="278">
        <f>E125</f>
        <v>69733</v>
      </c>
      <c r="F129" s="115"/>
      <c r="G129" s="233">
        <v>0</v>
      </c>
      <c r="H129" s="279"/>
      <c r="I129" s="233">
        <v>0</v>
      </c>
    </row>
    <row r="130" spans="1:9" s="116" customFormat="1" ht="18" customHeight="1">
      <c r="A130" s="78"/>
      <c r="B130" s="123"/>
      <c r="C130" s="280"/>
      <c r="D130" s="130"/>
      <c r="E130" s="280"/>
      <c r="F130" s="115"/>
      <c r="G130" s="167"/>
      <c r="H130" s="279"/>
      <c r="I130" s="167"/>
    </row>
    <row r="131" spans="1:9" s="116" customFormat="1" ht="18" customHeight="1">
      <c r="A131" s="81" t="s">
        <v>132</v>
      </c>
      <c r="B131" s="123"/>
      <c r="C131" s="280"/>
      <c r="D131" s="130"/>
      <c r="E131" s="280"/>
      <c r="F131" s="115"/>
      <c r="G131" s="167"/>
      <c r="H131" s="279"/>
      <c r="I131" s="167"/>
    </row>
    <row r="132" spans="1:9" s="116" customFormat="1" ht="18" customHeight="1">
      <c r="A132" s="81" t="s">
        <v>137</v>
      </c>
      <c r="B132" s="123"/>
      <c r="C132" s="280"/>
      <c r="D132" s="130"/>
      <c r="E132" s="280"/>
      <c r="F132" s="115"/>
      <c r="G132" s="167"/>
      <c r="H132" s="279"/>
      <c r="I132" s="167"/>
    </row>
    <row r="133" spans="1:9" ht="18" customHeight="1">
      <c r="A133" s="126" t="s">
        <v>138</v>
      </c>
      <c r="B133" s="97" t="s">
        <v>191</v>
      </c>
      <c r="C133" s="281">
        <v>-11099</v>
      </c>
      <c r="D133" s="125"/>
      <c r="E133" s="213">
        <v>0</v>
      </c>
      <c r="F133" s="100"/>
      <c r="G133" s="70">
        <v>-4825</v>
      </c>
      <c r="H133" s="70"/>
      <c r="I133" s="70">
        <v>0</v>
      </c>
    </row>
    <row r="134" spans="1:9" s="116" customFormat="1" ht="18" customHeight="1">
      <c r="A134" s="7" t="s">
        <v>139</v>
      </c>
      <c r="B134" s="123"/>
      <c r="C134" s="280"/>
      <c r="D134" s="130"/>
      <c r="E134" s="282"/>
      <c r="F134" s="115"/>
      <c r="G134" s="167"/>
      <c r="H134" s="167"/>
      <c r="I134" s="167"/>
    </row>
    <row r="135" spans="1:9" ht="18" customHeight="1">
      <c r="A135" s="7" t="s">
        <v>140</v>
      </c>
      <c r="B135" s="97" t="s">
        <v>192</v>
      </c>
      <c r="C135" s="128">
        <v>2220</v>
      </c>
      <c r="D135" s="125"/>
      <c r="E135" s="283">
        <v>0</v>
      </c>
      <c r="F135" s="100"/>
      <c r="G135" s="64">
        <v>965</v>
      </c>
      <c r="H135" s="47"/>
      <c r="I135" s="64">
        <v>0</v>
      </c>
    </row>
    <row r="136" spans="1:9" s="116" customFormat="1" ht="18" customHeight="1">
      <c r="A136" s="284" t="s">
        <v>135</v>
      </c>
      <c r="B136" s="123"/>
      <c r="C136" s="280"/>
      <c r="D136" s="130"/>
      <c r="E136" s="282"/>
      <c r="F136" s="115"/>
      <c r="G136" s="167"/>
      <c r="H136" s="279"/>
      <c r="I136" s="167"/>
    </row>
    <row r="137" spans="1:9" s="116" customFormat="1" ht="18" customHeight="1">
      <c r="A137" s="284" t="s">
        <v>141</v>
      </c>
      <c r="B137" s="123"/>
      <c r="C137" s="278">
        <f>SUM(C133:C135)</f>
        <v>-8879</v>
      </c>
      <c r="D137" s="130"/>
      <c r="E137" s="285">
        <f>SUM(E133:E135)</f>
        <v>0</v>
      </c>
      <c r="F137" s="115"/>
      <c r="G137" s="233">
        <f>SUM(G133:G135)</f>
        <v>-3860</v>
      </c>
      <c r="H137" s="279"/>
      <c r="I137" s="233">
        <f>SUM(I133:I135)</f>
        <v>0</v>
      </c>
    </row>
    <row r="138" spans="1:9" ht="20.25" customHeight="1">
      <c r="A138" s="129" t="s">
        <v>142</v>
      </c>
      <c r="C138" s="120"/>
      <c r="D138" s="125"/>
      <c r="E138" s="120"/>
      <c r="F138" s="100"/>
      <c r="G138" s="100"/>
      <c r="H138" s="100"/>
      <c r="I138" s="100"/>
    </row>
    <row r="139" spans="1:9" ht="20.25" customHeight="1">
      <c r="A139" s="129" t="s">
        <v>143</v>
      </c>
      <c r="C139" s="233">
        <f>SUM(C129,C137)</f>
        <v>-22546</v>
      </c>
      <c r="D139" s="130"/>
      <c r="E139" s="233">
        <f>SUM(E129,E137)</f>
        <v>69733</v>
      </c>
      <c r="F139" s="115"/>
      <c r="G139" s="233">
        <f>SUM(G129,G137)</f>
        <v>-3860</v>
      </c>
      <c r="H139" s="115"/>
      <c r="I139" s="233">
        <f>SUM(I129,I137)</f>
        <v>0</v>
      </c>
    </row>
    <row r="140" spans="1:9" ht="20.25" customHeight="1" thickBot="1">
      <c r="A140" s="129" t="s">
        <v>83</v>
      </c>
      <c r="C140" s="131">
        <f>C120+C139</f>
        <v>1344215</v>
      </c>
      <c r="D140" s="130"/>
      <c r="E140" s="131">
        <f>E120+E139</f>
        <v>858581</v>
      </c>
      <c r="F140" s="115"/>
      <c r="G140" s="131">
        <f>G120+G139</f>
        <v>846279</v>
      </c>
      <c r="H140" s="115"/>
      <c r="I140" s="131">
        <f>I120+I139</f>
        <v>528971</v>
      </c>
    </row>
    <row r="141" spans="1:9" ht="21" customHeight="1" thickTop="1">
      <c r="C141" s="120"/>
      <c r="D141" s="125"/>
      <c r="E141" s="120"/>
      <c r="F141" s="100"/>
      <c r="G141" s="100"/>
      <c r="H141" s="100"/>
      <c r="I141" s="100"/>
    </row>
    <row r="142" spans="1:9" s="157" customFormat="1" ht="15">
      <c r="A142" s="239"/>
      <c r="B142" s="240"/>
      <c r="C142" s="241"/>
      <c r="D142" s="242"/>
      <c r="E142" s="241"/>
      <c r="F142" s="242"/>
      <c r="G142" s="107"/>
      <c r="H142" s="107"/>
      <c r="I142" s="107"/>
    </row>
    <row r="143" spans="1:9" s="157" customFormat="1" ht="21" customHeight="1">
      <c r="A143" s="245"/>
      <c r="B143" s="240"/>
      <c r="C143" s="70"/>
      <c r="D143" s="70"/>
      <c r="E143" s="70"/>
      <c r="F143" s="70"/>
      <c r="G143" s="70"/>
      <c r="H143" s="70"/>
      <c r="I143" s="70"/>
    </row>
  </sheetData>
  <mergeCells count="40">
    <mergeCell ref="C116:E116"/>
    <mergeCell ref="G116:I116"/>
    <mergeCell ref="C117:E117"/>
    <mergeCell ref="G117:I117"/>
    <mergeCell ref="C42:E42"/>
    <mergeCell ref="G42:I42"/>
    <mergeCell ref="C43:E43"/>
    <mergeCell ref="G43:I43"/>
    <mergeCell ref="C45:I45"/>
    <mergeCell ref="G39:I39"/>
    <mergeCell ref="C40:E40"/>
    <mergeCell ref="G40:I40"/>
    <mergeCell ref="C41:E41"/>
    <mergeCell ref="G41:I41"/>
    <mergeCell ref="C119:I119"/>
    <mergeCell ref="G72:I72"/>
    <mergeCell ref="C73:E73"/>
    <mergeCell ref="G73:I73"/>
    <mergeCell ref="G115:I115"/>
    <mergeCell ref="C74:E74"/>
    <mergeCell ref="G74:I74"/>
    <mergeCell ref="C75:E75"/>
    <mergeCell ref="G75:I75"/>
    <mergeCell ref="C76:E76"/>
    <mergeCell ref="G76:I76"/>
    <mergeCell ref="C78:I78"/>
    <mergeCell ref="G113:I113"/>
    <mergeCell ref="C114:E114"/>
    <mergeCell ref="G114:I114"/>
    <mergeCell ref="C115:E115"/>
    <mergeCell ref="G3:I3"/>
    <mergeCell ref="C7:E7"/>
    <mergeCell ref="G7:I7"/>
    <mergeCell ref="C9:I9"/>
    <mergeCell ref="C4:E4"/>
    <mergeCell ref="G4:I4"/>
    <mergeCell ref="C5:E5"/>
    <mergeCell ref="G5:I5"/>
    <mergeCell ref="C6:E6"/>
    <mergeCell ref="G6:I6"/>
  </mergeCells>
  <pageMargins left="0.7" right="0.7" top="0.48" bottom="0.5" header="0.5" footer="0.5"/>
  <pageSetup paperSize="9" scale="82" firstPageNumber="5" fitToHeight="0" orientation="portrait" useFirstPageNumber="1" r:id="rId1"/>
  <headerFooter>
    <oddFooter>&amp;L&amp;"Times New Roman,Regular"The accompanying notes are an integral part of these financial statements.&amp;C&amp;"Times New Roman,Regular"&amp;P</oddFooter>
  </headerFooter>
  <rowBreaks count="3" manualBreakCount="3">
    <brk id="36" max="16383" man="1"/>
    <brk id="69" max="16383" man="1"/>
    <brk id="110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55"/>
  <sheetViews>
    <sheetView zoomScale="90" zoomScaleNormal="90" zoomScaleSheetLayoutView="90" workbookViewId="0">
      <selection activeCell="Q54" sqref="Q54:T59"/>
    </sheetView>
  </sheetViews>
  <sheetFormatPr defaultColWidth="9.125" defaultRowHeight="20.25" customHeight="1"/>
  <cols>
    <col min="1" max="1" width="43.75" style="60" customWidth="1"/>
    <col min="2" max="2" width="6.375" style="290" customWidth="1"/>
    <col min="3" max="3" width="1.125" style="122" customWidth="1"/>
    <col min="4" max="4" width="14" style="122" bestFit="1" customWidth="1"/>
    <col min="5" max="5" width="1.125" style="122" customWidth="1"/>
    <col min="6" max="6" width="14" style="122" bestFit="1" customWidth="1"/>
    <col min="7" max="7" width="1.125" style="122" customWidth="1"/>
    <col min="8" max="8" width="11.875" style="122" customWidth="1"/>
    <col min="9" max="9" width="1.125" style="122" customWidth="1"/>
    <col min="10" max="10" width="16.875" style="122" bestFit="1" customWidth="1"/>
    <col min="11" max="11" width="1.125" style="122" customWidth="1"/>
    <col min="12" max="12" width="16.375" style="122" bestFit="1" customWidth="1"/>
    <col min="13" max="13" width="1.125" style="122" customWidth="1"/>
    <col min="14" max="14" width="16.375" style="122" bestFit="1" customWidth="1"/>
    <col min="15" max="15" width="1.125" style="122" customWidth="1"/>
    <col min="16" max="16" width="16.875" style="122" bestFit="1" customWidth="1"/>
    <col min="17" max="17" width="15.75" style="66" bestFit="1" customWidth="1"/>
    <col min="18" max="16384" width="9.125" style="66"/>
  </cols>
  <sheetData>
    <row r="1" spans="1:16" s="133" customFormat="1" ht="19.5" customHeight="1">
      <c r="A1" s="65" t="s">
        <v>0</v>
      </c>
      <c r="B1" s="291"/>
      <c r="C1" s="132"/>
      <c r="D1" s="132"/>
      <c r="E1" s="132"/>
      <c r="F1" s="132"/>
      <c r="G1" s="132"/>
      <c r="H1" s="132"/>
      <c r="I1" s="132"/>
      <c r="J1" s="132"/>
      <c r="K1" s="132"/>
      <c r="L1" s="132"/>
      <c r="M1" s="132"/>
      <c r="N1" s="132"/>
      <c r="O1" s="132"/>
      <c r="P1" s="132"/>
    </row>
    <row r="2" spans="1:16" ht="19.5" customHeight="1">
      <c r="A2" s="134" t="s">
        <v>84</v>
      </c>
      <c r="B2" s="291"/>
    </row>
    <row r="3" spans="1:16" ht="19.5" customHeight="1">
      <c r="A3" s="135"/>
      <c r="B3" s="291"/>
    </row>
    <row r="4" spans="1:16" ht="19.5" customHeight="1">
      <c r="A4" s="135"/>
      <c r="C4" s="253"/>
      <c r="D4" s="328" t="s">
        <v>54</v>
      </c>
      <c r="E4" s="328"/>
      <c r="F4" s="328"/>
      <c r="G4" s="328"/>
      <c r="H4" s="328"/>
      <c r="I4" s="328"/>
      <c r="J4" s="328"/>
      <c r="K4" s="328"/>
      <c r="L4" s="328"/>
      <c r="M4" s="328"/>
      <c r="N4" s="328"/>
      <c r="O4" s="328"/>
      <c r="P4" s="328"/>
    </row>
    <row r="5" spans="1:16" ht="19.5" customHeight="1">
      <c r="A5" s="135"/>
      <c r="C5" s="275"/>
      <c r="D5" s="275"/>
      <c r="E5" s="275"/>
      <c r="F5" s="275"/>
      <c r="G5" s="275"/>
      <c r="H5" s="275"/>
      <c r="I5" s="275"/>
      <c r="J5" s="275"/>
      <c r="K5" s="275"/>
      <c r="L5" s="332" t="s">
        <v>160</v>
      </c>
      <c r="M5" s="332"/>
      <c r="N5" s="332"/>
      <c r="O5" s="275"/>
      <c r="P5" s="275"/>
    </row>
    <row r="6" spans="1:16" ht="19.5" customHeight="1">
      <c r="A6" s="135"/>
      <c r="B6" s="254"/>
      <c r="C6" s="136"/>
      <c r="E6" s="136"/>
      <c r="F6" s="137"/>
      <c r="G6" s="137"/>
      <c r="H6" s="330" t="s">
        <v>34</v>
      </c>
      <c r="I6" s="330"/>
      <c r="J6" s="330"/>
      <c r="K6" s="286"/>
      <c r="L6" s="331" t="s">
        <v>161</v>
      </c>
      <c r="M6" s="331"/>
      <c r="N6" s="331"/>
      <c r="P6" s="66"/>
    </row>
    <row r="7" spans="1:16" ht="19.5" customHeight="1">
      <c r="A7" s="135"/>
      <c r="B7" s="254"/>
      <c r="C7" s="140"/>
      <c r="D7" s="140"/>
      <c r="E7" s="140"/>
      <c r="F7" s="138"/>
      <c r="G7" s="138"/>
      <c r="H7" s="138"/>
      <c r="I7" s="140"/>
      <c r="J7" s="140"/>
      <c r="K7" s="140"/>
      <c r="L7" s="139"/>
      <c r="M7" s="139"/>
      <c r="N7" s="139" t="s">
        <v>162</v>
      </c>
      <c r="O7" s="140"/>
      <c r="P7" s="138"/>
    </row>
    <row r="8" spans="1:16" ht="19.5" customHeight="1">
      <c r="A8" s="135"/>
      <c r="B8" s="292"/>
      <c r="C8" s="140"/>
      <c r="D8" s="140" t="s">
        <v>85</v>
      </c>
      <c r="E8" s="140"/>
      <c r="F8" s="138"/>
      <c r="G8" s="138"/>
      <c r="H8" s="138"/>
      <c r="I8" s="140"/>
      <c r="J8" s="140"/>
      <c r="K8" s="140"/>
      <c r="L8" s="139" t="s">
        <v>163</v>
      </c>
      <c r="M8" s="139"/>
      <c r="N8" s="139" t="s">
        <v>164</v>
      </c>
      <c r="O8" s="140"/>
      <c r="P8" s="138" t="s">
        <v>51</v>
      </c>
    </row>
    <row r="9" spans="1:16" ht="19.5" customHeight="1">
      <c r="A9" s="135"/>
      <c r="B9" s="183"/>
      <c r="C9" s="140"/>
      <c r="D9" s="140" t="s">
        <v>165</v>
      </c>
      <c r="E9" s="140"/>
      <c r="F9" s="139" t="s">
        <v>86</v>
      </c>
      <c r="G9" s="139"/>
      <c r="H9" s="139" t="s">
        <v>87</v>
      </c>
      <c r="I9" s="140"/>
      <c r="J9" s="140"/>
      <c r="K9" s="140"/>
      <c r="L9" s="139" t="s">
        <v>166</v>
      </c>
      <c r="M9" s="143"/>
      <c r="N9" s="274" t="s">
        <v>167</v>
      </c>
      <c r="O9" s="140"/>
      <c r="P9" s="274" t="s">
        <v>167</v>
      </c>
    </row>
    <row r="10" spans="1:16" ht="19.5" customHeight="1">
      <c r="A10" s="135"/>
      <c r="B10" s="292" t="s">
        <v>7</v>
      </c>
      <c r="C10" s="140"/>
      <c r="D10" s="141" t="s">
        <v>56</v>
      </c>
      <c r="E10" s="140"/>
      <c r="F10" s="142" t="s">
        <v>57</v>
      </c>
      <c r="G10" s="142"/>
      <c r="H10" s="142" t="s">
        <v>88</v>
      </c>
      <c r="I10" s="140"/>
      <c r="J10" s="140" t="s">
        <v>58</v>
      </c>
      <c r="K10" s="140"/>
      <c r="L10" s="139" t="s">
        <v>168</v>
      </c>
      <c r="M10" s="143"/>
      <c r="N10" s="143" t="s">
        <v>169</v>
      </c>
      <c r="O10" s="140"/>
      <c r="P10" s="138" t="s">
        <v>55</v>
      </c>
    </row>
    <row r="11" spans="1:16" ht="19.5" customHeight="1">
      <c r="A11" s="66"/>
      <c r="B11" s="259"/>
      <c r="C11" s="256"/>
      <c r="D11" s="329" t="s">
        <v>76</v>
      </c>
      <c r="E11" s="329"/>
      <c r="F11" s="329"/>
      <c r="G11" s="329"/>
      <c r="H11" s="329"/>
      <c r="I11" s="329"/>
      <c r="J11" s="329"/>
      <c r="K11" s="329"/>
      <c r="L11" s="329"/>
      <c r="M11" s="329"/>
      <c r="N11" s="329"/>
      <c r="O11" s="329"/>
      <c r="P11" s="329"/>
    </row>
    <row r="12" spans="1:16" ht="19.5" customHeight="1">
      <c r="A12" s="145" t="s">
        <v>109</v>
      </c>
      <c r="B12" s="259"/>
      <c r="C12" s="276"/>
      <c r="D12" s="144"/>
      <c r="E12" s="144"/>
      <c r="F12" s="144"/>
      <c r="G12" s="144"/>
      <c r="H12" s="144"/>
      <c r="I12" s="144"/>
      <c r="J12" s="144"/>
      <c r="K12" s="144"/>
      <c r="L12" s="144"/>
      <c r="M12" s="144"/>
      <c r="N12" s="144"/>
      <c r="O12" s="144"/>
      <c r="P12" s="144"/>
    </row>
    <row r="13" spans="1:16" s="116" customFormat="1" ht="19.5" customHeight="1">
      <c r="A13" s="146" t="s">
        <v>92</v>
      </c>
      <c r="B13" s="259"/>
      <c r="C13" s="147"/>
      <c r="D13" s="147">
        <v>300000</v>
      </c>
      <c r="E13" s="147"/>
      <c r="F13" s="147">
        <v>930000</v>
      </c>
      <c r="G13" s="147"/>
      <c r="H13" s="147">
        <v>30000</v>
      </c>
      <c r="I13" s="147"/>
      <c r="J13" s="147">
        <v>12279597</v>
      </c>
      <c r="K13" s="147"/>
      <c r="L13" s="147">
        <v>-1358006</v>
      </c>
      <c r="M13" s="147"/>
      <c r="N13" s="148">
        <v>-1358006</v>
      </c>
      <c r="O13" s="147"/>
      <c r="P13" s="147">
        <f>SUM(N13,D13:J13)</f>
        <v>12181591</v>
      </c>
    </row>
    <row r="14" spans="1:16" ht="19.5" customHeight="1">
      <c r="B14" s="259"/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75"/>
      <c r="N14" s="75"/>
      <c r="O14" s="75"/>
      <c r="P14" s="75"/>
    </row>
    <row r="15" spans="1:16" ht="19.5" customHeight="1">
      <c r="A15" s="149" t="s">
        <v>106</v>
      </c>
      <c r="B15" s="259"/>
      <c r="C15" s="150"/>
      <c r="D15" s="150"/>
      <c r="E15" s="150"/>
      <c r="F15" s="151"/>
      <c r="G15" s="151"/>
      <c r="H15" s="151"/>
      <c r="I15" s="151"/>
      <c r="J15" s="151"/>
      <c r="K15" s="151"/>
      <c r="L15" s="151"/>
      <c r="M15" s="151"/>
      <c r="N15" s="151"/>
      <c r="O15" s="151"/>
      <c r="P15" s="151"/>
    </row>
    <row r="16" spans="1:16" ht="19.5" customHeight="1">
      <c r="A16" s="250" t="s">
        <v>107</v>
      </c>
      <c r="B16" s="259"/>
      <c r="C16" s="150"/>
      <c r="D16" s="150"/>
      <c r="E16" s="150"/>
      <c r="F16" s="151"/>
      <c r="G16" s="151"/>
      <c r="H16" s="151"/>
      <c r="I16" s="151"/>
      <c r="J16" s="151"/>
      <c r="K16" s="151"/>
      <c r="L16" s="151"/>
      <c r="M16" s="151"/>
      <c r="N16" s="151"/>
      <c r="O16" s="151"/>
      <c r="P16" s="151"/>
    </row>
    <row r="17" spans="1:17" ht="19.5" customHeight="1">
      <c r="A17" s="152" t="s">
        <v>89</v>
      </c>
      <c r="B17" s="259">
        <v>17</v>
      </c>
      <c r="C17" s="150"/>
      <c r="D17" s="153">
        <v>0</v>
      </c>
      <c r="E17" s="150"/>
      <c r="F17" s="153">
        <v>0</v>
      </c>
      <c r="G17" s="154"/>
      <c r="H17" s="153">
        <v>0</v>
      </c>
      <c r="I17" s="151"/>
      <c r="J17" s="153">
        <v>-180000</v>
      </c>
      <c r="K17" s="154"/>
      <c r="L17" s="153">
        <v>0</v>
      </c>
      <c r="M17" s="163"/>
      <c r="N17" s="153">
        <v>0</v>
      </c>
      <c r="O17" s="151"/>
      <c r="P17" s="153">
        <f>SUM(N17,D17:J17)</f>
        <v>-180000</v>
      </c>
    </row>
    <row r="18" spans="1:17" s="157" customFormat="1" ht="19.5" customHeight="1">
      <c r="A18" s="156" t="s">
        <v>108</v>
      </c>
      <c r="B18" s="290"/>
      <c r="C18" s="150"/>
      <c r="D18" s="154"/>
      <c r="E18" s="150"/>
      <c r="F18" s="154"/>
      <c r="G18" s="154"/>
      <c r="H18" s="154"/>
      <c r="I18" s="151"/>
      <c r="J18" s="154"/>
      <c r="K18" s="154"/>
      <c r="L18" s="154"/>
      <c r="M18" s="154"/>
      <c r="N18" s="154"/>
      <c r="O18" s="151"/>
      <c r="P18" s="158"/>
    </row>
    <row r="19" spans="1:17" ht="19.5" customHeight="1">
      <c r="A19" s="116" t="s">
        <v>59</v>
      </c>
      <c r="C19" s="160"/>
      <c r="D19" s="159">
        <f>D17</f>
        <v>0</v>
      </c>
      <c r="E19" s="160"/>
      <c r="F19" s="159">
        <f>F17</f>
        <v>0</v>
      </c>
      <c r="G19" s="147"/>
      <c r="H19" s="159">
        <f>H17</f>
        <v>0</v>
      </c>
      <c r="I19" s="151"/>
      <c r="J19" s="159">
        <f>J17</f>
        <v>-180000</v>
      </c>
      <c r="K19" s="147"/>
      <c r="L19" s="159">
        <f>L17</f>
        <v>0</v>
      </c>
      <c r="M19" s="154"/>
      <c r="N19" s="159">
        <f>N17</f>
        <v>0</v>
      </c>
      <c r="O19" s="151"/>
      <c r="P19" s="159">
        <f>SUM(N19,D19:J19)</f>
        <v>-180000</v>
      </c>
    </row>
    <row r="20" spans="1:17" ht="19.5" customHeight="1">
      <c r="A20" s="156"/>
      <c r="B20" s="259"/>
      <c r="C20" s="150"/>
      <c r="D20" s="150"/>
      <c r="E20" s="150"/>
      <c r="F20" s="151"/>
      <c r="G20" s="151"/>
      <c r="H20" s="151"/>
      <c r="I20" s="151"/>
      <c r="J20" s="151"/>
      <c r="K20" s="151"/>
      <c r="L20" s="151"/>
      <c r="M20" s="151"/>
      <c r="N20" s="151"/>
      <c r="O20" s="151"/>
      <c r="P20" s="151"/>
    </row>
    <row r="21" spans="1:17" ht="19.5" customHeight="1">
      <c r="A21" s="161" t="s">
        <v>90</v>
      </c>
      <c r="C21" s="150"/>
      <c r="D21" s="150"/>
      <c r="E21" s="150"/>
      <c r="F21" s="151"/>
      <c r="G21" s="151"/>
      <c r="H21" s="151"/>
      <c r="I21" s="151"/>
      <c r="J21" s="151"/>
      <c r="K21" s="151"/>
      <c r="L21" s="151"/>
      <c r="M21" s="151"/>
      <c r="N21" s="151"/>
      <c r="O21" s="151"/>
      <c r="P21" s="151"/>
    </row>
    <row r="22" spans="1:17" ht="19.5" customHeight="1">
      <c r="A22" s="162" t="s">
        <v>91</v>
      </c>
      <c r="C22" s="150"/>
      <c r="D22" s="163">
        <v>0</v>
      </c>
      <c r="E22" s="150"/>
      <c r="F22" s="163">
        <v>0</v>
      </c>
      <c r="G22" s="163"/>
      <c r="H22" s="163">
        <v>0</v>
      </c>
      <c r="I22" s="151"/>
      <c r="J22" s="154">
        <f>'PL-5-8'!E103</f>
        <v>788848</v>
      </c>
      <c r="K22" s="154"/>
      <c r="L22" s="163">
        <v>0</v>
      </c>
      <c r="M22" s="163"/>
      <c r="N22" s="163">
        <v>0</v>
      </c>
      <c r="O22" s="151"/>
      <c r="P22" s="158">
        <f t="shared" ref="P22:P23" si="0">SUM(N22,D22:J22)</f>
        <v>788848</v>
      </c>
    </row>
    <row r="23" spans="1:17" ht="19.5" customHeight="1">
      <c r="A23" s="164" t="s">
        <v>53</v>
      </c>
      <c r="C23" s="70"/>
      <c r="D23" s="163">
        <v>0</v>
      </c>
      <c r="E23" s="70"/>
      <c r="F23" s="163">
        <v>0</v>
      </c>
      <c r="G23" s="163"/>
      <c r="H23" s="163">
        <v>0</v>
      </c>
      <c r="I23" s="70"/>
      <c r="J23" s="163">
        <f>'PL-5-8'!E137</f>
        <v>0</v>
      </c>
      <c r="K23" s="163"/>
      <c r="L23" s="163">
        <f>'PL-5-8'!E125</f>
        <v>69733</v>
      </c>
      <c r="M23" s="70"/>
      <c r="N23" s="163">
        <f>L23</f>
        <v>69733</v>
      </c>
      <c r="O23" s="70"/>
      <c r="P23" s="158">
        <f t="shared" si="0"/>
        <v>69733</v>
      </c>
    </row>
    <row r="24" spans="1:17" s="116" customFormat="1" ht="19.5" customHeight="1">
      <c r="A24" s="165" t="s">
        <v>83</v>
      </c>
      <c r="B24" s="290"/>
      <c r="C24" s="167"/>
      <c r="D24" s="166">
        <f>SUM(D22:D23)</f>
        <v>0</v>
      </c>
      <c r="E24" s="167"/>
      <c r="F24" s="166">
        <f>SUM(F22:F23)</f>
        <v>0</v>
      </c>
      <c r="G24" s="168"/>
      <c r="H24" s="166">
        <f>SUM(H22:H23)</f>
        <v>0</v>
      </c>
      <c r="I24" s="167"/>
      <c r="J24" s="166">
        <f>SUM(J22:J23)</f>
        <v>788848</v>
      </c>
      <c r="K24" s="168"/>
      <c r="L24" s="166">
        <f>SUM(L22:L23)</f>
        <v>69733</v>
      </c>
      <c r="M24" s="168"/>
      <c r="N24" s="166">
        <f>SUM(N22:N23)</f>
        <v>69733</v>
      </c>
      <c r="O24" s="167"/>
      <c r="P24" s="166">
        <f>SUM(P22:P23)</f>
        <v>858581</v>
      </c>
    </row>
    <row r="25" spans="1:17" ht="19.5" customHeight="1">
      <c r="A25" s="169"/>
      <c r="C25" s="170"/>
      <c r="D25" s="170"/>
      <c r="E25" s="170"/>
      <c r="F25" s="170"/>
      <c r="G25" s="170"/>
      <c r="H25" s="170"/>
      <c r="I25" s="158"/>
      <c r="J25" s="171"/>
      <c r="K25" s="171"/>
      <c r="L25" s="170"/>
      <c r="M25" s="170"/>
      <c r="N25" s="170"/>
      <c r="O25" s="158"/>
      <c r="P25" s="171"/>
    </row>
    <row r="26" spans="1:17" ht="19.5" customHeight="1" thickBot="1">
      <c r="A26" s="135" t="s">
        <v>110</v>
      </c>
      <c r="B26" s="291"/>
      <c r="C26" s="170"/>
      <c r="D26" s="172">
        <f>SUM(D24,D19,D13)</f>
        <v>300000</v>
      </c>
      <c r="E26" s="170"/>
      <c r="F26" s="172">
        <f>SUM(F24,F19,F13)</f>
        <v>930000</v>
      </c>
      <c r="G26" s="148"/>
      <c r="H26" s="172">
        <f>SUM(H24,H19,H13)</f>
        <v>30000</v>
      </c>
      <c r="I26" s="148"/>
      <c r="J26" s="172">
        <f>SUM(J24,J19,J13)</f>
        <v>12888445</v>
      </c>
      <c r="K26" s="148"/>
      <c r="L26" s="172">
        <f>SUM(L24,L19,L13)</f>
        <v>-1288273</v>
      </c>
      <c r="M26" s="148"/>
      <c r="N26" s="172">
        <f>SUM(N24,N19,N13)</f>
        <v>-1288273</v>
      </c>
      <c r="O26" s="158"/>
      <c r="P26" s="172">
        <f>SUM(P24,P19,P13)</f>
        <v>12860172</v>
      </c>
      <c r="Q26" s="173"/>
    </row>
    <row r="27" spans="1:17" ht="18" customHeight="1" thickTop="1">
      <c r="B27" s="291"/>
      <c r="P27" s="251"/>
    </row>
    <row r="28" spans="1:17" s="133" customFormat="1" ht="19.5" customHeight="1">
      <c r="A28" s="65" t="s">
        <v>0</v>
      </c>
      <c r="B28" s="291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</row>
    <row r="29" spans="1:17" ht="19.5" customHeight="1">
      <c r="A29" s="134" t="s">
        <v>84</v>
      </c>
    </row>
    <row r="30" spans="1:17" ht="19.5" customHeight="1">
      <c r="A30" s="135"/>
    </row>
    <row r="31" spans="1:17" ht="19.5" customHeight="1">
      <c r="A31" s="135"/>
      <c r="B31" s="254"/>
      <c r="C31" s="254"/>
      <c r="D31" s="328" t="s">
        <v>54</v>
      </c>
      <c r="E31" s="328"/>
      <c r="F31" s="328"/>
      <c r="G31" s="328"/>
      <c r="H31" s="328"/>
      <c r="I31" s="328"/>
      <c r="J31" s="328"/>
      <c r="K31" s="328"/>
      <c r="L31" s="328"/>
      <c r="M31" s="328"/>
      <c r="N31" s="328"/>
      <c r="O31" s="328"/>
      <c r="P31" s="328"/>
    </row>
    <row r="32" spans="1:17" ht="19.5" customHeight="1">
      <c r="A32" s="135"/>
      <c r="B32" s="254"/>
      <c r="C32" s="275"/>
      <c r="D32" s="275"/>
      <c r="E32" s="275"/>
      <c r="F32" s="275"/>
      <c r="G32" s="275"/>
      <c r="H32" s="275"/>
      <c r="I32" s="275"/>
      <c r="J32" s="275"/>
      <c r="K32" s="275"/>
      <c r="L32" s="332" t="s">
        <v>160</v>
      </c>
      <c r="M32" s="332"/>
      <c r="N32" s="332"/>
      <c r="O32" s="275"/>
      <c r="P32" s="275"/>
    </row>
    <row r="33" spans="1:16" ht="19.5" customHeight="1">
      <c r="A33" s="135"/>
      <c r="B33" s="292"/>
      <c r="C33" s="136"/>
      <c r="E33" s="136"/>
      <c r="F33" s="137"/>
      <c r="G33" s="137"/>
      <c r="H33" s="330" t="s">
        <v>34</v>
      </c>
      <c r="I33" s="330"/>
      <c r="J33" s="330"/>
      <c r="K33" s="286"/>
      <c r="L33" s="331" t="s">
        <v>161</v>
      </c>
      <c r="M33" s="331"/>
      <c r="N33" s="331"/>
      <c r="P33" s="66"/>
    </row>
    <row r="34" spans="1:16" ht="19.5" customHeight="1">
      <c r="A34" s="135"/>
      <c r="B34" s="183"/>
      <c r="C34" s="140"/>
      <c r="D34" s="140"/>
      <c r="E34" s="140"/>
      <c r="F34" s="138"/>
      <c r="G34" s="138"/>
      <c r="H34" s="138"/>
      <c r="I34" s="140"/>
      <c r="J34" s="140"/>
      <c r="K34" s="140"/>
      <c r="L34" s="139"/>
      <c r="M34" s="139"/>
      <c r="N34" s="139" t="s">
        <v>162</v>
      </c>
      <c r="O34" s="140"/>
      <c r="P34" s="138"/>
    </row>
    <row r="35" spans="1:16" ht="19.5" customHeight="1">
      <c r="A35" s="135"/>
      <c r="B35" s="183"/>
      <c r="C35" s="140"/>
      <c r="D35" s="140" t="s">
        <v>85</v>
      </c>
      <c r="E35" s="140"/>
      <c r="F35" s="138"/>
      <c r="G35" s="138"/>
      <c r="H35" s="138"/>
      <c r="I35" s="140"/>
      <c r="J35" s="140"/>
      <c r="K35" s="140"/>
      <c r="L35" s="139" t="s">
        <v>163</v>
      </c>
      <c r="M35" s="139"/>
      <c r="N35" s="139" t="s">
        <v>164</v>
      </c>
      <c r="O35" s="140"/>
      <c r="P35" s="138" t="s">
        <v>51</v>
      </c>
    </row>
    <row r="36" spans="1:16" ht="19.5" customHeight="1">
      <c r="A36" s="135"/>
      <c r="B36" s="259"/>
      <c r="C36" s="140"/>
      <c r="D36" s="140" t="s">
        <v>165</v>
      </c>
      <c r="E36" s="140"/>
      <c r="F36" s="139" t="s">
        <v>86</v>
      </c>
      <c r="G36" s="139"/>
      <c r="H36" s="139" t="s">
        <v>87</v>
      </c>
      <c r="I36" s="140"/>
      <c r="J36" s="140"/>
      <c r="K36" s="140"/>
      <c r="L36" s="139" t="s">
        <v>166</v>
      </c>
      <c r="M36" s="143"/>
      <c r="N36" s="274" t="s">
        <v>167</v>
      </c>
      <c r="O36" s="140"/>
      <c r="P36" s="274" t="s">
        <v>167</v>
      </c>
    </row>
    <row r="37" spans="1:16" ht="19.5" customHeight="1">
      <c r="A37" s="135"/>
      <c r="B37" s="292" t="s">
        <v>7</v>
      </c>
      <c r="C37" s="140"/>
      <c r="D37" s="141" t="s">
        <v>56</v>
      </c>
      <c r="E37" s="140"/>
      <c r="F37" s="142" t="s">
        <v>57</v>
      </c>
      <c r="G37" s="142"/>
      <c r="H37" s="142" t="s">
        <v>88</v>
      </c>
      <c r="I37" s="140"/>
      <c r="J37" s="140" t="s">
        <v>58</v>
      </c>
      <c r="K37" s="140"/>
      <c r="L37" s="139" t="s">
        <v>168</v>
      </c>
      <c r="M37" s="143"/>
      <c r="N37" s="143" t="s">
        <v>169</v>
      </c>
      <c r="O37" s="140"/>
      <c r="P37" s="138" t="s">
        <v>55</v>
      </c>
    </row>
    <row r="38" spans="1:16" ht="19.5" customHeight="1">
      <c r="A38" s="66"/>
      <c r="B38" s="259"/>
      <c r="C38" s="256"/>
      <c r="D38" s="329" t="s">
        <v>76</v>
      </c>
      <c r="E38" s="329"/>
      <c r="F38" s="329"/>
      <c r="G38" s="329"/>
      <c r="H38" s="329"/>
      <c r="I38" s="329"/>
      <c r="J38" s="329"/>
      <c r="K38" s="329"/>
      <c r="L38" s="329"/>
      <c r="M38" s="329"/>
      <c r="N38" s="329"/>
      <c r="O38" s="329"/>
      <c r="P38" s="329"/>
    </row>
    <row r="39" spans="1:16" ht="19.5" customHeight="1">
      <c r="A39" s="145" t="s">
        <v>126</v>
      </c>
      <c r="B39" s="259"/>
      <c r="C39" s="276"/>
      <c r="D39" s="144"/>
      <c r="E39" s="144"/>
      <c r="F39" s="144"/>
      <c r="G39" s="144"/>
      <c r="H39" s="144"/>
      <c r="I39" s="144"/>
      <c r="J39" s="144"/>
      <c r="K39" s="144"/>
      <c r="L39" s="144"/>
      <c r="M39" s="144"/>
      <c r="N39" s="144"/>
      <c r="O39" s="144"/>
      <c r="P39" s="144"/>
    </row>
    <row r="40" spans="1:16" s="116" customFormat="1" ht="19.5" customHeight="1">
      <c r="A40" s="146" t="s">
        <v>127</v>
      </c>
      <c r="B40" s="259"/>
      <c r="C40" s="147"/>
      <c r="D40" s="147">
        <f>'BL-3-4'!E63</f>
        <v>300000</v>
      </c>
      <c r="E40" s="147"/>
      <c r="F40" s="147">
        <f>'BL-3-4'!E65</f>
        <v>930000</v>
      </c>
      <c r="G40" s="147"/>
      <c r="H40" s="147">
        <f>'BL-3-4'!E68</f>
        <v>30000</v>
      </c>
      <c r="I40" s="147"/>
      <c r="J40" s="147">
        <f>'BL-3-4'!E69</f>
        <v>14392257</v>
      </c>
      <c r="K40" s="147"/>
      <c r="L40" s="147">
        <f>'BL-3-4'!E70</f>
        <v>-1299052</v>
      </c>
      <c r="M40" s="147"/>
      <c r="N40" s="148">
        <f>L40</f>
        <v>-1299052</v>
      </c>
      <c r="O40" s="147"/>
      <c r="P40" s="147">
        <f>SUM(N40,F40,J40,H40,D40)</f>
        <v>14353205</v>
      </c>
    </row>
    <row r="41" spans="1:16" ht="19.5" customHeight="1">
      <c r="B41" s="259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</row>
    <row r="42" spans="1:16" ht="19.5" customHeight="1">
      <c r="A42" s="149" t="s">
        <v>106</v>
      </c>
      <c r="B42" s="293"/>
      <c r="C42" s="150"/>
      <c r="D42" s="150"/>
      <c r="E42" s="150"/>
      <c r="F42" s="151"/>
      <c r="G42" s="151"/>
      <c r="H42" s="151"/>
      <c r="I42" s="151"/>
      <c r="J42" s="151"/>
      <c r="K42" s="151"/>
      <c r="L42" s="151"/>
      <c r="M42" s="151"/>
      <c r="N42" s="151"/>
      <c r="O42" s="151"/>
      <c r="P42" s="151"/>
    </row>
    <row r="43" spans="1:16" ht="19.5" customHeight="1">
      <c r="A43" s="250" t="s">
        <v>107</v>
      </c>
      <c r="C43" s="150"/>
      <c r="D43" s="150"/>
      <c r="E43" s="150"/>
      <c r="F43" s="151"/>
      <c r="G43" s="151"/>
      <c r="H43" s="151"/>
      <c r="I43" s="151"/>
      <c r="J43" s="151"/>
      <c r="K43" s="151"/>
      <c r="L43" s="151"/>
      <c r="M43" s="151"/>
      <c r="N43" s="151"/>
      <c r="O43" s="151"/>
      <c r="P43" s="151"/>
    </row>
    <row r="44" spans="1:16" ht="19.5" customHeight="1">
      <c r="A44" s="152" t="s">
        <v>89</v>
      </c>
      <c r="B44" s="290">
        <v>17</v>
      </c>
      <c r="C44" s="150"/>
      <c r="D44" s="153">
        <v>0</v>
      </c>
      <c r="E44" s="150"/>
      <c r="F44" s="153">
        <v>0</v>
      </c>
      <c r="G44" s="154"/>
      <c r="H44" s="153">
        <v>0</v>
      </c>
      <c r="I44" s="151"/>
      <c r="J44" s="153">
        <v>-240000</v>
      </c>
      <c r="K44" s="154"/>
      <c r="L44" s="153">
        <v>0</v>
      </c>
      <c r="M44" s="163"/>
      <c r="N44" s="153">
        <v>0</v>
      </c>
      <c r="O44" s="151"/>
      <c r="P44" s="155">
        <f>SUM(N44,F44,J44,H44,D44)</f>
        <v>-240000</v>
      </c>
    </row>
    <row r="45" spans="1:16" s="157" customFormat="1" ht="19.5" customHeight="1">
      <c r="A45" s="156" t="s">
        <v>108</v>
      </c>
      <c r="B45" s="259"/>
      <c r="C45" s="150"/>
      <c r="D45" s="154"/>
      <c r="E45" s="150"/>
      <c r="F45" s="154"/>
      <c r="G45" s="154"/>
      <c r="H45" s="154"/>
      <c r="I45" s="151"/>
      <c r="J45" s="154"/>
      <c r="K45" s="154"/>
      <c r="L45" s="154"/>
      <c r="M45" s="154"/>
      <c r="N45" s="154"/>
      <c r="O45" s="151"/>
      <c r="P45" s="158"/>
    </row>
    <row r="46" spans="1:16" ht="19.5" customHeight="1">
      <c r="A46" s="116" t="s">
        <v>59</v>
      </c>
      <c r="C46" s="160"/>
      <c r="D46" s="159">
        <f>SUM(D44)</f>
        <v>0</v>
      </c>
      <c r="E46" s="160"/>
      <c r="F46" s="159">
        <v>0</v>
      </c>
      <c r="G46" s="147"/>
      <c r="H46" s="159">
        <f>SUM(H44)</f>
        <v>0</v>
      </c>
      <c r="I46" s="151"/>
      <c r="J46" s="159">
        <f>SUM(J44)</f>
        <v>-240000</v>
      </c>
      <c r="K46" s="147"/>
      <c r="L46" s="159">
        <f>SUM(L44)</f>
        <v>0</v>
      </c>
      <c r="M46" s="154"/>
      <c r="N46" s="159">
        <f>SUM(L46:M46)</f>
        <v>0</v>
      </c>
      <c r="O46" s="151"/>
      <c r="P46" s="159">
        <f>SUM(N46,F46,J46,H46,D46)</f>
        <v>-240000</v>
      </c>
    </row>
    <row r="47" spans="1:16" ht="19.5" customHeight="1">
      <c r="A47" s="156"/>
      <c r="C47" s="150"/>
      <c r="D47" s="150"/>
      <c r="E47" s="150"/>
      <c r="F47" s="151"/>
      <c r="G47" s="151"/>
      <c r="H47" s="151"/>
      <c r="I47" s="151"/>
      <c r="J47" s="151"/>
      <c r="K47" s="151"/>
      <c r="L47" s="151"/>
      <c r="M47" s="151"/>
      <c r="N47" s="151"/>
      <c r="O47" s="151"/>
      <c r="P47" s="151"/>
    </row>
    <row r="48" spans="1:16" ht="19.5" customHeight="1">
      <c r="A48" s="161" t="s">
        <v>90</v>
      </c>
      <c r="C48" s="150"/>
      <c r="D48" s="150"/>
      <c r="E48" s="150"/>
      <c r="F48" s="151"/>
      <c r="G48" s="151"/>
      <c r="H48" s="151"/>
      <c r="I48" s="151"/>
      <c r="J48" s="151"/>
      <c r="K48" s="151"/>
      <c r="L48" s="151"/>
      <c r="M48" s="151"/>
      <c r="N48" s="151"/>
      <c r="O48" s="151"/>
      <c r="P48" s="151"/>
    </row>
    <row r="49" spans="1:18" ht="19.5" customHeight="1">
      <c r="A49" s="162" t="s">
        <v>91</v>
      </c>
      <c r="C49" s="150"/>
      <c r="D49" s="163">
        <v>0</v>
      </c>
      <c r="E49" s="150"/>
      <c r="F49" s="163">
        <v>0</v>
      </c>
      <c r="G49" s="163"/>
      <c r="H49" s="163">
        <v>0</v>
      </c>
      <c r="I49" s="151"/>
      <c r="J49" s="154">
        <f>'PL-5-8'!C103</f>
        <v>1366761</v>
      </c>
      <c r="K49" s="154"/>
      <c r="L49" s="163">
        <v>0</v>
      </c>
      <c r="M49" s="163"/>
      <c r="N49" s="163">
        <f>SUM(L49:M49)</f>
        <v>0</v>
      </c>
      <c r="O49" s="151"/>
      <c r="P49" s="158">
        <f>SUM(N49,F49,J49,H49,D49)</f>
        <v>1366761</v>
      </c>
    </row>
    <row r="50" spans="1:18" ht="19.5" customHeight="1">
      <c r="A50" s="164" t="s">
        <v>53</v>
      </c>
      <c r="C50" s="70"/>
      <c r="D50" s="163">
        <v>0</v>
      </c>
      <c r="E50" s="70"/>
      <c r="F50" s="163">
        <v>0</v>
      </c>
      <c r="G50" s="163"/>
      <c r="H50" s="163">
        <v>0</v>
      </c>
      <c r="I50" s="70"/>
      <c r="J50" s="163">
        <f>'PL-5-8'!C137</f>
        <v>-8879</v>
      </c>
      <c r="K50" s="163"/>
      <c r="L50" s="163">
        <f>'PL-5-8'!C125</f>
        <v>-13667</v>
      </c>
      <c r="M50" s="70"/>
      <c r="N50" s="163">
        <f>SUM(L50:M50)</f>
        <v>-13667</v>
      </c>
      <c r="O50" s="70"/>
      <c r="P50" s="158">
        <f>SUM(N50,F50,J50,H50,D50)</f>
        <v>-22546</v>
      </c>
    </row>
    <row r="51" spans="1:18" s="116" customFormat="1" ht="19.5" customHeight="1">
      <c r="A51" s="165" t="s">
        <v>83</v>
      </c>
      <c r="B51" s="290"/>
      <c r="C51" s="167"/>
      <c r="D51" s="166">
        <f>SUM(D49:D50)</f>
        <v>0</v>
      </c>
      <c r="E51" s="167"/>
      <c r="F51" s="166">
        <v>0</v>
      </c>
      <c r="G51" s="168"/>
      <c r="H51" s="166">
        <f>SUM(H49:H50)</f>
        <v>0</v>
      </c>
      <c r="I51" s="167"/>
      <c r="J51" s="166">
        <f>SUM(J49:J50)</f>
        <v>1357882</v>
      </c>
      <c r="K51" s="168"/>
      <c r="L51" s="166">
        <f>SUM(L49:L50)</f>
        <v>-13667</v>
      </c>
      <c r="M51" s="168"/>
      <c r="N51" s="166">
        <f>SUM(L51:M51)</f>
        <v>-13667</v>
      </c>
      <c r="O51" s="167"/>
      <c r="P51" s="166">
        <f>SUM(N51,J51,H51,D51)</f>
        <v>1344215</v>
      </c>
    </row>
    <row r="52" spans="1:18" ht="19.5" customHeight="1">
      <c r="A52" s="169"/>
      <c r="C52" s="170"/>
      <c r="D52" s="170"/>
      <c r="E52" s="170"/>
      <c r="F52" s="170"/>
      <c r="G52" s="170"/>
      <c r="H52" s="170"/>
      <c r="I52" s="158"/>
      <c r="J52" s="171"/>
      <c r="K52" s="171"/>
      <c r="L52" s="170"/>
      <c r="M52" s="170"/>
      <c r="N52" s="170"/>
      <c r="O52" s="158"/>
      <c r="P52" s="171"/>
    </row>
    <row r="53" spans="1:18" ht="19.5" customHeight="1" thickBot="1">
      <c r="A53" s="135" t="s">
        <v>128</v>
      </c>
      <c r="C53" s="170"/>
      <c r="D53" s="172">
        <f>SUM(D51,D46,D40)</f>
        <v>300000</v>
      </c>
      <c r="E53" s="170"/>
      <c r="F53" s="172">
        <f>SUM(F51,F46,F40)</f>
        <v>930000</v>
      </c>
      <c r="G53" s="148"/>
      <c r="H53" s="172">
        <f>SUM(H51,H46,H40)</f>
        <v>30000</v>
      </c>
      <c r="I53" s="148"/>
      <c r="J53" s="172">
        <f>SUM(J51,J46,J40)</f>
        <v>15510139</v>
      </c>
      <c r="K53" s="148"/>
      <c r="L53" s="172">
        <f>L51+L40</f>
        <v>-1312719</v>
      </c>
      <c r="M53" s="148"/>
      <c r="N53" s="172">
        <f>SUM(L53:M53)</f>
        <v>-1312719</v>
      </c>
      <c r="O53" s="158"/>
      <c r="P53" s="172">
        <f>SUM(D53,F53,H53,J53,L53)</f>
        <v>15457420</v>
      </c>
      <c r="Q53" s="173"/>
    </row>
    <row r="54" spans="1:18" ht="20.25" customHeight="1" thickTop="1">
      <c r="R54" s="163"/>
    </row>
    <row r="55" spans="1:18" ht="20.25" customHeight="1">
      <c r="R55" s="163"/>
    </row>
  </sheetData>
  <mergeCells count="10">
    <mergeCell ref="D38:P38"/>
    <mergeCell ref="D4:P4"/>
    <mergeCell ref="H6:J6"/>
    <mergeCell ref="L6:N6"/>
    <mergeCell ref="D11:P11"/>
    <mergeCell ref="D31:P31"/>
    <mergeCell ref="L32:N32"/>
    <mergeCell ref="L5:N5"/>
    <mergeCell ref="H33:J33"/>
    <mergeCell ref="L33:N33"/>
  </mergeCells>
  <pageMargins left="0.7" right="0.7" top="0.48" bottom="0.5" header="0.5" footer="0.5"/>
  <pageSetup paperSize="9" scale="79" firstPageNumber="9" fitToHeight="0" orientation="landscape" useFirstPageNumber="1" r:id="rId1"/>
  <headerFooter>
    <oddFooter>&amp;L&amp;"Times New Roman,Regular"The accompanying notes are an integral part of these financial statements.&amp;C&amp;"Times New Roman,Regular"&amp;P</oddFooter>
  </headerFooter>
  <rowBreaks count="1" manualBreakCount="1">
    <brk id="2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50"/>
  <sheetViews>
    <sheetView zoomScale="90" zoomScaleNormal="90" zoomScaleSheetLayoutView="90" workbookViewId="0">
      <selection activeCell="F6" sqref="F6"/>
    </sheetView>
  </sheetViews>
  <sheetFormatPr defaultColWidth="9.125" defaultRowHeight="20.25" customHeight="1"/>
  <cols>
    <col min="1" max="1" width="50.625" style="190" customWidth="1"/>
    <col min="2" max="2" width="6.375" style="290" customWidth="1"/>
    <col min="3" max="3" width="1.875" style="264" customWidth="1"/>
    <col min="4" max="4" width="12.375" style="190" customWidth="1"/>
    <col min="5" max="5" width="1.875" style="190" customWidth="1"/>
    <col min="6" max="6" width="13.875" style="190" customWidth="1"/>
    <col min="7" max="7" width="1.875" style="190" customWidth="1"/>
    <col min="8" max="8" width="12.375" style="190" customWidth="1"/>
    <col min="9" max="9" width="1.875" style="190" customWidth="1"/>
    <col min="10" max="10" width="14.625" style="190" customWidth="1"/>
    <col min="11" max="11" width="2.375" style="190" customWidth="1"/>
    <col min="12" max="12" width="12.75" style="190" customWidth="1"/>
    <col min="13" max="16384" width="9.125" style="190"/>
  </cols>
  <sheetData>
    <row r="1" spans="1:12" s="177" customFormat="1" ht="21" customHeight="1">
      <c r="A1" s="65" t="s">
        <v>0</v>
      </c>
      <c r="B1" s="291"/>
      <c r="C1" s="252"/>
      <c r="D1" s="174"/>
      <c r="E1" s="174"/>
      <c r="F1" s="174"/>
      <c r="G1" s="174"/>
      <c r="H1" s="174"/>
      <c r="I1" s="174"/>
      <c r="J1" s="175"/>
      <c r="K1" s="175"/>
      <c r="L1" s="176"/>
    </row>
    <row r="2" spans="1:12" s="181" customFormat="1" ht="21" customHeight="1">
      <c r="A2" s="178" t="s">
        <v>84</v>
      </c>
      <c r="B2" s="291"/>
      <c r="C2" s="252"/>
      <c r="D2" s="179"/>
      <c r="E2" s="179"/>
      <c r="F2" s="179"/>
      <c r="G2" s="179"/>
      <c r="H2" s="179"/>
      <c r="I2" s="179"/>
      <c r="J2" s="180"/>
      <c r="K2" s="180"/>
      <c r="L2" s="176"/>
    </row>
    <row r="3" spans="1:12" s="181" customFormat="1" ht="13.5" customHeight="1">
      <c r="A3" s="178"/>
      <c r="B3" s="291"/>
      <c r="C3" s="252"/>
      <c r="D3" s="179"/>
      <c r="E3" s="179"/>
      <c r="F3" s="179"/>
      <c r="G3" s="179"/>
      <c r="H3" s="179"/>
      <c r="I3" s="179"/>
      <c r="J3" s="180"/>
      <c r="K3" s="180"/>
      <c r="L3" s="176"/>
    </row>
    <row r="4" spans="1:12" s="181" customFormat="1" ht="21" customHeight="1">
      <c r="B4" s="290"/>
      <c r="C4" s="253"/>
      <c r="D4" s="334" t="s">
        <v>60</v>
      </c>
      <c r="E4" s="334"/>
      <c r="F4" s="334"/>
      <c r="G4" s="334"/>
      <c r="H4" s="334"/>
      <c r="I4" s="334"/>
      <c r="J4" s="334"/>
      <c r="K4" s="334"/>
      <c r="L4" s="334"/>
    </row>
    <row r="5" spans="1:12" s="181" customFormat="1" ht="21" customHeight="1">
      <c r="B5" s="290"/>
      <c r="C5" s="253"/>
      <c r="H5" s="335" t="s">
        <v>34</v>
      </c>
      <c r="I5" s="335"/>
      <c r="J5" s="335"/>
      <c r="K5" s="182"/>
      <c r="L5" s="183"/>
    </row>
    <row r="6" spans="1:12" s="181" customFormat="1" ht="21" customHeight="1">
      <c r="A6" s="184"/>
      <c r="B6" s="254"/>
      <c r="C6" s="254"/>
      <c r="D6" s="184" t="s">
        <v>93</v>
      </c>
      <c r="E6" s="184"/>
      <c r="F6" s="184"/>
      <c r="G6" s="184"/>
      <c r="K6" s="185"/>
      <c r="L6" s="188" t="s">
        <v>51</v>
      </c>
    </row>
    <row r="7" spans="1:12" s="181" customFormat="1" ht="21" customHeight="1">
      <c r="A7" s="184"/>
      <c r="B7" s="254"/>
      <c r="C7" s="254"/>
      <c r="D7" s="184" t="s">
        <v>165</v>
      </c>
      <c r="E7" s="184"/>
      <c r="F7" s="184"/>
      <c r="G7" s="184"/>
      <c r="K7" s="185"/>
      <c r="L7" s="183" t="s">
        <v>167</v>
      </c>
    </row>
    <row r="8" spans="1:12" s="181" customFormat="1" ht="21" customHeight="1">
      <c r="A8" s="186"/>
      <c r="B8" s="292" t="s">
        <v>7</v>
      </c>
      <c r="C8" s="255"/>
      <c r="D8" s="186" t="s">
        <v>56</v>
      </c>
      <c r="E8" s="186"/>
      <c r="F8" s="186" t="s">
        <v>94</v>
      </c>
      <c r="G8" s="186"/>
      <c r="H8" s="186" t="s">
        <v>61</v>
      </c>
      <c r="I8" s="187"/>
      <c r="J8" s="187" t="s">
        <v>58</v>
      </c>
      <c r="K8" s="187"/>
      <c r="L8" s="188" t="s">
        <v>55</v>
      </c>
    </row>
    <row r="9" spans="1:12" s="181" customFormat="1" ht="21" customHeight="1">
      <c r="A9" s="186"/>
      <c r="B9" s="183"/>
      <c r="D9" s="333" t="s">
        <v>76</v>
      </c>
      <c r="E9" s="333"/>
      <c r="F9" s="333"/>
      <c r="G9" s="333"/>
      <c r="H9" s="333"/>
      <c r="I9" s="333"/>
      <c r="J9" s="333"/>
      <c r="K9" s="333"/>
      <c r="L9" s="333"/>
    </row>
    <row r="10" spans="1:12" ht="21" customHeight="1">
      <c r="A10" s="189" t="s">
        <v>109</v>
      </c>
      <c r="B10" s="183"/>
      <c r="C10" s="181"/>
      <c r="D10" s="333"/>
      <c r="E10" s="333"/>
      <c r="F10" s="333"/>
      <c r="G10" s="333"/>
      <c r="H10" s="333"/>
      <c r="I10" s="333"/>
      <c r="J10" s="333"/>
      <c r="K10" s="333"/>
      <c r="L10" s="333"/>
    </row>
    <row r="11" spans="1:12" ht="21" customHeight="1">
      <c r="A11" s="191" t="s">
        <v>92</v>
      </c>
      <c r="B11" s="259"/>
      <c r="C11" s="256"/>
      <c r="D11" s="257">
        <v>300000</v>
      </c>
      <c r="E11" s="257"/>
      <c r="F11" s="257">
        <v>930000</v>
      </c>
      <c r="G11" s="257"/>
      <c r="H11" s="257">
        <v>30000</v>
      </c>
      <c r="I11" s="257"/>
      <c r="J11" s="257">
        <v>9219193</v>
      </c>
      <c r="K11" s="258"/>
      <c r="L11" s="257">
        <f>SUM(D11:J11)</f>
        <v>10479193</v>
      </c>
    </row>
    <row r="12" spans="1:12" s="181" customFormat="1" ht="13.5" customHeight="1">
      <c r="A12" s="190"/>
      <c r="B12" s="259"/>
      <c r="C12" s="259"/>
      <c r="D12" s="150"/>
      <c r="E12" s="194"/>
      <c r="F12" s="194"/>
      <c r="G12" s="194"/>
      <c r="H12" s="150"/>
      <c r="I12" s="195"/>
      <c r="J12" s="150"/>
      <c r="K12" s="195"/>
      <c r="L12" s="150"/>
    </row>
    <row r="13" spans="1:12" ht="21" customHeight="1">
      <c r="A13" s="260" t="s">
        <v>111</v>
      </c>
      <c r="B13" s="259"/>
      <c r="C13" s="256"/>
      <c r="D13" s="192"/>
      <c r="E13" s="192"/>
      <c r="F13" s="192"/>
      <c r="G13" s="192"/>
      <c r="H13" s="192"/>
      <c r="I13" s="192"/>
      <c r="J13" s="192"/>
      <c r="K13" s="193"/>
      <c r="L13" s="192"/>
    </row>
    <row r="14" spans="1:12" ht="21" customHeight="1">
      <c r="A14" s="200" t="s">
        <v>112</v>
      </c>
      <c r="B14" s="259">
        <v>17</v>
      </c>
      <c r="C14" s="259"/>
      <c r="D14" s="163">
        <v>0</v>
      </c>
      <c r="E14" s="192"/>
      <c r="F14" s="163">
        <v>0</v>
      </c>
      <c r="G14" s="192"/>
      <c r="H14" s="163">
        <v>0</v>
      </c>
      <c r="I14" s="192"/>
      <c r="J14" s="163">
        <v>-180000</v>
      </c>
      <c r="K14" s="193"/>
      <c r="L14" s="163">
        <f>SUM(D14:K14)</f>
        <v>-180000</v>
      </c>
    </row>
    <row r="15" spans="1:12" ht="21" customHeight="1">
      <c r="A15" s="261" t="s">
        <v>113</v>
      </c>
      <c r="B15" s="259"/>
      <c r="C15" s="256"/>
      <c r="D15" s="166">
        <f>SUM(D14)</f>
        <v>0</v>
      </c>
      <c r="E15" s="201"/>
      <c r="F15" s="166">
        <f>SUM(F14)</f>
        <v>0</v>
      </c>
      <c r="G15" s="201"/>
      <c r="H15" s="166">
        <f>SUM(H14)</f>
        <v>0</v>
      </c>
      <c r="I15" s="201"/>
      <c r="J15" s="166">
        <f>SUM(J14)</f>
        <v>-180000</v>
      </c>
      <c r="K15" s="201"/>
      <c r="L15" s="262">
        <f>SUM(D15:K15)</f>
        <v>-180000</v>
      </c>
    </row>
    <row r="16" spans="1:12" s="181" customFormat="1" ht="13.5" customHeight="1">
      <c r="A16" s="190"/>
      <c r="B16" s="259"/>
      <c r="C16" s="259"/>
      <c r="D16" s="150"/>
      <c r="E16" s="194"/>
      <c r="F16" s="194"/>
      <c r="G16" s="194"/>
      <c r="H16" s="150"/>
      <c r="I16" s="195"/>
      <c r="J16" s="150"/>
      <c r="K16" s="195"/>
      <c r="L16" s="150"/>
    </row>
    <row r="17" spans="1:12" ht="21" customHeight="1">
      <c r="A17" s="196" t="s">
        <v>90</v>
      </c>
      <c r="B17" s="293"/>
      <c r="C17" s="263"/>
      <c r="D17" s="150"/>
      <c r="E17" s="197"/>
      <c r="F17" s="197"/>
      <c r="G17" s="197"/>
      <c r="H17" s="150"/>
      <c r="I17" s="198"/>
      <c r="J17" s="150"/>
      <c r="K17" s="199"/>
      <c r="L17" s="150"/>
    </row>
    <row r="18" spans="1:12" ht="21" customHeight="1">
      <c r="A18" s="200" t="s">
        <v>91</v>
      </c>
      <c r="D18" s="163">
        <v>0</v>
      </c>
      <c r="F18" s="163">
        <v>0</v>
      </c>
      <c r="H18" s="163">
        <v>0</v>
      </c>
      <c r="J18" s="163">
        <f>'PL-5-8'!I103</f>
        <v>528971</v>
      </c>
      <c r="L18" s="163">
        <f>SUM(D18:K18)</f>
        <v>528971</v>
      </c>
    </row>
    <row r="19" spans="1:12" ht="21" customHeight="1">
      <c r="A19" s="201" t="s">
        <v>83</v>
      </c>
      <c r="D19" s="166">
        <f>SUM(D18:D18)</f>
        <v>0</v>
      </c>
      <c r="E19" s="201"/>
      <c r="F19" s="166">
        <f>SUM(F18:F18)</f>
        <v>0</v>
      </c>
      <c r="G19" s="201"/>
      <c r="H19" s="166">
        <f>SUM(H18:H18)</f>
        <v>0</v>
      </c>
      <c r="I19" s="201"/>
      <c r="J19" s="166">
        <f>SUM(J18:J18)</f>
        <v>528971</v>
      </c>
      <c r="K19" s="201"/>
      <c r="L19" s="166">
        <f>SUM(L18:L18)</f>
        <v>528971</v>
      </c>
    </row>
    <row r="20" spans="1:12" s="181" customFormat="1" ht="13.5" customHeight="1">
      <c r="A20" s="190"/>
      <c r="B20" s="259"/>
      <c r="C20" s="259"/>
      <c r="D20" s="150"/>
      <c r="E20" s="194"/>
      <c r="F20" s="194"/>
      <c r="G20" s="194"/>
      <c r="H20" s="150"/>
      <c r="I20" s="195"/>
      <c r="J20" s="150"/>
      <c r="K20" s="195"/>
      <c r="L20" s="150"/>
    </row>
    <row r="21" spans="1:12" ht="21" customHeight="1" thickBot="1">
      <c r="A21" s="201" t="s">
        <v>110</v>
      </c>
      <c r="D21" s="265">
        <f>D11+D15+D19</f>
        <v>300000</v>
      </c>
      <c r="E21" s="266"/>
      <c r="F21" s="265">
        <f>F11+F15+F19</f>
        <v>930000</v>
      </c>
      <c r="G21" s="266"/>
      <c r="H21" s="265">
        <f>H11+H15+H19</f>
        <v>30000</v>
      </c>
      <c r="I21" s="266"/>
      <c r="J21" s="265">
        <f>J11+J15+J19</f>
        <v>9568164</v>
      </c>
      <c r="K21" s="272"/>
      <c r="L21" s="267">
        <f>SUM(D21:J21)</f>
        <v>10828164</v>
      </c>
    </row>
    <row r="22" spans="1:12" ht="21" customHeight="1" thickTop="1"/>
    <row r="23" spans="1:12" ht="21" customHeight="1"/>
    <row r="24" spans="1:12" ht="21" customHeight="1"/>
    <row r="26" spans="1:12" s="177" customFormat="1" ht="21" customHeight="1">
      <c r="A26" s="65" t="s">
        <v>0</v>
      </c>
      <c r="B26" s="291"/>
      <c r="C26" s="252"/>
      <c r="D26" s="174"/>
      <c r="E26" s="174"/>
      <c r="F26" s="174"/>
      <c r="G26" s="174"/>
      <c r="H26" s="174"/>
      <c r="I26" s="174"/>
      <c r="J26" s="175"/>
      <c r="K26" s="175"/>
      <c r="L26" s="176"/>
    </row>
    <row r="27" spans="1:12" s="181" customFormat="1" ht="21" customHeight="1">
      <c r="A27" s="178" t="s">
        <v>84</v>
      </c>
      <c r="B27" s="291"/>
      <c r="C27" s="252"/>
      <c r="D27" s="179"/>
      <c r="E27" s="179"/>
      <c r="F27" s="179"/>
      <c r="G27" s="179"/>
      <c r="H27" s="179"/>
      <c r="I27" s="179"/>
      <c r="J27" s="180"/>
      <c r="K27" s="180"/>
      <c r="L27" s="176"/>
    </row>
    <row r="28" spans="1:12" s="181" customFormat="1" ht="13.5" customHeight="1">
      <c r="A28" s="178"/>
      <c r="B28" s="291"/>
      <c r="C28" s="252"/>
      <c r="D28" s="179"/>
      <c r="E28" s="179"/>
      <c r="F28" s="179"/>
      <c r="G28" s="179"/>
      <c r="H28" s="179"/>
      <c r="I28" s="179"/>
      <c r="J28" s="180"/>
      <c r="K28" s="180"/>
      <c r="L28" s="176"/>
    </row>
    <row r="29" spans="1:12" s="181" customFormat="1" ht="21" customHeight="1">
      <c r="B29" s="290"/>
      <c r="C29" s="253"/>
      <c r="D29" s="334" t="s">
        <v>60</v>
      </c>
      <c r="E29" s="334"/>
      <c r="F29" s="334"/>
      <c r="G29" s="334"/>
      <c r="H29" s="334"/>
      <c r="I29" s="334"/>
      <c r="J29" s="334"/>
      <c r="K29" s="334"/>
      <c r="L29" s="334"/>
    </row>
    <row r="30" spans="1:12" s="181" customFormat="1" ht="21" customHeight="1">
      <c r="B30" s="290"/>
      <c r="C30" s="253"/>
      <c r="H30" s="335" t="s">
        <v>34</v>
      </c>
      <c r="I30" s="335"/>
      <c r="J30" s="335"/>
      <c r="K30" s="182"/>
      <c r="L30" s="183"/>
    </row>
    <row r="31" spans="1:12" s="181" customFormat="1" ht="21" customHeight="1">
      <c r="A31" s="184"/>
      <c r="B31" s="254"/>
      <c r="C31" s="254"/>
      <c r="D31" s="184" t="s">
        <v>93</v>
      </c>
      <c r="E31" s="184"/>
      <c r="F31" s="184"/>
      <c r="G31" s="184"/>
      <c r="K31" s="185"/>
      <c r="L31" s="188" t="s">
        <v>51</v>
      </c>
    </row>
    <row r="32" spans="1:12" s="181" customFormat="1" ht="21" customHeight="1">
      <c r="A32" s="184"/>
      <c r="B32" s="254"/>
      <c r="C32" s="254"/>
      <c r="D32" s="184" t="s">
        <v>165</v>
      </c>
      <c r="E32" s="184"/>
      <c r="F32" s="184"/>
      <c r="G32" s="184"/>
      <c r="K32" s="185"/>
      <c r="L32" s="183" t="s">
        <v>167</v>
      </c>
    </row>
    <row r="33" spans="1:15" s="181" customFormat="1" ht="21" customHeight="1">
      <c r="A33" s="186"/>
      <c r="B33" s="292" t="s">
        <v>7</v>
      </c>
      <c r="C33" s="255"/>
      <c r="D33" s="186" t="s">
        <v>56</v>
      </c>
      <c r="E33" s="186"/>
      <c r="F33" s="186" t="s">
        <v>94</v>
      </c>
      <c r="G33" s="186"/>
      <c r="H33" s="186" t="s">
        <v>61</v>
      </c>
      <c r="I33" s="187"/>
      <c r="J33" s="187" t="s">
        <v>58</v>
      </c>
      <c r="K33" s="187"/>
      <c r="L33" s="188" t="s">
        <v>55</v>
      </c>
    </row>
    <row r="34" spans="1:15" s="181" customFormat="1" ht="21" customHeight="1">
      <c r="A34" s="186"/>
      <c r="B34" s="183"/>
      <c r="D34" s="333" t="s">
        <v>76</v>
      </c>
      <c r="E34" s="333"/>
      <c r="F34" s="333"/>
      <c r="G34" s="333"/>
      <c r="H34" s="333"/>
      <c r="I34" s="333"/>
      <c r="J34" s="333"/>
      <c r="K34" s="333"/>
      <c r="L34" s="333"/>
    </row>
    <row r="35" spans="1:15" ht="21" customHeight="1">
      <c r="A35" s="189" t="s">
        <v>126</v>
      </c>
      <c r="B35" s="183"/>
      <c r="C35" s="181"/>
      <c r="D35" s="333"/>
      <c r="E35" s="333"/>
      <c r="F35" s="333"/>
      <c r="G35" s="333"/>
      <c r="H35" s="333"/>
      <c r="I35" s="333"/>
      <c r="J35" s="333"/>
      <c r="K35" s="333"/>
      <c r="L35" s="333"/>
    </row>
    <row r="36" spans="1:15" ht="21" customHeight="1">
      <c r="A36" s="191" t="s">
        <v>127</v>
      </c>
      <c r="B36" s="259"/>
      <c r="C36" s="256"/>
      <c r="D36" s="257">
        <f>'BL-3-4'!I63</f>
        <v>300000</v>
      </c>
      <c r="E36" s="257"/>
      <c r="F36" s="257">
        <f>'BL-3-4'!I65</f>
        <v>930000</v>
      </c>
      <c r="G36" s="257"/>
      <c r="H36" s="257">
        <f>'BL-3-4'!I68</f>
        <v>30000</v>
      </c>
      <c r="I36" s="257"/>
      <c r="J36" s="257">
        <f>'BL-3-4'!I69</f>
        <v>10223984</v>
      </c>
      <c r="K36" s="258"/>
      <c r="L36" s="257">
        <f>SUM(D36:J36)</f>
        <v>11483984</v>
      </c>
    </row>
    <row r="37" spans="1:15" s="181" customFormat="1" ht="13.5" customHeight="1">
      <c r="A37" s="190"/>
      <c r="B37" s="259"/>
      <c r="C37" s="259"/>
      <c r="D37" s="150"/>
      <c r="E37" s="194"/>
      <c r="F37" s="194"/>
      <c r="G37" s="194"/>
      <c r="H37" s="150"/>
      <c r="I37" s="195"/>
      <c r="J37" s="150"/>
      <c r="K37" s="195"/>
      <c r="L37" s="150"/>
    </row>
    <row r="38" spans="1:15" ht="21" customHeight="1">
      <c r="A38" s="260" t="s">
        <v>111</v>
      </c>
      <c r="B38" s="259"/>
      <c r="C38" s="256"/>
      <c r="D38" s="192"/>
      <c r="E38" s="192"/>
      <c r="F38" s="192"/>
      <c r="G38" s="192"/>
      <c r="H38" s="192"/>
      <c r="I38" s="192"/>
      <c r="J38" s="192"/>
      <c r="K38" s="193"/>
      <c r="L38" s="192"/>
    </row>
    <row r="39" spans="1:15" ht="21" customHeight="1">
      <c r="A39" s="200" t="s">
        <v>112</v>
      </c>
      <c r="B39" s="259">
        <v>17</v>
      </c>
      <c r="C39" s="259"/>
      <c r="D39" s="163">
        <v>0</v>
      </c>
      <c r="E39" s="192"/>
      <c r="F39" s="163">
        <v>0</v>
      </c>
      <c r="G39" s="192"/>
      <c r="H39" s="163">
        <v>0</v>
      </c>
      <c r="I39" s="192"/>
      <c r="J39" s="163">
        <v>-240000</v>
      </c>
      <c r="K39" s="193"/>
      <c r="L39" s="163">
        <f>SUM(D39:K39)</f>
        <v>-240000</v>
      </c>
    </row>
    <row r="40" spans="1:15" ht="21" customHeight="1">
      <c r="A40" s="261" t="s">
        <v>113</v>
      </c>
      <c r="B40" s="259"/>
      <c r="C40" s="256"/>
      <c r="D40" s="166">
        <f>SUM(D39)</f>
        <v>0</v>
      </c>
      <c r="E40" s="201"/>
      <c r="F40" s="166">
        <f>SUM(F39)</f>
        <v>0</v>
      </c>
      <c r="G40" s="201"/>
      <c r="H40" s="166">
        <f>SUM(H39)</f>
        <v>0</v>
      </c>
      <c r="I40" s="201"/>
      <c r="J40" s="166">
        <f>SUM(J39)</f>
        <v>-240000</v>
      </c>
      <c r="K40" s="201"/>
      <c r="L40" s="262">
        <f>SUM(D40:K40)</f>
        <v>-240000</v>
      </c>
    </row>
    <row r="41" spans="1:15" s="181" customFormat="1" ht="13.5" customHeight="1">
      <c r="A41" s="190"/>
      <c r="B41" s="259"/>
      <c r="C41" s="259"/>
      <c r="D41" s="150"/>
      <c r="E41" s="194"/>
      <c r="F41" s="194"/>
      <c r="G41" s="194"/>
      <c r="H41" s="150"/>
      <c r="I41" s="195"/>
      <c r="J41" s="150"/>
      <c r="K41" s="195"/>
      <c r="L41" s="150"/>
    </row>
    <row r="42" spans="1:15" ht="21" customHeight="1">
      <c r="A42" s="196" t="s">
        <v>90</v>
      </c>
      <c r="B42" s="293"/>
      <c r="C42" s="263"/>
      <c r="D42" s="150"/>
      <c r="E42" s="197"/>
      <c r="F42" s="197"/>
      <c r="G42" s="197"/>
      <c r="H42" s="150"/>
      <c r="I42" s="198"/>
      <c r="J42" s="150"/>
      <c r="K42" s="199"/>
      <c r="L42" s="150"/>
    </row>
    <row r="43" spans="1:15" ht="21" customHeight="1">
      <c r="A43" s="200" t="s">
        <v>91</v>
      </c>
      <c r="D43" s="163">
        <v>0</v>
      </c>
      <c r="F43" s="163">
        <v>0</v>
      </c>
      <c r="H43" s="163">
        <v>0</v>
      </c>
      <c r="J43" s="163">
        <f>'PL-5-8'!G103</f>
        <v>850139</v>
      </c>
      <c r="L43" s="163">
        <f>SUM(D43:K43)</f>
        <v>850139</v>
      </c>
    </row>
    <row r="44" spans="1:15" ht="18.75" customHeight="1">
      <c r="A44" s="200" t="s">
        <v>53</v>
      </c>
      <c r="B44" s="294"/>
      <c r="C44" s="163"/>
      <c r="D44" s="163">
        <v>0</v>
      </c>
      <c r="E44" s="163"/>
      <c r="F44" s="163">
        <v>0</v>
      </c>
      <c r="G44" s="163"/>
      <c r="H44" s="163">
        <v>0</v>
      </c>
      <c r="J44" s="154">
        <f>'PL-5-8'!G139</f>
        <v>-3860</v>
      </c>
      <c r="L44" s="68">
        <f>SUM(D44:K44)</f>
        <v>-3860</v>
      </c>
    </row>
    <row r="45" spans="1:15" ht="21" customHeight="1">
      <c r="A45" s="201" t="s">
        <v>83</v>
      </c>
      <c r="D45" s="166">
        <f>SUM(D43:D43)</f>
        <v>0</v>
      </c>
      <c r="E45" s="201"/>
      <c r="F45" s="166">
        <f>SUM(F43:F43)</f>
        <v>0</v>
      </c>
      <c r="G45" s="201"/>
      <c r="H45" s="166">
        <f>SUM(H43:H43)</f>
        <v>0</v>
      </c>
      <c r="I45" s="201"/>
      <c r="J45" s="166">
        <f>SUM(J43:J44)</f>
        <v>846279</v>
      </c>
      <c r="K45" s="201"/>
      <c r="L45" s="166">
        <f>SUM(L43:L44)</f>
        <v>846279</v>
      </c>
    </row>
    <row r="46" spans="1:15" s="181" customFormat="1" ht="13.5" customHeight="1">
      <c r="A46" s="190"/>
      <c r="B46" s="259"/>
      <c r="C46" s="259"/>
      <c r="D46" s="150"/>
      <c r="E46" s="194"/>
      <c r="F46" s="194"/>
      <c r="G46" s="194"/>
      <c r="H46" s="150"/>
      <c r="I46" s="195"/>
      <c r="J46" s="150"/>
      <c r="K46" s="195"/>
      <c r="L46" s="150"/>
    </row>
    <row r="47" spans="1:15" ht="21" customHeight="1" thickBot="1">
      <c r="A47" s="201" t="s">
        <v>128</v>
      </c>
      <c r="D47" s="265">
        <f>D36+D40+D45</f>
        <v>300000</v>
      </c>
      <c r="E47" s="266"/>
      <c r="F47" s="265">
        <f>F36+F40+F45</f>
        <v>930000</v>
      </c>
      <c r="G47" s="266"/>
      <c r="H47" s="265">
        <f>H36+H40+H45</f>
        <v>30000</v>
      </c>
      <c r="I47" s="266"/>
      <c r="J47" s="265">
        <f>J36+J40+J45</f>
        <v>10830263</v>
      </c>
      <c r="K47" s="272">
        <v>-1</v>
      </c>
      <c r="L47" s="265">
        <f>L36+L40+L45</f>
        <v>12090263</v>
      </c>
    </row>
    <row r="48" spans="1:15" ht="21" customHeight="1" thickTop="1">
      <c r="O48" s="289"/>
    </row>
    <row r="49" spans="1:15" ht="21" customHeight="1">
      <c r="A49" s="190" t="s">
        <v>95</v>
      </c>
      <c r="O49" s="289"/>
    </row>
    <row r="50" spans="1:15" ht="21" customHeight="1">
      <c r="A50" s="190" t="s">
        <v>96</v>
      </c>
    </row>
  </sheetData>
  <mergeCells count="8">
    <mergeCell ref="D34:L34"/>
    <mergeCell ref="D35:L35"/>
    <mergeCell ref="D4:L4"/>
    <mergeCell ref="H5:J5"/>
    <mergeCell ref="D9:L9"/>
    <mergeCell ref="D10:L10"/>
    <mergeCell ref="D29:L29"/>
    <mergeCell ref="H30:J30"/>
  </mergeCells>
  <pageMargins left="0.7" right="0.7" top="0.48" bottom="0.5" header="0.5" footer="0.5"/>
  <pageSetup paperSize="9" scale="98" firstPageNumber="11" fitToHeight="0" orientation="landscape" useFirstPageNumber="1" r:id="rId1"/>
  <headerFooter>
    <oddFooter>&amp;L&amp;"Times New Roman,Regular"The accompanying notes are an integral part of these financial statements.&amp;C&amp;"Times New Roman,Regular"&amp;P</oddFooter>
  </headerFooter>
  <rowBreaks count="1" manualBreakCount="1">
    <brk id="2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76"/>
  <sheetViews>
    <sheetView zoomScale="80" zoomScaleNormal="80" zoomScaleSheetLayoutView="80" workbookViewId="0">
      <selection activeCell="B5" sqref="B5"/>
    </sheetView>
  </sheetViews>
  <sheetFormatPr defaultColWidth="9.125" defaultRowHeight="20.25" customHeight="1"/>
  <cols>
    <col min="1" max="1" width="48.625" style="203" customWidth="1"/>
    <col min="2" max="2" width="5.75" style="305" customWidth="1"/>
    <col min="3" max="3" width="1.375" style="208" customWidth="1"/>
    <col min="4" max="4" width="11" style="203" customWidth="1"/>
    <col min="5" max="5" width="1.375" style="203" customWidth="1"/>
    <col min="6" max="6" width="11" style="203" customWidth="1"/>
    <col min="7" max="7" width="1.375" style="203" customWidth="1"/>
    <col min="8" max="8" width="11" style="203" customWidth="1"/>
    <col min="9" max="9" width="1.375" style="203" customWidth="1"/>
    <col min="10" max="10" width="14" style="203" customWidth="1"/>
    <col min="11" max="16384" width="9.125" style="203"/>
  </cols>
  <sheetData>
    <row r="1" spans="1:10" ht="20.25" customHeight="1">
      <c r="A1" s="65" t="s">
        <v>0</v>
      </c>
      <c r="B1" s="301"/>
      <c r="C1" s="72"/>
      <c r="D1" s="73"/>
      <c r="E1" s="74"/>
      <c r="F1" s="73"/>
      <c r="G1" s="202"/>
      <c r="H1" s="7"/>
      <c r="I1" s="42"/>
      <c r="J1" s="7"/>
    </row>
    <row r="2" spans="1:10" ht="20.25" customHeight="1">
      <c r="A2" s="204" t="s">
        <v>97</v>
      </c>
      <c r="B2" s="302"/>
      <c r="C2" s="13"/>
      <c r="D2" s="7"/>
      <c r="E2" s="42"/>
      <c r="F2" s="7"/>
      <c r="G2" s="202"/>
      <c r="H2" s="7"/>
      <c r="I2" s="42"/>
      <c r="J2" s="7"/>
    </row>
    <row r="3" spans="1:10" ht="20.25" customHeight="1">
      <c r="A3" s="205"/>
      <c r="B3" s="302"/>
      <c r="C3" s="13"/>
      <c r="D3" s="7"/>
      <c r="E3" s="42"/>
      <c r="F3" s="7"/>
      <c r="G3" s="202"/>
      <c r="H3" s="7"/>
      <c r="I3" s="42"/>
      <c r="J3" s="7"/>
    </row>
    <row r="4" spans="1:10" ht="19.5" customHeight="1">
      <c r="A4" s="205"/>
      <c r="B4" s="303"/>
      <c r="C4" s="82"/>
      <c r="D4" s="326" t="s">
        <v>2</v>
      </c>
      <c r="E4" s="326"/>
      <c r="F4" s="326"/>
      <c r="G4" s="202"/>
      <c r="H4" s="326" t="s">
        <v>3</v>
      </c>
      <c r="I4" s="326"/>
      <c r="J4" s="326"/>
    </row>
    <row r="5" spans="1:10" ht="19.5" customHeight="1">
      <c r="A5" s="205"/>
      <c r="B5" s="303"/>
      <c r="C5" s="82"/>
      <c r="D5" s="326" t="s">
        <v>4</v>
      </c>
      <c r="E5" s="326"/>
      <c r="F5" s="326"/>
      <c r="G5" s="206"/>
      <c r="H5" s="336" t="s">
        <v>4</v>
      </c>
      <c r="I5" s="336"/>
      <c r="J5" s="336"/>
    </row>
    <row r="6" spans="1:10" ht="19.5" customHeight="1">
      <c r="A6" s="205"/>
      <c r="B6" s="302"/>
      <c r="C6" s="13"/>
      <c r="D6" s="327" t="s">
        <v>104</v>
      </c>
      <c r="E6" s="327"/>
      <c r="F6" s="327"/>
      <c r="G6" s="206"/>
      <c r="H6" s="327" t="s">
        <v>104</v>
      </c>
      <c r="I6" s="327"/>
      <c r="J6" s="327"/>
    </row>
    <row r="7" spans="1:10" ht="19.5" customHeight="1">
      <c r="A7" s="205"/>
      <c r="B7" s="304"/>
      <c r="C7" s="207"/>
      <c r="D7" s="324" t="s">
        <v>103</v>
      </c>
      <c r="E7" s="324"/>
      <c r="F7" s="324"/>
      <c r="G7" s="206"/>
      <c r="H7" s="324" t="s">
        <v>103</v>
      </c>
      <c r="I7" s="324"/>
      <c r="J7" s="324"/>
    </row>
    <row r="8" spans="1:10" ht="19.5" customHeight="1">
      <c r="A8" s="205"/>
      <c r="B8" s="302" t="s">
        <v>7</v>
      </c>
      <c r="C8" s="13"/>
      <c r="D8" s="10">
        <v>2017</v>
      </c>
      <c r="E8" s="62"/>
      <c r="F8" s="10">
        <v>2016</v>
      </c>
      <c r="G8" s="202"/>
      <c r="H8" s="10">
        <v>2017</v>
      </c>
      <c r="I8" s="62"/>
      <c r="J8" s="10">
        <v>2016</v>
      </c>
    </row>
    <row r="9" spans="1:10" ht="19.5" customHeight="1">
      <c r="A9" s="205"/>
      <c r="D9" s="337" t="s">
        <v>76</v>
      </c>
      <c r="E9" s="337"/>
      <c r="F9" s="337"/>
      <c r="G9" s="337"/>
      <c r="H9" s="337"/>
      <c r="I9" s="337"/>
      <c r="J9" s="337"/>
    </row>
    <row r="10" spans="1:10" ht="19.5" customHeight="1">
      <c r="A10" s="209" t="s">
        <v>62</v>
      </c>
      <c r="D10" s="203" t="s">
        <v>114</v>
      </c>
      <c r="E10" s="28"/>
      <c r="F10" s="203" t="s">
        <v>114</v>
      </c>
      <c r="G10" s="28"/>
      <c r="I10" s="28"/>
    </row>
    <row r="11" spans="1:10" ht="19.5" customHeight="1">
      <c r="A11" s="205" t="s">
        <v>80</v>
      </c>
      <c r="D11" s="8">
        <v>1366761</v>
      </c>
      <c r="E11" s="8"/>
      <c r="F11" s="8">
        <v>788848</v>
      </c>
      <c r="G11" s="8"/>
      <c r="H11" s="8">
        <v>850139</v>
      </c>
      <c r="I11" s="8"/>
      <c r="J11" s="8">
        <v>528971</v>
      </c>
    </row>
    <row r="12" spans="1:10" ht="19.5" customHeight="1">
      <c r="A12" s="211" t="s">
        <v>174</v>
      </c>
      <c r="B12" s="297"/>
      <c r="C12" s="212"/>
      <c r="D12" s="76"/>
      <c r="E12" s="213"/>
      <c r="F12" s="76"/>
      <c r="G12" s="213"/>
      <c r="H12" s="76"/>
      <c r="I12" s="213"/>
      <c r="J12" s="76"/>
    </row>
    <row r="13" spans="1:10" ht="19.5" customHeight="1">
      <c r="A13" s="79" t="s">
        <v>190</v>
      </c>
      <c r="B13" s="297"/>
      <c r="C13" s="212"/>
      <c r="D13" s="76">
        <v>93020</v>
      </c>
      <c r="E13" s="213"/>
      <c r="F13" s="76">
        <v>98098</v>
      </c>
      <c r="G13" s="213"/>
      <c r="H13" s="76">
        <v>93020</v>
      </c>
      <c r="I13" s="213"/>
      <c r="J13" s="76">
        <v>98098</v>
      </c>
    </row>
    <row r="14" spans="1:10" ht="19.5" customHeight="1">
      <c r="A14" s="203" t="s">
        <v>194</v>
      </c>
      <c r="B14" s="295">
        <v>6</v>
      </c>
      <c r="C14" s="212"/>
      <c r="D14" s="76">
        <v>-2340</v>
      </c>
      <c r="E14" s="213"/>
      <c r="F14" s="76">
        <v>6451</v>
      </c>
      <c r="G14" s="213"/>
      <c r="H14" s="76">
        <v>-2340</v>
      </c>
      <c r="I14" s="213"/>
      <c r="J14" s="76">
        <v>6451</v>
      </c>
    </row>
    <row r="15" spans="1:10" ht="19.5" customHeight="1">
      <c r="A15" s="203" t="s">
        <v>38</v>
      </c>
      <c r="B15" s="295" t="s">
        <v>172</v>
      </c>
      <c r="C15" s="212"/>
      <c r="D15" s="76">
        <v>-48577</v>
      </c>
      <c r="E15" s="213"/>
      <c r="F15" s="76">
        <v>0</v>
      </c>
      <c r="G15" s="213"/>
      <c r="H15" s="76">
        <v>-74068</v>
      </c>
      <c r="I15" s="213"/>
      <c r="J15" s="76">
        <v>-25491</v>
      </c>
    </row>
    <row r="16" spans="1:10" s="80" customFormat="1" ht="19.5" customHeight="1">
      <c r="A16" s="79" t="s">
        <v>39</v>
      </c>
      <c r="B16" s="297"/>
      <c r="C16" s="212"/>
      <c r="D16" s="76">
        <v>-192130</v>
      </c>
      <c r="E16" s="213"/>
      <c r="F16" s="76">
        <v>-174188</v>
      </c>
      <c r="G16" s="213"/>
      <c r="H16" s="76">
        <v>-192130</v>
      </c>
      <c r="I16" s="213"/>
      <c r="J16" s="76">
        <v>-174188</v>
      </c>
    </row>
    <row r="17" spans="1:10" s="80" customFormat="1" ht="19.5" customHeight="1">
      <c r="A17" s="79" t="s">
        <v>48</v>
      </c>
      <c r="B17" s="297"/>
      <c r="C17" s="212"/>
      <c r="D17" s="76">
        <v>56278</v>
      </c>
      <c r="E17" s="213"/>
      <c r="F17" s="76">
        <v>48941</v>
      </c>
      <c r="G17" s="75"/>
      <c r="H17" s="76">
        <v>56278</v>
      </c>
      <c r="I17" s="75"/>
      <c r="J17" s="76">
        <v>48941</v>
      </c>
    </row>
    <row r="18" spans="1:10" ht="19.5" customHeight="1">
      <c r="A18" s="79" t="s">
        <v>185</v>
      </c>
      <c r="B18" s="295">
        <v>12</v>
      </c>
      <c r="C18" s="212"/>
      <c r="D18" s="76">
        <v>14863</v>
      </c>
      <c r="E18" s="213"/>
      <c r="F18" s="76">
        <v>15345</v>
      </c>
      <c r="G18" s="75"/>
      <c r="H18" s="76">
        <v>14863</v>
      </c>
      <c r="I18" s="75"/>
      <c r="J18" s="76">
        <v>15345</v>
      </c>
    </row>
    <row r="19" spans="1:10" ht="19.5" customHeight="1">
      <c r="A19" s="79" t="s">
        <v>175</v>
      </c>
      <c r="B19" s="297"/>
      <c r="C19" s="212"/>
      <c r="D19" s="76">
        <v>116829</v>
      </c>
      <c r="E19" s="213"/>
      <c r="F19" s="76">
        <v>55390</v>
      </c>
      <c r="G19" s="213"/>
      <c r="H19" s="76">
        <v>116829</v>
      </c>
      <c r="I19" s="213"/>
      <c r="J19" s="76">
        <v>55414</v>
      </c>
    </row>
    <row r="20" spans="1:10" ht="19.5" customHeight="1">
      <c r="A20" s="79" t="s">
        <v>176</v>
      </c>
      <c r="B20" s="297"/>
      <c r="C20" s="212"/>
      <c r="D20" s="76">
        <v>-78405</v>
      </c>
      <c r="E20" s="213"/>
      <c r="F20" s="76">
        <v>-273687</v>
      </c>
      <c r="G20" s="213"/>
      <c r="H20" s="76">
        <v>-78405</v>
      </c>
      <c r="I20" s="213"/>
      <c r="J20" s="76">
        <v>-273687</v>
      </c>
    </row>
    <row r="21" spans="1:10" ht="19.5" customHeight="1">
      <c r="A21" s="214" t="s">
        <v>63</v>
      </c>
      <c r="B21" s="297"/>
      <c r="C21" s="212"/>
      <c r="D21" s="56">
        <v>-584</v>
      </c>
      <c r="E21" s="213"/>
      <c r="F21" s="56">
        <v>0</v>
      </c>
      <c r="G21" s="213"/>
      <c r="H21" s="56">
        <v>-584</v>
      </c>
      <c r="I21" s="213"/>
      <c r="J21" s="56">
        <v>0</v>
      </c>
    </row>
    <row r="22" spans="1:10" ht="19.5" hidden="1" customHeight="1">
      <c r="A22" s="214" t="s">
        <v>115</v>
      </c>
      <c r="B22" s="297"/>
      <c r="C22" s="212"/>
      <c r="D22" s="56"/>
      <c r="E22" s="213"/>
      <c r="F22" s="56"/>
      <c r="G22" s="213"/>
      <c r="H22" s="56"/>
      <c r="I22" s="213"/>
      <c r="J22" s="56">
        <v>0</v>
      </c>
    </row>
    <row r="23" spans="1:10" ht="19.5" hidden="1" customHeight="1">
      <c r="A23" s="214" t="s">
        <v>116</v>
      </c>
      <c r="B23" s="297"/>
      <c r="C23" s="212"/>
      <c r="D23" s="56"/>
      <c r="E23" s="213"/>
      <c r="F23" s="56"/>
      <c r="G23" s="213"/>
      <c r="H23" s="56"/>
      <c r="I23" s="213"/>
      <c r="J23" s="56">
        <v>0</v>
      </c>
    </row>
    <row r="24" spans="1:10" ht="19.5" customHeight="1">
      <c r="A24" s="7" t="s">
        <v>64</v>
      </c>
      <c r="B24" s="297"/>
      <c r="C24" s="212"/>
      <c r="D24" s="56"/>
      <c r="E24" s="213"/>
      <c r="F24" s="56"/>
      <c r="G24" s="213"/>
      <c r="H24" s="56"/>
      <c r="I24" s="213"/>
      <c r="J24" s="56"/>
    </row>
    <row r="25" spans="1:10" ht="19.5" customHeight="1">
      <c r="A25" s="215" t="s">
        <v>177</v>
      </c>
      <c r="B25" s="295" t="s">
        <v>172</v>
      </c>
      <c r="C25" s="13"/>
      <c r="D25" s="56">
        <v>-542350</v>
      </c>
      <c r="E25" s="56"/>
      <c r="F25" s="56">
        <v>-285410</v>
      </c>
      <c r="G25" s="213"/>
      <c r="H25" s="56">
        <v>0</v>
      </c>
      <c r="I25" s="213"/>
      <c r="J25" s="56">
        <v>0</v>
      </c>
    </row>
    <row r="26" spans="1:10" ht="19.5" customHeight="1">
      <c r="A26" s="214" t="s">
        <v>178</v>
      </c>
      <c r="B26" s="296"/>
      <c r="C26" s="212"/>
      <c r="D26" s="56">
        <v>5305</v>
      </c>
      <c r="E26" s="213"/>
      <c r="F26" s="56">
        <v>4994</v>
      </c>
      <c r="G26" s="213"/>
      <c r="H26" s="56">
        <v>5305</v>
      </c>
      <c r="I26" s="213"/>
      <c r="J26" s="56">
        <v>4994</v>
      </c>
    </row>
    <row r="27" spans="1:10" ht="19.5" customHeight="1">
      <c r="A27" s="214" t="s">
        <v>145</v>
      </c>
      <c r="B27" s="295">
        <v>15</v>
      </c>
      <c r="C27" s="69"/>
      <c r="D27" s="64">
        <v>160385</v>
      </c>
      <c r="E27" s="213"/>
      <c r="F27" s="64">
        <v>79063</v>
      </c>
      <c r="G27" s="213"/>
      <c r="H27" s="64">
        <v>160385</v>
      </c>
      <c r="I27" s="213"/>
      <c r="J27" s="64">
        <v>79063</v>
      </c>
    </row>
    <row r="28" spans="1:10" ht="19.5" customHeight="1">
      <c r="A28" s="216"/>
      <c r="B28" s="298"/>
      <c r="C28" s="23"/>
      <c r="D28" s="217">
        <f>SUM(D11:D27)</f>
        <v>949055</v>
      </c>
      <c r="E28" s="217"/>
      <c r="F28" s="217">
        <f>SUM(F11:F27)</f>
        <v>363845</v>
      </c>
      <c r="G28" s="217"/>
      <c r="H28" s="217">
        <f>SUM(H11:H27)</f>
        <v>949292</v>
      </c>
      <c r="I28" s="217"/>
      <c r="J28" s="217">
        <f>SUM(J11:J27)</f>
        <v>363911</v>
      </c>
    </row>
    <row r="29" spans="1:10" ht="19.5" customHeight="1">
      <c r="A29" s="218" t="s">
        <v>65</v>
      </c>
      <c r="B29" s="308"/>
      <c r="C29" s="21"/>
      <c r="D29" s="219"/>
      <c r="E29" s="217"/>
      <c r="F29" s="219"/>
      <c r="G29" s="217"/>
      <c r="H29" s="219"/>
      <c r="I29" s="217"/>
      <c r="J29" s="219"/>
    </row>
    <row r="30" spans="1:10" ht="19.5" customHeight="1">
      <c r="A30" s="79" t="s">
        <v>10</v>
      </c>
      <c r="B30" s="308"/>
      <c r="C30" s="21"/>
      <c r="D30" s="219">
        <v>-312466</v>
      </c>
      <c r="E30" s="217"/>
      <c r="F30" s="219">
        <v>31295</v>
      </c>
      <c r="G30" s="217"/>
      <c r="H30" s="219">
        <v>-312466</v>
      </c>
      <c r="I30" s="217"/>
      <c r="J30" s="219">
        <v>31295</v>
      </c>
    </row>
    <row r="31" spans="1:10" ht="19.5" customHeight="1">
      <c r="A31" s="79" t="s">
        <v>131</v>
      </c>
      <c r="B31" s="308"/>
      <c r="C31" s="21"/>
      <c r="D31" s="219">
        <v>2</v>
      </c>
      <c r="E31" s="217"/>
      <c r="F31" s="219">
        <v>12693</v>
      </c>
      <c r="G31" s="217"/>
      <c r="H31" s="219">
        <v>2</v>
      </c>
      <c r="I31" s="217"/>
      <c r="J31" s="219">
        <v>12693</v>
      </c>
    </row>
    <row r="32" spans="1:10" ht="19.5" customHeight="1">
      <c r="A32" s="79" t="s">
        <v>11</v>
      </c>
      <c r="B32" s="308"/>
      <c r="C32" s="21"/>
      <c r="D32" s="219">
        <v>-614236</v>
      </c>
      <c r="E32" s="217"/>
      <c r="F32" s="219">
        <v>-239549</v>
      </c>
      <c r="G32" s="217"/>
      <c r="H32" s="219">
        <v>-614236</v>
      </c>
      <c r="I32" s="217"/>
      <c r="J32" s="219">
        <v>-239549</v>
      </c>
    </row>
    <row r="33" spans="1:10" ht="19.5" customHeight="1">
      <c r="A33" s="60" t="s">
        <v>66</v>
      </c>
      <c r="B33" s="309"/>
      <c r="C33" s="220"/>
      <c r="D33" s="68">
        <v>66106</v>
      </c>
      <c r="E33" s="217"/>
      <c r="F33" s="68">
        <v>-36838</v>
      </c>
      <c r="G33" s="217"/>
      <c r="H33" s="68">
        <v>66145</v>
      </c>
      <c r="I33" s="217"/>
      <c r="J33" s="68">
        <v>-36846</v>
      </c>
    </row>
    <row r="34" spans="1:10" ht="19.5" customHeight="1">
      <c r="A34" s="205" t="s">
        <v>23</v>
      </c>
      <c r="B34" s="308"/>
      <c r="C34" s="21"/>
      <c r="D34" s="219">
        <v>500</v>
      </c>
      <c r="E34" s="217"/>
      <c r="F34" s="219">
        <v>184</v>
      </c>
      <c r="G34" s="217"/>
      <c r="H34" s="68">
        <v>500</v>
      </c>
      <c r="I34" s="217"/>
      <c r="J34" s="68">
        <v>184</v>
      </c>
    </row>
    <row r="35" spans="1:10" ht="19.5" customHeight="1">
      <c r="A35" s="205" t="s">
        <v>28</v>
      </c>
      <c r="B35" s="308"/>
      <c r="C35" s="21"/>
      <c r="D35" s="219">
        <v>213110</v>
      </c>
      <c r="E35" s="217"/>
      <c r="F35" s="219">
        <v>647116</v>
      </c>
      <c r="G35" s="217"/>
      <c r="H35" s="219">
        <v>213110</v>
      </c>
      <c r="I35" s="217"/>
      <c r="J35" s="219">
        <v>647116</v>
      </c>
    </row>
    <row r="36" spans="1:10" ht="19.5" customHeight="1">
      <c r="A36" s="205" t="s">
        <v>146</v>
      </c>
      <c r="B36" s="308"/>
      <c r="C36" s="21"/>
      <c r="D36" s="56">
        <v>87730</v>
      </c>
      <c r="E36" s="217"/>
      <c r="F36" s="56">
        <v>-2836</v>
      </c>
      <c r="G36" s="221"/>
      <c r="H36" s="56">
        <v>87306</v>
      </c>
      <c r="I36" s="221"/>
      <c r="J36" s="56">
        <v>-2836</v>
      </c>
    </row>
    <row r="37" spans="1:10" ht="19.5" customHeight="1">
      <c r="A37" s="268" t="s">
        <v>179</v>
      </c>
      <c r="B37" s="310"/>
      <c r="C37" s="222"/>
      <c r="D37" s="223">
        <f>SUM(D28:D36)</f>
        <v>389801</v>
      </c>
      <c r="E37" s="217"/>
      <c r="F37" s="223">
        <f>SUM(F28:F36)</f>
        <v>775910</v>
      </c>
      <c r="G37" s="217"/>
      <c r="H37" s="223">
        <f>SUM(H28:H36)</f>
        <v>389653</v>
      </c>
      <c r="I37" s="217"/>
      <c r="J37" s="223">
        <f>SUM(J28:J36)</f>
        <v>775968</v>
      </c>
    </row>
    <row r="38" spans="1:10" ht="19.5" customHeight="1">
      <c r="A38" s="268" t="s">
        <v>189</v>
      </c>
      <c r="B38" s="310"/>
      <c r="C38" s="222"/>
      <c r="D38" s="319">
        <v>-508</v>
      </c>
      <c r="E38" s="217"/>
      <c r="F38" s="320">
        <v>0</v>
      </c>
      <c r="G38" s="217"/>
      <c r="H38" s="319">
        <v>-508</v>
      </c>
      <c r="I38" s="217"/>
      <c r="J38" s="320">
        <v>0</v>
      </c>
    </row>
    <row r="39" spans="1:10" ht="19.5" customHeight="1">
      <c r="A39" s="79" t="s">
        <v>180</v>
      </c>
      <c r="B39" s="307"/>
      <c r="C39" s="23"/>
      <c r="D39" s="64">
        <v>-112789</v>
      </c>
      <c r="E39" s="217"/>
      <c r="F39" s="64">
        <v>-25228</v>
      </c>
      <c r="G39" s="217"/>
      <c r="H39" s="64">
        <v>-112789</v>
      </c>
      <c r="I39" s="217"/>
      <c r="J39" s="64">
        <v>-25228</v>
      </c>
    </row>
    <row r="40" spans="1:10" ht="19.5" customHeight="1">
      <c r="A40" s="224" t="s">
        <v>186</v>
      </c>
      <c r="B40" s="311"/>
      <c r="C40" s="58"/>
      <c r="D40" s="225">
        <f>SUM(D37:D39)</f>
        <v>276504</v>
      </c>
      <c r="E40" s="226"/>
      <c r="F40" s="225">
        <f>SUM(F37:F39)</f>
        <v>750682</v>
      </c>
      <c r="G40" s="226"/>
      <c r="H40" s="225">
        <f>SUM(H37:H39)</f>
        <v>276356</v>
      </c>
      <c r="I40" s="226"/>
      <c r="J40" s="225">
        <f>SUM(J37:J39)</f>
        <v>750740</v>
      </c>
    </row>
    <row r="41" spans="1:10" ht="20.25" customHeight="1">
      <c r="A41" s="224"/>
      <c r="B41" s="311"/>
      <c r="C41" s="58"/>
      <c r="D41" s="226"/>
      <c r="E41" s="226"/>
      <c r="F41" s="226"/>
      <c r="G41" s="226"/>
      <c r="H41" s="226"/>
      <c r="I41" s="226"/>
      <c r="J41" s="226"/>
    </row>
    <row r="42" spans="1:10" ht="20.25" customHeight="1">
      <c r="A42" s="224"/>
      <c r="B42" s="311"/>
      <c r="C42" s="58"/>
      <c r="D42" s="226"/>
      <c r="E42" s="226"/>
      <c r="F42" s="226"/>
      <c r="G42" s="226"/>
      <c r="H42" s="226"/>
      <c r="I42" s="226"/>
      <c r="J42" s="226"/>
    </row>
    <row r="43" spans="1:10" ht="20.25" customHeight="1">
      <c r="A43" s="65" t="s">
        <v>0</v>
      </c>
      <c r="B43" s="312"/>
      <c r="C43" s="97"/>
      <c r="D43" s="96"/>
      <c r="E43" s="57"/>
      <c r="F43" s="96"/>
      <c r="G43" s="202"/>
      <c r="H43" s="7"/>
      <c r="I43" s="42"/>
      <c r="J43" s="7"/>
    </row>
    <row r="44" spans="1:10" ht="20.25" customHeight="1">
      <c r="A44" s="204" t="s">
        <v>97</v>
      </c>
      <c r="B44" s="302"/>
      <c r="C44" s="13"/>
      <c r="D44" s="7"/>
      <c r="E44" s="42"/>
      <c r="F44" s="7"/>
      <c r="G44" s="202"/>
      <c r="H44" s="7"/>
      <c r="I44" s="42"/>
      <c r="J44" s="7"/>
    </row>
    <row r="45" spans="1:10" ht="20.25" customHeight="1">
      <c r="A45" s="205"/>
      <c r="B45" s="302"/>
      <c r="C45" s="13"/>
      <c r="D45" s="7"/>
      <c r="E45" s="42"/>
      <c r="F45" s="7"/>
      <c r="G45" s="202"/>
      <c r="H45" s="7"/>
      <c r="I45" s="42"/>
      <c r="J45" s="7"/>
    </row>
    <row r="46" spans="1:10" ht="20.25" customHeight="1">
      <c r="A46" s="205"/>
      <c r="B46" s="303"/>
      <c r="C46" s="82"/>
      <c r="D46" s="326" t="s">
        <v>2</v>
      </c>
      <c r="E46" s="326"/>
      <c r="F46" s="326"/>
      <c r="G46" s="202"/>
      <c r="H46" s="326" t="s">
        <v>3</v>
      </c>
      <c r="I46" s="326"/>
      <c r="J46" s="326"/>
    </row>
    <row r="47" spans="1:10" ht="20.25" customHeight="1">
      <c r="A47" s="227"/>
      <c r="B47" s="303"/>
      <c r="C47" s="82"/>
      <c r="D47" s="326" t="s">
        <v>4</v>
      </c>
      <c r="E47" s="326"/>
      <c r="F47" s="326"/>
      <c r="G47" s="206"/>
      <c r="H47" s="336" t="s">
        <v>4</v>
      </c>
      <c r="I47" s="336"/>
      <c r="J47" s="336"/>
    </row>
    <row r="48" spans="1:10" ht="20.25" customHeight="1">
      <c r="A48" s="227"/>
      <c r="B48" s="302"/>
      <c r="C48" s="13"/>
      <c r="D48" s="327" t="s">
        <v>104</v>
      </c>
      <c r="E48" s="327"/>
      <c r="F48" s="327"/>
      <c r="G48" s="206"/>
      <c r="H48" s="327" t="s">
        <v>104</v>
      </c>
      <c r="I48" s="327"/>
      <c r="J48" s="327"/>
    </row>
    <row r="49" spans="1:10" ht="20.25" customHeight="1">
      <c r="A49" s="227"/>
      <c r="B49" s="304"/>
      <c r="C49" s="207"/>
      <c r="D49" s="324" t="s">
        <v>103</v>
      </c>
      <c r="E49" s="324"/>
      <c r="F49" s="324"/>
      <c r="G49" s="206"/>
      <c r="H49" s="324" t="s">
        <v>103</v>
      </c>
      <c r="I49" s="324"/>
      <c r="J49" s="324"/>
    </row>
    <row r="50" spans="1:10" ht="20.25" customHeight="1">
      <c r="A50" s="227"/>
      <c r="B50" s="299" t="s">
        <v>7</v>
      </c>
      <c r="C50" s="13"/>
      <c r="D50" s="10">
        <v>2017</v>
      </c>
      <c r="E50" s="62"/>
      <c r="F50" s="10">
        <v>2016</v>
      </c>
      <c r="G50" s="202"/>
      <c r="H50" s="10">
        <v>2017</v>
      </c>
      <c r="I50" s="62"/>
      <c r="J50" s="10">
        <v>2016</v>
      </c>
    </row>
    <row r="51" spans="1:10" ht="20.25" customHeight="1">
      <c r="A51" s="205"/>
      <c r="D51" s="337" t="s">
        <v>76</v>
      </c>
      <c r="E51" s="337"/>
      <c r="F51" s="337"/>
      <c r="G51" s="337"/>
      <c r="H51" s="337"/>
      <c r="I51" s="337"/>
      <c r="J51" s="337"/>
    </row>
    <row r="52" spans="1:10" ht="20.25" customHeight="1">
      <c r="A52" s="209" t="s">
        <v>67</v>
      </c>
      <c r="C52" s="16"/>
      <c r="D52" s="8"/>
      <c r="E52" s="28"/>
      <c r="F52" s="8"/>
      <c r="G52" s="28"/>
      <c r="H52" s="8"/>
      <c r="I52" s="28"/>
      <c r="J52" s="8"/>
    </row>
    <row r="53" spans="1:10" ht="20.25" customHeight="1">
      <c r="A53" s="205" t="s">
        <v>181</v>
      </c>
      <c r="B53" s="313"/>
      <c r="C53" s="287"/>
      <c r="D53" s="8">
        <v>2283000</v>
      </c>
      <c r="E53" s="28"/>
      <c r="F53" s="75">
        <v>0</v>
      </c>
      <c r="G53" s="28"/>
      <c r="H53" s="8">
        <v>2283000</v>
      </c>
      <c r="I53" s="28"/>
      <c r="J53" s="75">
        <v>0</v>
      </c>
    </row>
    <row r="54" spans="1:10" ht="20.25" customHeight="1">
      <c r="A54" s="79" t="s">
        <v>68</v>
      </c>
      <c r="B54" s="313"/>
      <c r="C54" s="16"/>
      <c r="D54" s="67">
        <v>27902</v>
      </c>
      <c r="E54" s="28"/>
      <c r="F54" s="67">
        <v>16589</v>
      </c>
      <c r="G54" s="28"/>
      <c r="H54" s="67">
        <v>27902</v>
      </c>
      <c r="I54" s="28"/>
      <c r="J54" s="67">
        <v>16589</v>
      </c>
    </row>
    <row r="55" spans="1:10" ht="20.25" customHeight="1">
      <c r="A55" s="79" t="s">
        <v>69</v>
      </c>
      <c r="B55" s="314"/>
      <c r="C55" s="228"/>
      <c r="D55" s="68">
        <v>74068</v>
      </c>
      <c r="E55" s="28"/>
      <c r="F55" s="68">
        <v>64946</v>
      </c>
      <c r="G55" s="28"/>
      <c r="H55" s="68">
        <v>74068</v>
      </c>
      <c r="I55" s="28"/>
      <c r="J55" s="68">
        <v>64946</v>
      </c>
    </row>
    <row r="56" spans="1:10" ht="20.25" customHeight="1">
      <c r="A56" s="79" t="s">
        <v>98</v>
      </c>
      <c r="B56" s="313"/>
      <c r="C56" s="16"/>
      <c r="D56" s="68">
        <v>-22922</v>
      </c>
      <c r="E56" s="28"/>
      <c r="F56" s="68">
        <v>-32961</v>
      </c>
      <c r="G56" s="28"/>
      <c r="H56" s="68">
        <v>-22922</v>
      </c>
      <c r="I56" s="28"/>
      <c r="J56" s="68">
        <v>-32961</v>
      </c>
    </row>
    <row r="57" spans="1:10" ht="20.25" hidden="1" customHeight="1">
      <c r="A57" s="79" t="s">
        <v>182</v>
      </c>
      <c r="B57" s="315"/>
      <c r="C57" s="61"/>
      <c r="D57" s="68"/>
      <c r="E57" s="28"/>
      <c r="F57" s="68">
        <v>0</v>
      </c>
      <c r="G57" s="28"/>
      <c r="H57" s="68">
        <v>0</v>
      </c>
      <c r="I57" s="28"/>
      <c r="J57" s="68">
        <v>0</v>
      </c>
    </row>
    <row r="58" spans="1:10" ht="20.25" customHeight="1">
      <c r="A58" s="79" t="s">
        <v>183</v>
      </c>
      <c r="B58" s="315"/>
      <c r="C58" s="61"/>
      <c r="D58" s="68">
        <v>666</v>
      </c>
      <c r="E58" s="28"/>
      <c r="F58" s="68">
        <v>0</v>
      </c>
      <c r="G58" s="28"/>
      <c r="H58" s="68">
        <v>666</v>
      </c>
      <c r="I58" s="28"/>
      <c r="J58" s="68">
        <v>0</v>
      </c>
    </row>
    <row r="59" spans="1:10" s="80" customFormat="1" ht="20.25" hidden="1" customHeight="1">
      <c r="A59" s="79" t="s">
        <v>117</v>
      </c>
      <c r="B59" s="315"/>
      <c r="C59" s="61"/>
      <c r="D59" s="68"/>
      <c r="E59" s="28"/>
      <c r="F59" s="68"/>
      <c r="G59" s="28"/>
      <c r="H59" s="68"/>
      <c r="I59" s="28"/>
      <c r="J59" s="68"/>
    </row>
    <row r="60" spans="1:10" ht="20.25" hidden="1" customHeight="1">
      <c r="A60" s="79" t="s">
        <v>118</v>
      </c>
      <c r="B60" s="315"/>
      <c r="C60" s="61"/>
      <c r="D60" s="68"/>
      <c r="E60" s="28"/>
      <c r="F60" s="68"/>
      <c r="G60" s="28"/>
      <c r="H60" s="68"/>
      <c r="I60" s="28"/>
      <c r="J60" s="68"/>
    </row>
    <row r="61" spans="1:10" ht="20.25" customHeight="1">
      <c r="A61" s="216" t="s">
        <v>99</v>
      </c>
      <c r="B61" s="316"/>
      <c r="C61" s="229"/>
      <c r="D61" s="26">
        <f>SUM(D53:D60)</f>
        <v>2362714</v>
      </c>
      <c r="E61" s="27"/>
      <c r="F61" s="26">
        <f>SUM(F53:F60)</f>
        <v>48574</v>
      </c>
      <c r="G61" s="27"/>
      <c r="H61" s="26">
        <f>SUM(H53:H60)</f>
        <v>2362714</v>
      </c>
      <c r="I61" s="27"/>
      <c r="J61" s="26">
        <f>SUM(J53:J60)</f>
        <v>48574</v>
      </c>
    </row>
    <row r="62" spans="1:10" ht="20.25" customHeight="1">
      <c r="A62" s="227"/>
      <c r="B62" s="316"/>
      <c r="C62" s="229"/>
      <c r="D62" s="27"/>
      <c r="E62" s="27"/>
      <c r="F62" s="27"/>
      <c r="G62" s="27"/>
      <c r="H62" s="27"/>
      <c r="I62" s="27"/>
      <c r="J62" s="27"/>
    </row>
    <row r="63" spans="1:10" ht="20.25" customHeight="1">
      <c r="A63" s="209" t="s">
        <v>70</v>
      </c>
      <c r="B63" s="313"/>
      <c r="C63" s="16"/>
      <c r="D63" s="8"/>
      <c r="E63" s="28"/>
      <c r="F63" s="8"/>
      <c r="G63" s="28"/>
      <c r="H63" s="8"/>
      <c r="I63" s="28"/>
      <c r="J63" s="8"/>
    </row>
    <row r="64" spans="1:10" ht="20.25" customHeight="1">
      <c r="A64" s="79" t="s">
        <v>71</v>
      </c>
      <c r="B64" s="313"/>
      <c r="C64" s="16"/>
      <c r="D64" s="63">
        <v>-56794</v>
      </c>
      <c r="E64" s="28"/>
      <c r="F64" s="63">
        <v>-49066</v>
      </c>
      <c r="G64" s="28"/>
      <c r="H64" s="63">
        <v>-56794</v>
      </c>
      <c r="I64" s="28"/>
      <c r="J64" s="63">
        <v>-49066</v>
      </c>
    </row>
    <row r="65" spans="1:10" ht="20.25" customHeight="1">
      <c r="A65" s="205" t="s">
        <v>119</v>
      </c>
      <c r="B65" s="306"/>
      <c r="C65" s="69"/>
      <c r="D65" s="70">
        <v>-240000</v>
      </c>
      <c r="E65" s="28"/>
      <c r="F65" s="70">
        <v>-157408</v>
      </c>
      <c r="G65" s="28"/>
      <c r="H65" s="70">
        <v>-240000</v>
      </c>
      <c r="I65" s="28"/>
      <c r="J65" s="70">
        <v>-157408</v>
      </c>
    </row>
    <row r="66" spans="1:10" ht="20.25" customHeight="1">
      <c r="A66" s="79" t="s">
        <v>187</v>
      </c>
      <c r="B66" s="300">
        <v>12</v>
      </c>
      <c r="C66" s="61"/>
      <c r="D66" s="71">
        <v>-93935</v>
      </c>
      <c r="E66" s="28"/>
      <c r="F66" s="71">
        <v>0</v>
      </c>
      <c r="G66" s="28"/>
      <c r="H66" s="71">
        <v>-93935</v>
      </c>
      <c r="I66" s="28"/>
      <c r="J66" s="71">
        <v>0</v>
      </c>
    </row>
    <row r="67" spans="1:10" ht="20.25" customHeight="1">
      <c r="A67" s="216" t="s">
        <v>100</v>
      </c>
      <c r="B67" s="316"/>
      <c r="C67" s="229"/>
      <c r="D67" s="46">
        <f>SUM(D64:D66)</f>
        <v>-390729</v>
      </c>
      <c r="E67" s="27"/>
      <c r="F67" s="46">
        <f>SUM(F64:F66)</f>
        <v>-206474</v>
      </c>
      <c r="G67" s="27"/>
      <c r="H67" s="46">
        <f>SUM(H64:H66)</f>
        <v>-390729</v>
      </c>
      <c r="I67" s="27"/>
      <c r="J67" s="46">
        <f>SUM(J64:J66)</f>
        <v>-206474</v>
      </c>
    </row>
    <row r="68" spans="1:10" ht="20.25" customHeight="1">
      <c r="A68" s="227"/>
      <c r="B68" s="316"/>
      <c r="C68" s="229"/>
      <c r="D68" s="27"/>
      <c r="E68" s="27"/>
      <c r="F68" s="27"/>
      <c r="G68" s="27"/>
      <c r="H68" s="27"/>
      <c r="I68" s="27"/>
      <c r="J68" s="27"/>
    </row>
    <row r="69" spans="1:10" ht="20.25" customHeight="1">
      <c r="A69" s="216" t="s">
        <v>188</v>
      </c>
      <c r="B69" s="317"/>
      <c r="C69" s="230"/>
      <c r="D69" s="37">
        <f>D40+D61+D67</f>
        <v>2248489</v>
      </c>
      <c r="E69" s="27"/>
      <c r="F69" s="37">
        <f>F40+F61+F67</f>
        <v>592782</v>
      </c>
      <c r="G69" s="27"/>
      <c r="H69" s="37">
        <f>H40+H61+H67</f>
        <v>2248341</v>
      </c>
      <c r="I69" s="27"/>
      <c r="J69" s="37">
        <f>J40+J61+J67</f>
        <v>592840</v>
      </c>
    </row>
    <row r="70" spans="1:10" ht="20.25" customHeight="1">
      <c r="A70" s="231" t="s">
        <v>72</v>
      </c>
      <c r="B70" s="315"/>
      <c r="C70" s="61"/>
      <c r="D70" s="50">
        <v>495381</v>
      </c>
      <c r="E70" s="28"/>
      <c r="F70" s="50">
        <v>2382505</v>
      </c>
      <c r="G70" s="28"/>
      <c r="H70" s="50">
        <v>495348</v>
      </c>
      <c r="I70" s="28"/>
      <c r="J70" s="50">
        <v>2382410</v>
      </c>
    </row>
    <row r="71" spans="1:10" ht="20.25" customHeight="1" thickBot="1">
      <c r="A71" s="227" t="s">
        <v>120</v>
      </c>
      <c r="B71" s="316"/>
      <c r="C71" s="229"/>
      <c r="D71" s="38">
        <f>SUM(D69:D70)</f>
        <v>2743870</v>
      </c>
      <c r="E71" s="27"/>
      <c r="F71" s="38">
        <f>SUM(F69:F70)</f>
        <v>2975287</v>
      </c>
      <c r="G71" s="27"/>
      <c r="H71" s="38">
        <f>SUM(H69:H70)</f>
        <v>2743689</v>
      </c>
      <c r="I71" s="27"/>
      <c r="J71" s="38">
        <f>SUM(J69:J70)</f>
        <v>2975250</v>
      </c>
    </row>
    <row r="72" spans="1:10" ht="20.25" customHeight="1" thickTop="1"/>
    <row r="73" spans="1:10" ht="20.25" customHeight="1">
      <c r="A73" s="209" t="s">
        <v>101</v>
      </c>
      <c r="D73" s="232"/>
      <c r="F73" s="232"/>
      <c r="H73" s="269"/>
      <c r="J73" s="269"/>
    </row>
    <row r="74" spans="1:10" ht="20.25" customHeight="1">
      <c r="A74" s="79" t="s">
        <v>102</v>
      </c>
      <c r="B74" s="318"/>
      <c r="C74" s="270"/>
      <c r="D74" s="70">
        <v>46458</v>
      </c>
      <c r="E74" s="271"/>
      <c r="F74" s="70">
        <v>62714</v>
      </c>
      <c r="G74" s="271"/>
      <c r="H74" s="70">
        <v>46458</v>
      </c>
      <c r="I74" s="271"/>
      <c r="J74" s="70">
        <v>62714</v>
      </c>
    </row>
    <row r="75" spans="1:10" ht="20.25" customHeight="1">
      <c r="A75" s="80" t="s">
        <v>195</v>
      </c>
      <c r="D75" s="273">
        <v>5356</v>
      </c>
      <c r="F75" s="273">
        <v>27557</v>
      </c>
      <c r="H75" s="273">
        <v>5356</v>
      </c>
      <c r="J75" s="273">
        <v>27557</v>
      </c>
    </row>
    <row r="76" spans="1:10" ht="20.25" customHeight="1">
      <c r="D76" s="210"/>
      <c r="E76" s="210"/>
      <c r="F76" s="210"/>
      <c r="G76" s="210"/>
      <c r="H76" s="210"/>
      <c r="I76" s="210"/>
      <c r="J76" s="210"/>
    </row>
  </sheetData>
  <mergeCells count="18">
    <mergeCell ref="D49:F49"/>
    <mergeCell ref="H49:J49"/>
    <mergeCell ref="D51:J51"/>
    <mergeCell ref="D9:J9"/>
    <mergeCell ref="D46:F46"/>
    <mergeCell ref="H46:J46"/>
    <mergeCell ref="D47:F47"/>
    <mergeCell ref="H47:J47"/>
    <mergeCell ref="D48:F48"/>
    <mergeCell ref="H48:J48"/>
    <mergeCell ref="D7:F7"/>
    <mergeCell ref="H7:J7"/>
    <mergeCell ref="D4:F4"/>
    <mergeCell ref="H4:J4"/>
    <mergeCell ref="D5:F5"/>
    <mergeCell ref="H5:J5"/>
    <mergeCell ref="D6:F6"/>
    <mergeCell ref="H6:J6"/>
  </mergeCells>
  <pageMargins left="0.7" right="0.7" top="0.48" bottom="0.5" header="0.5" footer="0.5"/>
  <pageSetup paperSize="9" scale="81" firstPageNumber="13" fitToHeight="0" orientation="portrait" useFirstPageNumber="1" r:id="rId1"/>
  <headerFooter>
    <oddFooter>&amp;L&amp;"Times New Roman,Regular"The accompanying notes are an integral part of these financial statements.&amp;C&amp;"Times New Roman,Regular"&amp;P</oddFooter>
  </headerFooter>
  <rowBreaks count="1" manualBreakCount="1">
    <brk id="42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BL-3-4</vt:lpstr>
      <vt:lpstr>PL-5-8</vt:lpstr>
      <vt:lpstr>SH-9-10</vt:lpstr>
      <vt:lpstr>SH 11-12</vt:lpstr>
      <vt:lpstr>CF-13-14</vt:lpstr>
      <vt:lpstr>'BL-3-4'!Print_Area</vt:lpstr>
      <vt:lpstr>'CF-13-14'!Print_Area</vt:lpstr>
      <vt:lpstr>'PL-5-8'!Print_Area</vt:lpstr>
      <vt:lpstr>'SH 11-12'!Print_Area</vt:lpstr>
      <vt:lpstr>'SH-9-10'!Print_Area</vt:lpstr>
    </vt:vector>
  </TitlesOfParts>
  <Company>KPMG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snigonyanont</dc:creator>
  <cp:lastModifiedBy>Orawan.rak</cp:lastModifiedBy>
  <cp:lastPrinted>2017-11-13T10:31:38Z</cp:lastPrinted>
  <dcterms:created xsi:type="dcterms:W3CDTF">2015-06-24T13:08:59Z</dcterms:created>
  <dcterms:modified xsi:type="dcterms:W3CDTF">2017-11-14T04:24:48Z</dcterms:modified>
</cp:coreProperties>
</file>