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ate1904="1" backupFile="1"/>
  <mc:AlternateContent xmlns:mc="http://schemas.openxmlformats.org/markup-compatibility/2006">
    <mc:Choice Requires="x15">
      <x15ac:absPath xmlns:x15ac="http://schemas.microsoft.com/office/spreadsheetml/2010/11/ac" url="D:\Google Drive\JOB 2560\FC\Q3'60\FS\THAI\"/>
    </mc:Choice>
  </mc:AlternateContent>
  <bookViews>
    <workbookView xWindow="0" yWindow="0" windowWidth="11496" windowHeight="9036" tabRatio="785" firstSheet="1" activeTab="7"/>
  </bookViews>
  <sheets>
    <sheet name="NAV0" sheetId="1" state="hidden" r:id="rId1"/>
    <sheet name="BS" sheetId="2" r:id="rId2"/>
    <sheet name="PL (3M)" sheetId="8" r:id="rId3"/>
    <sheet name="PL (9M) " sheetId="10" r:id="rId4"/>
    <sheet name="Consol" sheetId="5" r:id="rId5"/>
    <sheet name="company" sheetId="7" r:id="rId6"/>
    <sheet name="000" sheetId="3" state="veryHidden" r:id="rId7"/>
    <sheet name="CF" sheetId="9" r:id="rId8"/>
  </sheets>
  <externalReferences>
    <externalReference r:id="rId9"/>
  </externalReferences>
  <definedNames>
    <definedName name="_xlnm.Print_Area" localSheetId="1">BS!$A$1:$J$109</definedName>
    <definedName name="_xlnm.Print_Area" localSheetId="7">CF!$A$1:$J$81</definedName>
    <definedName name="_xlnm.Print_Area" localSheetId="5">company!$A$1:$O$19</definedName>
    <definedName name="_xlnm.Print_Area" localSheetId="4">Consol!$A$1:$Z$25</definedName>
    <definedName name="_xlnm.Print_Area" localSheetId="2">'PL (3M)'!$A$1:$J$78</definedName>
    <definedName name="_xlnm.Print_Area" localSheetId="3">'PL (9M) '!$A$1:$J$78</definedName>
    <definedName name="_xlnm.Print_Titles" localSheetId="7">CF!$1:$8</definedName>
  </definedNames>
  <calcPr calcId="162913"/>
  <fileRecoveryPr autoRecover="0"/>
</workbook>
</file>

<file path=xl/calcChain.xml><?xml version="1.0" encoding="utf-8"?>
<calcChain xmlns="http://schemas.openxmlformats.org/spreadsheetml/2006/main">
  <c r="D55" i="9" l="1"/>
  <c r="D21" i="9"/>
  <c r="D30" i="9" l="1"/>
  <c r="D62" i="10"/>
  <c r="D22" i="10"/>
  <c r="D52" i="8"/>
  <c r="D62" i="8"/>
  <c r="D23" i="8"/>
  <c r="D22" i="2"/>
  <c r="D98" i="2"/>
  <c r="D15" i="9" l="1"/>
  <c r="D64" i="8" l="1"/>
  <c r="D53" i="8"/>
  <c r="D72" i="8" l="1"/>
  <c r="D37" i="9" l="1"/>
  <c r="D15" i="8" l="1"/>
  <c r="G12" i="7" l="1"/>
  <c r="E12" i="7"/>
  <c r="C12" i="7"/>
  <c r="H100" i="2"/>
  <c r="D100" i="2"/>
  <c r="J14" i="9" l="1"/>
  <c r="J60" i="9" l="1"/>
  <c r="F60" i="9"/>
  <c r="V24" i="5"/>
  <c r="Z24" i="5" s="1"/>
  <c r="D18" i="5"/>
  <c r="D20" i="5" s="1"/>
  <c r="F18" i="5"/>
  <c r="H18" i="5"/>
  <c r="H20" i="5" s="1"/>
  <c r="T18" i="5"/>
  <c r="T19" i="5"/>
  <c r="F14" i="9"/>
  <c r="F64" i="10"/>
  <c r="D53" i="10"/>
  <c r="H53" i="8"/>
  <c r="F53" i="8"/>
  <c r="F54" i="8" s="1"/>
  <c r="H53" i="10"/>
  <c r="D74" i="10"/>
  <c r="D72" i="10"/>
  <c r="H32" i="2"/>
  <c r="H67" i="2"/>
  <c r="D67" i="2"/>
  <c r="H72" i="10"/>
  <c r="H102" i="2"/>
  <c r="D102" i="2"/>
  <c r="E14" i="7"/>
  <c r="D58" i="8"/>
  <c r="T17" i="5"/>
  <c r="V17" i="5"/>
  <c r="Z17" i="5"/>
  <c r="D11" i="9"/>
  <c r="P20" i="5"/>
  <c r="D14" i="8"/>
  <c r="H58" i="2"/>
  <c r="D58" i="2"/>
  <c r="F70" i="9"/>
  <c r="J12" i="9"/>
  <c r="J41" i="9" s="1"/>
  <c r="J48" i="9" s="1"/>
  <c r="F12" i="9"/>
  <c r="F14" i="10"/>
  <c r="D17" i="2"/>
  <c r="F58" i="10"/>
  <c r="D58" i="10"/>
  <c r="J53" i="10"/>
  <c r="F53" i="10"/>
  <c r="A45" i="10"/>
  <c r="J35" i="10"/>
  <c r="H35" i="10"/>
  <c r="F35" i="10"/>
  <c r="D35" i="10"/>
  <c r="J16" i="10"/>
  <c r="H16" i="10"/>
  <c r="F16" i="10"/>
  <c r="D16" i="10"/>
  <c r="J14" i="10"/>
  <c r="J17" i="10" s="1"/>
  <c r="J25" i="10" s="1"/>
  <c r="J27" i="10" s="1"/>
  <c r="H14" i="10"/>
  <c r="D14" i="10"/>
  <c r="C14" i="7"/>
  <c r="R20" i="5"/>
  <c r="L20" i="5"/>
  <c r="J20" i="5"/>
  <c r="F20" i="5"/>
  <c r="R25" i="5"/>
  <c r="P25" i="5"/>
  <c r="L25" i="5"/>
  <c r="J25" i="5"/>
  <c r="H25" i="5"/>
  <c r="F25" i="5"/>
  <c r="D25" i="5"/>
  <c r="X25" i="5"/>
  <c r="M19" i="7"/>
  <c r="K19" i="7"/>
  <c r="I19" i="7"/>
  <c r="G19" i="7"/>
  <c r="E19" i="7"/>
  <c r="C19" i="7"/>
  <c r="K14" i="7"/>
  <c r="I14" i="7"/>
  <c r="H17" i="2"/>
  <c r="D32" i="2"/>
  <c r="D33" i="2" s="1"/>
  <c r="F58" i="2"/>
  <c r="J58" i="2"/>
  <c r="F14" i="8"/>
  <c r="H14" i="8"/>
  <c r="J14" i="8"/>
  <c r="D17" i="8"/>
  <c r="F17" i="8"/>
  <c r="H17" i="8"/>
  <c r="J17" i="8"/>
  <c r="J18" i="8" s="1"/>
  <c r="J25" i="8" s="1"/>
  <c r="J27" i="8" s="1"/>
  <c r="J70" i="9"/>
  <c r="H70" i="9"/>
  <c r="D70" i="9"/>
  <c r="G14" i="7"/>
  <c r="J67" i="2"/>
  <c r="J68" i="2" s="1"/>
  <c r="F67" i="2"/>
  <c r="O11" i="7"/>
  <c r="H60" i="9"/>
  <c r="D60" i="9"/>
  <c r="J53" i="8"/>
  <c r="F58" i="8"/>
  <c r="A45" i="8"/>
  <c r="J35" i="8"/>
  <c r="F35" i="8"/>
  <c r="T23" i="5"/>
  <c r="V23" i="5" s="1"/>
  <c r="Z23" i="5" s="1"/>
  <c r="T22" i="5"/>
  <c r="V22" i="5" s="1"/>
  <c r="J100" i="2"/>
  <c r="J102" i="2" s="1"/>
  <c r="F100" i="2"/>
  <c r="F102" i="2" s="1"/>
  <c r="J32" i="2"/>
  <c r="J17" i="2"/>
  <c r="J33" i="2" s="1"/>
  <c r="F32" i="2"/>
  <c r="F17" i="2"/>
  <c r="O16" i="7"/>
  <c r="O17" i="7"/>
  <c r="H35" i="8"/>
  <c r="O18" i="7"/>
  <c r="O12" i="7"/>
  <c r="D64" i="10"/>
  <c r="F64" i="8"/>
  <c r="F70" i="8"/>
  <c r="F74" i="8" s="1"/>
  <c r="D35" i="8"/>
  <c r="N25" i="5"/>
  <c r="F41" i="9" l="1"/>
  <c r="F48" i="9" s="1"/>
  <c r="H17" i="10"/>
  <c r="H25" i="10" s="1"/>
  <c r="H27" i="10" s="1"/>
  <c r="H37" i="10" s="1"/>
  <c r="X19" i="5"/>
  <c r="X20" i="5" s="1"/>
  <c r="F18" i="8"/>
  <c r="F25" i="8" s="1"/>
  <c r="F27" i="8" s="1"/>
  <c r="F30" i="8" s="1"/>
  <c r="F37" i="8" s="1"/>
  <c r="V18" i="5"/>
  <c r="Z18" i="5" s="1"/>
  <c r="F17" i="10"/>
  <c r="F25" i="10" s="1"/>
  <c r="F27" i="10" s="1"/>
  <c r="J72" i="9"/>
  <c r="J74" i="9" s="1"/>
  <c r="F72" i="9"/>
  <c r="F74" i="9" s="1"/>
  <c r="H18" i="8"/>
  <c r="H25" i="8" s="1"/>
  <c r="H27" i="8" s="1"/>
  <c r="H52" i="8" s="1"/>
  <c r="H54" i="8" s="1"/>
  <c r="F68" i="8"/>
  <c r="F72" i="8" s="1"/>
  <c r="F59" i="8"/>
  <c r="J103" i="2"/>
  <c r="J110" i="2" s="1"/>
  <c r="D18" i="8"/>
  <c r="D25" i="8" s="1"/>
  <c r="D27" i="8" s="1"/>
  <c r="D30" i="8" s="1"/>
  <c r="D37" i="8" s="1"/>
  <c r="O19" i="7"/>
  <c r="F68" i="2"/>
  <c r="F103" i="2" s="1"/>
  <c r="F33" i="2"/>
  <c r="D17" i="10"/>
  <c r="D25" i="10" s="1"/>
  <c r="D10" i="9" s="1"/>
  <c r="D12" i="9" s="1"/>
  <c r="D68" i="2"/>
  <c r="D103" i="2" s="1"/>
  <c r="D110" i="2" s="1"/>
  <c r="H68" i="2"/>
  <c r="H103" i="2" s="1"/>
  <c r="H33" i="2"/>
  <c r="V25" i="5"/>
  <c r="Z22" i="5"/>
  <c r="Z25" i="5" s="1"/>
  <c r="F30" i="10"/>
  <c r="F37" i="10" s="1"/>
  <c r="F52" i="10"/>
  <c r="H52" i="10"/>
  <c r="H54" i="10" s="1"/>
  <c r="J30" i="8"/>
  <c r="J52" i="8"/>
  <c r="J54" i="8" s="1"/>
  <c r="J37" i="8"/>
  <c r="J52" i="10"/>
  <c r="J54" i="10" s="1"/>
  <c r="J30" i="10"/>
  <c r="J37" i="10"/>
  <c r="T20" i="5"/>
  <c r="T25" i="5"/>
  <c r="H30" i="10" l="1"/>
  <c r="H10" i="9" s="1"/>
  <c r="H12" i="9" s="1"/>
  <c r="H41" i="9" s="1"/>
  <c r="H48" i="9" s="1"/>
  <c r="H72" i="9" s="1"/>
  <c r="H74" i="9" s="1"/>
  <c r="H82" i="9" s="1"/>
  <c r="F110" i="2"/>
  <c r="D41" i="9"/>
  <c r="D48" i="9" s="1"/>
  <c r="D72" i="9" s="1"/>
  <c r="D74" i="9" s="1"/>
  <c r="D82" i="9" s="1"/>
  <c r="H30" i="8"/>
  <c r="H37" i="8"/>
  <c r="D54" i="8"/>
  <c r="D59" i="8" s="1"/>
  <c r="D27" i="10"/>
  <c r="D52" i="10" s="1"/>
  <c r="D54" i="10" s="1"/>
  <c r="H110" i="2"/>
  <c r="J68" i="10"/>
  <c r="J72" i="10" s="1"/>
  <c r="J62" i="10"/>
  <c r="H62" i="8"/>
  <c r="H72" i="8"/>
  <c r="H62" i="10"/>
  <c r="M13" i="7"/>
  <c r="F54" i="10"/>
  <c r="F70" i="10"/>
  <c r="F74" i="10" s="1"/>
  <c r="J62" i="8"/>
  <c r="J68" i="8"/>
  <c r="J72" i="8" s="1"/>
  <c r="D59" i="10" l="1"/>
  <c r="N19" i="5"/>
  <c r="V19" i="5" s="1"/>
  <c r="D30" i="10"/>
  <c r="D37" i="10" s="1"/>
  <c r="O13" i="7"/>
  <c r="O14" i="7" s="1"/>
  <c r="M14" i="7"/>
  <c r="F68" i="10"/>
  <c r="F72" i="10" s="1"/>
  <c r="F59" i="10"/>
  <c r="N20" i="5" l="1"/>
  <c r="Z19" i="5" l="1"/>
  <c r="Z20" i="5" s="1"/>
  <c r="V20" i="5"/>
</calcChain>
</file>

<file path=xl/sharedStrings.xml><?xml version="1.0" encoding="utf-8"?>
<sst xmlns="http://schemas.openxmlformats.org/spreadsheetml/2006/main" count="452" uniqueCount="252">
  <si>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</si>
  <si>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</si>
  <si>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</si>
  <si>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</si>
  <si>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</si>
  <si>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</si>
  <si>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</si>
  <si>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</si>
  <si>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</si>
  <si>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</si>
  <si>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งบกระแสเงินสด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</si>
  <si>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</si>
  <si>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</si>
  <si>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</si>
  <si>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</si>
  <si>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</si>
  <si>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และชำระแล้ว</t>
  </si>
  <si>
    <t>ทุนเรือนหุ้นที่ออก</t>
  </si>
  <si>
    <t>รวมหนี้สิน</t>
  </si>
  <si>
    <t>กำไร (ขาดทุน) สะสม</t>
  </si>
  <si>
    <t>จัดสรรแล้ว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</si>
  <si>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</si>
  <si>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</si>
  <si>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</si>
  <si>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</si>
  <si>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</si>
  <si>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</si>
  <si>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</si>
  <si>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</si>
  <si>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</si>
  <si>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</si>
  <si>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</si>
  <si>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</si>
  <si>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</si>
  <si>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</si>
  <si>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</si>
  <si>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</si>
  <si>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ส่วนของผู้ถือหุ้นของบริษัทฯ</t>
  </si>
  <si>
    <t>สินทรัพย์</t>
  </si>
  <si>
    <t>หนี้สินและส่วนของผู้ถือหุ้น</t>
  </si>
  <si>
    <t xml:space="preserve">   กรรมการ</t>
  </si>
  <si>
    <t>รายได้จากการขาย</t>
  </si>
  <si>
    <t>รายได้อื่น</t>
  </si>
  <si>
    <t>บริษัทย่อย</t>
  </si>
  <si>
    <t>ค่าใช้จ่ายในการขาย</t>
  </si>
  <si>
    <t>กำไรต่อหุ้นขั้นพื้นฐาน</t>
  </si>
  <si>
    <t xml:space="preserve">   ดอกเบี้ยรับ</t>
  </si>
  <si>
    <t xml:space="preserve">   ค่าใช้จ่ายดอกเบี้ย</t>
  </si>
  <si>
    <t xml:space="preserve">   จ่ายภาษีเงินได้</t>
  </si>
  <si>
    <t>ดอกเบี้ยรับ</t>
  </si>
  <si>
    <t>เงินสดจ่ายซื้อสินทรัพย์ไม่มีตัวตน</t>
  </si>
  <si>
    <t xml:space="preserve">   ค่าเสื่อมราคาและค่าตัดจำหน่าย</t>
  </si>
  <si>
    <t>งบแสดงฐานะการเงิน</t>
  </si>
  <si>
    <t xml:space="preserve">สินค้าคงเหลือ </t>
  </si>
  <si>
    <t>เงินลงทุนในบริษัทร่วม</t>
  </si>
  <si>
    <t xml:space="preserve">สินทรัพย์ไม่มีตัวตน </t>
  </si>
  <si>
    <t xml:space="preserve">อสังหาริมทรัพย์เพื่อการลงทุน </t>
  </si>
  <si>
    <t>งบแสดงฐานะการเงิน (ต่อ)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</si>
  <si>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</si>
  <si>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</si>
  <si>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</si>
  <si>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รวมส่วนของ</t>
  </si>
  <si>
    <t>ผู้ถือหุ้น</t>
  </si>
  <si>
    <t>ส่วนของผู้มี</t>
  </si>
  <si>
    <t>ส่วนได้เสียที่</t>
  </si>
  <si>
    <t>ไม่มีอำนาจ</t>
  </si>
  <si>
    <t>ควบคุมของ</t>
  </si>
  <si>
    <t>ของบริษัทฯ</t>
  </si>
  <si>
    <t>(หน่วย: พันบาท)</t>
  </si>
  <si>
    <t>(ยังไม่ได้ตรวจสอบ</t>
  </si>
  <si>
    <t>(ตรวจสอบแล้ว)</t>
  </si>
  <si>
    <t>(หน่วย: พันบาท ยกเว้นกำไรต่อหุ้นแสดงเป็นบาท)</t>
  </si>
  <si>
    <t>(หน่วย : พันบาท)</t>
  </si>
  <si>
    <t>หนี้สินภาษีเงินได้รอการตัดบัญชี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</si>
  <si>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</si>
  <si>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</si>
  <si>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สิทธิการเช่าที่ดิน </t>
  </si>
  <si>
    <t>ค่าความนิยม</t>
  </si>
  <si>
    <t>เงินกู้ยืมระยะสั้นจากกิจการที่ไม่เกี่ยวข้องกัน</t>
  </si>
  <si>
    <t>หนี้สินไม่หมุนเวียนอื่น</t>
  </si>
  <si>
    <t>เงินให้กู้ยืมระยะยาวแก่กิจการที่เกี่ยวข้องกัน</t>
  </si>
  <si>
    <t xml:space="preserve">   จัดสรรแล้ว - สำรองตามกฎหมาย</t>
  </si>
  <si>
    <t>ส่วนเกินมูลค่าหุ้นสามัญ</t>
  </si>
  <si>
    <t>ใบสำคัญแสดงสิทธิที่จะซื้อหุ้นสามัญ</t>
  </si>
  <si>
    <t xml:space="preserve">สำรองตามกฎหมาย </t>
  </si>
  <si>
    <t>ส่วนเกินมูลค่า</t>
  </si>
  <si>
    <t>หุ้นสามัญ</t>
  </si>
  <si>
    <t>ส่วนต่ำมูลค่า</t>
  </si>
  <si>
    <t>หุ้นสามัญจากการ</t>
  </si>
  <si>
    <t>ซื้อกิจการ</t>
  </si>
  <si>
    <t>ใบสำคัญแสดง</t>
  </si>
  <si>
    <t>สิทธิที่จะซื้อหุ้น</t>
  </si>
  <si>
    <t>การแปลงค่า</t>
  </si>
  <si>
    <t>งบการเงิน</t>
  </si>
  <si>
    <t>รายได้ค่าที่ปรึกษา</t>
  </si>
  <si>
    <t>ต้นทุนการขาย</t>
  </si>
  <si>
    <t>ต้นทุนค่าที่ปรึกษา</t>
  </si>
  <si>
    <t>รวมรายได้จากการขายและให้บริการ</t>
  </si>
  <si>
    <t>รวมต้นทุนการขายและให้บริการ</t>
  </si>
  <si>
    <t>กำไรขั้นต้น</t>
  </si>
  <si>
    <t>รายได้ค่าบริหารจัดการ</t>
  </si>
  <si>
    <t>ค่าใช้จ่ายในการบริหาร</t>
  </si>
  <si>
    <t>ต้นทุนทางการเงิน</t>
  </si>
  <si>
    <t>ผลต่างของอัตราแลกเปลี่ยนจากการแปลงค่างบการเงิน</t>
  </si>
  <si>
    <t xml:space="preserve">   จ่ายดอกเบี้ย</t>
  </si>
  <si>
    <t>กำไรต่อหุ้นปรับลด</t>
  </si>
  <si>
    <t>เงินให้กู้ยืมระยะสั้นแก่กิจการที่ไม่เกี่ยวข้องกัน</t>
  </si>
  <si>
    <t>รายได้ภาษีเงินได้</t>
  </si>
  <si>
    <t>ขาดทุนสำหรับงวด</t>
  </si>
  <si>
    <t>ขาดทุนก่อนภาษี</t>
  </si>
  <si>
    <t>ขาดทุนก่อนรายได้ภาษีเงินได้</t>
  </si>
  <si>
    <t>งบกำไรขาดทุนเบ็ดเสร็จ (ต่อ)</t>
  </si>
  <si>
    <t>กำไรต่อหุ้น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</si>
  <si>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</si>
  <si>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</si>
  <si>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เงินกู้ยืมระยะยาวจากกิจการที่เกี่ยวข้องกัน</t>
  </si>
  <si>
    <t>ผลต่างจาก</t>
  </si>
  <si>
    <t>รายได้จากการให้บริการแฟรนไชส์ต่อ</t>
  </si>
  <si>
    <t xml:space="preserve">                     -</t>
  </si>
  <si>
    <t>รายการที่จะถูกบันทึกในส่วนของกำไรหรือขาดทุนในภายหลัง</t>
  </si>
  <si>
    <t xml:space="preserve">   ขาดทุน (กำไร) จากอัตราแลกเปลี่ยนที่ยังไม่เกิดขึ้นจริง</t>
  </si>
  <si>
    <t>2559</t>
  </si>
  <si>
    <t>ยอดคงเหลือ ณ วันที่ 1 มกราคม 2559</t>
  </si>
  <si>
    <t>เงินลงทุนอื่น</t>
  </si>
  <si>
    <t>ต้นทุนโครงการพัฒนาอสังหาริมทรัพย์ระหว่างก่อสร้าง</t>
  </si>
  <si>
    <t xml:space="preserve">         มูลค่าหุ้นละ 1 บาท)</t>
  </si>
  <si>
    <t>รายการอื่น</t>
  </si>
  <si>
    <t>ของการเปลี่ยนแปลง</t>
  </si>
  <si>
    <t>ที่เกิดจากผู้ถือหุ้น</t>
  </si>
  <si>
    <t>ส่วนเกินกว่าทุน</t>
  </si>
  <si>
    <t>จากการเปลี่ยนแปลง</t>
  </si>
  <si>
    <t>สัดส่วนการถือหุ้น</t>
  </si>
  <si>
    <t>ในบริษัทย่อย</t>
  </si>
  <si>
    <t>การดำเนินงานต่อเนื่อง</t>
  </si>
  <si>
    <t>การดำเนินงานที่ยกเลิก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</si>
  <si>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</si>
  <si>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</si>
  <si>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 xml:space="preserve">   ขาดทุนสำหรับงวดจากการดำเนินงานต่อเนื่อง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</si>
  <si>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</si>
  <si>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ขาดทุนสำหรับงวดส่วนที่เป็นของผู้ถือหุ้นของบริษัทฯ</t>
  </si>
  <si>
    <t>ขาดทุนสำหรับงวดส่วนที่เป็นของผู้มีส่วนได้เสียที่ไม่มีอำนาจควบคุม</t>
  </si>
  <si>
    <t>กำไรต่อหุ้นขั้นพื้นฐานสำหรับการดำเนินงานต่อเนื่อง</t>
  </si>
  <si>
    <t>กำไรต่อหุ้นปรับลดสำหรับการดำเนินงานต่อเนื่อง</t>
  </si>
  <si>
    <t>ขาดทุนก่อนภาษีจากการดำเนินงานต่อเนื่อง</t>
  </si>
  <si>
    <t>ขาดทุนก่อนภาษีจากการดำเนินงานที่ยกเลิก</t>
  </si>
  <si>
    <t>เงินสดและรายการเทียบเท่าเงินสดเพิ่มขึ้น (ลดลง) สุทธิ</t>
  </si>
  <si>
    <t xml:space="preserve">   เงินสดรับจากการขอคืนภาษีเงินได้หัก ณ ที่จ่าย</t>
  </si>
  <si>
    <t>เงินลงทุนในบริษัทย่อยของผู้มีส่วนได้เสียที่ไม่มีอำนาจควบคุม</t>
  </si>
  <si>
    <t>2560</t>
  </si>
  <si>
    <t xml:space="preserve"> </t>
  </si>
  <si>
    <t>ยอดคงเหลือ ณ วันที่ 1 มกราคม 2560</t>
  </si>
  <si>
    <t>31 ธันวาคม 2559</t>
  </si>
  <si>
    <t>ณ วันที่</t>
  </si>
  <si>
    <t>สอบทานแล้ว)</t>
  </si>
  <si>
    <t>"ยังไม่ได้ตรวจสอบ"</t>
  </si>
  <si>
    <t>"สอบทานแล้ว"</t>
  </si>
  <si>
    <t>บริษัท ฟู้ด แคปปิตอล จำกัด (มหาชน) และบริษัทย่อย</t>
  </si>
  <si>
    <t>ลูกหนี้จากการขายเงินลงทุน</t>
  </si>
  <si>
    <t>เงินเบิกเกินบัญชี</t>
  </si>
  <si>
    <t>หุ้นกู้</t>
  </si>
  <si>
    <t>2, 3</t>
  </si>
  <si>
    <t>ลูกหนี้การค้าและลูกหนี้หมุนเวียนอื่น</t>
  </si>
  <si>
    <t xml:space="preserve">                                 -</t>
  </si>
  <si>
    <t>เจ้าหนี้การค้าและเจ้าหนี้หมุนเวียนอื่น</t>
  </si>
  <si>
    <t xml:space="preserve">      หุ้นสามัญ 3,178,403,680 หุ้น มูลค่าหุ้นละ 1 บาท</t>
  </si>
  <si>
    <t xml:space="preserve">      (31 ธันวาคม 2559: หุ้นสามัญ 2,887,153,921 หุ้น </t>
  </si>
  <si>
    <t>เงินสดเพิ่มขึ้นจากการซื้อบริษัทย่อย</t>
  </si>
  <si>
    <t>หนี้สินทางการเงินหมุนเวียนอื่น</t>
  </si>
  <si>
    <t>หนี้สินทางการเงินไม่หมุนเวียนอื่น</t>
  </si>
  <si>
    <t>ส่วนต่ำกว่ามูลค่าหุ้นสามัญจากการซื้อกิจการ</t>
  </si>
  <si>
    <t>รวมส่วนของบริษัทใหญ่</t>
  </si>
  <si>
    <t>ส่วนได้เสียที่ไม่มีอำนาจควบคุม</t>
  </si>
  <si>
    <t>รายได้ดอกเบี้ย</t>
  </si>
  <si>
    <t>กำไร (ขาดทุน) เบ็ดเสร็จอื่น:</t>
  </si>
  <si>
    <t>กำไร (ขาดทุน) 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</si>
  <si>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</si>
  <si>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</si>
  <si>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</si>
  <si>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ขาดทุนส่วนที่เป็นของบริษัทใหญ่</t>
  </si>
  <si>
    <t xml:space="preserve">   ขาดทุนจากการดำเนินงานต่อเนื่องส่วนที่เป็นของบริษัทใหญ่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</si>
  <si>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</si>
  <si>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</si>
  <si>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ลูกหนี้การค้าและลูกหนี้หมุนเวียนอื่น (เพิ่มขึ้น) ลดลง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</si>
  <si>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</si>
  <si>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</si>
  <si>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 xml:space="preserve">   หนี้สินหมุนเวียนอื่น เพิ่มขึ้น (ลดลง) </t>
  </si>
  <si>
    <t xml:space="preserve">   หนี้สูญและหนี้สงสัยจะสูญ </t>
  </si>
  <si>
    <t>การเปิดเผยข้อมูลเกี่ยวกับกระแสเงินสดเพิ่มเติม</t>
  </si>
  <si>
    <t>เงินสดจ่ายชำระคืนเงินกู้ยืมระยะยาวจากธนาคาร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</si>
  <si>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</si>
  <si>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</si>
  <si>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เงินสดรับจากการออกหุ้นทุน</t>
  </si>
  <si>
    <t>เงินสดรับเงินกู้ยืมระยะสั้นจากกิจการที่เกี่ยวข้องกัน</t>
  </si>
  <si>
    <t xml:space="preserve">      (31 ธันวาคม 2559: หุ้นสามัญ 1,959,306,678 หุ้น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</si>
  <si>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</t>
  </si>
  <si>
    <t xml:space="preserve">     ใช้เงินซึ่งกำหนดรับคืนภายในระยะเวลาไม่เกิน 3 เดือน</t>
  </si>
  <si>
    <t xml:space="preserve">   ประมาณการหนี้สิน</t>
  </si>
  <si>
    <t xml:space="preserve">   ขาดทุนจากการปรับมูลค่าสินค้า 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</si>
  <si>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</si>
  <si>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</si>
  <si>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การแบ่งปันกำไร (ขาดทุน)</t>
  </si>
  <si>
    <t xml:space="preserve">   เจ้าหนี้การค้า และเจ้าหนี้หมุนเวียนอื่น เพิ่มขึ้น (ลดลง) </t>
  </si>
  <si>
    <t>ประมาณการหนี้สินไม่หมุนเวียนสำหรับผลประโยชน์พนักงาน</t>
  </si>
  <si>
    <t>เจ้าหนี้เงินลงทุนที่ถึงกำหนดชำระในหนึ่งปี</t>
  </si>
  <si>
    <t>เจ้าหนี้เงินลงทุนระยะยาว</t>
  </si>
  <si>
    <t>เบ็ดเสร็จอื่น</t>
  </si>
  <si>
    <t>กำไรขาดทุน</t>
  </si>
  <si>
    <t>ของส่วนของ</t>
  </si>
  <si>
    <t>สำรอง</t>
  </si>
  <si>
    <t xml:space="preserve">ตามกฎหมาย </t>
  </si>
  <si>
    <t xml:space="preserve">   ขาดทุนจากการจำหน่ายอุปกรณ์และสินทรัพย์ไม่มีตัวตน</t>
  </si>
  <si>
    <t xml:space="preserve">   ขาดทุนจากการด้อยค่าของค่าความนิยม</t>
  </si>
  <si>
    <t>เงินรับล่วงหน้าจากการขายเงินลงทุน</t>
  </si>
  <si>
    <t>เงินสดจ่ายซื้อส่วนปรับปรุงอาคารและอุปกรณ์</t>
  </si>
  <si>
    <t xml:space="preserve">      หุ้นสามัญ 2,136,460,276 หุ้น มูลค่าหุ้นละ 1 บาท</t>
  </si>
  <si>
    <t>เงินสดจ่ายเพื่อซื้อบริษัทย่อย</t>
  </si>
  <si>
    <t xml:space="preserve">   หนี้สินไม่หมุนเวียนอื่นเพิ่มขึ้น </t>
  </si>
  <si>
    <t xml:space="preserve">   สินค้าคงเหลือลดลง</t>
  </si>
  <si>
    <t>ผลต่างจากการแปลงค่างบการเงินเพิ่มขึ้น (ลดลง)</t>
  </si>
  <si>
    <t xml:space="preserve">   ขาดทุนจากการด้อยค่าของเงินลงทุนในบริษัทย่อย</t>
  </si>
  <si>
    <t>หุ้นกู้ที่ถึงกำหนดชำระในหนึ่งปี</t>
  </si>
  <si>
    <t xml:space="preserve">      ที่ถึงกำหนดชำระในหนึ่งปี</t>
  </si>
  <si>
    <t>2. บริษัทออกหุ้นสามัญจำนวน 62 ล้านหุ้น มูลค่าหุ้นที่ตราไว้หุ้นละ 1 บาท ในราคาเสนอขายหุ้นละ 1 บาท เพื่อเป็นส่วนหนึ่งของค่าตอบแทนการซื้อเงินลงทุน</t>
  </si>
  <si>
    <t>ส่วนปรับปรุงอาคารเช่าและอุปกรณ์</t>
  </si>
  <si>
    <t xml:space="preserve">     ในบริษัท จี เอ็นเตอร์ไพรส์ แอนด์ โค จำกัด ตามสัญญาซื้อขายเงินลงทุน บริษัทบันทึกหุ้นสามัญที่ออกใหม่ดังกล่าวในมูลค่าหุ้นละ 0.60 บาทซึ่งเท่ากับ มูลค่ายุติธรรม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</si>
  <si>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</si>
  <si>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</si>
  <si>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</si>
  <si>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 xml:space="preserve">   การปรับปรุงอื่นด้วยรายการที่ไม่ใช่เงินสด </t>
  </si>
  <si>
    <t xml:space="preserve">   ขาดทุนจากการจำหน่ายเงินลงทุนในบริษัทย่อย</t>
  </si>
  <si>
    <t>เงินสดรับจากการขายบริษัทย่อยสุทธิจากเงินสดที่จ่ายไป</t>
  </si>
  <si>
    <t>เงินสดรับจากการจำหน่ายส่วนปรับปรุงอาคารและอุปกรณ์</t>
  </si>
  <si>
    <t>เงินสดรับจากการออกหุ้นกู้</t>
  </si>
  <si>
    <t>ยอดคงเหลือ ณ วันที่ 30 กันยายน 2560</t>
  </si>
  <si>
    <t>ยอดคงเหลือ ณ วันที่ 30 กันยายน 2559</t>
  </si>
  <si>
    <t xml:space="preserve">   ค่าเผื่อการด้อยค่าของอสังหาริมทรัพย์เพื่อการลงทุน</t>
  </si>
  <si>
    <t>รายได้ภาษีเงินได้ (ค่าใช้จ่าย)</t>
  </si>
  <si>
    <t>การเพิ่มหุ้นสามัญ (หมายเหตุ 15)</t>
  </si>
  <si>
    <t xml:space="preserve">     ณ วันที่ ออกหุ้น (ตามหมายเหตุ 7 และ 15 )</t>
  </si>
  <si>
    <t xml:space="preserve">   ขาดทุนจากการด้อยค่าของเงินลงทุนอื่น</t>
  </si>
  <si>
    <t xml:space="preserve">   ค่าเผื่อการด้อยค่าของสินทรัพย์ไม่มีตัวตน (กลับรายการ)</t>
  </si>
  <si>
    <t>เงินเบิกเกินบัญชีเพิ่มขึ้น</t>
  </si>
  <si>
    <t>เงินสดสุทธิใช้ไปในกิจกรรมลงทุน</t>
  </si>
  <si>
    <t>กระแสเงินสดสุทธิใช้ไปในการดำเนินงาน</t>
  </si>
  <si>
    <t xml:space="preserve">   ค่าเผื่อหนี้สงสัยจะสูญของเงินให้กู้ยืมแก่บริษัทย่อย</t>
  </si>
  <si>
    <t xml:space="preserve">   ค่าเผื่อการด้อยค่าส่วนปรับปรุงอาคารและอุปกรณ์ </t>
  </si>
  <si>
    <t xml:space="preserve">   ขาดทุนจากการด้อยค่าของสินทรัพย์ </t>
  </si>
  <si>
    <t xml:space="preserve">   ขาดทุนจากการตัดจำหน่ายเงินมัดจำ</t>
  </si>
  <si>
    <t>กระแสเงินสดสุทธิใช้ไปในกิจกรรมการดำเนินงาน</t>
  </si>
  <si>
    <t>เงินสดจ่ายอื่นจากกิจกรรมลงทุน</t>
  </si>
  <si>
    <t>เงินสดสุทธิได้มาจากกิจกรรมจัดหาเงิน</t>
  </si>
  <si>
    <t>เงินให้กู้ยืมระยะสั้นแก่กิจการที่เกี่ยวข้องกันเพิ่มขึ้น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</si>
</sst>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[$€-2]\ * #,##0.00_);_([$€-2]\ * \(#,##0.00\);_([$€-2]\ * &quot;-&quot;??_);_(@_)"/>
    <numFmt numFmtId="194" formatCode="_(* #,##0_);_(* \(#,##0\);_(* &quot;-&quot;??_);_(@_)"/>
    <numFmt numFmtId="195" formatCode="d\ ดดดด\ bbbb"/>
    <numFmt numFmtId="196" formatCode="#,##0.000_);\(#,##0.000\)"/>
    <numFmt numFmtId="197" formatCode="#,##0.0_);\(#,##0.0\)"/>
    <numFmt numFmtId="198" formatCode="_(* #,##0.000_);_(* \(#,##0.000\);_(* &quot;-&quot;??_);_(@_)"/>
    <numFmt numFmtId="199" formatCode="#,##0;\(#,##0\)"/>
    <numFmt numFmtId="200" formatCode="#,##0_ ;\-#,##0\ "/>
    <numFmt numFmtId="201" formatCode="_(* #,##0.00_);_(* \(#,##0.00\);_(* &quot;-&quot;_);_(@_)"/>
  </numFmts>
  <fonts count="4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  <charset val="222"/>
      <scheme val="minor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color rgb="FF000000"/>
      <name val="Angsana New"/>
      <family val="1"/>
    </font>
    <font>
      <b/>
      <sz val="18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 tint="4.9989318521683403E-2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193" fontId="0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8" applyNumberFormat="0" applyAlignment="0" applyProtection="0"/>
    <xf numFmtId="0" fontId="21" fillId="30" borderId="9" applyNumberFormat="0" applyAlignment="0" applyProtection="0"/>
    <xf numFmtId="18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23" fillId="0" borderId="0" applyNumberFormat="0" applyFill="0" applyBorder="0" applyAlignment="0" applyProtection="0"/>
    <xf numFmtId="0" fontId="24" fillId="31" borderId="0" applyNumberFormat="0" applyBorder="0" applyAlignment="0" applyProtection="0"/>
    <xf numFmtId="38" fontId="4" fillId="2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10" fontId="4" fillId="3" borderId="1" applyNumberFormat="0" applyBorder="0" applyAlignment="0" applyProtection="0"/>
    <xf numFmtId="0" fontId="28" fillId="32" borderId="8" applyNumberFormat="0" applyAlignment="0" applyProtection="0"/>
    <xf numFmtId="0" fontId="29" fillId="0" borderId="13" applyNumberFormat="0" applyFill="0" applyAlignment="0" applyProtection="0"/>
    <xf numFmtId="0" fontId="30" fillId="33" borderId="0" applyNumberFormat="0" applyBorder="0" applyAlignment="0" applyProtection="0"/>
    <xf numFmtId="37" fontId="5" fillId="0" borderId="0"/>
    <xf numFmtId="191" fontId="6" fillId="0" borderId="0"/>
    <xf numFmtId="0" fontId="17" fillId="0" borderId="0"/>
    <xf numFmtId="0" fontId="17" fillId="0" borderId="0"/>
    <xf numFmtId="193" fontId="1" fillId="0" borderId="0"/>
    <xf numFmtId="193" fontId="1" fillId="0" borderId="0"/>
    <xf numFmtId="0" fontId="17" fillId="34" borderId="14" applyNumberFormat="0" applyFont="0" applyAlignment="0" applyProtection="0"/>
    <xf numFmtId="0" fontId="31" fillId="29" borderId="15" applyNumberFormat="0" applyAlignment="0" applyProtection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0" applyNumberFormat="0" applyFill="0" applyBorder="0" applyAlignment="0" applyProtection="0"/>
    <xf numFmtId="43" fontId="14" fillId="0" borderId="0" applyFont="0" applyFill="0" applyBorder="0" applyAlignment="0" applyProtection="0"/>
  </cellStyleXfs>
  <cellXfs count="203">
    <xf numFmtId="193" fontId="0" fillId="0" borderId="0" xfId="0"/>
    <xf numFmtId="49" fontId="35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193" fontId="35" fillId="0" borderId="0" xfId="0" applyNumberFormat="1" applyFont="1" applyFill="1" applyAlignment="1">
      <alignment horizontal="right" vertical="top"/>
    </xf>
    <xf numFmtId="193" fontId="35" fillId="0" borderId="0" xfId="0" applyNumberFormat="1" applyFont="1" applyFill="1" applyAlignment="1">
      <alignment vertical="top"/>
    </xf>
    <xf numFmtId="193" fontId="36" fillId="0" borderId="0" xfId="0" applyNumberFormat="1" applyFont="1" applyFill="1" applyAlignment="1">
      <alignment vertical="top"/>
    </xf>
    <xf numFmtId="37" fontId="8" fillId="0" borderId="0" xfId="0" applyNumberFormat="1" applyFont="1" applyFill="1" applyBorder="1" applyAlignment="1">
      <alignment vertical="top"/>
    </xf>
    <xf numFmtId="49" fontId="36" fillId="0" borderId="0" xfId="0" applyNumberFormat="1" applyFont="1" applyFill="1" applyAlignment="1">
      <alignment vertical="top"/>
    </xf>
    <xf numFmtId="37" fontId="7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93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left" vertical="center"/>
    </xf>
    <xf numFmtId="18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left" vertical="center"/>
    </xf>
    <xf numFmtId="187" fontId="8" fillId="0" borderId="3" xfId="0" applyNumberFormat="1" applyFont="1" applyFill="1" applyBorder="1" applyAlignment="1">
      <alignment horizontal="center" vertical="center"/>
    </xf>
    <xf numFmtId="188" fontId="8" fillId="0" borderId="0" xfId="28" applyFont="1" applyFill="1" applyAlignment="1">
      <alignment horizontal="right" vertical="center"/>
    </xf>
    <xf numFmtId="188" fontId="8" fillId="0" borderId="0" xfId="28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3" fontId="36" fillId="0" borderId="0" xfId="0" applyNumberFormat="1" applyFont="1" applyFill="1" applyAlignment="1">
      <alignment horizontal="right" vertical="top"/>
    </xf>
    <xf numFmtId="187" fontId="36" fillId="0" borderId="0" xfId="0" applyNumberFormat="1" applyFont="1" applyFill="1" applyBorder="1" applyAlignment="1">
      <alignment horizontal="right" vertical="top"/>
    </xf>
    <xf numFmtId="187" fontId="36" fillId="0" borderId="0" xfId="0" applyNumberFormat="1" applyFont="1" applyFill="1" applyAlignment="1">
      <alignment vertical="top"/>
    </xf>
    <xf numFmtId="187" fontId="36" fillId="0" borderId="0" xfId="0" applyNumberFormat="1" applyFont="1" applyFill="1" applyAlignment="1">
      <alignment horizontal="right" vertical="top"/>
    </xf>
    <xf numFmtId="187" fontId="36" fillId="0" borderId="3" xfId="0" applyNumberFormat="1" applyFont="1" applyFill="1" applyBorder="1" applyAlignment="1">
      <alignment horizontal="right" vertical="top"/>
    </xf>
    <xf numFmtId="187" fontId="35" fillId="0" borderId="0" xfId="0" applyNumberFormat="1" applyFont="1" applyFill="1" applyAlignment="1">
      <alignment horizontal="right" vertical="top"/>
    </xf>
    <xf numFmtId="187" fontId="35" fillId="0" borderId="0" xfId="0" applyNumberFormat="1" applyFont="1" applyFill="1" applyAlignment="1">
      <alignment vertical="top"/>
    </xf>
    <xf numFmtId="187" fontId="36" fillId="0" borderId="5" xfId="0" applyNumberFormat="1" applyFont="1" applyFill="1" applyBorder="1" applyAlignment="1">
      <alignment horizontal="right" vertical="top"/>
    </xf>
    <xf numFmtId="187" fontId="36" fillId="0" borderId="6" xfId="0" applyNumberFormat="1" applyFont="1" applyFill="1" applyBorder="1" applyAlignment="1">
      <alignment horizontal="right" vertical="top"/>
    </xf>
    <xf numFmtId="39" fontId="8" fillId="0" borderId="0" xfId="0" applyNumberFormat="1" applyFont="1" applyFill="1" applyBorder="1" applyAlignment="1">
      <alignment vertical="center"/>
    </xf>
    <xf numFmtId="194" fontId="9" fillId="0" borderId="0" xfId="28" applyNumberFormat="1" applyFont="1" applyFill="1" applyAlignment="1">
      <alignment vertical="center"/>
    </xf>
    <xf numFmtId="194" fontId="8" fillId="0" borderId="0" xfId="28" applyNumberFormat="1" applyFont="1" applyFill="1" applyAlignment="1">
      <alignment vertical="center"/>
    </xf>
    <xf numFmtId="194" fontId="7" fillId="0" borderId="0" xfId="28" applyNumberFormat="1" applyFont="1" applyFill="1" applyAlignment="1">
      <alignment vertical="center"/>
    </xf>
    <xf numFmtId="194" fontId="8" fillId="0" borderId="0" xfId="28" applyNumberFormat="1" applyFont="1" applyFill="1" applyBorder="1" applyAlignment="1">
      <alignment vertical="center"/>
    </xf>
    <xf numFmtId="194" fontId="8" fillId="0" borderId="0" xfId="28" applyNumberFormat="1" applyFont="1" applyFill="1" applyAlignment="1">
      <alignment vertical="top"/>
    </xf>
    <xf numFmtId="194" fontId="8" fillId="0" borderId="0" xfId="28" applyNumberFormat="1" applyFont="1" applyFill="1" applyAlignment="1">
      <alignment horizontal="right" vertical="center"/>
    </xf>
    <xf numFmtId="194" fontId="8" fillId="0" borderId="0" xfId="28" applyNumberFormat="1" applyFont="1" applyFill="1" applyBorder="1" applyAlignment="1">
      <alignment vertical="top"/>
    </xf>
    <xf numFmtId="193" fontId="8" fillId="0" borderId="0" xfId="0" applyFont="1" applyFill="1"/>
    <xf numFmtId="193" fontId="11" fillId="0" borderId="0" xfId="0" applyFont="1" applyFill="1"/>
    <xf numFmtId="188" fontId="11" fillId="0" borderId="0" xfId="28" applyFont="1" applyFill="1"/>
    <xf numFmtId="193" fontId="8" fillId="0" borderId="0" xfId="50" applyFont="1" applyFill="1" applyAlignment="1">
      <alignment vertical="center"/>
    </xf>
    <xf numFmtId="193" fontId="8" fillId="0" borderId="0" xfId="50" applyFont="1" applyFill="1" applyBorder="1" applyAlignment="1">
      <alignment vertical="center"/>
    </xf>
    <xf numFmtId="37" fontId="8" fillId="0" borderId="0" xfId="50" applyNumberFormat="1" applyFont="1" applyFill="1" applyBorder="1" applyAlignment="1">
      <alignment vertical="center"/>
    </xf>
    <xf numFmtId="37" fontId="8" fillId="0" borderId="0" xfId="50" applyNumberFormat="1" applyFont="1" applyFill="1" applyAlignment="1">
      <alignment vertical="center"/>
    </xf>
    <xf numFmtId="37" fontId="7" fillId="0" borderId="3" xfId="50" applyNumberFormat="1" applyFont="1" applyFill="1" applyBorder="1" applyAlignment="1">
      <alignment horizontal="centerContinuous" vertical="center"/>
    </xf>
    <xf numFmtId="37" fontId="7" fillId="0" borderId="0" xfId="50" applyNumberFormat="1" applyFont="1" applyFill="1" applyBorder="1" applyAlignment="1">
      <alignment horizontal="centerContinuous" vertical="center"/>
    </xf>
    <xf numFmtId="193" fontId="8" fillId="0" borderId="0" xfId="50" applyFont="1" applyFill="1" applyAlignment="1">
      <alignment horizontal="center" vertical="center"/>
    </xf>
    <xf numFmtId="193" fontId="7" fillId="0" borderId="0" xfId="50" applyFont="1" applyFill="1" applyAlignment="1">
      <alignment vertical="center"/>
    </xf>
    <xf numFmtId="194" fontId="8" fillId="0" borderId="0" xfId="28" applyNumberFormat="1" applyFont="1" applyFill="1" applyBorder="1" applyAlignment="1">
      <alignment horizontal="center" vertical="center"/>
    </xf>
    <xf numFmtId="194" fontId="8" fillId="0" borderId="0" xfId="28" applyNumberFormat="1" applyFont="1" applyFill="1" applyBorder="1" applyAlignment="1">
      <alignment horizontal="right" vertical="center"/>
    </xf>
    <xf numFmtId="187" fontId="8" fillId="0" borderId="0" xfId="50" applyNumberFormat="1" applyFont="1" applyFill="1" applyBorder="1" applyAlignment="1">
      <alignment vertical="center"/>
    </xf>
    <xf numFmtId="187" fontId="8" fillId="0" borderId="6" xfId="50" applyNumberFormat="1" applyFont="1" applyFill="1" applyBorder="1" applyAlignment="1">
      <alignment vertical="center"/>
    </xf>
    <xf numFmtId="188" fontId="8" fillId="0" borderId="0" xfId="28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centerContinuous" vertical="center"/>
    </xf>
    <xf numFmtId="193" fontId="7" fillId="0" borderId="0" xfId="5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193" fontId="10" fillId="0" borderId="0" xfId="50" applyFont="1" applyFill="1" applyAlignment="1">
      <alignment horizontal="center" vertical="center"/>
    </xf>
    <xf numFmtId="193" fontId="7" fillId="0" borderId="0" xfId="50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28" applyNumberFormat="1" applyFont="1" applyFill="1" applyBorder="1" applyAlignment="1">
      <alignment horizontal="right" vertical="center"/>
    </xf>
    <xf numFmtId="195" fontId="9" fillId="0" borderId="0" xfId="0" applyNumberFormat="1" applyFont="1" applyFill="1" applyAlignment="1">
      <alignment horizontal="right" vertical="center"/>
    </xf>
    <xf numFmtId="188" fontId="8" fillId="0" borderId="0" xfId="30" applyFont="1" applyFill="1" applyBorder="1" applyProtection="1"/>
    <xf numFmtId="193" fontId="8" fillId="0" borderId="0" xfId="0" applyFont="1" applyFill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196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Border="1" applyAlignment="1">
      <alignment horizontal="right" vertical="center"/>
    </xf>
    <xf numFmtId="187" fontId="8" fillId="0" borderId="0" xfId="28" applyNumberFormat="1" applyFont="1" applyFill="1" applyBorder="1" applyAlignment="1">
      <alignment horizontal="center" vertical="center"/>
    </xf>
    <xf numFmtId="187" fontId="8" fillId="0" borderId="3" xfId="50" applyNumberFormat="1" applyFont="1" applyFill="1" applyBorder="1" applyAlignment="1">
      <alignment vertical="center"/>
    </xf>
    <xf numFmtId="193" fontId="8" fillId="0" borderId="3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97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top"/>
    </xf>
    <xf numFmtId="187" fontId="8" fillId="0" borderId="0" xfId="28" applyNumberFormat="1" applyFont="1" applyFill="1" applyAlignment="1">
      <alignment horizontal="right" vertical="center"/>
    </xf>
    <xf numFmtId="187" fontId="8" fillId="0" borderId="0" xfId="28" applyNumberFormat="1" applyFont="1" applyFill="1" applyAlignment="1">
      <alignment vertical="center"/>
    </xf>
    <xf numFmtId="193" fontId="8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top"/>
    </xf>
    <xf numFmtId="187" fontId="8" fillId="0" borderId="0" xfId="0" applyNumberFormat="1" applyFont="1" applyFill="1" applyBorder="1" applyAlignment="1">
      <alignment horizontal="right" vertical="top"/>
    </xf>
    <xf numFmtId="187" fontId="8" fillId="0" borderId="0" xfId="0" applyNumberFormat="1" applyFont="1" applyFill="1" applyBorder="1" applyAlignment="1">
      <alignment vertical="top"/>
    </xf>
    <xf numFmtId="187" fontId="8" fillId="0" borderId="3" xfId="0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39" fontId="8" fillId="0" borderId="0" xfId="0" applyNumberFormat="1" applyFont="1" applyFill="1" applyBorder="1" applyAlignment="1">
      <alignment vertical="top"/>
    </xf>
    <xf numFmtId="39" fontId="8" fillId="0" borderId="0" xfId="0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horizontal="center" vertical="top"/>
    </xf>
    <xf numFmtId="194" fontId="8" fillId="0" borderId="0" xfId="28" applyNumberFormat="1" applyFont="1" applyFill="1" applyAlignment="1">
      <alignment horizontal="center" vertical="center"/>
    </xf>
    <xf numFmtId="9" fontId="8" fillId="0" borderId="0" xfId="53" applyFont="1" applyFill="1" applyAlignment="1">
      <alignment vertical="center"/>
    </xf>
    <xf numFmtId="196" fontId="8" fillId="0" borderId="0" xfId="0" applyNumberFormat="1" applyFont="1" applyFill="1" applyBorder="1" applyAlignment="1">
      <alignment vertical="center"/>
    </xf>
    <xf numFmtId="196" fontId="8" fillId="0" borderId="0" xfId="0" applyNumberFormat="1" applyFont="1" applyFill="1" applyAlignment="1">
      <alignment horizontal="right" vertical="top"/>
    </xf>
    <xf numFmtId="196" fontId="8" fillId="0" borderId="0" xfId="0" applyNumberFormat="1" applyFont="1" applyFill="1" applyBorder="1" applyAlignment="1">
      <alignment horizontal="right" vertical="top"/>
    </xf>
    <xf numFmtId="196" fontId="8" fillId="0" borderId="0" xfId="0" applyNumberFormat="1" applyFont="1" applyFill="1" applyBorder="1" applyAlignment="1">
      <alignment vertical="top"/>
    </xf>
    <xf numFmtId="198" fontId="8" fillId="0" borderId="5" xfId="28" applyNumberFormat="1" applyFont="1" applyFill="1" applyBorder="1" applyAlignment="1">
      <alignment horizontal="right" vertical="center"/>
    </xf>
    <xf numFmtId="198" fontId="8" fillId="0" borderId="0" xfId="28" applyNumberFormat="1" applyFont="1" applyFill="1" applyBorder="1" applyAlignment="1">
      <alignment vertical="center"/>
    </xf>
    <xf numFmtId="198" fontId="8" fillId="0" borderId="0" xfId="28" applyNumberFormat="1" applyFont="1" applyFill="1" applyAlignment="1">
      <alignment horizontal="right" vertical="top"/>
    </xf>
    <xf numFmtId="198" fontId="8" fillId="0" borderId="0" xfId="28" applyNumberFormat="1" applyFont="1" applyFill="1" applyAlignment="1">
      <alignment vertical="top"/>
    </xf>
    <xf numFmtId="198" fontId="8" fillId="0" borderId="5" xfId="28" applyNumberFormat="1" applyFont="1" applyFill="1" applyBorder="1" applyAlignment="1">
      <alignment horizontal="right" vertical="top"/>
    </xf>
    <xf numFmtId="198" fontId="8" fillId="0" borderId="0" xfId="28" applyNumberFormat="1" applyFont="1" applyFill="1" applyBorder="1" applyAlignment="1">
      <alignment vertical="top"/>
    </xf>
    <xf numFmtId="198" fontId="8" fillId="0" borderId="0" xfId="28" applyNumberFormat="1" applyFont="1" applyFill="1" applyBorder="1" applyAlignment="1">
      <alignment horizontal="right" vertical="center"/>
    </xf>
    <xf numFmtId="198" fontId="8" fillId="0" borderId="0" xfId="28" applyNumberFormat="1" applyFont="1" applyFill="1" applyBorder="1" applyAlignment="1">
      <alignment horizontal="right" vertical="top"/>
    </xf>
    <xf numFmtId="193" fontId="37" fillId="0" borderId="0" xfId="0" applyFont="1" applyFill="1" applyAlignment="1">
      <alignment horizontal="justify" vertical="center" wrapText="1"/>
    </xf>
    <xf numFmtId="187" fontId="8" fillId="0" borderId="0" xfId="28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Alignment="1">
      <alignment vertical="top"/>
    </xf>
    <xf numFmtId="199" fontId="8" fillId="0" borderId="3" xfId="0" applyNumberFormat="1" applyFont="1" applyFill="1" applyBorder="1" applyAlignment="1">
      <alignment vertical="top"/>
    </xf>
    <xf numFmtId="19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93" fontId="12" fillId="0" borderId="0" xfId="0" applyNumberFormat="1" applyFont="1" applyFill="1" applyBorder="1" applyAlignment="1">
      <alignment horizontal="center" vertical="center"/>
    </xf>
    <xf numFmtId="195" fontId="7" fillId="0" borderId="0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95" fontId="7" fillId="0" borderId="0" xfId="0" applyNumberFormat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righ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193" fontId="7" fillId="0" borderId="3" xfId="0" applyNumberFormat="1" applyFont="1" applyFill="1" applyBorder="1" applyAlignment="1">
      <alignment horizontal="center" vertical="center"/>
    </xf>
    <xf numFmtId="193" fontId="12" fillId="0" borderId="0" xfId="0" applyNumberFormat="1" applyFont="1" applyFill="1" applyAlignment="1">
      <alignment horizontal="right" vertical="center"/>
    </xf>
    <xf numFmtId="195" fontId="7" fillId="0" borderId="3" xfId="0" applyNumberFormat="1" applyFont="1" applyFill="1" applyBorder="1" applyAlignment="1">
      <alignment horizontal="center" vertical="center"/>
    </xf>
    <xf numFmtId="195" fontId="12" fillId="0" borderId="0" xfId="0" applyNumberFormat="1" applyFont="1" applyFill="1" applyAlignment="1">
      <alignment horizontal="right" vertical="center"/>
    </xf>
    <xf numFmtId="187" fontId="8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193" fontId="7" fillId="0" borderId="3" xfId="0" applyNumberFormat="1" applyFont="1" applyFill="1" applyBorder="1" applyAlignment="1">
      <alignment horizontal="right" vertical="center"/>
    </xf>
    <xf numFmtId="193" fontId="7" fillId="0" borderId="4" xfId="0" quotePrefix="1" applyNumberFormat="1" applyFont="1" applyFill="1" applyBorder="1" applyAlignment="1">
      <alignment horizontal="center" vertical="center"/>
    </xf>
    <xf numFmtId="193" fontId="12" fillId="0" borderId="0" xfId="0" applyNumberFormat="1" applyFont="1" applyFill="1" applyAlignment="1">
      <alignment horizontal="center" vertical="center"/>
    </xf>
    <xf numFmtId="193" fontId="7" fillId="0" borderId="3" xfId="0" quotePrefix="1" applyNumberFormat="1" applyFont="1" applyFill="1" applyBorder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Continuous" vertical="center"/>
    </xf>
    <xf numFmtId="37" fontId="7" fillId="0" borderId="0" xfId="50" applyNumberFormat="1" applyFont="1" applyFill="1" applyAlignment="1">
      <alignment horizontal="center" vertical="center"/>
    </xf>
    <xf numFmtId="37" fontId="7" fillId="0" borderId="0" xfId="50" applyNumberFormat="1" applyFont="1" applyFill="1" applyBorder="1" applyAlignment="1">
      <alignment horizontal="center" vertical="center"/>
    </xf>
    <xf numFmtId="193" fontId="7" fillId="0" borderId="0" xfId="50" applyFont="1" applyFill="1" applyAlignment="1">
      <alignment horizontal="center" vertical="center"/>
    </xf>
    <xf numFmtId="37" fontId="7" fillId="0" borderId="3" xfId="50" applyNumberFormat="1" applyFont="1" applyFill="1" applyBorder="1" applyAlignment="1">
      <alignment horizontal="center" vertical="center"/>
    </xf>
    <xf numFmtId="193" fontId="7" fillId="0" borderId="3" xfId="50" applyFont="1" applyFill="1" applyBorder="1" applyAlignment="1">
      <alignment vertical="center"/>
    </xf>
    <xf numFmtId="37" fontId="7" fillId="0" borderId="3" xfId="5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top"/>
    </xf>
    <xf numFmtId="37" fontId="8" fillId="0" borderId="0" xfId="49" applyNumberFormat="1" applyFont="1" applyFill="1" applyAlignment="1">
      <alignment vertical="center"/>
    </xf>
    <xf numFmtId="37" fontId="8" fillId="0" borderId="0" xfId="49" applyNumberFormat="1" applyFont="1" applyFill="1" applyAlignment="1">
      <alignment horizontal="left" vertical="center"/>
    </xf>
    <xf numFmtId="199" fontId="8" fillId="0" borderId="3" xfId="0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horizontal="right" vertical="center"/>
    </xf>
    <xf numFmtId="193" fontId="13" fillId="0" borderId="0" xfId="0" applyFont="1" applyFill="1" applyAlignment="1"/>
    <xf numFmtId="193" fontId="13" fillId="0" borderId="0" xfId="0" applyFont="1" applyFill="1" applyAlignment="1">
      <alignment horizontal="center"/>
    </xf>
    <xf numFmtId="194" fontId="13" fillId="0" borderId="0" xfId="62" applyNumberFormat="1" applyFont="1" applyFill="1" applyBorder="1" applyAlignment="1"/>
    <xf numFmtId="194" fontId="13" fillId="0" borderId="0" xfId="62" applyNumberFormat="1" applyFont="1" applyFill="1" applyAlignment="1"/>
    <xf numFmtId="193" fontId="15" fillId="0" borderId="0" xfId="0" applyFont="1" applyFill="1" applyAlignment="1"/>
    <xf numFmtId="37" fontId="8" fillId="0" borderId="0" xfId="0" quotePrefix="1" applyNumberFormat="1" applyFont="1" applyFill="1" applyBorder="1" applyAlignment="1">
      <alignment horizontal="center" vertical="center"/>
    </xf>
    <xf numFmtId="194" fontId="9" fillId="0" borderId="0" xfId="28" applyNumberFormat="1" applyFont="1" applyFill="1" applyBorder="1" applyAlignment="1">
      <alignment vertical="center"/>
    </xf>
    <xf numFmtId="187" fontId="39" fillId="0" borderId="0" xfId="0" applyNumberFormat="1" applyFont="1" applyFill="1" applyAlignment="1">
      <alignment horizontal="right" vertical="center"/>
    </xf>
    <xf numFmtId="187" fontId="40" fillId="0" borderId="0" xfId="0" applyNumberFormat="1" applyFont="1" applyFill="1" applyAlignment="1">
      <alignment horizontal="right" vertical="center"/>
    </xf>
    <xf numFmtId="37" fontId="40" fillId="0" borderId="0" xfId="0" quotePrefix="1" applyNumberFormat="1" applyFont="1" applyFill="1" applyAlignment="1">
      <alignment horizontal="left" vertical="center"/>
    </xf>
    <xf numFmtId="37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right" vertical="center"/>
    </xf>
    <xf numFmtId="187" fontId="40" fillId="0" borderId="3" xfId="0" applyNumberFormat="1" applyFont="1" applyFill="1" applyBorder="1" applyAlignment="1">
      <alignment horizontal="right" vertical="center"/>
    </xf>
    <xf numFmtId="187" fontId="40" fillId="0" borderId="0" xfId="0" applyNumberFormat="1" applyFont="1" applyFill="1" applyAlignment="1">
      <alignment horizontal="center" vertical="center"/>
    </xf>
    <xf numFmtId="37" fontId="40" fillId="0" borderId="0" xfId="0" applyNumberFormat="1" applyFont="1" applyFill="1" applyBorder="1" applyAlignment="1">
      <alignment vertical="center"/>
    </xf>
    <xf numFmtId="37" fontId="40" fillId="0" borderId="0" xfId="0" applyNumberFormat="1" applyFont="1" applyFill="1" applyBorder="1" applyAlignment="1">
      <alignment horizontal="right" vertical="center"/>
    </xf>
    <xf numFmtId="187" fontId="40" fillId="0" borderId="0" xfId="0" applyNumberFormat="1" applyFont="1" applyFill="1" applyBorder="1" applyAlignment="1">
      <alignment horizontal="right" vertical="center"/>
    </xf>
    <xf numFmtId="194" fontId="40" fillId="0" borderId="0" xfId="28" applyNumberFormat="1" applyFont="1" applyFill="1" applyAlignment="1">
      <alignment vertical="center"/>
    </xf>
    <xf numFmtId="37" fontId="40" fillId="0" borderId="0" xfId="0" applyNumberFormat="1" applyFont="1" applyFill="1" applyBorder="1" applyAlignment="1">
      <alignment horizontal="left" vertical="center"/>
    </xf>
    <xf numFmtId="194" fontId="40" fillId="0" borderId="0" xfId="28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28" applyNumberFormat="1" applyFont="1" applyFill="1" applyAlignment="1">
      <alignment horizontal="right" vertical="center"/>
    </xf>
    <xf numFmtId="201" fontId="8" fillId="0" borderId="0" xfId="0" applyNumberFormat="1" applyFont="1" applyFill="1" applyAlignment="1">
      <alignment vertical="center"/>
    </xf>
    <xf numFmtId="37" fontId="7" fillId="0" borderId="0" xfId="0" quotePrefix="1" applyNumberFormat="1" applyFont="1" applyFill="1" applyAlignment="1">
      <alignment vertical="center"/>
    </xf>
    <xf numFmtId="193" fontId="8" fillId="0" borderId="0" xfId="50" quotePrefix="1" applyFont="1" applyFill="1" applyAlignment="1">
      <alignment vertical="center"/>
    </xf>
    <xf numFmtId="37" fontId="8" fillId="0" borderId="0" xfId="0" quotePrefix="1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93" fontId="7" fillId="0" borderId="3" xfId="50" applyFont="1" applyFill="1" applyBorder="1" applyAlignment="1">
      <alignment horizontal="center" vertical="center"/>
    </xf>
    <xf numFmtId="193" fontId="15" fillId="0" borderId="0" xfId="0" applyFont="1" applyFill="1" applyAlignment="1">
      <alignment horizontal="left"/>
    </xf>
    <xf numFmtId="193" fontId="13" fillId="0" borderId="0" xfId="0" applyFont="1" applyFill="1" applyAlignment="1">
      <alignment horizontal="left"/>
    </xf>
    <xf numFmtId="200" fontId="13" fillId="0" borderId="0" xfId="62" applyNumberFormat="1" applyFont="1" applyFill="1" applyAlignment="1"/>
    <xf numFmtId="43" fontId="13" fillId="0" borderId="0" xfId="62" applyNumberFormat="1" applyFont="1" applyFill="1" applyAlignment="1"/>
    <xf numFmtId="37" fontId="8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87" fontId="36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93" fontId="7" fillId="0" borderId="0" xfId="50" applyFont="1" applyFill="1" applyAlignment="1">
      <alignment horizontal="left" vertical="center"/>
    </xf>
    <xf numFmtId="193" fontId="7" fillId="0" borderId="0" xfId="50" quotePrefix="1" applyFont="1" applyFill="1" applyAlignment="1">
      <alignment horizontal="left" vertical="center"/>
    </xf>
    <xf numFmtId="37" fontId="7" fillId="0" borderId="4" xfId="0" applyNumberFormat="1" applyFont="1" applyFill="1" applyBorder="1" applyAlignment="1">
      <alignment horizontal="center" vertical="center"/>
    </xf>
    <xf numFmtId="193" fontId="7" fillId="0" borderId="3" xfId="50" applyFont="1" applyFill="1" applyBorder="1" applyAlignment="1">
      <alignment horizontal="center" vertical="center"/>
    </xf>
  </cellXfs>
  <cellStyles count="6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3" xfId="30"/>
    <cellStyle name="comma zerodec" xfId="31"/>
    <cellStyle name="Currency1" xfId="32"/>
    <cellStyle name="Dollar (zero dec)" xfId="33"/>
    <cellStyle name="Explanatory Text 2" xfId="34"/>
    <cellStyle name="Good 2" xfId="35"/>
    <cellStyle name="Grey" xfId="36"/>
    <cellStyle name="Heading 1 2" xfId="37"/>
    <cellStyle name="Heading 2 2" xfId="38"/>
    <cellStyle name="Heading 3 2" xfId="39"/>
    <cellStyle name="Heading 4 2" xfId="40"/>
    <cellStyle name="Input [yellow]" xfId="41"/>
    <cellStyle name="Input 2" xfId="42"/>
    <cellStyle name="Linked Cell 2" xfId="43"/>
    <cellStyle name="Neutral 2" xfId="44"/>
    <cellStyle name="no dec" xfId="45"/>
    <cellStyle name="Normal" xfId="0" builtinId="0"/>
    <cellStyle name="Normal - Style1" xfId="46"/>
    <cellStyle name="Normal 2" xfId="47"/>
    <cellStyle name="Normal 3" xfId="48"/>
    <cellStyle name="Normal 4" xfId="49"/>
    <cellStyle name="Normal_CET - N096" xfId="50"/>
    <cellStyle name="Note 2" xfId="51"/>
    <cellStyle name="Output 2" xfId="52"/>
    <cellStyle name="Percent" xfId="53" builtinId="5"/>
    <cellStyle name="Percent [2]" xfId="54"/>
    <cellStyle name="Percent 2" xfId="55"/>
    <cellStyle name="Percent 3" xfId="56"/>
    <cellStyle name="Percent 4" xfId="57"/>
    <cellStyle name="Quantity" xfId="58"/>
    <cellStyle name="Title" xfId="59" builtinId="15" customBuiltin="1"/>
    <cellStyle name="Total 2" xfId="60"/>
    <cellStyle name="Warning Text 2" xfId="61"/>
    <cellStyle name="เครื่องหมายจุลภาค_UMIT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89615701-1256-45AB-8F89-A25F68B197C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352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B0E5E55-EBC9-4B31-9426-AF3669FC1C3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ogle%20Drive/JOB%202560/FC/Q2'60/FS/FS%20Q2-60/FS%20from%20SET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"/>
      <sheetName val="PL (3M)"/>
      <sheetName val="PL (6M) "/>
      <sheetName val="Consol"/>
      <sheetName val="company"/>
      <sheetName val="000"/>
      <sheetName val="CF"/>
    </sheetNames>
    <sheetDataSet>
      <sheetData sheetId="0"/>
      <sheetData sheetId="1"/>
      <sheetData sheetId="2"/>
      <sheetData sheetId="3">
        <row r="15">
          <cell r="D15">
            <v>-116656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showGridLines="0" topLeftCell="A79" zoomScale="80" zoomScaleNormal="80" zoomScaleSheetLayoutView="80" workbookViewId="0">
      <selection activeCell="O9" sqref="A9:O12"/>
    </sheetView>
  </sheetViews>
  <sheetFormatPr defaultColWidth="10.6640625" defaultRowHeight="24" customHeight="1"/>
  <cols>
    <col min="1" max="1" width="48" style="11" customWidth="1"/>
    <col min="2" max="2" width="7.109375" style="11" customWidth="1"/>
    <col min="3" max="3" width="0.88671875" style="11" customWidth="1"/>
    <col min="4" max="4" width="14.109375" style="11" customWidth="1"/>
    <col min="5" max="5" width="1.44140625" style="11" customWidth="1"/>
    <col min="6" max="6" width="14.109375" style="11" customWidth="1"/>
    <col min="7" max="7" width="1.44140625" style="21" customWidth="1"/>
    <col min="8" max="8" width="14.109375" style="11" customWidth="1"/>
    <col min="9" max="9" width="1.44140625" style="11" customWidth="1"/>
    <col min="10" max="10" width="14.109375" style="11" customWidth="1"/>
    <col min="11" max="11" width="0.88671875" style="11" customWidth="1"/>
    <col min="12" max="12" width="10" style="49" bestFit="1" customWidth="1"/>
    <col min="13" max="13" width="14.6640625" style="49" customWidth="1"/>
    <col min="14" max="16384" width="10.6640625" style="11"/>
  </cols>
  <sheetData>
    <row r="1" spans="1:13" ht="24" customHeight="1">
      <c r="A1" s="8" t="s">
        <v>156</v>
      </c>
      <c r="B1" s="9"/>
      <c r="C1" s="9"/>
      <c r="D1" s="9"/>
      <c r="E1" s="9"/>
      <c r="F1" s="9"/>
      <c r="G1" s="72"/>
      <c r="H1" s="9"/>
      <c r="I1" s="9"/>
      <c r="J1" s="160"/>
      <c r="K1" s="9"/>
      <c r="L1" s="48"/>
    </row>
    <row r="2" spans="1:13" ht="24" customHeight="1">
      <c r="A2" s="8" t="s">
        <v>52</v>
      </c>
      <c r="B2" s="9"/>
      <c r="C2" s="9"/>
      <c r="D2" s="9"/>
      <c r="E2" s="9"/>
      <c r="F2" s="9"/>
      <c r="G2" s="72"/>
      <c r="H2" s="12"/>
      <c r="I2" s="9"/>
      <c r="J2" s="12"/>
      <c r="K2" s="9"/>
    </row>
    <row r="3" spans="1:13" ht="24" customHeight="1">
      <c r="B3" s="126"/>
      <c r="C3" s="15"/>
      <c r="D3" s="127"/>
      <c r="E3" s="127"/>
      <c r="F3" s="127"/>
      <c r="G3" s="127"/>
      <c r="H3" s="128"/>
      <c r="I3" s="127"/>
      <c r="J3" s="128" t="s">
        <v>68</v>
      </c>
    </row>
    <row r="4" spans="1:13" s="15" customFormat="1" ht="24" customHeight="1">
      <c r="D4" s="198" t="s">
        <v>0</v>
      </c>
      <c r="E4" s="198"/>
      <c r="F4" s="198"/>
      <c r="G4" s="89"/>
      <c r="H4" s="198" t="s">
        <v>25</v>
      </c>
      <c r="I4" s="198"/>
      <c r="J4" s="198"/>
      <c r="K4" s="50"/>
      <c r="L4" s="50"/>
      <c r="M4" s="50"/>
    </row>
    <row r="5" spans="1:13" s="15" customFormat="1" ht="24" customHeight="1">
      <c r="D5" s="124" t="s">
        <v>152</v>
      </c>
      <c r="E5" s="124"/>
      <c r="F5" s="124" t="s">
        <v>152</v>
      </c>
      <c r="G5" s="89"/>
      <c r="H5" s="124" t="s">
        <v>152</v>
      </c>
      <c r="I5" s="124"/>
      <c r="J5" s="124" t="s">
        <v>152</v>
      </c>
      <c r="K5" s="50"/>
      <c r="L5" s="50"/>
      <c r="M5" s="50"/>
    </row>
    <row r="6" spans="1:13" ht="24" customHeight="1">
      <c r="B6" s="15"/>
      <c r="C6" s="129"/>
      <c r="D6" s="130" t="s">
        <v>225</v>
      </c>
      <c r="E6" s="131"/>
      <c r="F6" s="132" t="s">
        <v>151</v>
      </c>
      <c r="G6" s="131"/>
      <c r="H6" s="130" t="s">
        <v>225</v>
      </c>
      <c r="I6" s="131"/>
      <c r="J6" s="132" t="s">
        <v>151</v>
      </c>
      <c r="K6" s="17"/>
    </row>
    <row r="7" spans="1:13" ht="24" customHeight="1">
      <c r="B7" s="133"/>
      <c r="C7" s="129"/>
      <c r="D7" s="134" t="s">
        <v>69</v>
      </c>
      <c r="E7" s="135"/>
      <c r="F7" s="134" t="s">
        <v>70</v>
      </c>
      <c r="G7" s="134"/>
      <c r="H7" s="134" t="s">
        <v>69</v>
      </c>
      <c r="I7" s="135"/>
      <c r="J7" s="134" t="s">
        <v>70</v>
      </c>
      <c r="K7" s="79"/>
    </row>
    <row r="8" spans="1:13" ht="24" customHeight="1">
      <c r="B8" s="136" t="s">
        <v>1</v>
      </c>
      <c r="C8" s="129"/>
      <c r="D8" s="137" t="s">
        <v>153</v>
      </c>
      <c r="E8" s="138"/>
      <c r="F8" s="139"/>
      <c r="G8" s="134"/>
      <c r="H8" s="137" t="s">
        <v>153</v>
      </c>
      <c r="I8" s="140"/>
      <c r="J8" s="139"/>
      <c r="K8" s="79"/>
    </row>
    <row r="9" spans="1:13" ht="24" customHeight="1">
      <c r="A9" s="15" t="s">
        <v>38</v>
      </c>
    </row>
    <row r="10" spans="1:13" ht="24" customHeight="1">
      <c r="A10" s="15" t="s">
        <v>2</v>
      </c>
      <c r="B10" s="18"/>
    </row>
    <row r="11" spans="1:13" ht="24" customHeight="1">
      <c r="A11" s="11" t="s">
        <v>28</v>
      </c>
      <c r="B11" s="19"/>
      <c r="D11" s="27">
        <v>62195</v>
      </c>
      <c r="E11" s="28"/>
      <c r="F11" s="27">
        <v>300228</v>
      </c>
      <c r="G11" s="32"/>
      <c r="H11" s="27">
        <v>3898</v>
      </c>
      <c r="I11" s="28"/>
      <c r="J11" s="27">
        <v>252660</v>
      </c>
    </row>
    <row r="12" spans="1:13" ht="24" customHeight="1">
      <c r="A12" s="157" t="s">
        <v>161</v>
      </c>
      <c r="B12" s="19" t="s">
        <v>160</v>
      </c>
      <c r="D12" s="29">
        <v>61492</v>
      </c>
      <c r="E12" s="32"/>
      <c r="F12" s="29">
        <v>27591</v>
      </c>
      <c r="G12" s="32"/>
      <c r="H12" s="29">
        <v>112946</v>
      </c>
      <c r="I12" s="29"/>
      <c r="J12" s="29">
        <v>43855</v>
      </c>
      <c r="K12" s="20"/>
    </row>
    <row r="13" spans="1:13" ht="24" customHeight="1">
      <c r="A13" s="11" t="s">
        <v>106</v>
      </c>
      <c r="B13" s="19">
        <v>4</v>
      </c>
      <c r="D13" s="29">
        <v>5143</v>
      </c>
      <c r="E13" s="32"/>
      <c r="F13" s="29">
        <v>5349</v>
      </c>
      <c r="G13" s="32"/>
      <c r="H13" s="23">
        <v>0</v>
      </c>
      <c r="I13" s="29"/>
      <c r="J13" s="23">
        <v>0</v>
      </c>
      <c r="K13" s="20"/>
    </row>
    <row r="14" spans="1:13" ht="24" customHeight="1">
      <c r="A14" s="11" t="s">
        <v>75</v>
      </c>
      <c r="B14" s="19">
        <v>2</v>
      </c>
      <c r="D14" s="23">
        <v>0</v>
      </c>
      <c r="E14" s="32"/>
      <c r="F14" s="23">
        <v>0</v>
      </c>
      <c r="G14" s="32"/>
      <c r="H14" s="23">
        <v>660307</v>
      </c>
      <c r="I14" s="29"/>
      <c r="J14" s="23">
        <v>515001</v>
      </c>
    </row>
    <row r="15" spans="1:13" ht="24" customHeight="1">
      <c r="A15" s="22" t="s">
        <v>53</v>
      </c>
      <c r="B15" s="18"/>
      <c r="D15" s="27">
        <v>29305</v>
      </c>
      <c r="E15" s="28"/>
      <c r="F15" s="27">
        <v>35705</v>
      </c>
      <c r="G15" s="32"/>
      <c r="H15" s="23">
        <v>0</v>
      </c>
      <c r="I15" s="27"/>
      <c r="J15" s="23">
        <v>0</v>
      </c>
      <c r="K15" s="14"/>
    </row>
    <row r="16" spans="1:13" ht="24" customHeight="1">
      <c r="A16" s="11" t="s">
        <v>29</v>
      </c>
      <c r="B16" s="18"/>
      <c r="D16" s="30">
        <v>24564</v>
      </c>
      <c r="E16" s="28"/>
      <c r="F16" s="30">
        <v>15900</v>
      </c>
      <c r="G16" s="32"/>
      <c r="H16" s="30">
        <v>4645</v>
      </c>
      <c r="I16" s="29"/>
      <c r="J16" s="30">
        <v>4942</v>
      </c>
      <c r="K16" s="20"/>
    </row>
    <row r="17" spans="1:12" ht="24" customHeight="1">
      <c r="A17" s="15" t="s">
        <v>3</v>
      </c>
      <c r="B17" s="18"/>
      <c r="D17" s="31">
        <f>SUM(D11:D16)</f>
        <v>182699</v>
      </c>
      <c r="E17" s="28"/>
      <c r="F17" s="31">
        <f>SUM(F11:F16)</f>
        <v>384773</v>
      </c>
      <c r="G17" s="32"/>
      <c r="H17" s="31">
        <f>SUM(H11:H16)</f>
        <v>781796</v>
      </c>
      <c r="I17" s="27"/>
      <c r="J17" s="31">
        <f>SUM(J11:J16)</f>
        <v>816458</v>
      </c>
      <c r="K17" s="14"/>
    </row>
    <row r="18" spans="1:12" ht="24" customHeight="1">
      <c r="A18" s="15" t="s">
        <v>12</v>
      </c>
      <c r="B18" s="18"/>
      <c r="D18" s="29"/>
      <c r="E18" s="32"/>
      <c r="F18" s="29"/>
      <c r="G18" s="32"/>
      <c r="H18" s="29"/>
      <c r="I18" s="29"/>
      <c r="J18" s="29"/>
      <c r="K18" s="20"/>
    </row>
    <row r="19" spans="1:12" ht="24" customHeight="1">
      <c r="A19" s="11" t="s">
        <v>157</v>
      </c>
      <c r="B19" s="18">
        <v>5</v>
      </c>
      <c r="D19" s="29">
        <v>0</v>
      </c>
      <c r="E19" s="32"/>
      <c r="F19" s="29">
        <v>36114</v>
      </c>
      <c r="G19" s="32"/>
      <c r="H19" s="29">
        <v>0</v>
      </c>
      <c r="I19" s="29"/>
      <c r="J19" s="29">
        <v>23400</v>
      </c>
      <c r="K19" s="20"/>
    </row>
    <row r="20" spans="1:12" ht="24" customHeight="1">
      <c r="A20" s="11" t="s">
        <v>54</v>
      </c>
      <c r="B20" s="18">
        <v>6</v>
      </c>
      <c r="D20" s="23">
        <v>0</v>
      </c>
      <c r="E20" s="28"/>
      <c r="F20" s="23">
        <v>0</v>
      </c>
      <c r="G20" s="32"/>
      <c r="H20" s="23">
        <v>0</v>
      </c>
      <c r="I20" s="27"/>
      <c r="J20" s="23">
        <v>0</v>
      </c>
      <c r="K20" s="14"/>
    </row>
    <row r="21" spans="1:12" ht="24" customHeight="1">
      <c r="A21" s="11" t="s">
        <v>30</v>
      </c>
      <c r="B21" s="18">
        <v>7</v>
      </c>
      <c r="D21" s="23">
        <v>0</v>
      </c>
      <c r="E21" s="28"/>
      <c r="F21" s="23">
        <v>0</v>
      </c>
      <c r="G21" s="32"/>
      <c r="H21" s="29">
        <v>1105444</v>
      </c>
      <c r="I21" s="27"/>
      <c r="J21" s="23">
        <v>1142759</v>
      </c>
      <c r="K21" s="14"/>
    </row>
    <row r="22" spans="1:12" ht="24" customHeight="1">
      <c r="A22" s="11" t="s">
        <v>123</v>
      </c>
      <c r="B22" s="18">
        <v>8</v>
      </c>
      <c r="D22" s="23">
        <f>307022-27022</f>
        <v>280000</v>
      </c>
      <c r="E22" s="28"/>
      <c r="F22" s="23">
        <v>594339</v>
      </c>
      <c r="G22" s="32"/>
      <c r="H22" s="23">
        <v>0</v>
      </c>
      <c r="I22" s="27"/>
      <c r="J22" s="23">
        <v>0</v>
      </c>
      <c r="K22" s="14"/>
    </row>
    <row r="23" spans="1:12" ht="24" customHeight="1">
      <c r="A23" s="11" t="s">
        <v>80</v>
      </c>
      <c r="B23" s="18">
        <v>2</v>
      </c>
      <c r="D23" s="23">
        <v>0</v>
      </c>
      <c r="E23" s="32"/>
      <c r="F23" s="23">
        <v>0</v>
      </c>
      <c r="G23" s="32"/>
      <c r="H23" s="29">
        <v>106416</v>
      </c>
      <c r="I23" s="29"/>
      <c r="J23" s="29">
        <v>101387</v>
      </c>
      <c r="K23" s="20"/>
    </row>
    <row r="24" spans="1:12" ht="24" customHeight="1">
      <c r="A24" s="11" t="s">
        <v>124</v>
      </c>
      <c r="B24" s="18"/>
      <c r="D24" s="23">
        <v>327012</v>
      </c>
      <c r="E24" s="28"/>
      <c r="F24" s="23">
        <v>327012</v>
      </c>
      <c r="G24" s="32"/>
      <c r="H24" s="23">
        <v>0</v>
      </c>
      <c r="I24" s="27"/>
      <c r="J24" s="23">
        <v>0</v>
      </c>
      <c r="K24" s="14"/>
    </row>
    <row r="25" spans="1:12" ht="24" customHeight="1">
      <c r="A25" s="24" t="s">
        <v>56</v>
      </c>
      <c r="B25" s="18">
        <v>9</v>
      </c>
      <c r="D25" s="29">
        <v>54699</v>
      </c>
      <c r="E25" s="32"/>
      <c r="F25" s="29">
        <v>59404</v>
      </c>
      <c r="G25" s="32"/>
      <c r="H25" s="29">
        <v>54699</v>
      </c>
      <c r="I25" s="29"/>
      <c r="J25" s="29">
        <v>59404</v>
      </c>
      <c r="K25" s="20"/>
    </row>
    <row r="26" spans="1:12" ht="24" customHeight="1">
      <c r="A26" s="24" t="s">
        <v>223</v>
      </c>
      <c r="B26" s="18">
        <v>10</v>
      </c>
      <c r="D26" s="29">
        <v>341101</v>
      </c>
      <c r="E26" s="32"/>
      <c r="F26" s="29">
        <v>341599</v>
      </c>
      <c r="G26" s="32"/>
      <c r="H26" s="29">
        <v>34728</v>
      </c>
      <c r="I26" s="29"/>
      <c r="J26" s="29">
        <v>39392</v>
      </c>
      <c r="K26" s="20"/>
    </row>
    <row r="27" spans="1:12" ht="24" customHeight="1">
      <c r="A27" s="24" t="s">
        <v>77</v>
      </c>
      <c r="B27" s="18">
        <v>11</v>
      </c>
      <c r="D27" s="29">
        <v>97233</v>
      </c>
      <c r="E27" s="32"/>
      <c r="F27" s="29">
        <v>213310</v>
      </c>
      <c r="G27" s="32"/>
      <c r="H27" s="23">
        <v>0</v>
      </c>
      <c r="I27" s="29"/>
      <c r="J27" s="23">
        <v>0</v>
      </c>
      <c r="K27" s="20"/>
    </row>
    <row r="28" spans="1:12" ht="24" customHeight="1">
      <c r="A28" s="24" t="s">
        <v>55</v>
      </c>
      <c r="B28" s="18">
        <v>12</v>
      </c>
      <c r="D28" s="29">
        <v>109543</v>
      </c>
      <c r="E28" s="32"/>
      <c r="F28" s="29">
        <v>56285</v>
      </c>
      <c r="G28" s="32"/>
      <c r="H28" s="29">
        <v>8645</v>
      </c>
      <c r="I28" s="29"/>
      <c r="J28" s="29">
        <v>9202</v>
      </c>
      <c r="K28" s="20"/>
    </row>
    <row r="29" spans="1:12" ht="24" customHeight="1">
      <c r="A29" s="24" t="s">
        <v>76</v>
      </c>
      <c r="B29" s="18">
        <v>13</v>
      </c>
      <c r="D29" s="29">
        <v>134389</v>
      </c>
      <c r="E29" s="32"/>
      <c r="F29" s="29">
        <v>139464</v>
      </c>
      <c r="G29" s="32"/>
      <c r="H29" s="29">
        <v>53309</v>
      </c>
      <c r="I29" s="29"/>
      <c r="J29" s="29">
        <v>55365</v>
      </c>
      <c r="K29" s="20"/>
    </row>
    <row r="30" spans="1:12" ht="24" customHeight="1">
      <c r="A30" s="11" t="s">
        <v>74</v>
      </c>
      <c r="B30" s="18"/>
      <c r="C30" s="13"/>
      <c r="D30" s="29">
        <v>20672</v>
      </c>
      <c r="E30" s="77"/>
      <c r="F30" s="29">
        <v>22352</v>
      </c>
      <c r="G30" s="77"/>
      <c r="H30" s="23">
        <v>0</v>
      </c>
      <c r="I30" s="29"/>
      <c r="J30" s="23">
        <v>0</v>
      </c>
      <c r="K30" s="20"/>
    </row>
    <row r="31" spans="1:12" ht="24" customHeight="1">
      <c r="A31" s="11" t="s">
        <v>31</v>
      </c>
      <c r="B31" s="18"/>
      <c r="C31" s="13"/>
      <c r="D31" s="30">
        <v>74292</v>
      </c>
      <c r="E31" s="77"/>
      <c r="F31" s="30">
        <v>62356</v>
      </c>
      <c r="G31" s="77"/>
      <c r="H31" s="30">
        <v>6910</v>
      </c>
      <c r="I31" s="29"/>
      <c r="J31" s="30">
        <v>4196</v>
      </c>
      <c r="K31" s="20"/>
    </row>
    <row r="32" spans="1:12" ht="24" customHeight="1">
      <c r="A32" s="15" t="s">
        <v>11</v>
      </c>
      <c r="D32" s="30">
        <f>SUM(D19:D31)</f>
        <v>1438941</v>
      </c>
      <c r="E32" s="28"/>
      <c r="F32" s="30">
        <f>SUM(F19:F31)</f>
        <v>1852235</v>
      </c>
      <c r="G32" s="32"/>
      <c r="H32" s="30">
        <f>SUM(H19:H31)</f>
        <v>1370151</v>
      </c>
      <c r="I32" s="29"/>
      <c r="J32" s="30">
        <f>SUM(J19:J31)</f>
        <v>1435105</v>
      </c>
      <c r="K32" s="20"/>
      <c r="L32" s="80"/>
    </row>
    <row r="33" spans="1:13" ht="24" customHeight="1" thickBot="1">
      <c r="A33" s="15" t="s">
        <v>4</v>
      </c>
      <c r="D33" s="141">
        <f>SUM(D17,D32)</f>
        <v>1621640</v>
      </c>
      <c r="E33" s="28"/>
      <c r="F33" s="141">
        <f>SUM(F17,F32)</f>
        <v>2237008</v>
      </c>
      <c r="G33" s="32"/>
      <c r="H33" s="141">
        <f>SUM(H17,H32)</f>
        <v>2151947</v>
      </c>
      <c r="I33" s="29"/>
      <c r="J33" s="141">
        <f>SUM(J17,J32)</f>
        <v>2251563</v>
      </c>
      <c r="K33" s="20"/>
    </row>
    <row r="34" spans="1:13" ht="24" customHeight="1" thickTop="1">
      <c r="D34" s="20"/>
      <c r="F34" s="20"/>
      <c r="H34" s="20"/>
      <c r="I34" s="20"/>
      <c r="J34" s="20"/>
      <c r="K34" s="20"/>
    </row>
    <row r="35" spans="1:13" s="21" customFormat="1" ht="24" customHeight="1">
      <c r="B35" s="166"/>
      <c r="D35" s="20"/>
      <c r="F35" s="20"/>
      <c r="H35" s="20"/>
      <c r="J35" s="20"/>
      <c r="L35" s="167"/>
      <c r="M35" s="51"/>
    </row>
    <row r="36" spans="1:13" s="21" customFormat="1" ht="24" customHeight="1">
      <c r="B36" s="166"/>
      <c r="D36" s="20"/>
      <c r="F36" s="20"/>
      <c r="H36" s="20"/>
      <c r="J36" s="20"/>
      <c r="L36" s="167"/>
      <c r="M36" s="51"/>
    </row>
    <row r="37" spans="1:13" s="21" customFormat="1" ht="24" customHeight="1">
      <c r="B37" s="25"/>
      <c r="D37" s="20"/>
      <c r="F37" s="20"/>
      <c r="H37" s="20"/>
      <c r="J37" s="20"/>
      <c r="L37" s="167"/>
      <c r="M37" s="51"/>
    </row>
    <row r="38" spans="1:13" s="21" customFormat="1" ht="24" customHeight="1">
      <c r="L38" s="51"/>
      <c r="M38" s="51"/>
    </row>
    <row r="39" spans="1:13" ht="24" customHeight="1">
      <c r="A39" s="8" t="s">
        <v>156</v>
      </c>
      <c r="B39" s="9"/>
      <c r="C39" s="9"/>
      <c r="D39" s="9"/>
      <c r="E39" s="9"/>
      <c r="F39" s="9"/>
      <c r="G39" s="72"/>
      <c r="H39" s="9"/>
      <c r="I39" s="9"/>
      <c r="J39" s="160"/>
      <c r="K39" s="9"/>
      <c r="L39" s="48"/>
    </row>
    <row r="40" spans="1:13" ht="24" customHeight="1">
      <c r="A40" s="8" t="s">
        <v>57</v>
      </c>
      <c r="B40" s="9"/>
      <c r="C40" s="9"/>
      <c r="D40" s="9"/>
      <c r="E40" s="9"/>
      <c r="F40" s="9"/>
      <c r="G40" s="72"/>
      <c r="H40" s="12"/>
      <c r="I40" s="9"/>
      <c r="J40" s="12"/>
      <c r="K40" s="9"/>
    </row>
    <row r="41" spans="1:13" ht="24" customHeight="1">
      <c r="B41" s="126"/>
      <c r="C41" s="15"/>
      <c r="D41" s="127"/>
      <c r="E41" s="127"/>
      <c r="F41" s="127"/>
      <c r="G41" s="127"/>
      <c r="H41" s="128"/>
      <c r="I41" s="127"/>
      <c r="J41" s="128" t="s">
        <v>68</v>
      </c>
    </row>
    <row r="42" spans="1:13" s="15" customFormat="1" ht="24" customHeight="1">
      <c r="D42" s="198" t="s">
        <v>0</v>
      </c>
      <c r="E42" s="198"/>
      <c r="F42" s="198"/>
      <c r="G42" s="89"/>
      <c r="H42" s="198" t="s">
        <v>25</v>
      </c>
      <c r="I42" s="198"/>
      <c r="J42" s="198"/>
      <c r="K42" s="50"/>
      <c r="L42" s="50"/>
      <c r="M42" s="50"/>
    </row>
    <row r="43" spans="1:13" ht="24" customHeight="1">
      <c r="B43" s="15"/>
      <c r="C43" s="15"/>
      <c r="D43" s="124" t="s">
        <v>152</v>
      </c>
      <c r="E43" s="124"/>
      <c r="F43" s="124" t="s">
        <v>152</v>
      </c>
      <c r="G43" s="89"/>
      <c r="H43" s="124" t="s">
        <v>152</v>
      </c>
      <c r="I43" s="124"/>
      <c r="J43" s="124" t="s">
        <v>152</v>
      </c>
      <c r="K43" s="17"/>
    </row>
    <row r="44" spans="1:13" ht="24" customHeight="1">
      <c r="B44" s="15"/>
      <c r="C44" s="129"/>
      <c r="D44" s="130" t="s">
        <v>225</v>
      </c>
      <c r="E44" s="131"/>
      <c r="F44" s="132" t="s">
        <v>151</v>
      </c>
      <c r="G44" s="131"/>
      <c r="H44" s="130" t="s">
        <v>225</v>
      </c>
      <c r="I44" s="131"/>
      <c r="J44" s="132" t="s">
        <v>151</v>
      </c>
      <c r="K44" s="17"/>
    </row>
    <row r="45" spans="1:13" ht="24" customHeight="1">
      <c r="B45" s="133"/>
      <c r="C45" s="129"/>
      <c r="D45" s="134" t="s">
        <v>69</v>
      </c>
      <c r="E45" s="135"/>
      <c r="F45" s="134" t="s">
        <v>70</v>
      </c>
      <c r="G45" s="134"/>
      <c r="H45" s="134" t="s">
        <v>69</v>
      </c>
      <c r="I45" s="135"/>
      <c r="J45" s="134" t="s">
        <v>70</v>
      </c>
      <c r="K45" s="79"/>
    </row>
    <row r="46" spans="1:13" ht="24" customHeight="1">
      <c r="B46" s="136" t="s">
        <v>1</v>
      </c>
      <c r="C46" s="129"/>
      <c r="D46" s="137" t="s">
        <v>153</v>
      </c>
      <c r="E46" s="138"/>
      <c r="F46" s="139"/>
      <c r="G46" s="134"/>
      <c r="H46" s="137" t="s">
        <v>153</v>
      </c>
      <c r="I46" s="140"/>
      <c r="J46" s="139"/>
      <c r="K46" s="79"/>
    </row>
    <row r="47" spans="1:13" ht="24" customHeight="1">
      <c r="A47" s="15" t="s">
        <v>39</v>
      </c>
      <c r="L47" s="11"/>
      <c r="M47" s="11"/>
    </row>
    <row r="48" spans="1:13" ht="24" customHeight="1">
      <c r="A48" s="15" t="s">
        <v>5</v>
      </c>
      <c r="D48" s="181"/>
      <c r="L48" s="11"/>
      <c r="M48" s="11"/>
    </row>
    <row r="49" spans="1:13" ht="24" customHeight="1">
      <c r="A49" s="158" t="s">
        <v>158</v>
      </c>
      <c r="D49" s="32">
        <v>9567</v>
      </c>
      <c r="F49" s="27">
        <v>1883</v>
      </c>
      <c r="H49" s="27">
        <v>9567</v>
      </c>
      <c r="J49" s="27" t="s">
        <v>162</v>
      </c>
      <c r="L49" s="11"/>
      <c r="M49" s="11"/>
    </row>
    <row r="50" spans="1:13" ht="24" customHeight="1">
      <c r="A50" s="158" t="s">
        <v>163</v>
      </c>
      <c r="B50" s="18"/>
      <c r="D50" s="14">
        <v>136147</v>
      </c>
      <c r="E50" s="27"/>
      <c r="F50" s="27">
        <v>129911</v>
      </c>
      <c r="G50" s="29"/>
      <c r="H50" s="27">
        <v>12817</v>
      </c>
      <c r="I50" s="27"/>
      <c r="J50" s="27">
        <v>25348</v>
      </c>
      <c r="K50" s="27"/>
      <c r="L50" s="11"/>
      <c r="M50" s="11"/>
    </row>
    <row r="51" spans="1:13" ht="24" customHeight="1">
      <c r="A51" s="158" t="s">
        <v>203</v>
      </c>
      <c r="B51" s="18"/>
      <c r="D51" s="21">
        <v>10976</v>
      </c>
      <c r="E51" s="27"/>
      <c r="F51" s="32">
        <v>0</v>
      </c>
      <c r="G51" s="29"/>
      <c r="H51" s="21">
        <v>10976</v>
      </c>
      <c r="I51" s="27"/>
      <c r="J51" s="27" t="s">
        <v>162</v>
      </c>
      <c r="K51" s="27"/>
      <c r="L51" s="11"/>
      <c r="M51" s="11" t="s">
        <v>149</v>
      </c>
    </row>
    <row r="52" spans="1:13" ht="24" customHeight="1">
      <c r="A52" s="158" t="s">
        <v>220</v>
      </c>
      <c r="B52" s="18">
        <v>14</v>
      </c>
      <c r="D52" s="21">
        <v>594684</v>
      </c>
      <c r="E52" s="27"/>
      <c r="F52" s="32">
        <v>0</v>
      </c>
      <c r="G52" s="29"/>
      <c r="H52" s="21">
        <v>594684</v>
      </c>
      <c r="I52" s="27"/>
      <c r="J52" s="27">
        <v>0</v>
      </c>
      <c r="K52" s="27"/>
      <c r="L52" s="11"/>
      <c r="M52" s="11"/>
    </row>
    <row r="53" spans="1:13" ht="24" customHeight="1">
      <c r="A53" s="158" t="s">
        <v>115</v>
      </c>
      <c r="G53" s="11"/>
      <c r="K53" s="27"/>
      <c r="L53" s="11"/>
      <c r="M53" s="11"/>
    </row>
    <row r="54" spans="1:13" ht="24" customHeight="1">
      <c r="A54" s="158" t="s">
        <v>221</v>
      </c>
      <c r="B54" s="18">
        <v>2</v>
      </c>
      <c r="D54" s="21">
        <v>136349</v>
      </c>
      <c r="E54" s="27"/>
      <c r="F54" s="32">
        <v>0</v>
      </c>
      <c r="G54" s="29"/>
      <c r="H54" s="21">
        <v>136349</v>
      </c>
      <c r="I54" s="27"/>
      <c r="J54" s="27">
        <v>0</v>
      </c>
      <c r="K54" s="27"/>
      <c r="L54" s="11"/>
      <c r="M54" s="11"/>
    </row>
    <row r="55" spans="1:13" ht="24" customHeight="1">
      <c r="A55" s="158" t="s">
        <v>78</v>
      </c>
      <c r="B55" s="18"/>
      <c r="D55" s="14">
        <v>7623</v>
      </c>
      <c r="E55" s="27"/>
      <c r="F55" s="27">
        <v>3925</v>
      </c>
      <c r="G55" s="29"/>
      <c r="H55" s="27">
        <v>0</v>
      </c>
      <c r="I55" s="27"/>
      <c r="J55" s="27">
        <v>0</v>
      </c>
      <c r="K55" s="27"/>
      <c r="L55" s="11"/>
      <c r="M55" s="11"/>
    </row>
    <row r="56" spans="1:13" ht="24" customHeight="1">
      <c r="A56" s="157" t="s">
        <v>167</v>
      </c>
      <c r="B56" s="18"/>
      <c r="D56" s="14">
        <v>1086</v>
      </c>
      <c r="E56" s="27"/>
      <c r="F56" s="27">
        <v>1166</v>
      </c>
      <c r="G56" s="29"/>
      <c r="H56" s="27">
        <v>874</v>
      </c>
      <c r="I56" s="27"/>
      <c r="J56" s="27">
        <v>862</v>
      </c>
      <c r="K56" s="27"/>
      <c r="L56" s="11"/>
      <c r="M56" s="11"/>
    </row>
    <row r="57" spans="1:13" ht="24" customHeight="1">
      <c r="A57" s="157" t="s">
        <v>32</v>
      </c>
      <c r="B57" s="18"/>
      <c r="D57" s="193">
        <v>21165</v>
      </c>
      <c r="E57" s="27"/>
      <c r="F57" s="30">
        <v>14797</v>
      </c>
      <c r="G57" s="29"/>
      <c r="H57" s="30">
        <v>13379</v>
      </c>
      <c r="I57" s="27"/>
      <c r="J57" s="30">
        <v>8615</v>
      </c>
      <c r="K57" s="27"/>
      <c r="L57" s="11"/>
      <c r="M57" s="11"/>
    </row>
    <row r="58" spans="1:13" ht="24" customHeight="1">
      <c r="A58" s="15" t="s">
        <v>6</v>
      </c>
      <c r="B58" s="18"/>
      <c r="D58" s="31">
        <f>SUM(D49:D57)</f>
        <v>917597</v>
      </c>
      <c r="E58" s="29"/>
      <c r="F58" s="31">
        <f>SUM(F49:F57)</f>
        <v>151682</v>
      </c>
      <c r="G58" s="29"/>
      <c r="H58" s="31">
        <f>SUM(H49:H57)</f>
        <v>778646</v>
      </c>
      <c r="I58" s="29"/>
      <c r="J58" s="31">
        <f>SUM(J49:J57)</f>
        <v>34825</v>
      </c>
      <c r="K58" s="29"/>
      <c r="L58" s="11"/>
      <c r="M58" s="11"/>
    </row>
    <row r="59" spans="1:13" ht="24" customHeight="1">
      <c r="A59" s="15" t="s">
        <v>13</v>
      </c>
      <c r="B59" s="18"/>
      <c r="D59" s="20"/>
      <c r="E59" s="29"/>
      <c r="F59" s="29"/>
      <c r="G59" s="29"/>
      <c r="H59" s="29"/>
      <c r="I59" s="29"/>
      <c r="J59" s="29"/>
      <c r="K59" s="29"/>
      <c r="L59" s="11"/>
      <c r="M59" s="11"/>
    </row>
    <row r="60" spans="1:13" ht="24" customHeight="1">
      <c r="A60" s="11" t="s">
        <v>159</v>
      </c>
      <c r="B60" s="18">
        <v>14</v>
      </c>
      <c r="D60" s="32">
        <v>0</v>
      </c>
      <c r="E60" s="29"/>
      <c r="F60" s="29">
        <v>588177</v>
      </c>
      <c r="G60" s="29"/>
      <c r="H60" s="29">
        <v>0</v>
      </c>
      <c r="I60" s="29"/>
      <c r="J60" s="29">
        <v>588177</v>
      </c>
      <c r="K60" s="29"/>
      <c r="L60" s="11"/>
      <c r="M60" s="11"/>
    </row>
    <row r="61" spans="1:13" ht="24" customHeight="1">
      <c r="A61" s="11" t="s">
        <v>204</v>
      </c>
      <c r="B61" s="18"/>
      <c r="D61" s="21">
        <v>10670</v>
      </c>
      <c r="E61" s="29"/>
      <c r="F61" s="32">
        <v>0</v>
      </c>
      <c r="G61" s="32"/>
      <c r="H61" s="21">
        <v>10670</v>
      </c>
      <c r="I61" s="28"/>
      <c r="J61" s="28">
        <v>0</v>
      </c>
      <c r="K61" s="29"/>
      <c r="L61" s="11"/>
      <c r="M61" s="11"/>
    </row>
    <row r="62" spans="1:13" ht="24" customHeight="1">
      <c r="A62" s="11" t="s">
        <v>115</v>
      </c>
      <c r="B62" s="18">
        <v>2</v>
      </c>
      <c r="D62" s="21">
        <v>28542</v>
      </c>
      <c r="E62" s="29"/>
      <c r="F62" s="32">
        <v>159078</v>
      </c>
      <c r="G62" s="29"/>
      <c r="H62" s="23">
        <v>28542</v>
      </c>
      <c r="I62" s="29"/>
      <c r="J62" s="23">
        <v>159078</v>
      </c>
      <c r="K62" s="29"/>
      <c r="L62" s="11"/>
      <c r="M62" s="11"/>
    </row>
    <row r="63" spans="1:13" ht="24" customHeight="1">
      <c r="A63" s="11" t="s">
        <v>73</v>
      </c>
      <c r="B63" s="18"/>
      <c r="D63" s="21">
        <v>22339</v>
      </c>
      <c r="E63" s="29"/>
      <c r="F63" s="32">
        <v>18997</v>
      </c>
      <c r="G63" s="29"/>
      <c r="H63" s="32">
        <v>0</v>
      </c>
      <c r="I63" s="29"/>
      <c r="J63" s="32">
        <v>0</v>
      </c>
      <c r="K63" s="29"/>
      <c r="L63" s="11"/>
      <c r="M63" s="11"/>
    </row>
    <row r="64" spans="1:13" ht="24" customHeight="1">
      <c r="A64" s="11" t="s">
        <v>202</v>
      </c>
      <c r="B64" s="18"/>
      <c r="D64" s="21">
        <v>8736</v>
      </c>
      <c r="E64" s="29"/>
      <c r="F64" s="32">
        <v>1946</v>
      </c>
      <c r="G64" s="29"/>
      <c r="H64" s="32">
        <v>2945</v>
      </c>
      <c r="I64" s="29"/>
      <c r="J64" s="32">
        <v>1305</v>
      </c>
      <c r="K64" s="29"/>
      <c r="M64" s="11"/>
    </row>
    <row r="65" spans="1:13" ht="24" customHeight="1">
      <c r="A65" s="11" t="s">
        <v>168</v>
      </c>
      <c r="B65" s="18"/>
      <c r="D65" s="21">
        <v>3733</v>
      </c>
      <c r="E65" s="29"/>
      <c r="F65" s="32">
        <v>4470</v>
      </c>
      <c r="G65" s="29"/>
      <c r="H65" s="32">
        <v>3733</v>
      </c>
      <c r="I65" s="29"/>
      <c r="J65" s="32">
        <v>4314</v>
      </c>
      <c r="K65" s="29"/>
      <c r="M65" s="11"/>
    </row>
    <row r="66" spans="1:13" ht="24" customHeight="1">
      <c r="A66" s="11" t="s">
        <v>79</v>
      </c>
      <c r="B66" s="18"/>
      <c r="D66" s="21">
        <v>15874</v>
      </c>
      <c r="E66" s="29"/>
      <c r="F66" s="32">
        <v>15684</v>
      </c>
      <c r="G66" s="29"/>
      <c r="H66" s="32">
        <v>6072</v>
      </c>
      <c r="I66" s="29"/>
      <c r="J66" s="32">
        <v>532</v>
      </c>
      <c r="K66" s="29"/>
      <c r="M66" s="11"/>
    </row>
    <row r="67" spans="1:13" ht="24" customHeight="1">
      <c r="A67" s="15" t="s">
        <v>14</v>
      </c>
      <c r="B67" s="81"/>
      <c r="D67" s="31">
        <f>SUM(D60:D66)</f>
        <v>89894</v>
      </c>
      <c r="E67" s="29"/>
      <c r="F67" s="31">
        <f>SUM(F60:F66)</f>
        <v>788352</v>
      </c>
      <c r="G67" s="29"/>
      <c r="H67" s="31">
        <f>SUM(H60:H66)</f>
        <v>51962</v>
      </c>
      <c r="I67" s="29"/>
      <c r="J67" s="31">
        <f>SUM(J60:J66)</f>
        <v>753406</v>
      </c>
      <c r="K67" s="29"/>
      <c r="M67" s="11"/>
    </row>
    <row r="68" spans="1:13" ht="24" customHeight="1">
      <c r="A68" s="15" t="s">
        <v>18</v>
      </c>
      <c r="B68" s="81"/>
      <c r="D68" s="31">
        <f>SUM(D58+D67)</f>
        <v>1007491</v>
      </c>
      <c r="E68" s="29"/>
      <c r="F68" s="31">
        <f>SUM(F58+F67)</f>
        <v>940034</v>
      </c>
      <c r="G68" s="29"/>
      <c r="H68" s="31">
        <f>SUM(H58+H67)</f>
        <v>830608</v>
      </c>
      <c r="I68" s="29"/>
      <c r="J68" s="31">
        <f>SUM(J58+J67)</f>
        <v>788231</v>
      </c>
      <c r="K68" s="29"/>
      <c r="M68" s="11"/>
    </row>
    <row r="69" spans="1:13" ht="24" customHeight="1">
      <c r="B69" s="81"/>
      <c r="D69" s="20"/>
      <c r="E69" s="20"/>
      <c r="F69" s="20"/>
      <c r="G69" s="20"/>
      <c r="H69" s="20"/>
      <c r="I69" s="20"/>
      <c r="J69" s="20"/>
      <c r="K69" s="20"/>
      <c r="M69" s="11"/>
    </row>
    <row r="70" spans="1:13" ht="24" customHeight="1">
      <c r="B70" s="26"/>
      <c r="D70" s="182"/>
      <c r="E70" s="36"/>
      <c r="F70" s="35"/>
      <c r="G70" s="70"/>
      <c r="H70" s="35"/>
      <c r="I70" s="36"/>
      <c r="J70" s="35"/>
      <c r="K70" s="36"/>
      <c r="L70" s="48"/>
      <c r="M70" s="11"/>
    </row>
    <row r="71" spans="1:13" s="21" customFormat="1" ht="24" customHeight="1">
      <c r="B71" s="166"/>
      <c r="D71" s="20"/>
      <c r="F71" s="20"/>
      <c r="H71" s="20"/>
      <c r="J71" s="20"/>
      <c r="L71" s="167"/>
    </row>
    <row r="72" spans="1:13" s="21" customFormat="1" ht="24" customHeight="1">
      <c r="B72" s="166"/>
      <c r="D72" s="20"/>
      <c r="F72" s="20"/>
      <c r="H72" s="20"/>
      <c r="J72" s="20"/>
      <c r="L72" s="167"/>
    </row>
    <row r="73" spans="1:13" s="21" customFormat="1" ht="24" customHeight="1">
      <c r="B73" s="25"/>
      <c r="D73" s="20"/>
      <c r="F73" s="20"/>
      <c r="H73" s="20"/>
      <c r="J73" s="20"/>
      <c r="L73" s="167"/>
    </row>
    <row r="74" spans="1:13" s="21" customFormat="1" ht="24" customHeight="1">
      <c r="L74" s="51"/>
      <c r="M74" s="51"/>
    </row>
    <row r="75" spans="1:13" ht="24" customHeight="1">
      <c r="A75" s="8" t="s">
        <v>156</v>
      </c>
      <c r="B75" s="9"/>
      <c r="C75" s="9"/>
      <c r="D75" s="9"/>
      <c r="E75" s="9"/>
      <c r="F75" s="9"/>
      <c r="G75" s="72"/>
      <c r="H75" s="9"/>
      <c r="I75" s="9"/>
      <c r="J75" s="160"/>
      <c r="K75" s="9"/>
      <c r="L75" s="48"/>
      <c r="M75" s="11"/>
    </row>
    <row r="76" spans="1:13" ht="24" customHeight="1">
      <c r="A76" s="8" t="s">
        <v>57</v>
      </c>
      <c r="B76" s="9"/>
      <c r="C76" s="9"/>
      <c r="D76" s="9"/>
      <c r="E76" s="9"/>
      <c r="F76" s="9"/>
      <c r="G76" s="72"/>
      <c r="H76" s="12"/>
      <c r="I76" s="9"/>
      <c r="J76" s="12"/>
      <c r="K76" s="9"/>
      <c r="M76" s="11"/>
    </row>
    <row r="77" spans="1:13" ht="24" customHeight="1">
      <c r="B77" s="126"/>
      <c r="C77" s="15"/>
      <c r="D77" s="127"/>
      <c r="E77" s="127"/>
      <c r="F77" s="127"/>
      <c r="G77" s="127"/>
      <c r="H77" s="128"/>
      <c r="I77" s="127"/>
      <c r="J77" s="128" t="s">
        <v>68</v>
      </c>
      <c r="M77" s="11"/>
    </row>
    <row r="78" spans="1:13" s="15" customFormat="1" ht="24" customHeight="1">
      <c r="A78" s="184"/>
      <c r="D78" s="198" t="s">
        <v>0</v>
      </c>
      <c r="E78" s="198"/>
      <c r="F78" s="198"/>
      <c r="G78" s="89"/>
      <c r="H78" s="198" t="s">
        <v>25</v>
      </c>
      <c r="I78" s="198"/>
      <c r="J78" s="198"/>
      <c r="K78" s="50"/>
      <c r="L78" s="50"/>
      <c r="M78" s="50"/>
    </row>
    <row r="79" spans="1:13" ht="24" customHeight="1">
      <c r="B79" s="15"/>
      <c r="C79" s="15"/>
      <c r="D79" s="124" t="s">
        <v>152</v>
      </c>
      <c r="E79" s="124"/>
      <c r="F79" s="124" t="s">
        <v>152</v>
      </c>
      <c r="G79" s="89"/>
      <c r="H79" s="124" t="s">
        <v>152</v>
      </c>
      <c r="I79" s="124"/>
      <c r="J79" s="124" t="s">
        <v>152</v>
      </c>
      <c r="K79" s="17"/>
    </row>
    <row r="80" spans="1:13" ht="24" customHeight="1">
      <c r="B80" s="15"/>
      <c r="C80" s="129"/>
      <c r="D80" s="130" t="s">
        <v>225</v>
      </c>
      <c r="E80" s="131"/>
      <c r="F80" s="132" t="s">
        <v>151</v>
      </c>
      <c r="G80" s="131"/>
      <c r="H80" s="130" t="s">
        <v>225</v>
      </c>
      <c r="I80" s="131"/>
      <c r="J80" s="132" t="s">
        <v>151</v>
      </c>
      <c r="K80" s="17"/>
    </row>
    <row r="81" spans="1:15" ht="24" customHeight="1">
      <c r="B81" s="133"/>
      <c r="C81" s="129"/>
      <c r="D81" s="134" t="s">
        <v>69</v>
      </c>
      <c r="E81" s="135"/>
      <c r="F81" s="134" t="s">
        <v>70</v>
      </c>
      <c r="G81" s="134"/>
      <c r="H81" s="134" t="s">
        <v>69</v>
      </c>
      <c r="I81" s="135"/>
      <c r="J81" s="134" t="s">
        <v>70</v>
      </c>
      <c r="K81" s="79"/>
    </row>
    <row r="82" spans="1:15" ht="24" customHeight="1">
      <c r="B82" s="136" t="s">
        <v>1</v>
      </c>
      <c r="C82" s="129"/>
      <c r="D82" s="137" t="s">
        <v>153</v>
      </c>
      <c r="E82" s="138"/>
      <c r="F82" s="139"/>
      <c r="G82" s="134"/>
      <c r="H82" s="137" t="s">
        <v>153</v>
      </c>
      <c r="I82" s="140"/>
      <c r="J82" s="139"/>
      <c r="K82" s="79"/>
    </row>
    <row r="83" spans="1:15" ht="24" customHeight="1">
      <c r="A83" s="15" t="s">
        <v>7</v>
      </c>
    </row>
    <row r="84" spans="1:15" ht="24" customHeight="1">
      <c r="A84" s="11" t="s">
        <v>33</v>
      </c>
      <c r="D84" s="14"/>
      <c r="E84" s="14"/>
      <c r="F84" s="14"/>
      <c r="G84" s="20"/>
      <c r="H84" s="14"/>
      <c r="I84" s="14"/>
      <c r="J84" s="14"/>
      <c r="K84" s="14"/>
    </row>
    <row r="85" spans="1:15" ht="24" customHeight="1">
      <c r="A85" s="22" t="s">
        <v>34</v>
      </c>
      <c r="B85" s="18"/>
      <c r="D85" s="14"/>
      <c r="E85" s="14"/>
      <c r="F85" s="14"/>
      <c r="G85" s="20"/>
      <c r="H85" s="14"/>
      <c r="I85" s="14"/>
      <c r="J85" s="14"/>
      <c r="K85" s="14"/>
    </row>
    <row r="86" spans="1:15" ht="24" customHeight="1">
      <c r="A86" s="158" t="s">
        <v>164</v>
      </c>
      <c r="K86" s="14"/>
    </row>
    <row r="87" spans="1:15" ht="24" customHeight="1">
      <c r="A87" s="24" t="s">
        <v>165</v>
      </c>
      <c r="B87" s="18"/>
      <c r="K87" s="14"/>
    </row>
    <row r="88" spans="1:15" ht="24" customHeight="1" thickBot="1">
      <c r="A88" s="24" t="s">
        <v>125</v>
      </c>
      <c r="B88" s="18">
        <v>15</v>
      </c>
      <c r="D88" s="141">
        <v>3178404</v>
      </c>
      <c r="E88" s="27"/>
      <c r="F88" s="141">
        <v>2887154</v>
      </c>
      <c r="G88" s="29"/>
      <c r="H88" s="141">
        <v>3178404</v>
      </c>
      <c r="I88" s="27"/>
      <c r="J88" s="141">
        <v>2887154</v>
      </c>
      <c r="K88" s="14"/>
    </row>
    <row r="89" spans="1:15" ht="24" customHeight="1" thickTop="1">
      <c r="A89" s="22" t="s">
        <v>35</v>
      </c>
      <c r="B89" s="18"/>
      <c r="D89" s="27"/>
      <c r="E89" s="27"/>
      <c r="F89" s="27"/>
      <c r="G89" s="29"/>
      <c r="H89" s="27"/>
      <c r="I89" s="27"/>
      <c r="J89" s="27"/>
      <c r="K89" s="14"/>
    </row>
    <row r="90" spans="1:15" ht="24" customHeight="1">
      <c r="A90" s="158" t="s">
        <v>214</v>
      </c>
      <c r="B90" s="19"/>
      <c r="D90" s="27"/>
      <c r="E90" s="27"/>
      <c r="F90" s="27"/>
      <c r="G90" s="29"/>
      <c r="H90" s="27"/>
      <c r="I90" s="27"/>
      <c r="J90" s="27"/>
      <c r="K90" s="14"/>
    </row>
    <row r="91" spans="1:15" ht="24" customHeight="1">
      <c r="A91" s="158" t="s">
        <v>193</v>
      </c>
      <c r="B91" s="18"/>
      <c r="D91" s="27"/>
      <c r="E91" s="27"/>
      <c r="K91" s="14"/>
      <c r="O91" s="11" t="s">
        <v>149</v>
      </c>
    </row>
    <row r="92" spans="1:15" ht="24" customHeight="1">
      <c r="A92" s="24" t="s">
        <v>125</v>
      </c>
      <c r="B92" s="18">
        <v>15</v>
      </c>
      <c r="D92" s="27">
        <v>2136460</v>
      </c>
      <c r="E92" s="27"/>
      <c r="F92" s="27">
        <v>1959307</v>
      </c>
      <c r="G92" s="29"/>
      <c r="H92" s="27">
        <v>2136460</v>
      </c>
      <c r="I92" s="27"/>
      <c r="J92" s="27">
        <v>1959307</v>
      </c>
      <c r="K92" s="14"/>
    </row>
    <row r="93" spans="1:15" ht="24" customHeight="1">
      <c r="A93" s="24" t="s">
        <v>82</v>
      </c>
      <c r="B93" s="18"/>
      <c r="D93" s="27">
        <v>467710</v>
      </c>
      <c r="E93" s="27"/>
      <c r="F93" s="27">
        <v>519529</v>
      </c>
      <c r="G93" s="29"/>
      <c r="H93" s="27">
        <v>467710</v>
      </c>
      <c r="I93" s="27"/>
      <c r="J93" s="27">
        <v>519529</v>
      </c>
      <c r="K93" s="14"/>
      <c r="M93" s="49" t="s">
        <v>149</v>
      </c>
    </row>
    <row r="94" spans="1:15" ht="24" customHeight="1">
      <c r="A94" s="24" t="s">
        <v>169</v>
      </c>
      <c r="B94" s="18">
        <v>15</v>
      </c>
      <c r="D94" s="27">
        <v>-144820</v>
      </c>
      <c r="E94" s="27"/>
      <c r="F94" s="27">
        <v>-120020</v>
      </c>
      <c r="G94" s="29"/>
      <c r="H94" s="27">
        <v>-144820</v>
      </c>
      <c r="I94" s="27"/>
      <c r="J94" s="27">
        <v>-120020</v>
      </c>
      <c r="K94" s="14"/>
    </row>
    <row r="95" spans="1:15" ht="24" customHeight="1">
      <c r="A95" s="24" t="s">
        <v>83</v>
      </c>
      <c r="B95" s="18">
        <v>16</v>
      </c>
      <c r="D95" s="27">
        <v>37964</v>
      </c>
      <c r="E95" s="27"/>
      <c r="F95" s="27">
        <v>37964</v>
      </c>
      <c r="G95" s="29"/>
      <c r="H95" s="27">
        <v>37964</v>
      </c>
      <c r="I95" s="27"/>
      <c r="J95" s="27">
        <v>37964</v>
      </c>
      <c r="K95" s="14"/>
    </row>
    <row r="96" spans="1:15" s="21" customFormat="1" ht="24" customHeight="1">
      <c r="A96" s="33" t="s">
        <v>19</v>
      </c>
      <c r="D96" s="29"/>
      <c r="E96" s="29"/>
      <c r="F96" s="29"/>
      <c r="G96" s="29"/>
      <c r="H96" s="29"/>
      <c r="I96" s="29"/>
      <c r="J96" s="29"/>
      <c r="K96" s="20"/>
      <c r="L96" s="49"/>
      <c r="M96" s="51"/>
    </row>
    <row r="97" spans="1:13" s="21" customFormat="1" ht="24" customHeight="1">
      <c r="A97" s="11" t="s">
        <v>81</v>
      </c>
      <c r="B97" s="18"/>
      <c r="D97" s="29">
        <v>2661</v>
      </c>
      <c r="E97" s="29"/>
      <c r="F97" s="29">
        <v>2661</v>
      </c>
      <c r="G97" s="29"/>
      <c r="H97" s="29">
        <v>2661</v>
      </c>
      <c r="I97" s="77"/>
      <c r="J97" s="23">
        <v>2661</v>
      </c>
      <c r="K97" s="20"/>
      <c r="L97" s="49"/>
      <c r="M97" s="51"/>
    </row>
    <row r="98" spans="1:13" s="21" customFormat="1" ht="24" customHeight="1">
      <c r="A98" s="33" t="s">
        <v>36</v>
      </c>
      <c r="B98" s="18"/>
      <c r="D98" s="29">
        <f>-1982274-27022</f>
        <v>-2009296</v>
      </c>
      <c r="E98" s="29"/>
      <c r="F98" s="29">
        <v>-1256900</v>
      </c>
      <c r="G98" s="29"/>
      <c r="H98" s="29">
        <v>-1178636</v>
      </c>
      <c r="I98" s="29"/>
      <c r="J98" s="29">
        <v>-936109</v>
      </c>
      <c r="K98" s="20"/>
      <c r="L98" s="49"/>
      <c r="M98" s="51"/>
    </row>
    <row r="99" spans="1:13" s="21" customFormat="1" ht="24" customHeight="1">
      <c r="A99" s="24" t="s">
        <v>58</v>
      </c>
      <c r="D99" s="30">
        <v>122695</v>
      </c>
      <c r="E99" s="29"/>
      <c r="F99" s="30">
        <v>125623</v>
      </c>
      <c r="G99" s="29"/>
      <c r="H99" s="30">
        <v>0</v>
      </c>
      <c r="I99" s="29"/>
      <c r="J99" s="30">
        <v>0</v>
      </c>
      <c r="K99" s="20"/>
      <c r="L99" s="49"/>
      <c r="M99" s="51"/>
    </row>
    <row r="100" spans="1:13" s="21" customFormat="1" ht="24" customHeight="1">
      <c r="A100" s="24" t="s">
        <v>170</v>
      </c>
      <c r="D100" s="29">
        <f>SUM(D92:D99)</f>
        <v>613374</v>
      </c>
      <c r="E100" s="29"/>
      <c r="F100" s="29">
        <f>SUM(F92:F99)</f>
        <v>1268164</v>
      </c>
      <c r="G100" s="29"/>
      <c r="H100" s="29">
        <f>SUM(H92:H99)</f>
        <v>1321339</v>
      </c>
      <c r="I100" s="29"/>
      <c r="J100" s="29">
        <f>SUM(J92:J99)</f>
        <v>1463332</v>
      </c>
      <c r="K100" s="20"/>
      <c r="L100" s="51"/>
      <c r="M100" s="51"/>
    </row>
    <row r="101" spans="1:13" ht="24" customHeight="1">
      <c r="A101" s="24" t="s">
        <v>171</v>
      </c>
      <c r="D101" s="30">
        <v>775</v>
      </c>
      <c r="E101" s="27"/>
      <c r="F101" s="30">
        <v>28810</v>
      </c>
      <c r="G101" s="29"/>
      <c r="H101" s="34">
        <v>0</v>
      </c>
      <c r="I101" s="27"/>
      <c r="J101" s="34">
        <v>0</v>
      </c>
      <c r="K101" s="14"/>
    </row>
    <row r="102" spans="1:13" ht="24" customHeight="1">
      <c r="A102" s="8" t="s">
        <v>8</v>
      </c>
      <c r="D102" s="30">
        <f>SUM(D100:D101)</f>
        <v>614149</v>
      </c>
      <c r="E102" s="27"/>
      <c r="F102" s="30">
        <f>SUM(F100:F101)</f>
        <v>1296974</v>
      </c>
      <c r="G102" s="29"/>
      <c r="H102" s="30">
        <f>SUM(H100:H101)</f>
        <v>1321339</v>
      </c>
      <c r="I102" s="27"/>
      <c r="J102" s="30">
        <f>SUM(J100:J101)</f>
        <v>1463332</v>
      </c>
      <c r="K102" s="14"/>
    </row>
    <row r="103" spans="1:13" ht="24" customHeight="1" thickBot="1">
      <c r="A103" s="15" t="s">
        <v>9</v>
      </c>
      <c r="D103" s="141">
        <f>SUM(D68,D102)</f>
        <v>1621640</v>
      </c>
      <c r="E103" s="27"/>
      <c r="F103" s="141">
        <f>SUM(F68,F102)</f>
        <v>2237008</v>
      </c>
      <c r="G103" s="29"/>
      <c r="H103" s="141">
        <f>SUM(H68,H102)</f>
        <v>2151947</v>
      </c>
      <c r="I103" s="27"/>
      <c r="J103" s="141">
        <f>SUM(J68,J102)</f>
        <v>2251563</v>
      </c>
      <c r="K103" s="14"/>
      <c r="L103" s="48"/>
    </row>
    <row r="104" spans="1:13" ht="24" customHeight="1" thickTop="1">
      <c r="B104" s="26"/>
      <c r="D104" s="183"/>
      <c r="K104" s="36"/>
      <c r="L104" s="48"/>
    </row>
    <row r="105" spans="1:13" ht="24" customHeight="1">
      <c r="B105" s="26"/>
      <c r="D105" s="35"/>
      <c r="E105" s="36"/>
      <c r="F105" s="35"/>
      <c r="G105" s="70"/>
      <c r="H105" s="35"/>
      <c r="I105" s="36"/>
      <c r="J105" s="35"/>
      <c r="K105" s="36"/>
      <c r="L105" s="48"/>
    </row>
    <row r="106" spans="1:13" ht="24" customHeight="1">
      <c r="A106" s="82"/>
      <c r="B106" s="13" t="s">
        <v>40</v>
      </c>
      <c r="D106" s="14"/>
      <c r="F106" s="14"/>
      <c r="H106" s="14"/>
      <c r="J106" s="14"/>
      <c r="L106" s="48"/>
    </row>
    <row r="107" spans="1:13" ht="24" customHeight="1">
      <c r="B107" s="26"/>
      <c r="D107" s="14"/>
      <c r="F107" s="14"/>
      <c r="H107" s="14"/>
      <c r="J107" s="14"/>
      <c r="L107" s="48"/>
    </row>
    <row r="108" spans="1:13" ht="24" customHeight="1">
      <c r="D108" s="14"/>
      <c r="F108" s="14"/>
      <c r="H108" s="14"/>
      <c r="J108" s="14"/>
      <c r="L108" s="48"/>
    </row>
    <row r="109" spans="1:13" ht="24" customHeight="1">
      <c r="A109" s="82"/>
      <c r="B109" s="26"/>
      <c r="D109" s="14"/>
      <c r="F109" s="14"/>
      <c r="H109" s="14"/>
      <c r="J109" s="14"/>
      <c r="L109" s="48"/>
    </row>
    <row r="110" spans="1:13" ht="24" customHeight="1">
      <c r="D110" s="35">
        <f>SUM(D103-D33)</f>
        <v>0</v>
      </c>
      <c r="E110" s="93"/>
      <c r="F110" s="92">
        <f>SUM(F103-F33)</f>
        <v>0</v>
      </c>
      <c r="G110" s="119"/>
      <c r="H110" s="53">
        <f>ROUND(H103-H33,0)</f>
        <v>0</v>
      </c>
      <c r="I110" s="93"/>
      <c r="J110" s="92">
        <f>SUM(J103-J33)</f>
        <v>0</v>
      </c>
      <c r="L110" s="11"/>
      <c r="M110" s="11"/>
    </row>
  </sheetData>
  <mergeCells count="6">
    <mergeCell ref="H4:J4"/>
    <mergeCell ref="H42:J42"/>
    <mergeCell ref="H78:J78"/>
    <mergeCell ref="D4:F4"/>
    <mergeCell ref="D42:F42"/>
    <mergeCell ref="D78:F78"/>
  </mergeCells>
  <phoneticPr fontId="0" type="noConversion"/>
  <printOptions gridLinesSet="0"/>
  <pageMargins left="0.70866141732283472" right="0.70866141732283472" top="0.74803149606299213" bottom="0.74803149606299213" header="0.31496062992125984" footer="0.31496062992125984"/>
  <pageSetup paperSize="9" scale="75" fitToHeight="4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38" max="9" man="1"/>
    <brk id="7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topLeftCell="A29" zoomScale="80" zoomScaleNormal="80" zoomScaleSheetLayoutView="80" workbookViewId="0">
      <selection activeCell="J15" sqref="J15"/>
    </sheetView>
  </sheetViews>
  <sheetFormatPr defaultColWidth="10.6640625" defaultRowHeight="23.4"/>
  <cols>
    <col min="1" max="1" width="50.33203125" style="11" customWidth="1"/>
    <col min="2" max="2" width="6.6640625" style="11" customWidth="1"/>
    <col min="3" max="3" width="2.6640625" style="11" customWidth="1"/>
    <col min="4" max="4" width="13.44140625" style="11" customWidth="1"/>
    <col min="5" max="5" width="1.33203125" style="11" customWidth="1"/>
    <col min="6" max="6" width="13.44140625" style="11" customWidth="1"/>
    <col min="7" max="7" width="1.33203125" style="11" customWidth="1"/>
    <col min="8" max="8" width="13.44140625" style="11" customWidth="1"/>
    <col min="9" max="9" width="1.33203125" style="11" customWidth="1"/>
    <col min="10" max="10" width="13.44140625" style="11" customWidth="1"/>
    <col min="11" max="11" width="3" style="11" customWidth="1"/>
    <col min="12" max="12" width="14.88671875" style="49" bestFit="1" customWidth="1"/>
    <col min="13" max="13" width="10.5546875" style="11" bestFit="1" customWidth="1"/>
    <col min="14" max="14" width="14.88671875" style="49" bestFit="1" customWidth="1"/>
    <col min="15" max="15" width="12" style="11" bestFit="1" customWidth="1"/>
    <col min="16" max="16384" width="10.6640625" style="11"/>
  </cols>
  <sheetData>
    <row r="1" spans="1:18">
      <c r="A1" s="8"/>
      <c r="B1" s="9"/>
      <c r="C1" s="9"/>
      <c r="D1" s="9"/>
      <c r="E1" s="9"/>
      <c r="F1" s="9"/>
      <c r="G1" s="9"/>
      <c r="H1" s="9"/>
      <c r="I1" s="9"/>
      <c r="J1" s="142" t="s">
        <v>154</v>
      </c>
      <c r="K1" s="10"/>
      <c r="L1" s="48"/>
    </row>
    <row r="2" spans="1:18">
      <c r="A2" s="8"/>
      <c r="B2" s="9"/>
      <c r="C2" s="9"/>
      <c r="D2" s="9"/>
      <c r="E2" s="9"/>
      <c r="F2" s="9"/>
      <c r="G2" s="9"/>
      <c r="H2" s="9"/>
      <c r="I2" s="9"/>
      <c r="J2" s="142" t="s">
        <v>155</v>
      </c>
      <c r="K2" s="10"/>
      <c r="L2" s="48"/>
    </row>
    <row r="3" spans="1:18" ht="26.4">
      <c r="A3" s="8" t="s">
        <v>156</v>
      </c>
      <c r="B3" s="9"/>
      <c r="C3" s="9"/>
      <c r="D3" s="9"/>
      <c r="E3" s="9"/>
      <c r="F3" s="9"/>
      <c r="G3" s="9"/>
      <c r="H3" s="9"/>
      <c r="I3" s="9"/>
      <c r="J3" s="160"/>
      <c r="K3" s="10"/>
      <c r="L3" s="48"/>
    </row>
    <row r="4" spans="1:18">
      <c r="A4" s="156" t="s">
        <v>59</v>
      </c>
      <c r="B4" s="9"/>
      <c r="C4" s="9"/>
      <c r="D4" s="9"/>
      <c r="E4" s="9"/>
      <c r="F4" s="9"/>
      <c r="G4" s="9"/>
      <c r="H4" s="12"/>
      <c r="I4" s="9"/>
      <c r="J4" s="12"/>
    </row>
    <row r="5" spans="1:18">
      <c r="A5" s="37" t="s">
        <v>226</v>
      </c>
      <c r="B5" s="9"/>
      <c r="C5" s="9"/>
      <c r="D5" s="9"/>
      <c r="E5" s="9"/>
      <c r="F5" s="9"/>
      <c r="G5" s="9"/>
      <c r="H5" s="12"/>
      <c r="I5" s="9"/>
      <c r="J5" s="12"/>
    </row>
    <row r="6" spans="1:18">
      <c r="B6" s="13"/>
      <c r="D6" s="125"/>
      <c r="E6" s="125"/>
      <c r="F6" s="125"/>
      <c r="G6" s="125"/>
      <c r="H6" s="143"/>
      <c r="I6" s="125"/>
      <c r="J6" s="144" t="s">
        <v>71</v>
      </c>
    </row>
    <row r="7" spans="1:18" s="15" customFormat="1">
      <c r="B7" s="89"/>
      <c r="D7" s="196"/>
      <c r="E7" s="194" t="s">
        <v>0</v>
      </c>
      <c r="F7" s="194"/>
      <c r="H7" s="194"/>
      <c r="I7" s="194" t="s">
        <v>25</v>
      </c>
      <c r="J7" s="194"/>
      <c r="L7" s="50"/>
      <c r="N7" s="50"/>
    </row>
    <row r="8" spans="1:18">
      <c r="B8" s="88" t="s">
        <v>1</v>
      </c>
      <c r="D8" s="145" t="s">
        <v>148</v>
      </c>
      <c r="E8" s="146"/>
      <c r="F8" s="145" t="s">
        <v>121</v>
      </c>
      <c r="G8" s="146"/>
      <c r="H8" s="145" t="s">
        <v>148</v>
      </c>
      <c r="I8" s="146"/>
      <c r="J8" s="145" t="s">
        <v>121</v>
      </c>
      <c r="N8" s="104"/>
      <c r="Q8" s="105"/>
      <c r="R8" s="105"/>
    </row>
    <row r="9" spans="1:18">
      <c r="B9" s="94"/>
      <c r="D9" s="94"/>
      <c r="E9" s="17"/>
      <c r="F9" s="94"/>
      <c r="G9" s="17"/>
      <c r="H9" s="94"/>
      <c r="I9" s="17"/>
      <c r="J9" s="94"/>
    </row>
    <row r="10" spans="1:18">
      <c r="A10" s="15" t="s">
        <v>133</v>
      </c>
      <c r="B10" s="94"/>
      <c r="D10" s="94"/>
      <c r="E10" s="17"/>
      <c r="F10" s="94"/>
      <c r="G10" s="17"/>
      <c r="H10" s="94"/>
      <c r="I10" s="17"/>
      <c r="J10" s="94"/>
    </row>
    <row r="11" spans="1:18">
      <c r="A11" s="24" t="s">
        <v>41</v>
      </c>
      <c r="B11" s="18">
        <v>2</v>
      </c>
      <c r="D11" s="27">
        <v>189667</v>
      </c>
      <c r="E11" s="28"/>
      <c r="F11" s="27">
        <v>157651</v>
      </c>
      <c r="G11" s="28"/>
      <c r="H11" s="27">
        <v>0</v>
      </c>
      <c r="I11" s="27"/>
      <c r="J11" s="27">
        <v>0</v>
      </c>
    </row>
    <row r="12" spans="1:18">
      <c r="A12" s="24" t="s">
        <v>94</v>
      </c>
      <c r="B12" s="18"/>
      <c r="D12" s="27">
        <v>2260</v>
      </c>
      <c r="E12" s="28"/>
      <c r="F12" s="27">
        <v>2231</v>
      </c>
      <c r="G12" s="28"/>
      <c r="H12" s="27">
        <v>0</v>
      </c>
      <c r="I12" s="27"/>
      <c r="J12" s="27">
        <v>0</v>
      </c>
    </row>
    <row r="13" spans="1:18">
      <c r="A13" s="24" t="s">
        <v>117</v>
      </c>
      <c r="B13" s="18"/>
      <c r="D13" s="30">
        <v>29</v>
      </c>
      <c r="E13" s="28"/>
      <c r="F13" s="30">
        <v>191</v>
      </c>
      <c r="G13" s="28"/>
      <c r="H13" s="30">
        <v>0</v>
      </c>
      <c r="I13" s="27"/>
      <c r="J13" s="30">
        <v>0</v>
      </c>
    </row>
    <row r="14" spans="1:18">
      <c r="A14" s="15" t="s">
        <v>97</v>
      </c>
      <c r="B14" s="18"/>
      <c r="D14" s="30">
        <f>SUM(D11:D13)</f>
        <v>191956</v>
      </c>
      <c r="E14" s="28"/>
      <c r="F14" s="30">
        <f>SUM(F11:F13)</f>
        <v>160073</v>
      </c>
      <c r="G14" s="28"/>
      <c r="H14" s="30">
        <f>SUM(H11:H13)</f>
        <v>0</v>
      </c>
      <c r="I14" s="27"/>
      <c r="J14" s="30">
        <f>SUM(J11:J13)</f>
        <v>0</v>
      </c>
    </row>
    <row r="15" spans="1:18">
      <c r="A15" s="11" t="s">
        <v>95</v>
      </c>
      <c r="B15" s="18">
        <v>2</v>
      </c>
      <c r="D15" s="31">
        <f>'PL (9M) '!D15-'[1]PL (6M) '!$D$15</f>
        <v>-70393</v>
      </c>
      <c r="E15" s="28"/>
      <c r="F15" s="31">
        <v>-54334</v>
      </c>
      <c r="G15" s="28"/>
      <c r="H15" s="31">
        <v>0</v>
      </c>
      <c r="I15" s="27"/>
      <c r="J15" s="31">
        <v>0</v>
      </c>
    </row>
    <row r="16" spans="1:18" hidden="1">
      <c r="A16" s="11" t="s">
        <v>96</v>
      </c>
      <c r="B16" s="18"/>
      <c r="D16" s="30">
        <v>0</v>
      </c>
      <c r="E16" s="28"/>
      <c r="F16" s="30">
        <v>0</v>
      </c>
      <c r="G16" s="28"/>
      <c r="H16" s="30">
        <v>0</v>
      </c>
      <c r="I16" s="27"/>
      <c r="J16" s="30">
        <v>0</v>
      </c>
    </row>
    <row r="17" spans="1:18">
      <c r="A17" s="15" t="s">
        <v>98</v>
      </c>
      <c r="B17" s="18"/>
      <c r="D17" s="30">
        <f>SUM(D15:D16)</f>
        <v>-70393</v>
      </c>
      <c r="E17" s="28"/>
      <c r="F17" s="30">
        <f>SUM(F15:F16)</f>
        <v>-54334</v>
      </c>
      <c r="G17" s="28"/>
      <c r="H17" s="30">
        <f>SUM(H15:H16)</f>
        <v>0</v>
      </c>
      <c r="I17" s="27"/>
      <c r="J17" s="30">
        <f>SUM(J15:J16)</f>
        <v>0</v>
      </c>
    </row>
    <row r="18" spans="1:18">
      <c r="A18" s="15" t="s">
        <v>99</v>
      </c>
      <c r="B18" s="18"/>
      <c r="D18" s="29">
        <f>D14+D17</f>
        <v>121563</v>
      </c>
      <c r="E18" s="28"/>
      <c r="F18" s="29">
        <f>F14+F17</f>
        <v>105739</v>
      </c>
      <c r="G18" s="28"/>
      <c r="H18" s="29">
        <f>H14+H17</f>
        <v>0</v>
      </c>
      <c r="I18" s="27"/>
      <c r="J18" s="29">
        <f>J14+J17</f>
        <v>0</v>
      </c>
    </row>
    <row r="19" spans="1:18">
      <c r="A19" s="11" t="s">
        <v>100</v>
      </c>
      <c r="B19" s="18">
        <v>2</v>
      </c>
      <c r="D19" s="29">
        <v>412</v>
      </c>
      <c r="E19" s="28"/>
      <c r="F19" s="29">
        <v>402</v>
      </c>
      <c r="G19" s="28"/>
      <c r="H19" s="29">
        <v>14789</v>
      </c>
      <c r="I19" s="27"/>
      <c r="J19" s="29">
        <v>3447</v>
      </c>
    </row>
    <row r="20" spans="1:18">
      <c r="A20" s="11" t="s">
        <v>172</v>
      </c>
      <c r="B20" s="18">
        <v>2</v>
      </c>
      <c r="D20" s="29">
        <v>8</v>
      </c>
      <c r="E20" s="28"/>
      <c r="F20" s="29">
        <v>7</v>
      </c>
      <c r="G20" s="28"/>
      <c r="H20" s="29">
        <v>12487</v>
      </c>
      <c r="I20" s="27"/>
      <c r="J20" s="29">
        <v>9275</v>
      </c>
    </row>
    <row r="21" spans="1:18">
      <c r="A21" s="11" t="s">
        <v>42</v>
      </c>
      <c r="B21" s="18">
        <v>2</v>
      </c>
      <c r="D21" s="27">
        <v>3440</v>
      </c>
      <c r="E21" s="28"/>
      <c r="F21" s="27">
        <v>6871</v>
      </c>
      <c r="G21" s="28"/>
      <c r="H21" s="27">
        <v>3677</v>
      </c>
      <c r="I21" s="27"/>
      <c r="J21" s="27">
        <v>2619</v>
      </c>
    </row>
    <row r="22" spans="1:18">
      <c r="A22" s="24" t="s">
        <v>44</v>
      </c>
      <c r="B22" s="18"/>
      <c r="D22" s="27">
        <v>-137767</v>
      </c>
      <c r="E22" s="28"/>
      <c r="F22" s="27">
        <v>-134951</v>
      </c>
      <c r="G22" s="28"/>
      <c r="H22" s="27">
        <v>0</v>
      </c>
      <c r="I22" s="27"/>
      <c r="J22" s="27">
        <v>0</v>
      </c>
    </row>
    <row r="23" spans="1:18">
      <c r="A23" s="24" t="s">
        <v>101</v>
      </c>
      <c r="B23" s="18"/>
      <c r="D23" s="27">
        <f>-439360-27022</f>
        <v>-466382</v>
      </c>
      <c r="E23" s="28"/>
      <c r="F23" s="27">
        <v>-75664</v>
      </c>
      <c r="G23" s="28"/>
      <c r="H23" s="27">
        <v>-82409</v>
      </c>
      <c r="I23" s="27"/>
      <c r="J23" s="27">
        <v>-25844</v>
      </c>
    </row>
    <row r="24" spans="1:18" s="21" customFormat="1">
      <c r="A24" s="33" t="s">
        <v>102</v>
      </c>
      <c r="B24" s="19">
        <v>2</v>
      </c>
      <c r="D24" s="30">
        <v>-11622</v>
      </c>
      <c r="E24" s="28"/>
      <c r="F24" s="30">
        <v>-9539</v>
      </c>
      <c r="G24" s="28"/>
      <c r="H24" s="30">
        <v>-11467</v>
      </c>
      <c r="I24" s="27"/>
      <c r="J24" s="30">
        <v>-9430</v>
      </c>
      <c r="L24" s="51"/>
      <c r="N24" s="51"/>
    </row>
    <row r="25" spans="1:18">
      <c r="A25" s="15" t="s">
        <v>110</v>
      </c>
      <c r="B25" s="18"/>
      <c r="D25" s="27">
        <f>SUM(D18:D24)</f>
        <v>-490348</v>
      </c>
      <c r="E25" s="28"/>
      <c r="F25" s="27">
        <f>SUM(F18:F24)</f>
        <v>-107135</v>
      </c>
      <c r="G25" s="28"/>
      <c r="H25" s="27">
        <f>SUM(H18:H24)</f>
        <v>-62923</v>
      </c>
      <c r="I25" s="27"/>
      <c r="J25" s="27">
        <f>SUM(J18:J24)</f>
        <v>-19933</v>
      </c>
    </row>
    <row r="26" spans="1:18">
      <c r="A26" s="11" t="s">
        <v>236</v>
      </c>
      <c r="B26" s="18"/>
      <c r="D26" s="30">
        <v>-1720</v>
      </c>
      <c r="E26" s="32"/>
      <c r="F26" s="30">
        <v>2175</v>
      </c>
      <c r="G26" s="32"/>
      <c r="H26" s="30">
        <v>0</v>
      </c>
      <c r="I26" s="29"/>
      <c r="J26" s="30">
        <v>0</v>
      </c>
    </row>
    <row r="27" spans="1:18">
      <c r="A27" s="15" t="s">
        <v>135</v>
      </c>
      <c r="B27" s="18"/>
      <c r="D27" s="31">
        <f>SUM(D25:D26)</f>
        <v>-492068</v>
      </c>
      <c r="E27" s="32"/>
      <c r="F27" s="31">
        <f>SUM(F25:F26)</f>
        <v>-104960</v>
      </c>
      <c r="G27" s="32"/>
      <c r="H27" s="31">
        <f>SUM(H25:H26)</f>
        <v>-62923</v>
      </c>
      <c r="I27" s="29"/>
      <c r="J27" s="31">
        <f>SUM(J25:J26)</f>
        <v>-19933</v>
      </c>
    </row>
    <row r="28" spans="1:18">
      <c r="A28" s="95" t="s">
        <v>134</v>
      </c>
      <c r="B28" s="18"/>
      <c r="D28" s="29"/>
      <c r="E28" s="32"/>
      <c r="F28" s="29"/>
      <c r="G28" s="32"/>
      <c r="H28" s="29"/>
      <c r="I28" s="29"/>
      <c r="J28" s="29"/>
    </row>
    <row r="29" spans="1:18">
      <c r="A29" s="11" t="s">
        <v>136</v>
      </c>
      <c r="B29" s="18"/>
      <c r="D29" s="30">
        <v>0</v>
      </c>
      <c r="E29" s="32"/>
      <c r="F29" s="30">
        <v>77</v>
      </c>
      <c r="G29" s="32"/>
      <c r="H29" s="30">
        <v>0</v>
      </c>
      <c r="I29" s="29"/>
      <c r="J29" s="30">
        <v>0</v>
      </c>
    </row>
    <row r="30" spans="1:18">
      <c r="A30" s="95" t="s">
        <v>108</v>
      </c>
      <c r="D30" s="31">
        <f>SUM(D27:D29)</f>
        <v>-492068</v>
      </c>
      <c r="E30" s="32"/>
      <c r="F30" s="31">
        <f>SUM(F27:F29)</f>
        <v>-104883</v>
      </c>
      <c r="G30" s="32"/>
      <c r="H30" s="31">
        <f>SUM(H27:H29)</f>
        <v>-62923</v>
      </c>
      <c r="I30" s="29"/>
      <c r="J30" s="31">
        <f>SUM(J27:J29)</f>
        <v>-19933</v>
      </c>
    </row>
    <row r="31" spans="1:18" ht="12" customHeight="1">
      <c r="A31" s="15"/>
      <c r="B31" s="18"/>
      <c r="D31" s="29"/>
      <c r="E31" s="32"/>
      <c r="F31" s="29"/>
      <c r="G31" s="32"/>
      <c r="H31" s="29"/>
      <c r="I31" s="29"/>
      <c r="J31" s="29"/>
    </row>
    <row r="32" spans="1:18" s="2" customFormat="1" ht="21.75" customHeight="1">
      <c r="A32" s="15" t="s">
        <v>173</v>
      </c>
      <c r="C32" s="3"/>
      <c r="D32" s="5"/>
      <c r="E32" s="38"/>
      <c r="F32" s="5"/>
      <c r="G32" s="40"/>
      <c r="H32" s="41"/>
      <c r="I32" s="5"/>
      <c r="J32" s="41"/>
      <c r="L32" s="52"/>
      <c r="N32" s="54"/>
      <c r="P32" s="6"/>
      <c r="R32" s="6"/>
    </row>
    <row r="33" spans="1:18" s="2" customFormat="1" ht="21.75" customHeight="1">
      <c r="A33" s="91" t="s">
        <v>119</v>
      </c>
      <c r="C33" s="3"/>
      <c r="D33" s="5"/>
      <c r="E33" s="38"/>
      <c r="F33" s="5"/>
      <c r="G33" s="40"/>
      <c r="H33" s="41"/>
      <c r="I33" s="5"/>
      <c r="J33" s="41"/>
      <c r="L33" s="52"/>
      <c r="N33" s="54"/>
      <c r="P33" s="6"/>
      <c r="R33" s="6"/>
    </row>
    <row r="34" spans="1:18" ht="23.25" customHeight="1">
      <c r="A34" s="11" t="s">
        <v>103</v>
      </c>
      <c r="B34" s="90"/>
      <c r="D34" s="30">
        <v>-4146</v>
      </c>
      <c r="E34" s="120"/>
      <c r="F34" s="30">
        <v>-995</v>
      </c>
      <c r="G34" s="21"/>
      <c r="H34" s="42">
        <v>0</v>
      </c>
      <c r="I34" s="21"/>
      <c r="J34" s="42">
        <v>0</v>
      </c>
      <c r="L34" s="11"/>
      <c r="N34" s="11"/>
    </row>
    <row r="35" spans="1:18" s="2" customFormat="1" ht="23.25" customHeight="1">
      <c r="A35" s="15" t="s">
        <v>174</v>
      </c>
      <c r="C35" s="4"/>
      <c r="D35" s="42">
        <f>SUM(D34:D34)</f>
        <v>-4146</v>
      </c>
      <c r="E35" s="38"/>
      <c r="F35" s="30">
        <f>SUM(F34:F34)</f>
        <v>-995</v>
      </c>
      <c r="G35" s="40"/>
      <c r="H35" s="42">
        <f>SUM(H34:H34)</f>
        <v>0</v>
      </c>
      <c r="I35" s="5"/>
      <c r="J35" s="42">
        <f>SUM(J34:J34)</f>
        <v>0</v>
      </c>
      <c r="L35" s="52"/>
      <c r="N35" s="54"/>
      <c r="P35" s="6"/>
      <c r="R35" s="6"/>
    </row>
    <row r="36" spans="1:18" s="2" customFormat="1" ht="12" customHeight="1">
      <c r="A36" s="15"/>
      <c r="C36" s="4"/>
      <c r="D36" s="4"/>
      <c r="E36" s="38"/>
      <c r="F36" s="4"/>
      <c r="G36" s="44"/>
      <c r="H36" s="43"/>
      <c r="I36" s="5"/>
      <c r="J36" s="43"/>
      <c r="L36" s="52"/>
      <c r="N36" s="54"/>
      <c r="P36" s="6"/>
      <c r="R36" s="6"/>
    </row>
    <row r="37" spans="1:18" s="2" customFormat="1" ht="21.75" customHeight="1" thickBot="1">
      <c r="A37" s="15" t="s">
        <v>180</v>
      </c>
      <c r="C37" s="4"/>
      <c r="D37" s="45">
        <f>SUM(D30,D35)</f>
        <v>-496214</v>
      </c>
      <c r="E37" s="38"/>
      <c r="F37" s="45">
        <f>SUM(F30,F35)</f>
        <v>-105878</v>
      </c>
      <c r="G37" s="44"/>
      <c r="H37" s="45">
        <f>SUM(H27,H35)</f>
        <v>-62923</v>
      </c>
      <c r="I37" s="5"/>
      <c r="J37" s="45">
        <f>SUM(J27,J35)</f>
        <v>-19933</v>
      </c>
      <c r="L37" s="52"/>
      <c r="N37" s="54"/>
      <c r="P37" s="6"/>
      <c r="R37" s="6"/>
    </row>
    <row r="38" spans="1:18" s="2" customFormat="1" ht="22.5" customHeight="1" thickTop="1">
      <c r="A38" s="1"/>
      <c r="C38" s="4"/>
      <c r="D38" s="39"/>
      <c r="E38" s="38"/>
      <c r="F38" s="39"/>
      <c r="G38" s="44"/>
      <c r="H38" s="39"/>
      <c r="I38" s="5"/>
      <c r="J38" s="39"/>
      <c r="L38" s="52"/>
      <c r="N38" s="54"/>
      <c r="P38" s="6"/>
      <c r="R38" s="6"/>
    </row>
    <row r="39" spans="1:18" s="2" customFormat="1" ht="22.5" customHeight="1">
      <c r="A39" s="1"/>
      <c r="C39" s="4"/>
      <c r="D39" s="39"/>
      <c r="E39" s="38"/>
      <c r="F39" s="39"/>
      <c r="G39" s="44"/>
      <c r="H39" s="39"/>
      <c r="I39" s="5"/>
      <c r="J39" s="39"/>
      <c r="L39" s="52"/>
      <c r="N39" s="54"/>
      <c r="P39" s="6"/>
      <c r="R39" s="6"/>
    </row>
    <row r="40" spans="1:18">
      <c r="B40" s="26"/>
      <c r="D40" s="20"/>
      <c r="F40" s="20"/>
      <c r="H40" s="20"/>
      <c r="I40" s="14"/>
      <c r="J40" s="20"/>
      <c r="K40" s="10"/>
      <c r="L40" s="48"/>
    </row>
    <row r="41" spans="1:18">
      <c r="A41" s="8"/>
      <c r="B41" s="9"/>
      <c r="C41" s="9"/>
      <c r="D41" s="9"/>
      <c r="E41" s="9"/>
      <c r="F41" s="9"/>
      <c r="G41" s="9"/>
      <c r="H41" s="9"/>
      <c r="I41" s="9"/>
      <c r="J41" s="142" t="s">
        <v>154</v>
      </c>
      <c r="K41" s="10"/>
      <c r="L41" s="48"/>
    </row>
    <row r="42" spans="1:18">
      <c r="A42" s="8"/>
      <c r="B42" s="9"/>
      <c r="C42" s="9"/>
      <c r="D42" s="9"/>
      <c r="E42" s="9"/>
      <c r="F42" s="9"/>
      <c r="G42" s="9"/>
      <c r="H42" s="9"/>
      <c r="I42" s="9"/>
      <c r="J42" s="142" t="s">
        <v>155</v>
      </c>
      <c r="K42" s="10"/>
      <c r="L42" s="48"/>
    </row>
    <row r="43" spans="1:18" ht="26.4">
      <c r="A43" s="8" t="s">
        <v>156</v>
      </c>
      <c r="B43" s="9"/>
      <c r="C43" s="9"/>
      <c r="D43" s="9"/>
      <c r="E43" s="9"/>
      <c r="F43" s="9"/>
      <c r="G43" s="9"/>
      <c r="H43" s="9"/>
      <c r="I43" s="9"/>
      <c r="J43" s="160"/>
      <c r="K43" s="10"/>
      <c r="L43" s="48"/>
    </row>
    <row r="44" spans="1:18">
      <c r="A44" s="156" t="s">
        <v>111</v>
      </c>
      <c r="B44" s="9"/>
      <c r="C44" s="9"/>
      <c r="D44" s="9"/>
      <c r="E44" s="9"/>
      <c r="F44" s="9"/>
      <c r="G44" s="9"/>
      <c r="H44" s="12"/>
      <c r="I44" s="9"/>
      <c r="J44" s="12"/>
    </row>
    <row r="45" spans="1:18">
      <c r="A45" s="37" t="str">
        <f>+A5</f>
        <v>สำหรับงวดสามเดือนสิ้นสุดวันที่ 30 กันยายน 2560</v>
      </c>
      <c r="B45" s="9"/>
      <c r="C45" s="9"/>
      <c r="D45" s="9"/>
      <c r="E45" s="9"/>
      <c r="F45" s="9"/>
      <c r="G45" s="9"/>
      <c r="H45" s="12"/>
      <c r="I45" s="9"/>
      <c r="J45" s="12"/>
    </row>
    <row r="46" spans="1:18">
      <c r="B46" s="126"/>
      <c r="C46" s="15"/>
      <c r="D46" s="127"/>
      <c r="E46" s="127"/>
      <c r="F46" s="127"/>
      <c r="G46" s="127"/>
      <c r="H46" s="148"/>
      <c r="I46" s="127"/>
      <c r="J46" s="144" t="s">
        <v>71</v>
      </c>
    </row>
    <row r="47" spans="1:18" s="15" customFormat="1">
      <c r="D47" s="196"/>
      <c r="E47" s="194" t="s">
        <v>0</v>
      </c>
      <c r="F47" s="194"/>
      <c r="H47" s="194"/>
      <c r="I47" s="194" t="s">
        <v>25</v>
      </c>
      <c r="J47" s="194"/>
      <c r="L47" s="50"/>
      <c r="N47" s="50"/>
    </row>
    <row r="48" spans="1:18">
      <c r="B48" s="147" t="s">
        <v>1</v>
      </c>
      <c r="C48" s="15"/>
      <c r="D48" s="145" t="s">
        <v>148</v>
      </c>
      <c r="E48" s="146"/>
      <c r="F48" s="145" t="s">
        <v>121</v>
      </c>
      <c r="G48" s="146"/>
      <c r="H48" s="145" t="s">
        <v>148</v>
      </c>
      <c r="I48" s="146"/>
      <c r="J48" s="145" t="s">
        <v>121</v>
      </c>
    </row>
    <row r="49" spans="1:18">
      <c r="B49" s="94"/>
      <c r="D49" s="94"/>
      <c r="E49" s="17"/>
      <c r="F49" s="94"/>
      <c r="G49" s="17"/>
      <c r="H49" s="94"/>
      <c r="I49" s="17"/>
      <c r="J49" s="94"/>
    </row>
    <row r="50" spans="1:18">
      <c r="A50" s="15" t="s">
        <v>200</v>
      </c>
      <c r="B50" s="18"/>
      <c r="D50" s="29"/>
      <c r="E50" s="32"/>
      <c r="F50" s="29"/>
      <c r="G50" s="32"/>
      <c r="H50" s="29"/>
      <c r="I50" s="29"/>
      <c r="J50" s="29"/>
      <c r="K50" s="14"/>
      <c r="L50" s="53"/>
    </row>
    <row r="51" spans="1:18">
      <c r="A51" s="11" t="s">
        <v>175</v>
      </c>
      <c r="B51" s="18"/>
      <c r="K51" s="14"/>
      <c r="L51" s="53"/>
    </row>
    <row r="52" spans="1:18">
      <c r="A52" s="11" t="s">
        <v>137</v>
      </c>
      <c r="B52" s="18"/>
      <c r="D52" s="96">
        <f>-457647-27022</f>
        <v>-484669</v>
      </c>
      <c r="E52" s="97"/>
      <c r="F52" s="96">
        <v>-95261</v>
      </c>
      <c r="G52" s="97"/>
      <c r="H52" s="96">
        <f>H27</f>
        <v>-62923</v>
      </c>
      <c r="I52" s="96"/>
      <c r="J52" s="96">
        <f>J27</f>
        <v>-19933</v>
      </c>
      <c r="K52" s="14"/>
      <c r="L52" s="53"/>
    </row>
    <row r="53" spans="1:18">
      <c r="A53" s="11" t="s">
        <v>138</v>
      </c>
      <c r="B53" s="18"/>
      <c r="D53" s="98">
        <f>D29</f>
        <v>0</v>
      </c>
      <c r="E53" s="121"/>
      <c r="F53" s="122">
        <f>F29</f>
        <v>77</v>
      </c>
      <c r="G53" s="2"/>
      <c r="H53" s="98">
        <f>H29</f>
        <v>0</v>
      </c>
      <c r="I53" s="2"/>
      <c r="J53" s="98">
        <f>J29</f>
        <v>0</v>
      </c>
      <c r="K53" s="14"/>
      <c r="L53" s="53"/>
    </row>
    <row r="54" spans="1:18" ht="24" thickBot="1">
      <c r="A54" s="2" t="s">
        <v>139</v>
      </c>
      <c r="B54" s="18"/>
      <c r="D54" s="45">
        <f>SUM(D52:D53)</f>
        <v>-484669</v>
      </c>
      <c r="E54" s="38"/>
      <c r="F54" s="45">
        <f>SUM(F52:F53)</f>
        <v>-95184</v>
      </c>
      <c r="G54" s="44"/>
      <c r="H54" s="45">
        <f>SUM(H52:H53)</f>
        <v>-62923</v>
      </c>
      <c r="I54" s="5"/>
      <c r="J54" s="45">
        <f>SUM(J52:J53)</f>
        <v>-19933</v>
      </c>
      <c r="K54" s="14"/>
      <c r="L54" s="53"/>
    </row>
    <row r="55" spans="1:18" ht="24" thickTop="1">
      <c r="A55" s="11" t="s">
        <v>176</v>
      </c>
      <c r="B55" s="18"/>
      <c r="D55" s="29"/>
      <c r="E55" s="32"/>
      <c r="F55" s="29"/>
      <c r="G55" s="32"/>
      <c r="H55" s="29"/>
      <c r="I55" s="29"/>
      <c r="J55" s="29"/>
      <c r="K55" s="14"/>
      <c r="L55" s="53"/>
    </row>
    <row r="56" spans="1:18">
      <c r="A56" s="11" t="s">
        <v>137</v>
      </c>
      <c r="B56" s="18"/>
      <c r="D56" s="123">
        <v>-7399</v>
      </c>
      <c r="E56" s="123"/>
      <c r="F56" s="123">
        <v>-9699</v>
      </c>
      <c r="G56" s="32"/>
      <c r="H56" s="29"/>
      <c r="I56" s="29"/>
      <c r="J56" s="29"/>
      <c r="K56" s="14"/>
      <c r="L56" s="53"/>
    </row>
    <row r="57" spans="1:18" ht="22.5" customHeight="1">
      <c r="A57" s="11" t="s">
        <v>138</v>
      </c>
      <c r="B57" s="18"/>
      <c r="D57" s="98">
        <v>0</v>
      </c>
      <c r="E57" s="2"/>
      <c r="F57" s="98">
        <v>0</v>
      </c>
      <c r="G57" s="28"/>
      <c r="H57" s="29"/>
      <c r="I57" s="29"/>
      <c r="J57" s="29"/>
      <c r="K57" s="14"/>
      <c r="L57" s="53"/>
    </row>
    <row r="58" spans="1:18" ht="22.5" customHeight="1">
      <c r="A58" s="2" t="s">
        <v>140</v>
      </c>
      <c r="B58" s="18"/>
      <c r="D58" s="31">
        <f>SUM(D56:D57)</f>
        <v>-7399</v>
      </c>
      <c r="E58" s="28"/>
      <c r="F58" s="31">
        <f>SUM(F56:F57)</f>
        <v>-9699</v>
      </c>
      <c r="G58" s="28"/>
      <c r="H58" s="29"/>
      <c r="I58" s="29"/>
      <c r="J58" s="29"/>
      <c r="K58" s="14"/>
      <c r="L58" s="53"/>
    </row>
    <row r="59" spans="1:18" ht="22.5" customHeight="1" thickBot="1">
      <c r="A59" s="2"/>
      <c r="B59" s="18"/>
      <c r="D59" s="45">
        <f>SUM(D54,D58)</f>
        <v>-492068</v>
      </c>
      <c r="E59" s="38"/>
      <c r="F59" s="45">
        <f>SUM(F54,F58)</f>
        <v>-104883</v>
      </c>
      <c r="G59" s="28"/>
      <c r="H59" s="29"/>
      <c r="I59" s="29"/>
      <c r="J59" s="29"/>
      <c r="K59" s="14"/>
      <c r="L59" s="53"/>
    </row>
    <row r="60" spans="1:18" ht="12" customHeight="1" thickTop="1">
      <c r="A60" s="15"/>
      <c r="B60" s="18"/>
      <c r="D60" s="29"/>
      <c r="E60" s="28"/>
      <c r="F60" s="29"/>
      <c r="G60" s="28"/>
      <c r="H60" s="29"/>
      <c r="I60" s="29"/>
      <c r="J60" s="29"/>
      <c r="K60" s="14"/>
      <c r="L60" s="53"/>
    </row>
    <row r="61" spans="1:18" s="2" customFormat="1" ht="22.5" customHeight="1">
      <c r="A61" s="15" t="s">
        <v>177</v>
      </c>
      <c r="C61" s="5"/>
      <c r="D61" s="40"/>
      <c r="E61" s="41"/>
      <c r="F61" s="40"/>
      <c r="G61" s="40"/>
      <c r="H61" s="41"/>
      <c r="I61" s="40"/>
      <c r="J61" s="41"/>
      <c r="L61" s="52"/>
      <c r="N61" s="54"/>
      <c r="P61" s="6"/>
      <c r="R61" s="6"/>
    </row>
    <row r="62" spans="1:18" s="2" customFormat="1" ht="22.5" customHeight="1" thickBot="1">
      <c r="A62" s="11" t="s">
        <v>175</v>
      </c>
      <c r="C62" s="5"/>
      <c r="D62" s="29">
        <f>-460440-27022</f>
        <v>-487462</v>
      </c>
      <c r="E62" s="41"/>
      <c r="F62" s="29">
        <v>-95973</v>
      </c>
      <c r="G62" s="40"/>
      <c r="H62" s="45">
        <f>H54</f>
        <v>-62923</v>
      </c>
      <c r="I62" s="40"/>
      <c r="J62" s="45">
        <f>J54</f>
        <v>-19933</v>
      </c>
      <c r="L62" s="52"/>
      <c r="N62" s="54"/>
      <c r="P62" s="6"/>
      <c r="R62" s="6"/>
    </row>
    <row r="63" spans="1:18" s="2" customFormat="1" ht="22.5" customHeight="1" thickTop="1">
      <c r="A63" s="11" t="s">
        <v>176</v>
      </c>
      <c r="C63" s="5"/>
      <c r="D63" s="42">
        <v>-8752</v>
      </c>
      <c r="E63" s="41"/>
      <c r="F63" s="42">
        <v>-9905</v>
      </c>
      <c r="G63" s="40"/>
      <c r="H63" s="41"/>
      <c r="I63" s="41"/>
      <c r="J63" s="41"/>
      <c r="L63" s="52"/>
      <c r="N63" s="54"/>
      <c r="P63" s="6"/>
      <c r="R63" s="6"/>
    </row>
    <row r="64" spans="1:18" s="2" customFormat="1" ht="22.5" customHeight="1" thickBot="1">
      <c r="A64" s="7"/>
      <c r="C64" s="5"/>
      <c r="D64" s="46">
        <f>SUM(D62:D63)</f>
        <v>-496214</v>
      </c>
      <c r="E64" s="41"/>
      <c r="F64" s="46">
        <f>SUM(F62:F63)</f>
        <v>-105878</v>
      </c>
      <c r="G64" s="40"/>
      <c r="H64" s="41"/>
      <c r="I64" s="41"/>
      <c r="J64" s="41"/>
      <c r="L64" s="52"/>
      <c r="N64" s="54"/>
      <c r="P64" s="6"/>
      <c r="R64" s="6"/>
    </row>
    <row r="65" spans="1:14" ht="18.75" customHeight="1" thickTop="1">
      <c r="A65" s="15"/>
      <c r="B65" s="18"/>
      <c r="D65" s="92"/>
      <c r="E65" s="93"/>
      <c r="F65" s="92"/>
      <c r="G65" s="28"/>
      <c r="H65" s="27"/>
      <c r="I65" s="27"/>
      <c r="J65" s="27"/>
      <c r="K65" s="14"/>
      <c r="L65" s="53"/>
    </row>
    <row r="66" spans="1:14">
      <c r="A66" s="15" t="s">
        <v>112</v>
      </c>
      <c r="B66" s="18">
        <v>17</v>
      </c>
      <c r="D66" s="14"/>
      <c r="F66" s="14"/>
      <c r="H66" s="14"/>
      <c r="I66" s="14"/>
      <c r="J66" s="14"/>
    </row>
    <row r="67" spans="1:14">
      <c r="A67" s="15" t="s">
        <v>45</v>
      </c>
      <c r="B67" s="18"/>
      <c r="D67" s="14"/>
      <c r="F67" s="14"/>
      <c r="H67" s="14"/>
      <c r="I67" s="14"/>
      <c r="J67" s="14"/>
    </row>
    <row r="68" spans="1:14" ht="24" thickBot="1">
      <c r="A68" s="24" t="s">
        <v>178</v>
      </c>
      <c r="D68" s="110">
        <v>-0.22700000000000001</v>
      </c>
      <c r="E68" s="111"/>
      <c r="F68" s="110">
        <f>F54/BS!F92</f>
        <v>-4.858044196238772E-2</v>
      </c>
      <c r="G68" s="47"/>
      <c r="H68" s="110">
        <v>-2.9000000000000001E-2</v>
      </c>
      <c r="I68" s="106"/>
      <c r="J68" s="83">
        <f>J54/BS!J92</f>
        <v>-1.0173495016350169E-2</v>
      </c>
    </row>
    <row r="69" spans="1:14" s="2" customFormat="1" ht="21.9" customHeight="1" thickTop="1">
      <c r="A69" s="99" t="s">
        <v>141</v>
      </c>
      <c r="B69" s="100"/>
      <c r="D69" s="112"/>
      <c r="E69" s="113"/>
      <c r="F69" s="112"/>
      <c r="H69" s="107"/>
      <c r="I69" s="107"/>
      <c r="J69" s="107"/>
      <c r="L69" s="52"/>
      <c r="N69" s="52"/>
    </row>
    <row r="70" spans="1:14" s="2" customFormat="1" ht="21.9" customHeight="1" thickBot="1">
      <c r="A70" s="99" t="s">
        <v>179</v>
      </c>
      <c r="D70" s="114">
        <v>-0.22700000000000001</v>
      </c>
      <c r="E70" s="115"/>
      <c r="F70" s="114">
        <f>F52/BS!F92</f>
        <v>-4.8619741571892514E-2</v>
      </c>
      <c r="G70" s="101"/>
      <c r="H70" s="108"/>
      <c r="I70" s="109"/>
      <c r="J70" s="108"/>
      <c r="L70" s="52"/>
      <c r="N70" s="52"/>
    </row>
    <row r="71" spans="1:14" ht="24" thickTop="1">
      <c r="A71" s="37" t="s">
        <v>105</v>
      </c>
      <c r="D71" s="116"/>
      <c r="E71" s="111"/>
      <c r="F71" s="116"/>
      <c r="G71" s="47"/>
      <c r="H71" s="85"/>
      <c r="I71" s="106"/>
      <c r="J71" s="85"/>
    </row>
    <row r="72" spans="1:14" ht="24" thickBot="1">
      <c r="A72" s="24" t="s">
        <v>178</v>
      </c>
      <c r="D72" s="110">
        <f>D68</f>
        <v>-0.22700000000000001</v>
      </c>
      <c r="E72" s="111"/>
      <c r="F72" s="110">
        <f>F68</f>
        <v>-4.858044196238772E-2</v>
      </c>
      <c r="G72" s="47"/>
      <c r="H72" s="110">
        <f>H68</f>
        <v>-2.9000000000000001E-2</v>
      </c>
      <c r="I72" s="106"/>
      <c r="J72" s="83">
        <f>J68</f>
        <v>-1.0173495016350169E-2</v>
      </c>
    </row>
    <row r="73" spans="1:14" s="2" customFormat="1" ht="21.9" customHeight="1" thickTop="1">
      <c r="A73" s="99" t="s">
        <v>142</v>
      </c>
      <c r="D73" s="117"/>
      <c r="E73" s="115"/>
      <c r="F73" s="117"/>
      <c r="G73" s="101"/>
      <c r="H73" s="102"/>
      <c r="I73" s="101"/>
      <c r="J73" s="102"/>
      <c r="L73" s="52"/>
      <c r="N73" s="52"/>
    </row>
    <row r="74" spans="1:14" s="2" customFormat="1" ht="21.9" customHeight="1" thickBot="1">
      <c r="A74" s="99" t="s">
        <v>179</v>
      </c>
      <c r="D74" s="114">
        <v>-0.22700000000000001</v>
      </c>
      <c r="E74" s="115"/>
      <c r="F74" s="114">
        <f>F70</f>
        <v>-4.8619741571892514E-2</v>
      </c>
      <c r="G74" s="101"/>
      <c r="H74" s="102"/>
      <c r="I74" s="101"/>
      <c r="J74" s="102"/>
      <c r="L74" s="52"/>
      <c r="N74" s="52"/>
    </row>
    <row r="75" spans="1:14" ht="24" thickTop="1">
      <c r="A75" s="24"/>
      <c r="D75" s="84"/>
      <c r="E75" s="47"/>
      <c r="F75" s="85"/>
      <c r="G75" s="47"/>
      <c r="H75" s="84"/>
      <c r="I75" s="47"/>
      <c r="J75" s="84"/>
    </row>
    <row r="76" spans="1:14" ht="16.5" customHeight="1">
      <c r="A76" s="22"/>
      <c r="D76" s="20"/>
      <c r="F76" s="20"/>
      <c r="H76" s="20"/>
      <c r="I76" s="14"/>
      <c r="J76" s="20"/>
    </row>
    <row r="77" spans="1:14">
      <c r="B77" s="26"/>
      <c r="D77" s="20"/>
      <c r="F77" s="20"/>
      <c r="H77" s="20"/>
      <c r="I77" s="14"/>
      <c r="J77" s="20"/>
      <c r="K77" s="10"/>
      <c r="L77" s="48"/>
    </row>
    <row r="78" spans="1:14">
      <c r="A78" s="186"/>
    </row>
  </sheetData>
  <printOptions gridLinesSet="0"/>
  <pageMargins left="0.70866141732283472" right="0.70866141732283472" top="0.74803149606299213" bottom="0.74803149606299213" header="0.31496062992125984" footer="0.31496062992125984"/>
  <pageSetup paperSize="9" scale="75" firstPageNumber="4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0" max="9" man="1"/>
  </rowBreaks>
  <ignoredErrors>
    <ignoredError sqref="D8:J8 D48:J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topLeftCell="A76" zoomScale="70" zoomScaleNormal="70" zoomScaleSheetLayoutView="80" workbookViewId="0">
      <selection activeCell="D56" sqref="D56"/>
    </sheetView>
  </sheetViews>
  <sheetFormatPr defaultColWidth="10.6640625" defaultRowHeight="23.4"/>
  <cols>
    <col min="1" max="1" width="50.33203125" style="11" customWidth="1"/>
    <col min="2" max="2" width="6.6640625" style="11" customWidth="1"/>
    <col min="3" max="3" width="2.6640625" style="11" customWidth="1"/>
    <col min="4" max="4" width="13.44140625" style="11" customWidth="1"/>
    <col min="5" max="5" width="1.33203125" style="11" customWidth="1"/>
    <col min="6" max="6" width="13.44140625" style="11" customWidth="1"/>
    <col min="7" max="7" width="1.33203125" style="11" customWidth="1"/>
    <col min="8" max="8" width="13.44140625" style="11" customWidth="1"/>
    <col min="9" max="9" width="1.33203125" style="11" customWidth="1"/>
    <col min="10" max="10" width="13.44140625" style="11" customWidth="1"/>
    <col min="11" max="11" width="3" style="11" customWidth="1"/>
    <col min="12" max="12" width="14.88671875" style="49" customWidth="1"/>
    <col min="13" max="13" width="10.5546875" style="11" customWidth="1"/>
    <col min="14" max="14" width="14.88671875" style="49" customWidth="1"/>
    <col min="15" max="15" width="12" style="11" customWidth="1"/>
    <col min="16" max="16384" width="10.6640625" style="11"/>
  </cols>
  <sheetData>
    <row r="1" spans="1:18">
      <c r="A1" s="8"/>
      <c r="B1" s="9"/>
      <c r="C1" s="9"/>
      <c r="D1" s="9"/>
      <c r="E1" s="9"/>
      <c r="F1" s="9"/>
      <c r="G1" s="9"/>
      <c r="H1" s="9"/>
      <c r="I1" s="9"/>
      <c r="J1" s="142" t="s">
        <v>154</v>
      </c>
      <c r="K1" s="10"/>
      <c r="L1" s="48"/>
    </row>
    <row r="2" spans="1:18">
      <c r="A2" s="8"/>
      <c r="B2" s="9"/>
      <c r="C2" s="9"/>
      <c r="D2" s="9"/>
      <c r="E2" s="9"/>
      <c r="F2" s="9"/>
      <c r="G2" s="9"/>
      <c r="H2" s="9"/>
      <c r="I2" s="9"/>
      <c r="J2" s="142" t="s">
        <v>155</v>
      </c>
      <c r="K2" s="10"/>
      <c r="L2" s="48"/>
    </row>
    <row r="3" spans="1:18" ht="26.4">
      <c r="A3" s="8" t="s">
        <v>156</v>
      </c>
      <c r="B3" s="9"/>
      <c r="C3" s="9"/>
      <c r="D3" s="9"/>
      <c r="E3" s="9"/>
      <c r="F3" s="9"/>
      <c r="G3" s="9"/>
      <c r="H3" s="9"/>
      <c r="I3" s="9"/>
      <c r="J3" s="160"/>
      <c r="K3" s="10"/>
      <c r="L3" s="48"/>
    </row>
    <row r="4" spans="1:18">
      <c r="A4" s="156" t="s">
        <v>59</v>
      </c>
      <c r="B4" s="9"/>
      <c r="C4" s="9"/>
      <c r="D4" s="9"/>
      <c r="E4" s="9"/>
      <c r="F4" s="9"/>
      <c r="G4" s="9"/>
      <c r="H4" s="12"/>
      <c r="I4" s="9"/>
      <c r="J4" s="12"/>
    </row>
    <row r="5" spans="1:18">
      <c r="A5" s="37" t="s">
        <v>227</v>
      </c>
      <c r="B5" s="9"/>
      <c r="C5" s="9"/>
      <c r="D5" s="9"/>
      <c r="E5" s="9"/>
      <c r="F5" s="9"/>
      <c r="G5" s="9"/>
      <c r="H5" s="12"/>
      <c r="I5" s="9"/>
      <c r="J5" s="12"/>
    </row>
    <row r="6" spans="1:18">
      <c r="B6" s="13"/>
      <c r="D6" s="125"/>
      <c r="E6" s="125"/>
      <c r="F6" s="125"/>
      <c r="G6" s="125"/>
      <c r="H6" s="143"/>
      <c r="I6" s="125"/>
      <c r="J6" s="144" t="s">
        <v>71</v>
      </c>
    </row>
    <row r="7" spans="1:18" s="15" customFormat="1">
      <c r="B7" s="89"/>
      <c r="D7" s="196"/>
      <c r="E7" s="194" t="s">
        <v>0</v>
      </c>
      <c r="F7" s="194"/>
      <c r="H7" s="194"/>
      <c r="I7" s="194" t="s">
        <v>25</v>
      </c>
      <c r="J7" s="194"/>
      <c r="L7" s="50"/>
      <c r="N7" s="50"/>
    </row>
    <row r="8" spans="1:18">
      <c r="B8" s="88" t="s">
        <v>1</v>
      </c>
      <c r="D8" s="145" t="s">
        <v>148</v>
      </c>
      <c r="E8" s="146"/>
      <c r="F8" s="145" t="s">
        <v>121</v>
      </c>
      <c r="G8" s="146"/>
      <c r="H8" s="145" t="s">
        <v>148</v>
      </c>
      <c r="I8" s="146"/>
      <c r="J8" s="145" t="s">
        <v>121</v>
      </c>
      <c r="N8" s="104"/>
      <c r="Q8" s="105"/>
      <c r="R8" s="105"/>
    </row>
    <row r="9" spans="1:18">
      <c r="B9" s="94"/>
      <c r="D9" s="94"/>
      <c r="E9" s="17"/>
      <c r="F9" s="94"/>
      <c r="G9" s="17"/>
      <c r="H9" s="94"/>
      <c r="I9" s="17"/>
      <c r="J9" s="94"/>
    </row>
    <row r="10" spans="1:18">
      <c r="A10" s="15" t="s">
        <v>133</v>
      </c>
      <c r="B10" s="94"/>
      <c r="D10" s="94"/>
      <c r="E10" s="17"/>
      <c r="F10" s="94"/>
      <c r="G10" s="17"/>
      <c r="H10" s="94"/>
      <c r="I10" s="17"/>
      <c r="J10" s="94"/>
    </row>
    <row r="11" spans="1:18">
      <c r="A11" s="24" t="s">
        <v>41</v>
      </c>
      <c r="B11" s="18">
        <v>2</v>
      </c>
      <c r="D11" s="27">
        <v>508090</v>
      </c>
      <c r="E11" s="28"/>
      <c r="F11" s="27">
        <v>524527</v>
      </c>
      <c r="G11" s="28"/>
      <c r="H11" s="27">
        <v>0</v>
      </c>
      <c r="I11" s="27"/>
      <c r="J11" s="27">
        <v>0</v>
      </c>
    </row>
    <row r="12" spans="1:18">
      <c r="A12" s="24" t="s">
        <v>94</v>
      </c>
      <c r="B12" s="18"/>
      <c r="D12" s="27">
        <v>6415</v>
      </c>
      <c r="E12" s="28"/>
      <c r="F12" s="27">
        <v>8904</v>
      </c>
      <c r="G12" s="28"/>
      <c r="H12" s="27">
        <v>0</v>
      </c>
      <c r="I12" s="27"/>
      <c r="J12" s="27">
        <v>0</v>
      </c>
    </row>
    <row r="13" spans="1:18">
      <c r="A13" s="24" t="s">
        <v>117</v>
      </c>
      <c r="B13" s="18"/>
      <c r="D13" s="30">
        <v>72</v>
      </c>
      <c r="E13" s="28"/>
      <c r="F13" s="30">
        <v>1204</v>
      </c>
      <c r="G13" s="28"/>
      <c r="H13" s="30">
        <v>0</v>
      </c>
      <c r="I13" s="27"/>
      <c r="J13" s="30">
        <v>0</v>
      </c>
    </row>
    <row r="14" spans="1:18">
      <c r="A14" s="15" t="s">
        <v>97</v>
      </c>
      <c r="B14" s="18"/>
      <c r="D14" s="30">
        <f>SUM(D11:D13)</f>
        <v>514577</v>
      </c>
      <c r="E14" s="28"/>
      <c r="F14" s="30">
        <f>SUM(F11:F13)</f>
        <v>534635</v>
      </c>
      <c r="G14" s="28"/>
      <c r="H14" s="30">
        <f>SUM(H11:H13)</f>
        <v>0</v>
      </c>
      <c r="I14" s="27"/>
      <c r="J14" s="30">
        <f>SUM(J11:J13)</f>
        <v>0</v>
      </c>
    </row>
    <row r="15" spans="1:18">
      <c r="A15" s="11" t="s">
        <v>95</v>
      </c>
      <c r="B15" s="18">
        <v>2</v>
      </c>
      <c r="D15" s="31">
        <v>-187049</v>
      </c>
      <c r="E15" s="28"/>
      <c r="F15" s="31">
        <v>-197559</v>
      </c>
      <c r="G15" s="28"/>
      <c r="H15" s="31">
        <v>0</v>
      </c>
      <c r="I15" s="27"/>
      <c r="J15" s="31">
        <v>0</v>
      </c>
    </row>
    <row r="16" spans="1:18">
      <c r="A16" s="15" t="s">
        <v>98</v>
      </c>
      <c r="B16" s="18"/>
      <c r="D16" s="30">
        <f>SUM(D15:D15)</f>
        <v>-187049</v>
      </c>
      <c r="E16" s="28"/>
      <c r="F16" s="30">
        <f>SUM(F15:F15)</f>
        <v>-197559</v>
      </c>
      <c r="G16" s="28"/>
      <c r="H16" s="30">
        <f>SUM(H15:H15)</f>
        <v>0</v>
      </c>
      <c r="I16" s="27"/>
      <c r="J16" s="30">
        <f>SUM(J15:J15)</f>
        <v>0</v>
      </c>
    </row>
    <row r="17" spans="1:18">
      <c r="A17" s="15" t="s">
        <v>99</v>
      </c>
      <c r="B17" s="18"/>
      <c r="D17" s="29">
        <f>D14+D16</f>
        <v>327528</v>
      </c>
      <c r="E17" s="28"/>
      <c r="F17" s="29">
        <f>F14+F16</f>
        <v>337076</v>
      </c>
      <c r="G17" s="28"/>
      <c r="H17" s="29">
        <f>H14+H16</f>
        <v>0</v>
      </c>
      <c r="I17" s="27"/>
      <c r="J17" s="29">
        <f>J14+J16</f>
        <v>0</v>
      </c>
    </row>
    <row r="18" spans="1:18">
      <c r="A18" s="11" t="s">
        <v>100</v>
      </c>
      <c r="B18" s="18">
        <v>2</v>
      </c>
      <c r="D18" s="29">
        <v>1286</v>
      </c>
      <c r="E18" s="28"/>
      <c r="F18" s="29">
        <v>1340</v>
      </c>
      <c r="G18" s="28"/>
      <c r="H18" s="29">
        <v>55222</v>
      </c>
      <c r="I18" s="27"/>
      <c r="J18" s="29">
        <v>10340</v>
      </c>
    </row>
    <row r="19" spans="1:18">
      <c r="A19" s="11" t="s">
        <v>172</v>
      </c>
      <c r="B19" s="18">
        <v>2</v>
      </c>
      <c r="D19" s="29">
        <v>914</v>
      </c>
      <c r="E19" s="28"/>
      <c r="F19" s="29">
        <v>117</v>
      </c>
      <c r="G19" s="28"/>
      <c r="H19" s="29">
        <v>35915</v>
      </c>
      <c r="I19" s="27"/>
      <c r="J19" s="29">
        <v>27939</v>
      </c>
    </row>
    <row r="20" spans="1:18">
      <c r="A20" s="11" t="s">
        <v>42</v>
      </c>
      <c r="B20" s="18">
        <v>2</v>
      </c>
      <c r="D20" s="27">
        <v>11194</v>
      </c>
      <c r="E20" s="28"/>
      <c r="F20" s="27">
        <v>21347</v>
      </c>
      <c r="G20" s="28"/>
      <c r="H20" s="27">
        <v>10253</v>
      </c>
      <c r="I20" s="27"/>
      <c r="J20" s="27">
        <v>6582</v>
      </c>
    </row>
    <row r="21" spans="1:18">
      <c r="A21" s="24" t="s">
        <v>44</v>
      </c>
      <c r="B21" s="18"/>
      <c r="D21" s="27">
        <v>-401931</v>
      </c>
      <c r="E21" s="28"/>
      <c r="F21" s="27">
        <v>-411927</v>
      </c>
      <c r="G21" s="28"/>
      <c r="H21" s="27">
        <v>0</v>
      </c>
      <c r="I21" s="27"/>
      <c r="J21" s="27">
        <v>0</v>
      </c>
    </row>
    <row r="22" spans="1:18">
      <c r="A22" s="24" t="s">
        <v>101</v>
      </c>
      <c r="B22" s="18"/>
      <c r="D22" s="27">
        <f>-664522+1323-27022</f>
        <v>-690221</v>
      </c>
      <c r="E22" s="28"/>
      <c r="F22" s="27">
        <v>-238878</v>
      </c>
      <c r="G22" s="28"/>
      <c r="H22" s="27">
        <v>-310053</v>
      </c>
      <c r="I22" s="27"/>
      <c r="J22" s="27">
        <v>-115094</v>
      </c>
    </row>
    <row r="23" spans="1:18" s="21" customFormat="1">
      <c r="A23" s="33" t="s">
        <v>102</v>
      </c>
      <c r="B23" s="19">
        <v>2</v>
      </c>
      <c r="D23" s="29">
        <v>-34384</v>
      </c>
      <c r="E23" s="28"/>
      <c r="F23" s="29">
        <v>-18955</v>
      </c>
      <c r="G23" s="28"/>
      <c r="H23" s="29">
        <v>-33864</v>
      </c>
      <c r="I23" s="27"/>
      <c r="J23" s="29">
        <v>-18680</v>
      </c>
      <c r="L23" s="51"/>
      <c r="N23" s="51"/>
    </row>
    <row r="24" spans="1:18">
      <c r="A24" s="11" t="s">
        <v>198</v>
      </c>
      <c r="B24" s="90"/>
      <c r="D24" s="30">
        <v>0</v>
      </c>
      <c r="E24" s="28"/>
      <c r="F24" s="30">
        <v>763</v>
      </c>
      <c r="G24" s="28"/>
      <c r="H24" s="30">
        <v>0</v>
      </c>
      <c r="I24" s="27"/>
      <c r="J24" s="30">
        <v>0</v>
      </c>
    </row>
    <row r="25" spans="1:18">
      <c r="A25" s="15" t="s">
        <v>110</v>
      </c>
      <c r="B25" s="18"/>
      <c r="D25" s="27">
        <f>SUM(D17:D24)</f>
        <v>-785614</v>
      </c>
      <c r="E25" s="28"/>
      <c r="F25" s="27">
        <f>SUM(F17:F24)</f>
        <v>-309117</v>
      </c>
      <c r="G25" s="28"/>
      <c r="H25" s="27">
        <f>SUM(H17:H24)</f>
        <v>-242527</v>
      </c>
      <c r="I25" s="27"/>
      <c r="J25" s="27">
        <f>SUM(J17:J24)</f>
        <v>-88913</v>
      </c>
    </row>
    <row r="26" spans="1:18">
      <c r="A26" s="11" t="s">
        <v>107</v>
      </c>
      <c r="B26" s="18"/>
      <c r="D26" s="30">
        <v>7275</v>
      </c>
      <c r="E26" s="32"/>
      <c r="F26" s="30">
        <v>5358</v>
      </c>
      <c r="G26" s="32"/>
      <c r="H26" s="30">
        <v>0</v>
      </c>
      <c r="I26" s="29"/>
      <c r="J26" s="30">
        <v>0</v>
      </c>
    </row>
    <row r="27" spans="1:18">
      <c r="A27" s="15" t="s">
        <v>135</v>
      </c>
      <c r="B27" s="18"/>
      <c r="D27" s="31">
        <f>SUM(D25:D26)</f>
        <v>-778339</v>
      </c>
      <c r="E27" s="32"/>
      <c r="F27" s="31">
        <f>SUM(F25:F26)</f>
        <v>-303759</v>
      </c>
      <c r="G27" s="32"/>
      <c r="H27" s="31">
        <f>SUM(H25:H26)</f>
        <v>-242527</v>
      </c>
      <c r="I27" s="29"/>
      <c r="J27" s="31">
        <f>SUM(J25:J26)</f>
        <v>-88913</v>
      </c>
    </row>
    <row r="28" spans="1:18">
      <c r="A28" s="95" t="s">
        <v>134</v>
      </c>
      <c r="B28" s="18"/>
      <c r="D28" s="29"/>
      <c r="E28" s="32"/>
      <c r="F28" s="29"/>
      <c r="G28" s="32"/>
      <c r="H28" s="29"/>
      <c r="I28" s="29"/>
      <c r="J28" s="29"/>
    </row>
    <row r="29" spans="1:18">
      <c r="A29" s="11" t="s">
        <v>136</v>
      </c>
      <c r="B29" s="18"/>
      <c r="D29" s="30">
        <v>-1323</v>
      </c>
      <c r="E29" s="32"/>
      <c r="F29" s="30">
        <v>-2</v>
      </c>
      <c r="G29" s="32"/>
      <c r="H29" s="30">
        <v>0</v>
      </c>
      <c r="I29" s="29"/>
      <c r="J29" s="30">
        <v>0</v>
      </c>
    </row>
    <row r="30" spans="1:18">
      <c r="A30" s="95" t="s">
        <v>108</v>
      </c>
      <c r="D30" s="31">
        <f>SUM(D27:D29)</f>
        <v>-779662</v>
      </c>
      <c r="E30" s="32"/>
      <c r="F30" s="31">
        <f>SUM(F27:F29)</f>
        <v>-303761</v>
      </c>
      <c r="G30" s="32"/>
      <c r="H30" s="31">
        <f>SUM(H27:H29)</f>
        <v>-242527</v>
      </c>
      <c r="I30" s="29"/>
      <c r="J30" s="31">
        <f>SUM(J27:J29)</f>
        <v>-88913</v>
      </c>
    </row>
    <row r="31" spans="1:18" ht="12" customHeight="1">
      <c r="A31" s="15"/>
      <c r="B31" s="18"/>
      <c r="D31" s="29"/>
      <c r="E31" s="32"/>
      <c r="F31" s="29"/>
      <c r="G31" s="32"/>
      <c r="H31" s="29"/>
      <c r="I31" s="29"/>
      <c r="J31" s="29"/>
    </row>
    <row r="32" spans="1:18" s="2" customFormat="1" ht="21.75" customHeight="1">
      <c r="A32" s="15" t="s">
        <v>173</v>
      </c>
      <c r="C32" s="3"/>
      <c r="D32" s="5"/>
      <c r="E32" s="38"/>
      <c r="F32" s="5"/>
      <c r="G32" s="40"/>
      <c r="H32" s="41"/>
      <c r="I32" s="5"/>
      <c r="J32" s="41"/>
      <c r="L32" s="52"/>
      <c r="N32" s="54"/>
      <c r="P32" s="6"/>
      <c r="R32" s="6"/>
    </row>
    <row r="33" spans="1:18" s="2" customFormat="1" ht="21.75" customHeight="1">
      <c r="A33" s="91" t="s">
        <v>119</v>
      </c>
      <c r="C33" s="3"/>
      <c r="D33" s="5"/>
      <c r="E33" s="38"/>
      <c r="F33" s="5"/>
      <c r="G33" s="40"/>
      <c r="H33" s="41"/>
      <c r="I33" s="5"/>
      <c r="J33" s="41"/>
      <c r="L33" s="52"/>
      <c r="N33" s="54"/>
      <c r="P33" s="6"/>
      <c r="R33" s="6"/>
    </row>
    <row r="34" spans="1:18" ht="23.25" customHeight="1">
      <c r="A34" s="11" t="s">
        <v>103</v>
      </c>
      <c r="B34" s="90"/>
      <c r="D34" s="30">
        <v>-3698</v>
      </c>
      <c r="E34" s="120"/>
      <c r="F34" s="159">
        <v>-2945</v>
      </c>
      <c r="G34" s="21"/>
      <c r="H34" s="42">
        <v>0</v>
      </c>
      <c r="I34" s="21"/>
      <c r="J34" s="42">
        <v>0</v>
      </c>
      <c r="L34" s="11"/>
      <c r="N34" s="11"/>
    </row>
    <row r="35" spans="1:18" s="2" customFormat="1" ht="23.25" customHeight="1">
      <c r="A35" s="15" t="s">
        <v>174</v>
      </c>
      <c r="C35" s="4"/>
      <c r="D35" s="42">
        <f>SUM(D34:D34)</f>
        <v>-3698</v>
      </c>
      <c r="E35" s="38"/>
      <c r="F35" s="42">
        <f>SUM(F34:F34)</f>
        <v>-2945</v>
      </c>
      <c r="G35" s="40"/>
      <c r="H35" s="42">
        <f>SUM(H34:H34)</f>
        <v>0</v>
      </c>
      <c r="I35" s="5"/>
      <c r="J35" s="42">
        <f>SUM(J34:J34)</f>
        <v>0</v>
      </c>
      <c r="L35" s="52"/>
      <c r="N35" s="54"/>
      <c r="P35" s="6"/>
      <c r="R35" s="6"/>
    </row>
    <row r="36" spans="1:18" s="2" customFormat="1" ht="12" customHeight="1">
      <c r="A36" s="15"/>
      <c r="C36" s="4"/>
      <c r="D36" s="4"/>
      <c r="E36" s="38"/>
      <c r="F36" s="4"/>
      <c r="G36" s="44"/>
      <c r="H36" s="43"/>
      <c r="I36" s="5"/>
      <c r="J36" s="43"/>
      <c r="L36" s="52"/>
      <c r="N36" s="54"/>
      <c r="P36" s="6"/>
      <c r="R36" s="6"/>
    </row>
    <row r="37" spans="1:18" s="2" customFormat="1" ht="21.75" customHeight="1" thickBot="1">
      <c r="A37" s="15" t="s">
        <v>180</v>
      </c>
      <c r="C37" s="4"/>
      <c r="D37" s="45">
        <f>SUM(D30,D35)</f>
        <v>-783360</v>
      </c>
      <c r="E37" s="38"/>
      <c r="F37" s="45">
        <f>SUM(F30,F35)</f>
        <v>-306706</v>
      </c>
      <c r="G37" s="44"/>
      <c r="H37" s="45">
        <f>SUM(H27,H35)</f>
        <v>-242527</v>
      </c>
      <c r="I37" s="5"/>
      <c r="J37" s="45">
        <f>SUM(J27,J35)</f>
        <v>-88913</v>
      </c>
      <c r="L37" s="52"/>
      <c r="N37" s="54"/>
      <c r="P37" s="6"/>
      <c r="R37" s="6"/>
    </row>
    <row r="38" spans="1:18" s="2" customFormat="1" ht="22.5" customHeight="1" thickTop="1">
      <c r="A38" s="1"/>
      <c r="C38" s="4"/>
      <c r="D38" s="39"/>
      <c r="E38" s="38"/>
      <c r="F38" s="39"/>
      <c r="G38" s="44"/>
      <c r="H38" s="39"/>
      <c r="I38" s="5"/>
      <c r="J38" s="39"/>
      <c r="L38" s="52"/>
      <c r="N38" s="54"/>
      <c r="P38" s="6"/>
      <c r="R38" s="6"/>
    </row>
    <row r="39" spans="1:18" s="2" customFormat="1" ht="22.5" customHeight="1">
      <c r="A39" s="1"/>
      <c r="C39" s="4"/>
      <c r="D39" s="39"/>
      <c r="E39" s="38"/>
      <c r="F39" s="39"/>
      <c r="G39" s="44"/>
      <c r="H39" s="39"/>
      <c r="I39" s="5"/>
      <c r="J39" s="39"/>
      <c r="L39" s="52"/>
      <c r="N39" s="54"/>
      <c r="P39" s="6"/>
      <c r="R39" s="6"/>
    </row>
    <row r="40" spans="1:18">
      <c r="B40" s="26"/>
      <c r="D40" s="20"/>
      <c r="F40" s="20"/>
      <c r="H40" s="20"/>
      <c r="I40" s="14"/>
      <c r="J40" s="20"/>
      <c r="K40" s="10"/>
      <c r="L40" s="48"/>
    </row>
    <row r="41" spans="1:18">
      <c r="A41" s="8"/>
      <c r="B41" s="9"/>
      <c r="C41" s="9"/>
      <c r="D41" s="9"/>
      <c r="E41" s="9"/>
      <c r="F41" s="9"/>
      <c r="G41" s="9"/>
      <c r="H41" s="9"/>
      <c r="I41" s="9"/>
      <c r="J41" s="142" t="s">
        <v>154</v>
      </c>
      <c r="K41" s="10"/>
      <c r="L41" s="48"/>
    </row>
    <row r="42" spans="1:18">
      <c r="A42" s="8"/>
      <c r="B42" s="9"/>
      <c r="C42" s="9"/>
      <c r="D42" s="9"/>
      <c r="E42" s="9"/>
      <c r="F42" s="9"/>
      <c r="G42" s="9"/>
      <c r="H42" s="9"/>
      <c r="I42" s="9"/>
      <c r="J42" s="142" t="s">
        <v>155</v>
      </c>
      <c r="K42" s="10"/>
      <c r="L42" s="48"/>
    </row>
    <row r="43" spans="1:18" ht="26.4">
      <c r="A43" s="8" t="s">
        <v>156</v>
      </c>
      <c r="B43" s="9"/>
      <c r="C43" s="9"/>
      <c r="D43" s="9"/>
      <c r="E43" s="9"/>
      <c r="F43" s="9"/>
      <c r="G43" s="9"/>
      <c r="H43" s="9"/>
      <c r="I43" s="9"/>
      <c r="J43" s="160"/>
      <c r="K43" s="10"/>
      <c r="L43" s="48"/>
    </row>
    <row r="44" spans="1:18">
      <c r="A44" s="156" t="s">
        <v>111</v>
      </c>
      <c r="B44" s="9"/>
      <c r="C44" s="9"/>
      <c r="D44" s="9"/>
      <c r="E44" s="9"/>
      <c r="F44" s="9"/>
      <c r="G44" s="9"/>
      <c r="H44" s="12"/>
      <c r="I44" s="9"/>
      <c r="J44" s="12"/>
    </row>
    <row r="45" spans="1:18">
      <c r="A45" s="37" t="str">
        <f>+A5</f>
        <v>สำหรับงวดเก้าเดือนสิ้นสุดวันที่ 30 กันยายน 2560</v>
      </c>
      <c r="B45" s="9"/>
      <c r="C45" s="9"/>
      <c r="D45" s="9"/>
      <c r="E45" s="9"/>
      <c r="F45" s="9"/>
      <c r="G45" s="9"/>
      <c r="H45" s="12"/>
      <c r="I45" s="9"/>
      <c r="J45" s="12"/>
    </row>
    <row r="46" spans="1:18">
      <c r="B46" s="126"/>
      <c r="C46" s="15"/>
      <c r="D46" s="127"/>
      <c r="E46" s="127"/>
      <c r="F46" s="127"/>
      <c r="G46" s="127"/>
      <c r="H46" s="148"/>
      <c r="I46" s="127"/>
      <c r="J46" s="144" t="s">
        <v>71</v>
      </c>
    </row>
    <row r="47" spans="1:18" s="15" customFormat="1">
      <c r="D47" s="196"/>
      <c r="E47" s="194" t="s">
        <v>0</v>
      </c>
      <c r="F47" s="194"/>
      <c r="H47" s="194"/>
      <c r="I47" s="194" t="s">
        <v>25</v>
      </c>
      <c r="J47" s="194"/>
      <c r="L47" s="50"/>
      <c r="N47" s="50"/>
    </row>
    <row r="48" spans="1:18">
      <c r="B48" s="147" t="s">
        <v>1</v>
      </c>
      <c r="C48" s="15"/>
      <c r="D48" s="145" t="s">
        <v>148</v>
      </c>
      <c r="E48" s="146"/>
      <c r="F48" s="145" t="s">
        <v>121</v>
      </c>
      <c r="G48" s="146"/>
      <c r="H48" s="145" t="s">
        <v>148</v>
      </c>
      <c r="I48" s="146"/>
      <c r="J48" s="145" t="s">
        <v>121</v>
      </c>
    </row>
    <row r="49" spans="1:18">
      <c r="B49" s="94"/>
      <c r="D49" s="94"/>
      <c r="E49" s="17"/>
      <c r="F49" s="94"/>
      <c r="G49" s="17"/>
      <c r="H49" s="94"/>
      <c r="I49" s="17"/>
      <c r="J49" s="94"/>
    </row>
    <row r="50" spans="1:18">
      <c r="A50" s="15" t="s">
        <v>200</v>
      </c>
      <c r="B50" s="18"/>
      <c r="D50" s="29"/>
      <c r="E50" s="32"/>
      <c r="F50" s="29"/>
      <c r="G50" s="32"/>
      <c r="H50" s="29"/>
      <c r="I50" s="29"/>
      <c r="J50" s="29"/>
      <c r="K50" s="14"/>
      <c r="L50" s="53"/>
    </row>
    <row r="51" spans="1:18">
      <c r="A51" s="11" t="s">
        <v>175</v>
      </c>
      <c r="B51" s="18"/>
      <c r="K51" s="14"/>
      <c r="L51" s="53"/>
    </row>
    <row r="52" spans="1:18">
      <c r="A52" s="11" t="s">
        <v>137</v>
      </c>
      <c r="B52" s="18"/>
      <c r="D52" s="96">
        <f>D27-D56</f>
        <v>-751073</v>
      </c>
      <c r="E52" s="97"/>
      <c r="F52" s="96">
        <f>F27-F56</f>
        <v>-281061</v>
      </c>
      <c r="G52" s="97"/>
      <c r="H52" s="96">
        <f>H27</f>
        <v>-242527</v>
      </c>
      <c r="I52" s="96"/>
      <c r="J52" s="96">
        <f>J27</f>
        <v>-88913</v>
      </c>
      <c r="K52" s="14"/>
      <c r="L52" s="53"/>
    </row>
    <row r="53" spans="1:18">
      <c r="A53" s="11" t="s">
        <v>138</v>
      </c>
      <c r="B53" s="18"/>
      <c r="D53" s="96">
        <f>D29</f>
        <v>-1323</v>
      </c>
      <c r="E53" s="121"/>
      <c r="F53" s="122">
        <f>F29</f>
        <v>-2</v>
      </c>
      <c r="G53" s="2"/>
      <c r="H53" s="98">
        <f>H29</f>
        <v>0</v>
      </c>
      <c r="I53" s="2"/>
      <c r="J53" s="98">
        <f>J29</f>
        <v>0</v>
      </c>
      <c r="K53" s="14"/>
      <c r="L53" s="53"/>
    </row>
    <row r="54" spans="1:18" ht="24" thickBot="1">
      <c r="A54" s="2" t="s">
        <v>139</v>
      </c>
      <c r="B54" s="18"/>
      <c r="D54" s="46">
        <f>SUM(D52:D53)</f>
        <v>-752396</v>
      </c>
      <c r="E54" s="38"/>
      <c r="F54" s="46">
        <f>SUM(F52:F53)</f>
        <v>-281063</v>
      </c>
      <c r="G54" s="44"/>
      <c r="H54" s="45">
        <f>SUM(H52:H53)</f>
        <v>-242527</v>
      </c>
      <c r="I54" s="5"/>
      <c r="J54" s="45">
        <f>SUM(J52:J53)</f>
        <v>-88913</v>
      </c>
      <c r="K54" s="14"/>
      <c r="L54" s="53"/>
    </row>
    <row r="55" spans="1:18" ht="24" thickTop="1">
      <c r="A55" s="11" t="s">
        <v>176</v>
      </c>
      <c r="B55" s="18"/>
      <c r="D55" s="29"/>
      <c r="E55" s="32"/>
      <c r="F55" s="29"/>
      <c r="G55" s="32"/>
      <c r="H55" s="29"/>
      <c r="I55" s="29"/>
      <c r="J55" s="29"/>
      <c r="K55" s="14"/>
      <c r="L55" s="53"/>
    </row>
    <row r="56" spans="1:18">
      <c r="A56" s="11" t="s">
        <v>137</v>
      </c>
      <c r="B56" s="18"/>
      <c r="D56" s="123">
        <v>-27266</v>
      </c>
      <c r="E56" s="123"/>
      <c r="F56" s="123">
        <v>-22698</v>
      </c>
      <c r="G56" s="32"/>
      <c r="H56" s="29"/>
      <c r="I56" s="29"/>
      <c r="J56" s="29"/>
      <c r="K56" s="14"/>
      <c r="L56" s="53"/>
    </row>
    <row r="57" spans="1:18" ht="22.5" customHeight="1">
      <c r="A57" s="11" t="s">
        <v>138</v>
      </c>
      <c r="B57" s="18"/>
      <c r="D57" s="98">
        <v>0</v>
      </c>
      <c r="E57" s="2"/>
      <c r="F57" s="98">
        <v>0</v>
      </c>
      <c r="G57" s="28"/>
      <c r="H57" s="29"/>
      <c r="I57" s="29"/>
      <c r="J57" s="29"/>
      <c r="K57" s="14"/>
      <c r="L57" s="53"/>
    </row>
    <row r="58" spans="1:18" ht="22.5" customHeight="1">
      <c r="A58" s="2" t="s">
        <v>140</v>
      </c>
      <c r="B58" s="18"/>
      <c r="D58" s="31">
        <f>SUM(D56:D57)</f>
        <v>-27266</v>
      </c>
      <c r="E58" s="28"/>
      <c r="F58" s="31">
        <f>SUM(F56:F57)</f>
        <v>-22698</v>
      </c>
      <c r="G58" s="28"/>
      <c r="H58" s="29"/>
      <c r="I58" s="29"/>
      <c r="J58" s="29"/>
      <c r="K58" s="14"/>
      <c r="L58" s="53"/>
    </row>
    <row r="59" spans="1:18" ht="22.5" customHeight="1" thickBot="1">
      <c r="A59" s="2"/>
      <c r="B59" s="18"/>
      <c r="D59" s="45">
        <f>SUM(D54,D58)</f>
        <v>-779662</v>
      </c>
      <c r="E59" s="38"/>
      <c r="F59" s="45">
        <f>SUM(F54,F58)</f>
        <v>-303761</v>
      </c>
      <c r="G59" s="28"/>
      <c r="H59" s="29"/>
      <c r="I59" s="29"/>
      <c r="J59" s="29"/>
      <c r="K59" s="14"/>
      <c r="L59" s="53"/>
    </row>
    <row r="60" spans="1:18" ht="12" customHeight="1" thickTop="1">
      <c r="A60" s="15"/>
      <c r="B60" s="18"/>
      <c r="D60" s="29"/>
      <c r="E60" s="28"/>
      <c r="F60" s="29"/>
      <c r="G60" s="28"/>
      <c r="H60" s="29"/>
      <c r="I60" s="29"/>
      <c r="J60" s="29"/>
      <c r="K60" s="14"/>
      <c r="L60" s="53"/>
    </row>
    <row r="61" spans="1:18" s="2" customFormat="1" ht="22.5" customHeight="1">
      <c r="A61" s="15" t="s">
        <v>177</v>
      </c>
      <c r="C61" s="5"/>
      <c r="D61" s="40"/>
      <c r="E61" s="41"/>
      <c r="F61" s="40"/>
      <c r="G61" s="40"/>
      <c r="H61" s="41"/>
      <c r="I61" s="40"/>
      <c r="J61" s="41"/>
      <c r="L61" s="52"/>
      <c r="N61" s="54"/>
      <c r="P61" s="6"/>
      <c r="R61" s="6"/>
    </row>
    <row r="62" spans="1:18" s="2" customFormat="1" ht="22.5" customHeight="1" thickBot="1">
      <c r="A62" s="11" t="s">
        <v>175</v>
      </c>
      <c r="C62" s="5"/>
      <c r="D62" s="29">
        <f>-756338+28035-27022</f>
        <v>-755325</v>
      </c>
      <c r="E62" s="41"/>
      <c r="F62" s="29">
        <v>-283706</v>
      </c>
      <c r="G62" s="40"/>
      <c r="H62" s="45">
        <f>H54</f>
        <v>-242527</v>
      </c>
      <c r="I62" s="40"/>
      <c r="J62" s="45">
        <f>J54</f>
        <v>-88913</v>
      </c>
      <c r="L62" s="52"/>
      <c r="N62" s="54"/>
      <c r="P62" s="6"/>
      <c r="R62" s="6"/>
    </row>
    <row r="63" spans="1:18" s="2" customFormat="1" ht="22.5" customHeight="1" thickTop="1">
      <c r="A63" s="11" t="s">
        <v>176</v>
      </c>
      <c r="C63" s="5"/>
      <c r="D63" s="42">
        <v>-28035</v>
      </c>
      <c r="E63" s="41"/>
      <c r="F63" s="42">
        <v>-23000</v>
      </c>
      <c r="G63" s="40"/>
      <c r="H63" s="41"/>
      <c r="I63" s="41"/>
      <c r="J63" s="41"/>
      <c r="L63" s="52"/>
      <c r="N63" s="54"/>
      <c r="P63" s="6"/>
      <c r="R63" s="6"/>
    </row>
    <row r="64" spans="1:18" s="2" customFormat="1" ht="22.5" customHeight="1" thickBot="1">
      <c r="A64" s="7"/>
      <c r="C64" s="5"/>
      <c r="D64" s="46">
        <f>SUM(D62:D63)</f>
        <v>-783360</v>
      </c>
      <c r="E64" s="41"/>
      <c r="F64" s="46">
        <f>SUM(F62:F63)</f>
        <v>-306706</v>
      </c>
      <c r="G64" s="40"/>
      <c r="H64" s="41"/>
      <c r="I64" s="41"/>
      <c r="J64" s="41"/>
      <c r="L64" s="52"/>
      <c r="N64" s="54"/>
      <c r="P64" s="6"/>
      <c r="R64" s="6"/>
    </row>
    <row r="65" spans="1:14" ht="18.75" customHeight="1" thickTop="1">
      <c r="A65" s="15"/>
      <c r="B65" s="18"/>
      <c r="D65" s="92"/>
      <c r="E65" s="93"/>
      <c r="F65" s="92"/>
      <c r="G65" s="28"/>
      <c r="H65" s="27"/>
      <c r="I65" s="27"/>
      <c r="J65" s="27"/>
      <c r="K65" s="14"/>
      <c r="L65" s="53"/>
    </row>
    <row r="66" spans="1:14">
      <c r="A66" s="15" t="s">
        <v>112</v>
      </c>
      <c r="B66" s="18">
        <v>17</v>
      </c>
      <c r="D66" s="14"/>
      <c r="F66" s="14"/>
      <c r="H66" s="14"/>
      <c r="I66" s="14"/>
      <c r="J66" s="14"/>
    </row>
    <row r="67" spans="1:14">
      <c r="A67" s="15" t="s">
        <v>45</v>
      </c>
      <c r="B67" s="18"/>
      <c r="D67" s="14"/>
      <c r="F67" s="14"/>
      <c r="H67" s="14"/>
      <c r="I67" s="14"/>
      <c r="J67" s="14"/>
    </row>
    <row r="68" spans="1:14" ht="24" thickBot="1">
      <c r="A68" s="24" t="s">
        <v>178</v>
      </c>
      <c r="D68" s="110">
        <v>-0.36199999999999999</v>
      </c>
      <c r="E68" s="111"/>
      <c r="F68" s="110">
        <f>F54/BS!F92</f>
        <v>-0.14345020969148786</v>
      </c>
      <c r="G68" s="47"/>
      <c r="H68" s="83">
        <v>-0.11700000000000001</v>
      </c>
      <c r="I68" s="106"/>
      <c r="J68" s="83">
        <f>J54/BS!J92</f>
        <v>-4.5379820518173006E-2</v>
      </c>
    </row>
    <row r="69" spans="1:14" s="2" customFormat="1" ht="21.9" customHeight="1" thickTop="1">
      <c r="A69" s="99" t="s">
        <v>141</v>
      </c>
      <c r="B69" s="100"/>
      <c r="D69" s="112"/>
      <c r="E69" s="113"/>
      <c r="F69" s="112"/>
      <c r="H69" s="107"/>
      <c r="I69" s="107"/>
      <c r="J69" s="107"/>
      <c r="L69" s="52"/>
      <c r="N69" s="52"/>
    </row>
    <row r="70" spans="1:14" s="2" customFormat="1" ht="21.9" customHeight="1" thickBot="1">
      <c r="A70" s="99" t="s">
        <v>179</v>
      </c>
      <c r="D70" s="110">
        <v>-0.36099999999999999</v>
      </c>
      <c r="E70" s="115"/>
      <c r="F70" s="114">
        <f>F52/BS!F92</f>
        <v>-0.14344918892240982</v>
      </c>
      <c r="G70" s="101"/>
      <c r="H70" s="108"/>
      <c r="I70" s="109"/>
      <c r="J70" s="108"/>
      <c r="L70" s="52"/>
      <c r="N70" s="52"/>
    </row>
    <row r="71" spans="1:14" ht="24" thickTop="1">
      <c r="A71" s="37" t="s">
        <v>105</v>
      </c>
      <c r="D71" s="116"/>
      <c r="E71" s="111"/>
      <c r="F71" s="116"/>
      <c r="G71" s="47"/>
      <c r="H71" s="85"/>
      <c r="I71" s="106"/>
      <c r="J71" s="85"/>
    </row>
    <row r="72" spans="1:14" ht="24" thickBot="1">
      <c r="A72" s="24" t="s">
        <v>178</v>
      </c>
      <c r="D72" s="114">
        <f>D68</f>
        <v>-0.36199999999999999</v>
      </c>
      <c r="E72" s="111"/>
      <c r="F72" s="110">
        <f>F68</f>
        <v>-0.14345020969148786</v>
      </c>
      <c r="G72" s="47"/>
      <c r="H72" s="114">
        <f>H68</f>
        <v>-0.11700000000000001</v>
      </c>
      <c r="I72" s="106"/>
      <c r="J72" s="83">
        <f>J68</f>
        <v>-4.5379820518173006E-2</v>
      </c>
    </row>
    <row r="73" spans="1:14" s="2" customFormat="1" ht="21.9" customHeight="1" thickTop="1">
      <c r="A73" s="99" t="s">
        <v>142</v>
      </c>
      <c r="D73" s="117"/>
      <c r="E73" s="115"/>
      <c r="F73" s="117"/>
      <c r="G73" s="101"/>
      <c r="H73" s="102"/>
      <c r="I73" s="101"/>
      <c r="J73" s="102"/>
      <c r="L73" s="52"/>
      <c r="N73" s="52"/>
    </row>
    <row r="74" spans="1:14" s="2" customFormat="1" ht="21.9" customHeight="1" thickBot="1">
      <c r="A74" s="99" t="s">
        <v>179</v>
      </c>
      <c r="D74" s="114">
        <f>D70</f>
        <v>-0.36099999999999999</v>
      </c>
      <c r="E74" s="115"/>
      <c r="F74" s="114">
        <f>F70</f>
        <v>-0.14344918892240982</v>
      </c>
      <c r="G74" s="101"/>
      <c r="H74" s="102"/>
      <c r="I74" s="101"/>
      <c r="J74" s="102"/>
      <c r="L74" s="52"/>
      <c r="N74" s="52"/>
    </row>
    <row r="75" spans="1:14" ht="24" thickTop="1">
      <c r="A75" s="24"/>
      <c r="D75" s="84"/>
      <c r="E75" s="47"/>
      <c r="F75" s="85"/>
      <c r="G75" s="47"/>
      <c r="H75" s="84"/>
      <c r="I75" s="47"/>
      <c r="J75" s="84"/>
    </row>
    <row r="76" spans="1:14" ht="16.5" customHeight="1">
      <c r="A76" s="22"/>
      <c r="D76" s="20"/>
      <c r="F76" s="20"/>
      <c r="H76" s="20"/>
      <c r="I76" s="14"/>
      <c r="J76" s="20"/>
    </row>
    <row r="77" spans="1:14">
      <c r="A77" s="186"/>
      <c r="B77" s="26"/>
      <c r="D77" s="20"/>
      <c r="F77" s="20"/>
      <c r="H77" s="20"/>
      <c r="I77" s="14"/>
      <c r="J77" s="20"/>
      <c r="K77" s="10"/>
      <c r="L77" s="48"/>
    </row>
  </sheetData>
  <printOptions gridLinesSet="0"/>
  <pageMargins left="0.70866141732283472" right="0.70866141732283472" top="0.74803149606299213" bottom="0.74803149606299213" header="0.31496062992125984" footer="0.31496062992125984"/>
  <pageSetup paperSize="9" scale="75" firstPageNumber="6" fitToHeight="4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"/>
  <sheetViews>
    <sheetView showGridLines="0" zoomScale="70" zoomScaleNormal="70" zoomScaleSheetLayoutView="66" workbookViewId="0">
      <selection activeCell="W6" sqref="W6"/>
    </sheetView>
  </sheetViews>
  <sheetFormatPr defaultColWidth="9.109375" defaultRowHeight="23.4"/>
  <cols>
    <col min="1" max="1" width="43.6640625" style="58" customWidth="1"/>
    <col min="2" max="2" width="7.88671875" style="58" hidden="1" customWidth="1"/>
    <col min="3" max="3" width="1.5546875" style="58" customWidth="1"/>
    <col min="4" max="4" width="14.6640625" style="58" customWidth="1"/>
    <col min="5" max="5" width="1.33203125" style="58" customWidth="1"/>
    <col min="6" max="6" width="14.6640625" style="59" customWidth="1"/>
    <col min="7" max="7" width="1.33203125" style="59" customWidth="1"/>
    <col min="8" max="8" width="14.6640625" style="59" customWidth="1"/>
    <col min="9" max="9" width="1.33203125" style="59" customWidth="1"/>
    <col min="10" max="10" width="14.6640625" style="59" customWidth="1"/>
    <col min="11" max="11" width="1.33203125" style="59" customWidth="1"/>
    <col min="12" max="12" width="13.6640625" style="59" customWidth="1"/>
    <col min="13" max="13" width="1.33203125" style="59" customWidth="1"/>
    <col min="14" max="14" width="14.33203125" style="59" customWidth="1"/>
    <col min="15" max="15" width="1.33203125" style="60" customWidth="1"/>
    <col min="16" max="16" width="15.44140625" style="59" customWidth="1"/>
    <col min="17" max="17" width="1.33203125" style="59" customWidth="1"/>
    <col min="18" max="18" width="17" style="59" customWidth="1"/>
    <col min="19" max="19" width="1.33203125" style="60" customWidth="1"/>
    <col min="20" max="20" width="13.6640625" style="60" customWidth="1"/>
    <col min="21" max="21" width="1.33203125" style="60" customWidth="1"/>
    <col min="22" max="22" width="14.6640625" style="60" customWidth="1"/>
    <col min="23" max="23" width="1.33203125" style="60" customWidth="1"/>
    <col min="24" max="24" width="14.5546875" style="59" customWidth="1"/>
    <col min="25" max="25" width="1.33203125" style="61" customWidth="1"/>
    <col min="26" max="26" width="14.33203125" style="58" customWidth="1"/>
    <col min="27" max="27" width="14.6640625" style="58" bestFit="1" customWidth="1"/>
    <col min="28" max="28" width="12.6640625" style="58" bestFit="1" customWidth="1"/>
    <col min="29" max="16384" width="9.109375" style="58"/>
  </cols>
  <sheetData>
    <row r="1" spans="1:26">
      <c r="Z1" s="142" t="s">
        <v>154</v>
      </c>
    </row>
    <row r="2" spans="1:26">
      <c r="Z2" s="142" t="s">
        <v>155</v>
      </c>
    </row>
    <row r="3" spans="1:26" ht="26.4">
      <c r="A3" s="200" t="s">
        <v>156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60"/>
    </row>
    <row r="4" spans="1:26">
      <c r="A4" s="199" t="s">
        <v>27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</row>
    <row r="5" spans="1:26">
      <c r="A5" s="199" t="s">
        <v>227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6"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5"/>
      <c r="P6" s="154"/>
      <c r="Q6" s="154"/>
      <c r="R6" s="154"/>
      <c r="S6" s="155"/>
      <c r="T6" s="155"/>
      <c r="U6" s="155"/>
      <c r="V6" s="155"/>
      <c r="W6" s="155"/>
      <c r="X6" s="154"/>
      <c r="Y6" s="155"/>
      <c r="Z6" s="128" t="s">
        <v>72</v>
      </c>
    </row>
    <row r="7" spans="1:26" s="21" customFormat="1" ht="21.75" customHeight="1">
      <c r="D7" s="71" t="s">
        <v>0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</row>
    <row r="8" spans="1:26" s="21" customFormat="1" ht="21.75" customHeight="1">
      <c r="D8" s="149" t="s">
        <v>37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89"/>
      <c r="X8" s="89"/>
      <c r="Y8" s="89"/>
      <c r="Z8" s="89"/>
    </row>
    <row r="9" spans="1:26" s="21" customFormat="1" ht="21.75" customHeight="1"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201" t="s">
        <v>58</v>
      </c>
      <c r="Q9" s="201"/>
      <c r="R9" s="201"/>
      <c r="S9" s="201"/>
      <c r="T9" s="201"/>
      <c r="U9" s="74"/>
      <c r="V9" s="74"/>
      <c r="W9" s="89"/>
      <c r="X9" s="89"/>
      <c r="Y9" s="89"/>
      <c r="Z9" s="89"/>
    </row>
    <row r="10" spans="1:26" s="21" customFormat="1" ht="21.75" customHeight="1"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124"/>
      <c r="Q10" s="124"/>
      <c r="R10" s="124" t="s">
        <v>126</v>
      </c>
      <c r="S10" s="124"/>
      <c r="T10" s="124"/>
      <c r="U10" s="74"/>
      <c r="V10" s="74"/>
      <c r="W10" s="89"/>
      <c r="X10" s="150"/>
      <c r="Y10" s="89"/>
      <c r="Z10" s="89"/>
    </row>
    <row r="11" spans="1:26" s="21" customFormat="1" ht="21.75" customHeight="1"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124" t="s">
        <v>206</v>
      </c>
      <c r="Q11" s="124"/>
      <c r="R11" s="124" t="s">
        <v>127</v>
      </c>
      <c r="S11" s="124"/>
      <c r="T11" s="124"/>
      <c r="U11" s="74"/>
      <c r="V11" s="74"/>
      <c r="W11" s="89"/>
      <c r="X11" s="150"/>
      <c r="Y11" s="89"/>
      <c r="Z11" s="89"/>
    </row>
    <row r="12" spans="1:26" s="21" customFormat="1" ht="21.75" customHeight="1"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188" t="s">
        <v>205</v>
      </c>
      <c r="Q12" s="124"/>
      <c r="R12" s="187" t="s">
        <v>128</v>
      </c>
      <c r="S12" s="124"/>
      <c r="T12" s="124"/>
      <c r="U12" s="74"/>
      <c r="V12" s="74"/>
      <c r="W12" s="89"/>
      <c r="X12" s="150" t="s">
        <v>63</v>
      </c>
      <c r="Y12" s="89"/>
      <c r="Z12" s="89"/>
    </row>
    <row r="13" spans="1:26" s="21" customFormat="1" ht="21.75" customHeight="1">
      <c r="D13" s="73"/>
      <c r="E13" s="73"/>
      <c r="F13" s="73"/>
      <c r="G13" s="73"/>
      <c r="H13" s="73"/>
      <c r="I13" s="73"/>
      <c r="J13" s="73"/>
      <c r="K13" s="73"/>
      <c r="L13" s="202" t="s">
        <v>19</v>
      </c>
      <c r="M13" s="202"/>
      <c r="N13" s="202"/>
      <c r="O13" s="124"/>
      <c r="Q13" s="73"/>
      <c r="R13" s="73" t="s">
        <v>129</v>
      </c>
      <c r="S13" s="124"/>
      <c r="T13" s="124" t="s">
        <v>15</v>
      </c>
      <c r="U13" s="124"/>
      <c r="V13" s="124"/>
      <c r="W13" s="74"/>
      <c r="X13" s="150" t="s">
        <v>64</v>
      </c>
      <c r="Y13" s="74"/>
      <c r="Z13" s="74"/>
    </row>
    <row r="14" spans="1:26" s="21" customFormat="1" ht="21.75" customHeight="1">
      <c r="D14" s="73"/>
      <c r="E14" s="73"/>
      <c r="F14" s="89"/>
      <c r="G14" s="73"/>
      <c r="H14" s="124" t="s">
        <v>87</v>
      </c>
      <c r="I14" s="73"/>
      <c r="J14" s="89"/>
      <c r="K14" s="73"/>
      <c r="L14" s="73" t="s">
        <v>20</v>
      </c>
      <c r="O14" s="74"/>
      <c r="P14" s="73" t="s">
        <v>116</v>
      </c>
      <c r="Q14" s="124"/>
      <c r="R14" s="124" t="s">
        <v>130</v>
      </c>
      <c r="S14" s="74"/>
      <c r="T14" s="124" t="s">
        <v>60</v>
      </c>
      <c r="U14" s="74"/>
      <c r="V14" s="124" t="s">
        <v>61</v>
      </c>
      <c r="W14" s="74"/>
      <c r="X14" s="150" t="s">
        <v>65</v>
      </c>
      <c r="Y14" s="73"/>
      <c r="Z14" s="73"/>
    </row>
    <row r="15" spans="1:26" s="11" customFormat="1" ht="21.75" customHeight="1">
      <c r="A15" s="15"/>
      <c r="B15" s="21"/>
      <c r="C15" s="15"/>
      <c r="D15" s="151" t="s">
        <v>17</v>
      </c>
      <c r="E15" s="73"/>
      <c r="F15" s="73" t="s">
        <v>85</v>
      </c>
      <c r="G15" s="73"/>
      <c r="H15" s="73" t="s">
        <v>88</v>
      </c>
      <c r="I15" s="73"/>
      <c r="J15" s="73" t="s">
        <v>90</v>
      </c>
      <c r="K15" s="73"/>
      <c r="L15" s="126" t="s">
        <v>208</v>
      </c>
      <c r="M15" s="73"/>
      <c r="N15" s="150"/>
      <c r="O15" s="124"/>
      <c r="P15" s="150" t="s">
        <v>92</v>
      </c>
      <c r="Q15" s="73"/>
      <c r="R15" s="73" t="s">
        <v>131</v>
      </c>
      <c r="S15" s="124"/>
      <c r="T15" s="126" t="s">
        <v>207</v>
      </c>
      <c r="U15" s="124"/>
      <c r="V15" s="124" t="s">
        <v>62</v>
      </c>
      <c r="W15" s="126"/>
      <c r="X15" s="150" t="s">
        <v>66</v>
      </c>
      <c r="Y15" s="152"/>
      <c r="Z15" s="124" t="s">
        <v>61</v>
      </c>
    </row>
    <row r="16" spans="1:26" s="11" customFormat="1" ht="21.75" customHeight="1">
      <c r="B16" s="25"/>
      <c r="C16" s="25"/>
      <c r="D16" s="153" t="s">
        <v>16</v>
      </c>
      <c r="E16" s="73"/>
      <c r="F16" s="153" t="s">
        <v>86</v>
      </c>
      <c r="G16" s="73"/>
      <c r="H16" s="153" t="s">
        <v>89</v>
      </c>
      <c r="I16" s="73"/>
      <c r="J16" s="153" t="s">
        <v>91</v>
      </c>
      <c r="K16" s="73"/>
      <c r="L16" s="153" t="s">
        <v>209</v>
      </c>
      <c r="M16" s="73"/>
      <c r="N16" s="153" t="s">
        <v>21</v>
      </c>
      <c r="O16" s="124"/>
      <c r="P16" s="153" t="s">
        <v>93</v>
      </c>
      <c r="Q16" s="151"/>
      <c r="R16" s="153" t="s">
        <v>132</v>
      </c>
      <c r="S16" s="124"/>
      <c r="T16" s="187" t="s">
        <v>62</v>
      </c>
      <c r="U16" s="124"/>
      <c r="V16" s="187" t="s">
        <v>67</v>
      </c>
      <c r="W16" s="126"/>
      <c r="X16" s="153" t="s">
        <v>43</v>
      </c>
      <c r="Y16" s="73"/>
      <c r="Z16" s="187" t="s">
        <v>62</v>
      </c>
    </row>
    <row r="17" spans="1:28">
      <c r="A17" s="65" t="s">
        <v>150</v>
      </c>
      <c r="B17" s="65"/>
      <c r="C17" s="75"/>
      <c r="D17" s="68">
        <v>1959307</v>
      </c>
      <c r="E17" s="76"/>
      <c r="F17" s="68">
        <v>519529</v>
      </c>
      <c r="G17" s="68"/>
      <c r="H17" s="68">
        <v>-120020</v>
      </c>
      <c r="I17" s="68"/>
      <c r="J17" s="68">
        <v>37964</v>
      </c>
      <c r="K17" s="68"/>
      <c r="L17" s="68">
        <v>2661</v>
      </c>
      <c r="M17" s="68"/>
      <c r="N17" s="68">
        <v>-1256900</v>
      </c>
      <c r="O17" s="68"/>
      <c r="P17" s="68">
        <v>16594</v>
      </c>
      <c r="Q17" s="68"/>
      <c r="R17" s="68">
        <v>109029</v>
      </c>
      <c r="S17" s="68"/>
      <c r="T17" s="68">
        <f>SUM(P17:R17)</f>
        <v>125623</v>
      </c>
      <c r="U17" s="68"/>
      <c r="V17" s="68">
        <f>SUM(D17:N17,T17)</f>
        <v>1268164</v>
      </c>
      <c r="W17" s="68"/>
      <c r="X17" s="68">
        <v>28810</v>
      </c>
      <c r="Y17" s="68"/>
      <c r="Z17" s="68">
        <f>SUM(V17:X17)</f>
        <v>1296974</v>
      </c>
    </row>
    <row r="18" spans="1:28">
      <c r="A18" s="58" t="s">
        <v>237</v>
      </c>
      <c r="B18" s="65"/>
      <c r="C18" s="75"/>
      <c r="D18" s="68">
        <f>62000+115153</f>
        <v>177153</v>
      </c>
      <c r="E18" s="76"/>
      <c r="F18" s="68">
        <f>-115153598*0.45/1000</f>
        <v>-51819.119100000004</v>
      </c>
      <c r="G18" s="68"/>
      <c r="H18" s="68">
        <f>-62000*0.4</f>
        <v>-24800</v>
      </c>
      <c r="I18" s="68"/>
      <c r="J18" s="68">
        <v>0</v>
      </c>
      <c r="K18" s="68"/>
      <c r="L18" s="68">
        <v>0</v>
      </c>
      <c r="M18" s="68"/>
      <c r="N18" s="68">
        <v>0</v>
      </c>
      <c r="O18" s="68"/>
      <c r="P18" s="68"/>
      <c r="Q18" s="68"/>
      <c r="R18" s="68">
        <v>0</v>
      </c>
      <c r="S18" s="68"/>
      <c r="T18" s="68">
        <f>SUM(P18:R18)</f>
        <v>0</v>
      </c>
      <c r="U18" s="68"/>
      <c r="V18" s="68">
        <f>SUM(D18:N18,T18)</f>
        <v>100533.88089999999</v>
      </c>
      <c r="W18" s="68"/>
      <c r="X18" s="68">
        <v>0</v>
      </c>
      <c r="Y18" s="68"/>
      <c r="Z18" s="68">
        <f>SUM(V18:X18)</f>
        <v>100533.88089999999</v>
      </c>
      <c r="AB18" s="36"/>
    </row>
    <row r="19" spans="1:28">
      <c r="A19" s="58" t="s">
        <v>180</v>
      </c>
      <c r="B19" s="65"/>
      <c r="C19" s="75"/>
      <c r="D19" s="68">
        <v>0</v>
      </c>
      <c r="E19" s="76"/>
      <c r="F19" s="68">
        <v>0</v>
      </c>
      <c r="G19" s="68"/>
      <c r="H19" s="68">
        <v>0</v>
      </c>
      <c r="I19" s="68"/>
      <c r="J19" s="87">
        <v>0</v>
      </c>
      <c r="K19" s="68"/>
      <c r="L19" s="87">
        <v>0</v>
      </c>
      <c r="M19" s="68"/>
      <c r="N19" s="87">
        <f>'PL (9M) '!D54</f>
        <v>-752396</v>
      </c>
      <c r="O19" s="68"/>
      <c r="P19" s="87">
        <v>-2928</v>
      </c>
      <c r="Q19" s="68"/>
      <c r="R19" s="87">
        <v>0</v>
      </c>
      <c r="S19" s="68"/>
      <c r="T19" s="87">
        <f>SUM(P19:R19)</f>
        <v>-2928</v>
      </c>
      <c r="U19" s="68"/>
      <c r="V19" s="87">
        <f>SUM(D19:N19,T19)</f>
        <v>-755324</v>
      </c>
      <c r="W19" s="68"/>
      <c r="X19" s="87">
        <f>'PL (9M) '!D58-769</f>
        <v>-28035</v>
      </c>
      <c r="Y19" s="68"/>
      <c r="Z19" s="87">
        <f>SUM(V19:X19)</f>
        <v>-783359</v>
      </c>
      <c r="AA19" s="36"/>
    </row>
    <row r="20" spans="1:28" ht="24" thickBot="1">
      <c r="A20" s="65" t="s">
        <v>233</v>
      </c>
      <c r="B20" s="65"/>
      <c r="C20" s="75"/>
      <c r="D20" s="69">
        <f>SUM(D17:D19)</f>
        <v>2136460</v>
      </c>
      <c r="E20" s="76"/>
      <c r="F20" s="69">
        <f>SUM(F17:F19)</f>
        <v>467709.88089999999</v>
      </c>
      <c r="G20" s="68"/>
      <c r="H20" s="69">
        <f>SUM(H17:H19)</f>
        <v>-144820</v>
      </c>
      <c r="I20" s="68"/>
      <c r="J20" s="69">
        <f>SUM(J17:J19)</f>
        <v>37964</v>
      </c>
      <c r="K20" s="68"/>
      <c r="L20" s="69">
        <f>SUM(L17:L19)</f>
        <v>2661</v>
      </c>
      <c r="M20" s="68"/>
      <c r="N20" s="69">
        <f>SUM(N17:N19)</f>
        <v>-2009296</v>
      </c>
      <c r="O20" s="68"/>
      <c r="P20" s="69">
        <f>SUM(P17:P19)</f>
        <v>13666</v>
      </c>
      <c r="Q20" s="68"/>
      <c r="R20" s="69">
        <f>SUM(R17:R19)</f>
        <v>109029</v>
      </c>
      <c r="S20" s="68"/>
      <c r="T20" s="69">
        <f>SUM(T17:T19)</f>
        <v>122695</v>
      </c>
      <c r="U20" s="68"/>
      <c r="V20" s="69">
        <f>SUM(V17:V19)</f>
        <v>613373.88089999999</v>
      </c>
      <c r="W20" s="68"/>
      <c r="X20" s="69">
        <f>SUM(X17:X19)</f>
        <v>775</v>
      </c>
      <c r="Y20" s="68"/>
      <c r="Z20" s="69">
        <f>SUM(Z17:Z19)</f>
        <v>614148.88089999999</v>
      </c>
      <c r="AA20" s="36"/>
    </row>
    <row r="21" spans="1:28" ht="24" thickTop="1">
      <c r="A21" s="65"/>
      <c r="B21" s="65"/>
      <c r="C21" s="75"/>
      <c r="D21" s="68"/>
      <c r="E21" s="76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36"/>
    </row>
    <row r="22" spans="1:28">
      <c r="A22" s="65" t="s">
        <v>122</v>
      </c>
      <c r="B22" s="65"/>
      <c r="C22" s="75"/>
      <c r="D22" s="68">
        <v>1959269</v>
      </c>
      <c r="E22" s="76"/>
      <c r="F22" s="68">
        <v>519510</v>
      </c>
      <c r="G22" s="68"/>
      <c r="H22" s="68">
        <v>-120020</v>
      </c>
      <c r="I22" s="68">
        <v>0</v>
      </c>
      <c r="J22" s="68">
        <v>37964</v>
      </c>
      <c r="K22" s="68">
        <v>0</v>
      </c>
      <c r="L22" s="68">
        <v>2661</v>
      </c>
      <c r="M22" s="68">
        <v>0</v>
      </c>
      <c r="N22" s="68">
        <v>-834984</v>
      </c>
      <c r="O22" s="68"/>
      <c r="P22" s="68">
        <v>18742</v>
      </c>
      <c r="Q22" s="68"/>
      <c r="R22" s="68">
        <v>110539</v>
      </c>
      <c r="S22" s="68"/>
      <c r="T22" s="68">
        <f>SUM(P22:R22)</f>
        <v>129281</v>
      </c>
      <c r="U22" s="68"/>
      <c r="V22" s="68">
        <f>SUM(D22:N22,T22)</f>
        <v>1693681</v>
      </c>
      <c r="W22" s="68"/>
      <c r="X22" s="68">
        <v>51281</v>
      </c>
      <c r="Y22" s="68"/>
      <c r="Z22" s="68">
        <f>SUM(V22:X22)</f>
        <v>1744962</v>
      </c>
      <c r="AA22" s="36"/>
    </row>
    <row r="23" spans="1:28">
      <c r="A23" s="58" t="s">
        <v>237</v>
      </c>
      <c r="B23" s="65"/>
      <c r="C23" s="75"/>
      <c r="D23" s="68">
        <v>38</v>
      </c>
      <c r="E23" s="76"/>
      <c r="F23" s="68">
        <v>19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v>0</v>
      </c>
      <c r="Q23" s="68"/>
      <c r="R23" s="68">
        <v>0</v>
      </c>
      <c r="S23" s="68"/>
      <c r="T23" s="68">
        <f>SUM(P23:R23)</f>
        <v>0</v>
      </c>
      <c r="U23" s="68"/>
      <c r="V23" s="68">
        <f>SUM(D23:N23,T23)</f>
        <v>57</v>
      </c>
      <c r="W23" s="68"/>
      <c r="X23" s="68">
        <v>0</v>
      </c>
      <c r="Y23" s="68"/>
      <c r="Z23" s="68">
        <f>SUM(V23:X23)</f>
        <v>57</v>
      </c>
    </row>
    <row r="24" spans="1:28">
      <c r="A24" s="58" t="s">
        <v>180</v>
      </c>
      <c r="B24" s="65"/>
      <c r="C24" s="75"/>
      <c r="D24" s="68">
        <v>0</v>
      </c>
      <c r="E24" s="76"/>
      <c r="F24" s="68">
        <v>0</v>
      </c>
      <c r="G24" s="68"/>
      <c r="H24" s="68">
        <v>0</v>
      </c>
      <c r="I24" s="68"/>
      <c r="J24" s="68">
        <v>0</v>
      </c>
      <c r="K24" s="68"/>
      <c r="L24" s="68">
        <v>0</v>
      </c>
      <c r="M24" s="68"/>
      <c r="N24" s="68">
        <v>-281063</v>
      </c>
      <c r="O24" s="68"/>
      <c r="P24" s="68">
        <v>-2643</v>
      </c>
      <c r="Q24" s="68"/>
      <c r="R24" s="68">
        <v>0</v>
      </c>
      <c r="S24" s="68"/>
      <c r="T24" s="68">
        <v>-2643</v>
      </c>
      <c r="U24" s="68"/>
      <c r="V24" s="68">
        <f>SUM(D24:N24,T24)</f>
        <v>-283706</v>
      </c>
      <c r="W24" s="68"/>
      <c r="X24" s="68">
        <v>-23000</v>
      </c>
      <c r="Y24" s="68"/>
      <c r="Z24" s="68">
        <f>SUM(V24:X24)</f>
        <v>-306706</v>
      </c>
      <c r="AA24" s="36"/>
    </row>
    <row r="25" spans="1:28" ht="24" thickBot="1">
      <c r="A25" s="65" t="s">
        <v>234</v>
      </c>
      <c r="B25" s="65"/>
      <c r="C25" s="75"/>
      <c r="D25" s="69">
        <f>SUM(D22:D24)</f>
        <v>1959307</v>
      </c>
      <c r="E25" s="76"/>
      <c r="F25" s="69">
        <f>SUM(F22:F24)</f>
        <v>519529</v>
      </c>
      <c r="G25" s="68"/>
      <c r="H25" s="69">
        <f>SUM(H22:H24)</f>
        <v>-120020</v>
      </c>
      <c r="I25" s="68"/>
      <c r="J25" s="69">
        <f>SUM(J22:J24)</f>
        <v>37964</v>
      </c>
      <c r="K25" s="68"/>
      <c r="L25" s="69">
        <f>SUM(L22:L24)</f>
        <v>2661</v>
      </c>
      <c r="M25" s="68"/>
      <c r="N25" s="69">
        <f>SUM(N22:N24)</f>
        <v>-1116047</v>
      </c>
      <c r="O25" s="68"/>
      <c r="P25" s="69">
        <f>SUM(P22:P24)</f>
        <v>16099</v>
      </c>
      <c r="Q25" s="68"/>
      <c r="R25" s="69">
        <f>SUM(R22:R24)</f>
        <v>110539</v>
      </c>
      <c r="S25" s="68"/>
      <c r="T25" s="69">
        <f>SUM(T22:T24)</f>
        <v>126638</v>
      </c>
      <c r="U25" s="68"/>
      <c r="V25" s="69">
        <f>SUM(V22:V24)</f>
        <v>1410032</v>
      </c>
      <c r="W25" s="68"/>
      <c r="X25" s="69">
        <f>SUM(X22:X24)</f>
        <v>28281</v>
      </c>
      <c r="Y25" s="68"/>
      <c r="Z25" s="69">
        <f>SUM(Z22:Z24)</f>
        <v>1438313</v>
      </c>
    </row>
    <row r="26" spans="1:28" ht="19.5" customHeight="1" thickTop="1">
      <c r="D26" s="68"/>
      <c r="E26" s="59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8" ht="19.5" customHeight="1">
      <c r="D27" s="68"/>
      <c r="E27" s="59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8"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68"/>
      <c r="W28" s="70"/>
      <c r="X28" s="70"/>
      <c r="Y28" s="70"/>
      <c r="Z28" s="70"/>
    </row>
    <row r="29" spans="1:28">
      <c r="D29" s="59"/>
      <c r="E29" s="59"/>
      <c r="Y29" s="60"/>
      <c r="Z29" s="59"/>
    </row>
    <row r="30" spans="1:28" s="36" customFormat="1"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78" spans="1:1">
      <c r="A78" s="185"/>
    </row>
  </sheetData>
  <mergeCells count="5">
    <mergeCell ref="A5:Y5"/>
    <mergeCell ref="A3:Y3"/>
    <mergeCell ref="A4:Y4"/>
    <mergeCell ref="P9:T9"/>
    <mergeCell ref="L13:N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firstPageNumber="8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="80" zoomScaleNormal="80" zoomScaleSheetLayoutView="100" workbookViewId="0">
      <selection activeCell="T12" sqref="A8:T12"/>
    </sheetView>
  </sheetViews>
  <sheetFormatPr defaultColWidth="9.109375" defaultRowHeight="23.4"/>
  <cols>
    <col min="1" max="1" width="53.5546875" style="58" customWidth="1"/>
    <col min="2" max="2" width="2.109375" style="58" customWidth="1"/>
    <col min="3" max="3" width="16.6640625" style="59" customWidth="1"/>
    <col min="4" max="4" width="1.44140625" style="60" customWidth="1"/>
    <col min="5" max="5" width="16.6640625" style="59" customWidth="1"/>
    <col min="6" max="6" width="1.44140625" style="60" customWidth="1"/>
    <col min="7" max="7" width="16.6640625" style="59" customWidth="1"/>
    <col min="8" max="8" width="1.44140625" style="60" customWidth="1"/>
    <col min="9" max="9" width="16.6640625" style="59" customWidth="1"/>
    <col min="10" max="10" width="1.44140625" style="60" customWidth="1"/>
    <col min="11" max="11" width="16.6640625" style="59" customWidth="1"/>
    <col min="12" max="12" width="1.44140625" style="60" customWidth="1"/>
    <col min="13" max="13" width="16.6640625" style="59" customWidth="1"/>
    <col min="14" max="14" width="1.44140625" style="60" customWidth="1"/>
    <col min="15" max="15" width="16.6640625" style="58" customWidth="1"/>
    <col min="16" max="16" width="9.109375" style="58"/>
    <col min="17" max="17" width="12.6640625" style="58" bestFit="1" customWidth="1"/>
    <col min="18" max="16384" width="9.109375" style="58"/>
  </cols>
  <sheetData>
    <row r="1" spans="1:15">
      <c r="O1" s="142" t="s">
        <v>154</v>
      </c>
    </row>
    <row r="2" spans="1:15">
      <c r="O2" s="142" t="s">
        <v>155</v>
      </c>
    </row>
    <row r="3" spans="1:15" ht="26.4">
      <c r="A3" s="200" t="s">
        <v>156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60"/>
    </row>
    <row r="4" spans="1:15">
      <c r="A4" s="199" t="s">
        <v>26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5">
      <c r="A5" s="199" t="s">
        <v>227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5">
      <c r="A6" s="59"/>
      <c r="B6" s="59"/>
      <c r="C6" s="154"/>
      <c r="D6" s="155"/>
      <c r="E6" s="154"/>
      <c r="F6" s="155"/>
      <c r="G6" s="154"/>
      <c r="H6" s="155"/>
      <c r="I6" s="154"/>
      <c r="J6" s="155"/>
      <c r="K6" s="154"/>
      <c r="L6" s="155"/>
      <c r="M6" s="154"/>
      <c r="N6" s="155"/>
      <c r="O6" s="128" t="s">
        <v>72</v>
      </c>
    </row>
    <row r="7" spans="1:15">
      <c r="C7" s="62" t="s">
        <v>25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>
      <c r="C8" s="63"/>
      <c r="D8" s="63"/>
      <c r="E8" s="63"/>
      <c r="F8" s="63"/>
      <c r="G8" s="151" t="s">
        <v>87</v>
      </c>
      <c r="H8" s="63"/>
      <c r="I8" s="150"/>
      <c r="J8" s="63"/>
      <c r="K8" s="202" t="s">
        <v>19</v>
      </c>
      <c r="L8" s="202"/>
      <c r="M8" s="202"/>
      <c r="N8" s="63"/>
      <c r="O8" s="63"/>
    </row>
    <row r="9" spans="1:15">
      <c r="A9" s="64"/>
      <c r="B9" s="64"/>
      <c r="C9" s="151" t="s">
        <v>17</v>
      </c>
      <c r="D9" s="73"/>
      <c r="E9" s="150" t="s">
        <v>85</v>
      </c>
      <c r="F9" s="73"/>
      <c r="G9" s="150" t="s">
        <v>88</v>
      </c>
      <c r="H9" s="73"/>
      <c r="I9" s="150" t="s">
        <v>90</v>
      </c>
      <c r="J9" s="73"/>
      <c r="K9" s="73" t="s">
        <v>20</v>
      </c>
      <c r="L9" s="73"/>
      <c r="M9" s="150"/>
      <c r="N9" s="73"/>
      <c r="O9" s="124" t="s">
        <v>61</v>
      </c>
    </row>
    <row r="10" spans="1:15">
      <c r="A10" s="64"/>
      <c r="B10" s="64"/>
      <c r="C10" s="153" t="s">
        <v>16</v>
      </c>
      <c r="D10" s="73"/>
      <c r="E10" s="153" t="s">
        <v>86</v>
      </c>
      <c r="F10" s="73"/>
      <c r="G10" s="153" t="s">
        <v>89</v>
      </c>
      <c r="H10" s="73"/>
      <c r="I10" s="153" t="s">
        <v>91</v>
      </c>
      <c r="J10" s="73"/>
      <c r="K10" s="153" t="s">
        <v>84</v>
      </c>
      <c r="L10" s="73"/>
      <c r="M10" s="153" t="s">
        <v>21</v>
      </c>
      <c r="N10" s="73"/>
      <c r="O10" s="187" t="s">
        <v>62</v>
      </c>
    </row>
    <row r="11" spans="1:15">
      <c r="A11" s="65" t="s">
        <v>150</v>
      </c>
      <c r="B11" s="64"/>
      <c r="C11" s="66">
        <v>1959307</v>
      </c>
      <c r="D11" s="67"/>
      <c r="E11" s="66">
        <v>519529</v>
      </c>
      <c r="F11" s="67"/>
      <c r="G11" s="66">
        <v>-120020</v>
      </c>
      <c r="H11" s="67"/>
      <c r="I11" s="66">
        <v>37964</v>
      </c>
      <c r="J11" s="67"/>
      <c r="K11" s="66">
        <v>2661</v>
      </c>
      <c r="L11" s="67"/>
      <c r="M11" s="66">
        <v>-936109</v>
      </c>
      <c r="N11" s="67"/>
      <c r="O11" s="66">
        <f>SUM(C11:M11)</f>
        <v>1463332</v>
      </c>
    </row>
    <row r="12" spans="1:15">
      <c r="A12" s="58" t="s">
        <v>237</v>
      </c>
      <c r="B12" s="64"/>
      <c r="C12" s="68">
        <f>62000+115153</f>
        <v>177153</v>
      </c>
      <c r="D12" s="76"/>
      <c r="E12" s="68">
        <f>-115153598*0.45/1000</f>
        <v>-51819.119100000004</v>
      </c>
      <c r="F12" s="68"/>
      <c r="G12" s="68">
        <f>-62000*0.4</f>
        <v>-24800</v>
      </c>
      <c r="H12" s="78"/>
      <c r="I12" s="86">
        <v>0</v>
      </c>
      <c r="J12" s="78"/>
      <c r="K12" s="86">
        <v>0</v>
      </c>
      <c r="L12" s="78"/>
      <c r="M12" s="86">
        <v>0</v>
      </c>
      <c r="N12" s="67"/>
      <c r="O12" s="66">
        <f>SUM(C12:M12)</f>
        <v>100533.88089999999</v>
      </c>
    </row>
    <row r="13" spans="1:15">
      <c r="A13" s="58" t="s">
        <v>180</v>
      </c>
      <c r="B13" s="64"/>
      <c r="C13" s="68">
        <v>0</v>
      </c>
      <c r="D13" s="76"/>
      <c r="E13" s="68">
        <v>0</v>
      </c>
      <c r="F13" s="68"/>
      <c r="G13" s="68">
        <v>0</v>
      </c>
      <c r="H13" s="68"/>
      <c r="I13" s="68">
        <v>0</v>
      </c>
      <c r="J13" s="68"/>
      <c r="K13" s="68">
        <v>0</v>
      </c>
      <c r="L13" s="67"/>
      <c r="M13" s="66">
        <f>'PL (9M) '!H54</f>
        <v>-242527</v>
      </c>
      <c r="N13" s="67"/>
      <c r="O13" s="66">
        <f>SUM(C13:M13)</f>
        <v>-242527</v>
      </c>
    </row>
    <row r="14" spans="1:15" ht="24" thickBot="1">
      <c r="A14" s="65" t="s">
        <v>233</v>
      </c>
      <c r="B14" s="65"/>
      <c r="C14" s="69">
        <f>SUM(C11:C13)</f>
        <v>2136460</v>
      </c>
      <c r="D14" s="68"/>
      <c r="E14" s="69">
        <f>SUM(E11:E13)</f>
        <v>467709.88089999999</v>
      </c>
      <c r="F14" s="68"/>
      <c r="G14" s="69">
        <f>SUM(G11:G13)</f>
        <v>-144820</v>
      </c>
      <c r="H14" s="68"/>
      <c r="I14" s="69">
        <f>SUM(I11:I13)</f>
        <v>37964</v>
      </c>
      <c r="J14" s="68"/>
      <c r="K14" s="69">
        <f>SUM(K11:K13)</f>
        <v>2661</v>
      </c>
      <c r="L14" s="68"/>
      <c r="M14" s="69">
        <f>SUM(M11:M13)</f>
        <v>-1178636</v>
      </c>
      <c r="N14" s="68"/>
      <c r="O14" s="69">
        <f>SUM(O11:O13)</f>
        <v>1321338.8809</v>
      </c>
    </row>
    <row r="15" spans="1:15" ht="24" thickTop="1">
      <c r="A15" s="65"/>
      <c r="B15" s="6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5">
      <c r="A16" s="65" t="s">
        <v>122</v>
      </c>
      <c r="B16" s="64"/>
      <c r="C16" s="66">
        <v>1959269</v>
      </c>
      <c r="D16" s="67"/>
      <c r="E16" s="66">
        <v>519510</v>
      </c>
      <c r="F16" s="67"/>
      <c r="G16" s="66">
        <v>-120020</v>
      </c>
      <c r="H16" s="67"/>
      <c r="I16" s="66">
        <v>37964</v>
      </c>
      <c r="J16" s="67"/>
      <c r="K16" s="66">
        <v>2661</v>
      </c>
      <c r="L16" s="67"/>
      <c r="M16" s="66">
        <v>-586252</v>
      </c>
      <c r="N16" s="67"/>
      <c r="O16" s="49">
        <f>SUM(C16:M16)</f>
        <v>1813132</v>
      </c>
    </row>
    <row r="17" spans="1:15">
      <c r="A17" s="58" t="s">
        <v>237</v>
      </c>
      <c r="B17" s="64"/>
      <c r="C17" s="66">
        <v>38</v>
      </c>
      <c r="D17" s="67"/>
      <c r="E17" s="86">
        <v>19</v>
      </c>
      <c r="F17" s="78"/>
      <c r="G17" s="86">
        <v>0</v>
      </c>
      <c r="H17" s="78"/>
      <c r="I17" s="86">
        <v>0</v>
      </c>
      <c r="J17" s="78"/>
      <c r="K17" s="86">
        <v>0</v>
      </c>
      <c r="L17" s="78"/>
      <c r="M17" s="86">
        <v>0</v>
      </c>
      <c r="N17" s="67"/>
      <c r="O17" s="49">
        <f>SUM(C17:M17)</f>
        <v>57</v>
      </c>
    </row>
    <row r="18" spans="1:15">
      <c r="A18" s="58" t="s">
        <v>180</v>
      </c>
      <c r="B18" s="64"/>
      <c r="C18" s="68">
        <v>0</v>
      </c>
      <c r="D18" s="76"/>
      <c r="E18" s="68">
        <v>0</v>
      </c>
      <c r="F18" s="68"/>
      <c r="G18" s="68">
        <v>0</v>
      </c>
      <c r="H18" s="68"/>
      <c r="I18" s="68">
        <v>0</v>
      </c>
      <c r="J18" s="68"/>
      <c r="K18" s="68">
        <v>0</v>
      </c>
      <c r="L18" s="67"/>
      <c r="M18" s="68">
        <v>-88913</v>
      </c>
      <c r="N18" s="67"/>
      <c r="O18" s="68">
        <f>SUM(C18:M18)</f>
        <v>-88913</v>
      </c>
    </row>
    <row r="19" spans="1:15" ht="24" thickBot="1">
      <c r="A19" s="65" t="s">
        <v>234</v>
      </c>
      <c r="B19" s="65"/>
      <c r="C19" s="69">
        <f>SUM(C16:C18)</f>
        <v>1959307</v>
      </c>
      <c r="D19" s="68"/>
      <c r="E19" s="69">
        <f>SUM(E16:E18)</f>
        <v>519529</v>
      </c>
      <c r="F19" s="68"/>
      <c r="G19" s="69">
        <f>SUM(G16:G18)</f>
        <v>-120020</v>
      </c>
      <c r="H19" s="68"/>
      <c r="I19" s="69">
        <f>SUM(I16:I18)</f>
        <v>37964</v>
      </c>
      <c r="J19" s="68"/>
      <c r="K19" s="69">
        <f>SUM(K16:K18)</f>
        <v>2661</v>
      </c>
      <c r="L19" s="68"/>
      <c r="M19" s="69">
        <f>SUM(M16:M18)</f>
        <v>-675165</v>
      </c>
      <c r="N19" s="68"/>
      <c r="O19" s="69">
        <f>SUM(O16:O18)</f>
        <v>1724276</v>
      </c>
    </row>
    <row r="20" spans="1:15" ht="24" thickTop="1">
      <c r="A20" s="65"/>
      <c r="B20" s="65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49"/>
    </row>
    <row r="21" spans="1:15"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49"/>
    </row>
    <row r="22" spans="1:15"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78" spans="1:1">
      <c r="A78" s="185"/>
    </row>
  </sheetData>
  <mergeCells count="4">
    <mergeCell ref="A3:N3"/>
    <mergeCell ref="A4:N4"/>
    <mergeCell ref="A5:N5"/>
    <mergeCell ref="K8:M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rstPageNumber="9" orientation="landscape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view="pageBreakPreview" topLeftCell="A100" zoomScale="70" zoomScaleNormal="70" zoomScaleSheetLayoutView="70" workbookViewId="0">
      <selection activeCell="F7" sqref="F7"/>
    </sheetView>
  </sheetViews>
  <sheetFormatPr defaultColWidth="10.6640625" defaultRowHeight="23.4"/>
  <cols>
    <col min="1" max="1" width="53.44140625" style="11" customWidth="1"/>
    <col min="2" max="2" width="4.88671875" style="11" customWidth="1"/>
    <col min="3" max="3" width="2.6640625" style="11" customWidth="1"/>
    <col min="4" max="4" width="13.44140625" style="11" customWidth="1"/>
    <col min="5" max="5" width="1.33203125" style="11" customWidth="1"/>
    <col min="6" max="6" width="13.44140625" style="11" customWidth="1"/>
    <col min="7" max="7" width="1.33203125" style="11" customWidth="1"/>
    <col min="8" max="8" width="13.44140625" style="11" customWidth="1"/>
    <col min="9" max="9" width="1.33203125" style="11" customWidth="1"/>
    <col min="10" max="10" width="13.44140625" style="11" customWidth="1"/>
    <col min="11" max="11" width="3" style="11" customWidth="1"/>
    <col min="12" max="12" width="14.88671875" style="49" bestFit="1" customWidth="1"/>
    <col min="13" max="13" width="10.5546875" style="11" bestFit="1" customWidth="1"/>
    <col min="14" max="14" width="14.88671875" style="49" bestFit="1" customWidth="1"/>
    <col min="15" max="15" width="12" style="11" bestFit="1" customWidth="1"/>
    <col min="16" max="16384" width="10.6640625" style="11"/>
  </cols>
  <sheetData>
    <row r="1" spans="1:14" ht="22.5" customHeight="1">
      <c r="B1" s="26"/>
      <c r="D1" s="20"/>
      <c r="F1" s="20"/>
      <c r="H1" s="20"/>
      <c r="I1" s="14"/>
      <c r="J1" s="142" t="s">
        <v>154</v>
      </c>
      <c r="K1" s="10"/>
      <c r="L1" s="48"/>
    </row>
    <row r="2" spans="1:14" ht="22.5" customHeight="1">
      <c r="B2" s="26"/>
      <c r="D2" s="20"/>
      <c r="F2" s="20"/>
      <c r="H2" s="20"/>
      <c r="I2" s="14"/>
      <c r="J2" s="142" t="s">
        <v>155</v>
      </c>
      <c r="K2" s="10"/>
      <c r="L2" s="48"/>
    </row>
    <row r="3" spans="1:14" ht="22.5" customHeight="1">
      <c r="A3" s="8" t="s">
        <v>156</v>
      </c>
      <c r="B3" s="9"/>
      <c r="C3" s="9"/>
      <c r="D3" s="9"/>
      <c r="E3" s="9"/>
      <c r="F3" s="9"/>
      <c r="G3" s="9"/>
      <c r="H3" s="9"/>
      <c r="I3" s="9"/>
      <c r="J3" s="160"/>
      <c r="K3" s="10"/>
      <c r="L3" s="48"/>
    </row>
    <row r="4" spans="1:14" ht="22.5" customHeight="1">
      <c r="A4" s="37" t="s">
        <v>10</v>
      </c>
      <c r="B4" s="9"/>
      <c r="C4" s="9"/>
      <c r="D4" s="9"/>
      <c r="E4" s="9"/>
      <c r="F4" s="9"/>
      <c r="G4" s="9"/>
      <c r="H4" s="12"/>
      <c r="I4" s="9"/>
      <c r="J4" s="12"/>
    </row>
    <row r="5" spans="1:14" ht="22.5" customHeight="1">
      <c r="A5" s="37" t="s">
        <v>227</v>
      </c>
      <c r="B5" s="9"/>
      <c r="C5" s="9"/>
      <c r="D5" s="9"/>
      <c r="E5" s="9"/>
      <c r="F5" s="9"/>
      <c r="G5" s="9"/>
      <c r="H5" s="12"/>
      <c r="I5" s="9"/>
      <c r="J5" s="12"/>
    </row>
    <row r="6" spans="1:14" ht="22.5" customHeight="1">
      <c r="B6" s="13"/>
      <c r="D6" s="127"/>
      <c r="E6" s="127"/>
      <c r="F6" s="127"/>
      <c r="G6" s="127"/>
      <c r="H6" s="148"/>
      <c r="I6" s="127"/>
      <c r="J6" s="144" t="s">
        <v>68</v>
      </c>
    </row>
    <row r="7" spans="1:14" s="15" customFormat="1" ht="22.5" customHeight="1">
      <c r="D7" s="196"/>
      <c r="E7" s="195" t="s">
        <v>0</v>
      </c>
      <c r="F7" s="195"/>
      <c r="H7" s="195"/>
      <c r="I7" s="195" t="s">
        <v>25</v>
      </c>
      <c r="J7" s="195"/>
      <c r="L7" s="50"/>
      <c r="N7" s="50"/>
    </row>
    <row r="8" spans="1:14" ht="22.5" customHeight="1">
      <c r="B8" s="16"/>
      <c r="D8" s="145" t="s">
        <v>148</v>
      </c>
      <c r="E8" s="146"/>
      <c r="F8" s="145" t="s">
        <v>121</v>
      </c>
      <c r="G8" s="146"/>
      <c r="H8" s="145" t="s">
        <v>148</v>
      </c>
      <c r="I8" s="146"/>
      <c r="J8" s="145" t="s">
        <v>121</v>
      </c>
    </row>
    <row r="9" spans="1:14" ht="22.5" customHeight="1">
      <c r="A9" s="15" t="s">
        <v>22</v>
      </c>
      <c r="C9" s="13"/>
      <c r="D9" s="13"/>
      <c r="E9" s="13"/>
      <c r="F9" s="13"/>
      <c r="G9" s="13"/>
      <c r="H9" s="13"/>
      <c r="I9" s="13"/>
      <c r="J9" s="13"/>
    </row>
    <row r="10" spans="1:14" ht="22.5" customHeight="1">
      <c r="A10" s="11" t="s">
        <v>143</v>
      </c>
      <c r="C10" s="13"/>
      <c r="D10" s="27">
        <f>'PL (9M) '!D25</f>
        <v>-785614</v>
      </c>
      <c r="E10" s="27"/>
      <c r="F10" s="27">
        <v>-309117</v>
      </c>
      <c r="G10" s="13"/>
      <c r="H10" s="27">
        <f>'PL (9M) '!H30</f>
        <v>-242527</v>
      </c>
      <c r="I10" s="27"/>
      <c r="J10" s="27">
        <v>-88913</v>
      </c>
    </row>
    <row r="11" spans="1:14" ht="22.5" customHeight="1">
      <c r="A11" s="11" t="s">
        <v>144</v>
      </c>
      <c r="C11" s="13"/>
      <c r="D11" s="30">
        <f>'PL (9M) '!D29</f>
        <v>-1323</v>
      </c>
      <c r="E11" s="103"/>
      <c r="F11" s="30">
        <v>-2</v>
      </c>
      <c r="G11" s="103"/>
      <c r="H11" s="30">
        <v>0</v>
      </c>
      <c r="I11" s="103"/>
      <c r="J11" s="30">
        <v>0</v>
      </c>
    </row>
    <row r="12" spans="1:14" ht="22.5" customHeight="1">
      <c r="A12" s="11" t="s">
        <v>109</v>
      </c>
      <c r="C12" s="14"/>
      <c r="D12" s="27">
        <f>SUM(D10:D11)</f>
        <v>-786937</v>
      </c>
      <c r="E12" s="27"/>
      <c r="F12" s="27">
        <f>SUM(F10:F11)</f>
        <v>-309119</v>
      </c>
      <c r="G12" s="27"/>
      <c r="H12" s="27">
        <f>SUM(H10:H11)</f>
        <v>-242527</v>
      </c>
      <c r="I12" s="27"/>
      <c r="J12" s="27">
        <f>SUM(J10:J11)</f>
        <v>-88913</v>
      </c>
    </row>
    <row r="13" spans="1:14" ht="22.5" customHeight="1">
      <c r="A13" s="33" t="s">
        <v>181</v>
      </c>
      <c r="C13" s="20"/>
      <c r="D13" s="29"/>
      <c r="E13" s="29"/>
      <c r="F13" s="29"/>
      <c r="G13" s="29"/>
      <c r="H13" s="29"/>
      <c r="I13" s="29"/>
      <c r="J13" s="29"/>
    </row>
    <row r="14" spans="1:14" ht="22.5" customHeight="1">
      <c r="A14" s="24" t="s">
        <v>182</v>
      </c>
      <c r="C14" s="14"/>
      <c r="D14" s="27">
        <v>-372</v>
      </c>
      <c r="E14" s="27"/>
      <c r="F14" s="27">
        <f>-5217+9312</f>
        <v>4095</v>
      </c>
      <c r="G14" s="27"/>
      <c r="H14" s="28">
        <v>-62583</v>
      </c>
      <c r="I14" s="27"/>
      <c r="J14" s="28">
        <f>7356+7463</f>
        <v>14819</v>
      </c>
    </row>
    <row r="15" spans="1:14" ht="22.5" customHeight="1">
      <c r="A15" s="24" t="s">
        <v>217</v>
      </c>
      <c r="C15" s="14"/>
      <c r="D15" s="27">
        <f>7615-233</f>
        <v>7382</v>
      </c>
      <c r="E15" s="27"/>
      <c r="F15" s="27">
        <v>9829</v>
      </c>
      <c r="G15" s="27"/>
      <c r="H15" s="27">
        <v>0</v>
      </c>
      <c r="I15" s="27"/>
      <c r="J15" s="27">
        <v>0</v>
      </c>
    </row>
    <row r="16" spans="1:14" ht="22.5" customHeight="1">
      <c r="A16" s="24" t="s">
        <v>183</v>
      </c>
      <c r="C16" s="14"/>
      <c r="D16" s="27">
        <v>-7854</v>
      </c>
      <c r="E16" s="27"/>
      <c r="F16" s="27">
        <v>1318</v>
      </c>
      <c r="G16" s="27"/>
      <c r="H16" s="27">
        <v>297</v>
      </c>
      <c r="I16" s="27"/>
      <c r="J16" s="27">
        <v>-2232</v>
      </c>
    </row>
    <row r="17" spans="1:15" ht="22.5" customHeight="1">
      <c r="A17" s="24" t="s">
        <v>184</v>
      </c>
      <c r="C17" s="14"/>
      <c r="D17" s="27">
        <v>-5120</v>
      </c>
      <c r="E17" s="27"/>
      <c r="F17" s="27">
        <v>-5030</v>
      </c>
      <c r="G17" s="27"/>
      <c r="H17" s="27">
        <v>-2231</v>
      </c>
      <c r="I17" s="27"/>
      <c r="J17" s="27">
        <v>-2335</v>
      </c>
    </row>
    <row r="18" spans="1:15" ht="22.5" customHeight="1">
      <c r="A18" s="24" t="s">
        <v>201</v>
      </c>
      <c r="C18" s="13"/>
      <c r="D18" s="27">
        <v>-25211</v>
      </c>
      <c r="E18" s="23"/>
      <c r="F18" s="27">
        <v>-17721</v>
      </c>
      <c r="G18" s="27"/>
      <c r="H18" s="27">
        <v>-12531</v>
      </c>
      <c r="I18" s="27"/>
      <c r="J18" s="27">
        <v>1727</v>
      </c>
    </row>
    <row r="19" spans="1:15" s="21" customFormat="1" ht="22.5" customHeight="1">
      <c r="A19" s="24" t="s">
        <v>185</v>
      </c>
      <c r="C19" s="20"/>
      <c r="D19" s="29">
        <v>5422</v>
      </c>
      <c r="E19" s="23"/>
      <c r="F19" s="29">
        <v>99</v>
      </c>
      <c r="G19" s="27"/>
      <c r="H19" s="29">
        <v>4764</v>
      </c>
      <c r="I19" s="27"/>
      <c r="J19" s="29">
        <v>-1111</v>
      </c>
      <c r="L19" s="51"/>
      <c r="N19" s="51"/>
    </row>
    <row r="20" spans="1:15" s="21" customFormat="1" ht="22.5" customHeight="1">
      <c r="A20" s="24" t="s">
        <v>216</v>
      </c>
      <c r="C20" s="20"/>
      <c r="D20" s="27">
        <v>0</v>
      </c>
      <c r="E20" s="23"/>
      <c r="F20" s="27">
        <v>0</v>
      </c>
      <c r="G20" s="27"/>
      <c r="H20" s="29">
        <v>5539</v>
      </c>
      <c r="I20" s="27"/>
      <c r="J20" s="27">
        <v>0</v>
      </c>
      <c r="L20" s="51"/>
      <c r="N20" s="51"/>
    </row>
    <row r="21" spans="1:15" ht="22.5" customHeight="1">
      <c r="A21" s="22" t="s">
        <v>51</v>
      </c>
      <c r="C21" s="14"/>
      <c r="D21" s="27">
        <f>88528-3898</f>
        <v>84630</v>
      </c>
      <c r="E21" s="27"/>
      <c r="F21" s="27">
        <v>80152</v>
      </c>
      <c r="G21" s="27"/>
      <c r="H21" s="27">
        <v>9683</v>
      </c>
      <c r="I21" s="27"/>
      <c r="J21" s="27">
        <v>4537</v>
      </c>
      <c r="O21" s="27"/>
    </row>
    <row r="22" spans="1:15" ht="22.5" customHeight="1">
      <c r="A22" s="22" t="s">
        <v>247</v>
      </c>
      <c r="C22" s="14"/>
      <c r="D22" s="27">
        <v>0</v>
      </c>
      <c r="E22" s="27"/>
      <c r="F22" s="27">
        <v>3165</v>
      </c>
      <c r="G22" s="27"/>
      <c r="H22" s="27">
        <v>0</v>
      </c>
      <c r="I22" s="27"/>
      <c r="J22" s="27">
        <v>0</v>
      </c>
      <c r="O22" s="27"/>
    </row>
    <row r="23" spans="1:15" ht="22.5" customHeight="1">
      <c r="A23" s="22" t="s">
        <v>246</v>
      </c>
      <c r="C23" s="14"/>
      <c r="D23" s="23">
        <v>0</v>
      </c>
      <c r="E23" s="27"/>
      <c r="F23" s="174">
        <v>13564</v>
      </c>
      <c r="G23" s="169"/>
      <c r="H23" s="169">
        <v>0</v>
      </c>
      <c r="I23" s="169"/>
      <c r="J23" s="169">
        <v>4115</v>
      </c>
    </row>
    <row r="24" spans="1:15" ht="22.5" customHeight="1">
      <c r="A24" s="22" t="s">
        <v>245</v>
      </c>
      <c r="C24" s="14"/>
      <c r="D24" s="23">
        <v>4450</v>
      </c>
      <c r="E24" s="27"/>
      <c r="F24" s="174">
        <v>20058</v>
      </c>
      <c r="G24" s="169"/>
      <c r="H24" s="169">
        <v>0</v>
      </c>
      <c r="I24" s="169"/>
      <c r="J24" s="169">
        <v>247</v>
      </c>
    </row>
    <row r="25" spans="1:15" ht="22.5" customHeight="1">
      <c r="A25" s="22" t="s">
        <v>240</v>
      </c>
      <c r="C25" s="14"/>
      <c r="D25" s="23">
        <v>-24</v>
      </c>
      <c r="E25" s="27"/>
      <c r="F25" s="174">
        <v>1536</v>
      </c>
      <c r="G25" s="169"/>
      <c r="H25" s="169">
        <v>0</v>
      </c>
      <c r="I25" s="169"/>
      <c r="J25" s="169">
        <v>0</v>
      </c>
    </row>
    <row r="26" spans="1:15" ht="22.5" customHeight="1">
      <c r="A26" s="22" t="s">
        <v>235</v>
      </c>
      <c r="C26" s="14"/>
      <c r="D26" s="23">
        <v>4705</v>
      </c>
      <c r="E26" s="27"/>
      <c r="F26" s="174">
        <v>0</v>
      </c>
      <c r="G26" s="169"/>
      <c r="H26" s="169">
        <v>4705</v>
      </c>
      <c r="I26" s="169"/>
      <c r="J26" s="174">
        <v>0</v>
      </c>
    </row>
    <row r="27" spans="1:15" ht="22.5" customHeight="1">
      <c r="A27" s="22" t="s">
        <v>196</v>
      </c>
      <c r="C27" s="14"/>
      <c r="D27" s="27">
        <v>1514</v>
      </c>
      <c r="E27" s="27"/>
      <c r="F27" s="27">
        <v>1273</v>
      </c>
      <c r="G27" s="27"/>
      <c r="H27" s="27">
        <v>1640</v>
      </c>
      <c r="I27" s="27"/>
      <c r="J27" s="27">
        <v>270</v>
      </c>
      <c r="N27" s="118"/>
    </row>
    <row r="28" spans="1:15" ht="22.5" customHeight="1">
      <c r="A28" s="22" t="s">
        <v>120</v>
      </c>
      <c r="C28" s="14"/>
      <c r="D28" s="27">
        <v>206</v>
      </c>
      <c r="E28" s="27"/>
      <c r="F28" s="27">
        <v>-143</v>
      </c>
      <c r="G28" s="27"/>
      <c r="H28" s="27">
        <v>0</v>
      </c>
      <c r="I28" s="27"/>
      <c r="J28" s="27">
        <v>0</v>
      </c>
      <c r="N28" s="118"/>
    </row>
    <row r="29" spans="1:15" ht="22.5" customHeight="1">
      <c r="A29" s="22" t="s">
        <v>219</v>
      </c>
      <c r="C29" s="14"/>
      <c r="D29" s="27">
        <v>0</v>
      </c>
      <c r="E29" s="27"/>
      <c r="F29" s="27">
        <v>0</v>
      </c>
      <c r="G29" s="27"/>
      <c r="H29" s="27">
        <v>167200</v>
      </c>
      <c r="I29" s="27"/>
      <c r="J29" s="27">
        <v>0</v>
      </c>
      <c r="N29" s="118"/>
    </row>
    <row r="30" spans="1:15" ht="22.5" customHeight="1">
      <c r="A30" s="22" t="s">
        <v>239</v>
      </c>
      <c r="C30" s="14"/>
      <c r="D30" s="27">
        <f>287317+27022</f>
        <v>314339</v>
      </c>
      <c r="E30" s="27"/>
      <c r="F30" s="27">
        <v>0</v>
      </c>
      <c r="G30" s="27"/>
      <c r="H30" s="27">
        <v>0</v>
      </c>
      <c r="I30" s="27"/>
      <c r="J30" s="27">
        <v>0</v>
      </c>
      <c r="N30" s="118"/>
    </row>
    <row r="31" spans="1:15" ht="22.5" customHeight="1">
      <c r="A31" s="22" t="s">
        <v>199</v>
      </c>
      <c r="C31" s="14"/>
      <c r="D31" s="27">
        <v>0</v>
      </c>
      <c r="E31" s="27"/>
      <c r="F31" s="27">
        <v>-763</v>
      </c>
      <c r="G31" s="27"/>
      <c r="H31" s="27">
        <v>0</v>
      </c>
      <c r="I31" s="27"/>
      <c r="J31" s="27">
        <v>0</v>
      </c>
    </row>
    <row r="32" spans="1:15" ht="22.5" customHeight="1">
      <c r="A32" s="22" t="s">
        <v>229</v>
      </c>
      <c r="C32" s="14"/>
      <c r="D32" s="27">
        <v>0</v>
      </c>
      <c r="E32" s="27"/>
      <c r="F32" s="27">
        <v>2294</v>
      </c>
      <c r="G32" s="27"/>
      <c r="H32" s="27">
        <v>0</v>
      </c>
      <c r="I32" s="27"/>
      <c r="J32" s="27">
        <v>59000</v>
      </c>
    </row>
    <row r="33" spans="1:18" ht="22.5" customHeight="1">
      <c r="A33" s="22" t="s">
        <v>186</v>
      </c>
      <c r="C33" s="14"/>
      <c r="D33" s="27">
        <v>36114</v>
      </c>
      <c r="E33" s="27"/>
      <c r="F33" s="27">
        <v>1984</v>
      </c>
      <c r="G33" s="27"/>
      <c r="H33" s="27">
        <v>23849</v>
      </c>
      <c r="I33" s="23"/>
      <c r="J33" s="27">
        <v>5000</v>
      </c>
      <c r="O33" s="27"/>
    </row>
    <row r="34" spans="1:18" ht="22.5" customHeight="1">
      <c r="A34" s="22" t="s">
        <v>244</v>
      </c>
      <c r="C34" s="14"/>
      <c r="D34" s="27">
        <v>0</v>
      </c>
      <c r="E34" s="27"/>
      <c r="F34" s="27">
        <v>0</v>
      </c>
      <c r="G34" s="27"/>
      <c r="H34" s="27">
        <v>0</v>
      </c>
      <c r="I34" s="23"/>
      <c r="J34" s="27">
        <v>447</v>
      </c>
      <c r="O34" s="27"/>
    </row>
    <row r="35" spans="1:18">
      <c r="A35" s="22" t="s">
        <v>197</v>
      </c>
      <c r="C35" s="14"/>
      <c r="D35" s="27">
        <v>233</v>
      </c>
      <c r="E35" s="27"/>
      <c r="F35" s="169">
        <v>2182</v>
      </c>
      <c r="G35" s="168"/>
      <c r="H35" s="197">
        <v>0</v>
      </c>
      <c r="I35" s="197"/>
      <c r="J35" s="197" t="s">
        <v>118</v>
      </c>
      <c r="R35" s="49"/>
    </row>
    <row r="36" spans="1:18">
      <c r="A36" s="22" t="s">
        <v>228</v>
      </c>
      <c r="C36" s="14"/>
      <c r="D36" s="27">
        <v>0</v>
      </c>
      <c r="E36" s="27"/>
      <c r="F36" s="169">
        <v>5551</v>
      </c>
      <c r="G36" s="168"/>
      <c r="H36" s="197">
        <v>0</v>
      </c>
      <c r="I36" s="197"/>
      <c r="J36" s="197">
        <v>5551</v>
      </c>
      <c r="R36" s="49"/>
    </row>
    <row r="37" spans="1:18">
      <c r="A37" s="22" t="s">
        <v>210</v>
      </c>
      <c r="C37" s="14"/>
      <c r="D37" s="27">
        <f>491+14309</f>
        <v>14800</v>
      </c>
      <c r="E37" s="27"/>
      <c r="F37" s="169">
        <v>0</v>
      </c>
      <c r="G37" s="169"/>
      <c r="H37" s="197">
        <v>7</v>
      </c>
      <c r="I37" s="197"/>
      <c r="J37" s="197">
        <v>0</v>
      </c>
      <c r="N37" s="118"/>
    </row>
    <row r="38" spans="1:18">
      <c r="A38" s="22" t="s">
        <v>211</v>
      </c>
      <c r="C38" s="14"/>
      <c r="D38" s="27">
        <v>124464</v>
      </c>
      <c r="E38" s="27"/>
      <c r="F38" s="169">
        <v>43736</v>
      </c>
      <c r="G38" s="169"/>
      <c r="H38" s="169">
        <v>0</v>
      </c>
      <c r="I38" s="169"/>
      <c r="J38" s="169">
        <v>0</v>
      </c>
    </row>
    <row r="39" spans="1:18" ht="22.5" customHeight="1">
      <c r="A39" s="22" t="s">
        <v>46</v>
      </c>
      <c r="C39" s="14"/>
      <c r="D39" s="27">
        <v>-914</v>
      </c>
      <c r="E39" s="27"/>
      <c r="F39" s="169">
        <v>-117</v>
      </c>
      <c r="G39" s="169"/>
      <c r="H39" s="169">
        <v>-35915</v>
      </c>
      <c r="I39" s="169"/>
      <c r="J39" s="169">
        <v>-27939</v>
      </c>
    </row>
    <row r="40" spans="1:18" ht="22.5" customHeight="1">
      <c r="A40" s="170" t="s">
        <v>47</v>
      </c>
      <c r="B40" s="171"/>
      <c r="C40" s="172"/>
      <c r="D40" s="173">
        <v>34384</v>
      </c>
      <c r="E40" s="177"/>
      <c r="F40" s="173">
        <v>18955</v>
      </c>
      <c r="G40" s="177"/>
      <c r="H40" s="173">
        <v>33864</v>
      </c>
      <c r="I40" s="177"/>
      <c r="J40" s="173">
        <v>18680</v>
      </c>
    </row>
    <row r="41" spans="1:18" s="21" customFormat="1" ht="22.5" customHeight="1">
      <c r="A41" s="24" t="s">
        <v>243</v>
      </c>
      <c r="C41" s="20"/>
      <c r="D41" s="29">
        <f>SUM(D12:D40)</f>
        <v>-193789</v>
      </c>
      <c r="E41" s="29"/>
      <c r="F41" s="29">
        <f>SUM(F12:F40)</f>
        <v>-123102</v>
      </c>
      <c r="G41" s="29"/>
      <c r="H41" s="29">
        <f>SUM(H12:H40)</f>
        <v>-104239</v>
      </c>
      <c r="I41" s="29"/>
      <c r="J41" s="29">
        <f>SUM(J12:J40)</f>
        <v>-8137</v>
      </c>
      <c r="L41" s="51"/>
      <c r="N41" s="51"/>
    </row>
    <row r="42" spans="1:18" s="21" customFormat="1" ht="22.5" customHeight="1">
      <c r="L42" s="51"/>
      <c r="N42" s="51"/>
    </row>
    <row r="43" spans="1:18" s="21" customFormat="1" ht="22.5" customHeight="1">
      <c r="L43" s="51"/>
      <c r="N43" s="51"/>
    </row>
    <row r="44" spans="1:18" ht="22.5" customHeight="1"/>
    <row r="45" spans="1:18" ht="22.5" customHeight="1">
      <c r="A45" s="24" t="s">
        <v>104</v>
      </c>
      <c r="B45" s="21"/>
      <c r="C45" s="20"/>
      <c r="D45" s="29">
        <v>-28213</v>
      </c>
      <c r="E45" s="29"/>
      <c r="F45" s="29">
        <v>-4689</v>
      </c>
      <c r="G45" s="29"/>
      <c r="H45" s="29">
        <v>-28041</v>
      </c>
      <c r="I45" s="29"/>
      <c r="J45" s="29">
        <v>-4627</v>
      </c>
    </row>
    <row r="46" spans="1:18" ht="22.5" customHeight="1">
      <c r="A46" s="24" t="s">
        <v>146</v>
      </c>
      <c r="B46" s="21"/>
      <c r="C46" s="20"/>
      <c r="D46" s="29">
        <v>0</v>
      </c>
      <c r="E46" s="29"/>
      <c r="F46" s="29">
        <v>3191</v>
      </c>
      <c r="G46" s="29"/>
      <c r="H46" s="27">
        <v>0</v>
      </c>
      <c r="I46" s="29"/>
      <c r="J46" s="27">
        <v>3191</v>
      </c>
    </row>
    <row r="47" spans="1:18" ht="22.5" customHeight="1">
      <c r="A47" s="33" t="s">
        <v>48</v>
      </c>
      <c r="B47" s="21"/>
      <c r="C47" s="20"/>
      <c r="D47" s="30">
        <v>-575</v>
      </c>
      <c r="E47" s="29"/>
      <c r="F47" s="30">
        <v>-1342</v>
      </c>
      <c r="G47" s="29"/>
      <c r="H47" s="30">
        <v>-483</v>
      </c>
      <c r="I47" s="29"/>
      <c r="J47" s="30">
        <v>-534</v>
      </c>
    </row>
    <row r="48" spans="1:18" ht="22.5" customHeight="1">
      <c r="A48" s="37" t="s">
        <v>248</v>
      </c>
      <c r="C48" s="20"/>
      <c r="D48" s="30">
        <f>SUM(D41:D47)</f>
        <v>-222577</v>
      </c>
      <c r="E48" s="29"/>
      <c r="F48" s="30">
        <f>SUM(F41:F47)</f>
        <v>-125942</v>
      </c>
      <c r="G48" s="29"/>
      <c r="H48" s="30">
        <f>SUM(H41:H47)</f>
        <v>-132763</v>
      </c>
      <c r="I48" s="29"/>
      <c r="J48" s="30">
        <f>SUM(J41:J47)</f>
        <v>-10107</v>
      </c>
    </row>
    <row r="49" spans="1:14">
      <c r="A49" s="15" t="s">
        <v>23</v>
      </c>
      <c r="C49" s="13"/>
      <c r="D49" s="13"/>
      <c r="E49" s="13"/>
      <c r="F49" s="13"/>
      <c r="G49" s="13"/>
      <c r="H49" s="13"/>
      <c r="I49" s="13"/>
      <c r="J49" s="13"/>
    </row>
    <row r="50" spans="1:14">
      <c r="A50" s="11" t="s">
        <v>230</v>
      </c>
      <c r="C50" s="13"/>
      <c r="D50" s="27">
        <v>0</v>
      </c>
      <c r="E50" s="13"/>
      <c r="F50" s="27">
        <v>25815</v>
      </c>
      <c r="G50" s="13"/>
      <c r="H50" s="29">
        <v>0</v>
      </c>
      <c r="I50" s="13"/>
      <c r="J50" s="29">
        <v>27000</v>
      </c>
    </row>
    <row r="51" spans="1:14">
      <c r="A51" s="11" t="s">
        <v>49</v>
      </c>
      <c r="B51" s="21"/>
      <c r="C51" s="20"/>
      <c r="D51" s="27">
        <v>914</v>
      </c>
      <c r="E51" s="29"/>
      <c r="F51" s="27">
        <v>117</v>
      </c>
      <c r="G51" s="29"/>
      <c r="H51" s="29">
        <v>881</v>
      </c>
      <c r="I51" s="29"/>
      <c r="J51" s="29">
        <v>5359</v>
      </c>
    </row>
    <row r="52" spans="1:14">
      <c r="A52" s="11" t="s">
        <v>166</v>
      </c>
      <c r="B52" s="21"/>
      <c r="C52" s="20"/>
      <c r="D52" s="27">
        <v>9297</v>
      </c>
      <c r="E52" s="29"/>
      <c r="F52" s="27">
        <v>0</v>
      </c>
      <c r="G52" s="29"/>
      <c r="H52" s="27">
        <v>0</v>
      </c>
      <c r="I52" s="29"/>
      <c r="J52" s="27">
        <v>0</v>
      </c>
    </row>
    <row r="53" spans="1:14">
      <c r="A53" s="11" t="s">
        <v>215</v>
      </c>
      <c r="B53" s="21"/>
      <c r="C53" s="20"/>
      <c r="D53" s="27">
        <v>-36810</v>
      </c>
      <c r="E53" s="29"/>
      <c r="F53" s="27">
        <v>0</v>
      </c>
      <c r="G53" s="29"/>
      <c r="H53" s="27">
        <v>-71039</v>
      </c>
      <c r="I53" s="29"/>
      <c r="J53" s="29">
        <v>-78000</v>
      </c>
    </row>
    <row r="54" spans="1:14" s="171" customFormat="1" hidden="1">
      <c r="A54" s="171" t="s">
        <v>212</v>
      </c>
      <c r="B54" s="175"/>
      <c r="C54" s="176"/>
      <c r="D54" s="169"/>
      <c r="E54" s="177"/>
      <c r="F54" s="169">
        <v>0</v>
      </c>
      <c r="G54" s="177"/>
      <c r="H54" s="169">
        <v>0</v>
      </c>
      <c r="I54" s="177"/>
      <c r="J54" s="177">
        <v>0</v>
      </c>
      <c r="L54" s="178"/>
      <c r="N54" s="178"/>
    </row>
    <row r="55" spans="1:14" s="171" customFormat="1">
      <c r="A55" s="171" t="s">
        <v>213</v>
      </c>
      <c r="B55" s="175"/>
      <c r="C55" s="176"/>
      <c r="D55" s="169">
        <f>-58979+3898</f>
        <v>-55081</v>
      </c>
      <c r="E55" s="177"/>
      <c r="F55" s="177">
        <v>-70188</v>
      </c>
      <c r="G55" s="177"/>
      <c r="H55" s="169">
        <v>-1411</v>
      </c>
      <c r="I55" s="177"/>
      <c r="J55" s="177">
        <v>-21164</v>
      </c>
      <c r="L55" s="178"/>
      <c r="N55" s="178"/>
    </row>
    <row r="56" spans="1:14">
      <c r="A56" s="11" t="s">
        <v>231</v>
      </c>
      <c r="B56" s="21"/>
      <c r="C56" s="25"/>
      <c r="D56" s="77">
        <v>0</v>
      </c>
      <c r="E56" s="77"/>
      <c r="F56" s="77">
        <v>4924</v>
      </c>
      <c r="G56" s="29"/>
      <c r="H56" s="77">
        <v>0</v>
      </c>
      <c r="I56" s="29"/>
      <c r="J56" s="77">
        <v>249</v>
      </c>
    </row>
    <row r="57" spans="1:14">
      <c r="A57" s="11" t="s">
        <v>50</v>
      </c>
      <c r="B57" s="21"/>
      <c r="C57" s="20"/>
      <c r="D57" s="23">
        <v>-3537</v>
      </c>
      <c r="E57" s="29"/>
      <c r="F57" s="23">
        <v>-8619</v>
      </c>
      <c r="G57" s="29"/>
      <c r="H57" s="23">
        <v>-1011</v>
      </c>
      <c r="I57" s="23">
        <v>0</v>
      </c>
      <c r="J57" s="23">
        <v>-3811</v>
      </c>
    </row>
    <row r="58" spans="1:14">
      <c r="A58" s="11" t="s">
        <v>251</v>
      </c>
      <c r="B58" s="21"/>
      <c r="C58" s="25"/>
      <c r="D58" s="77">
        <v>0</v>
      </c>
      <c r="E58" s="77"/>
      <c r="F58" s="77">
        <v>0</v>
      </c>
      <c r="G58" s="29"/>
      <c r="H58" s="77">
        <v>-115750</v>
      </c>
      <c r="I58" s="29"/>
      <c r="J58" s="77">
        <v>-42289</v>
      </c>
    </row>
    <row r="59" spans="1:14">
      <c r="A59" s="11" t="s">
        <v>249</v>
      </c>
      <c r="B59" s="21"/>
      <c r="C59" s="25"/>
      <c r="D59" s="34">
        <v>0</v>
      </c>
      <c r="E59" s="77"/>
      <c r="F59" s="34">
        <v>-5</v>
      </c>
      <c r="G59" s="29"/>
      <c r="H59" s="34">
        <v>0</v>
      </c>
      <c r="I59" s="29"/>
      <c r="J59" s="34">
        <v>-5</v>
      </c>
    </row>
    <row r="60" spans="1:14">
      <c r="A60" s="37" t="s">
        <v>242</v>
      </c>
      <c r="B60" s="21"/>
      <c r="C60" s="20"/>
      <c r="D60" s="30">
        <f>SUM(D51:D58)</f>
        <v>-85217</v>
      </c>
      <c r="E60" s="29"/>
      <c r="F60" s="30">
        <f>SUM(F50:F59)</f>
        <v>-47956</v>
      </c>
      <c r="G60" s="29"/>
      <c r="H60" s="30">
        <f>SUM(H51:H58)</f>
        <v>-188330</v>
      </c>
      <c r="I60" s="29"/>
      <c r="J60" s="30">
        <f>SUM(J50:J59)</f>
        <v>-112661</v>
      </c>
    </row>
    <row r="61" spans="1:14">
      <c r="A61" s="15" t="s">
        <v>24</v>
      </c>
      <c r="B61" s="21"/>
      <c r="C61" s="20"/>
      <c r="D61" s="29"/>
      <c r="E61" s="29"/>
      <c r="F61" s="29"/>
      <c r="G61" s="29"/>
      <c r="H61" s="29"/>
      <c r="I61" s="29"/>
      <c r="J61" s="29"/>
    </row>
    <row r="62" spans="1:14" s="171" customFormat="1">
      <c r="A62" s="171" t="s">
        <v>241</v>
      </c>
      <c r="B62" s="175"/>
      <c r="C62" s="176"/>
      <c r="D62" s="177">
        <v>7684</v>
      </c>
      <c r="E62" s="177"/>
      <c r="F62" s="177">
        <v>1988</v>
      </c>
      <c r="G62" s="177"/>
      <c r="H62" s="177">
        <v>9567</v>
      </c>
      <c r="I62" s="177"/>
      <c r="J62" s="177">
        <v>0</v>
      </c>
      <c r="L62" s="178"/>
      <c r="N62" s="178"/>
    </row>
    <row r="63" spans="1:14" s="171" customFormat="1" hidden="1">
      <c r="A63" s="171" t="s">
        <v>147</v>
      </c>
      <c r="B63" s="175"/>
      <c r="C63" s="176"/>
      <c r="D63" s="177">
        <v>0</v>
      </c>
      <c r="E63" s="177"/>
      <c r="F63" s="177">
        <v>0</v>
      </c>
      <c r="G63" s="177"/>
      <c r="H63" s="177">
        <v>0</v>
      </c>
      <c r="I63" s="177"/>
      <c r="J63" s="177">
        <v>0</v>
      </c>
      <c r="L63" s="178"/>
      <c r="N63" s="178"/>
    </row>
    <row r="64" spans="1:14" s="171" customFormat="1">
      <c r="A64" s="171" t="s">
        <v>191</v>
      </c>
      <c r="B64" s="175"/>
      <c r="C64" s="176"/>
      <c r="D64" s="177">
        <v>63334</v>
      </c>
      <c r="E64" s="177"/>
      <c r="F64" s="177">
        <v>57</v>
      </c>
      <c r="G64" s="177"/>
      <c r="H64" s="177">
        <v>63334</v>
      </c>
      <c r="I64" s="177"/>
      <c r="J64" s="177">
        <v>57</v>
      </c>
      <c r="L64" s="178"/>
      <c r="N64" s="178"/>
    </row>
    <row r="65" spans="1:15" s="171" customFormat="1">
      <c r="A65" s="171" t="s">
        <v>232</v>
      </c>
      <c r="B65" s="175"/>
      <c r="C65" s="176"/>
      <c r="D65" s="177">
        <v>0</v>
      </c>
      <c r="E65" s="177"/>
      <c r="F65" s="177">
        <v>600000</v>
      </c>
      <c r="G65" s="177"/>
      <c r="H65" s="174">
        <v>0</v>
      </c>
      <c r="I65" s="177"/>
      <c r="J65" s="177">
        <v>600000</v>
      </c>
      <c r="L65" s="178"/>
      <c r="N65" s="178"/>
    </row>
    <row r="66" spans="1:15" s="175" customFormat="1">
      <c r="A66" s="179" t="s">
        <v>188</v>
      </c>
      <c r="C66" s="176"/>
      <c r="D66" s="174">
        <v>0</v>
      </c>
      <c r="E66" s="177"/>
      <c r="F66" s="174">
        <v>-38981</v>
      </c>
      <c r="G66" s="177"/>
      <c r="H66" s="174">
        <v>0</v>
      </c>
      <c r="I66" s="177"/>
      <c r="J66" s="174">
        <v>-37800</v>
      </c>
      <c r="L66" s="180"/>
      <c r="N66" s="180"/>
    </row>
    <row r="67" spans="1:15" s="21" customFormat="1">
      <c r="A67" s="33" t="s">
        <v>189</v>
      </c>
      <c r="C67" s="20"/>
      <c r="L67" s="51"/>
      <c r="N67" s="51"/>
    </row>
    <row r="68" spans="1:15" s="21" customFormat="1">
      <c r="A68" s="33" t="s">
        <v>190</v>
      </c>
      <c r="C68" s="20"/>
      <c r="D68" s="23">
        <v>-998</v>
      </c>
      <c r="E68" s="29"/>
      <c r="F68" s="23">
        <v>-246</v>
      </c>
      <c r="G68" s="29"/>
      <c r="H68" s="23">
        <v>-570</v>
      </c>
      <c r="I68" s="29"/>
      <c r="J68" s="23">
        <v>-34</v>
      </c>
      <c r="L68" s="51"/>
      <c r="N68" s="51"/>
    </row>
    <row r="69" spans="1:15" s="21" customFormat="1">
      <c r="A69" s="33" t="s">
        <v>192</v>
      </c>
      <c r="C69" s="20"/>
      <c r="D69" s="34">
        <v>3521</v>
      </c>
      <c r="E69" s="29"/>
      <c r="F69" s="34">
        <v>0</v>
      </c>
      <c r="G69" s="29"/>
      <c r="H69" s="34">
        <v>0</v>
      </c>
      <c r="I69" s="29"/>
      <c r="J69" s="34">
        <v>0</v>
      </c>
      <c r="L69" s="51"/>
      <c r="N69" s="51"/>
    </row>
    <row r="70" spans="1:15">
      <c r="A70" s="37" t="s">
        <v>250</v>
      </c>
      <c r="B70" s="21"/>
      <c r="C70" s="20"/>
      <c r="D70" s="30">
        <f>SUM(D62:D69)</f>
        <v>73541</v>
      </c>
      <c r="E70" s="29"/>
      <c r="F70" s="30">
        <f>SUM(F62:F69)</f>
        <v>562818</v>
      </c>
      <c r="G70" s="29"/>
      <c r="H70" s="30">
        <f>SUM(H62:H69)</f>
        <v>72331</v>
      </c>
      <c r="I70" s="29"/>
      <c r="J70" s="30">
        <f>SUM(J62:J69)</f>
        <v>562223</v>
      </c>
      <c r="N70" s="55"/>
      <c r="O70" s="36"/>
    </row>
    <row r="71" spans="1:15">
      <c r="A71" s="37" t="s">
        <v>218</v>
      </c>
      <c r="B71" s="21"/>
      <c r="C71" s="20"/>
      <c r="D71" s="30">
        <v>-3780</v>
      </c>
      <c r="E71" s="29"/>
      <c r="F71" s="30">
        <v>4305</v>
      </c>
      <c r="G71" s="29"/>
      <c r="H71" s="30">
        <v>0</v>
      </c>
      <c r="I71" s="29"/>
      <c r="J71" s="30">
        <v>0</v>
      </c>
      <c r="N71" s="55"/>
      <c r="O71" s="36"/>
    </row>
    <row r="72" spans="1:15">
      <c r="A72" s="15" t="s">
        <v>145</v>
      </c>
      <c r="B72" s="21"/>
      <c r="C72" s="20"/>
      <c r="D72" s="29">
        <f>SUM(D48,D60,D70,D71)</f>
        <v>-238033</v>
      </c>
      <c r="E72" s="29"/>
      <c r="F72" s="29">
        <f>SUM(F48,F60,F70,F71)</f>
        <v>393225</v>
      </c>
      <c r="G72" s="29"/>
      <c r="H72" s="29">
        <f>SUM(H48,H60,H70,H71)</f>
        <v>-248762</v>
      </c>
      <c r="I72" s="29"/>
      <c r="J72" s="29">
        <f>SUM(J48,J60,J70,J71)</f>
        <v>439455</v>
      </c>
      <c r="N72" s="56"/>
      <c r="O72" s="57"/>
    </row>
    <row r="73" spans="1:15">
      <c r="A73" s="24" t="s">
        <v>113</v>
      </c>
      <c r="B73" s="21"/>
      <c r="C73" s="20"/>
      <c r="D73" s="30">
        <v>300228</v>
      </c>
      <c r="E73" s="29"/>
      <c r="F73" s="30">
        <v>106087</v>
      </c>
      <c r="G73" s="29"/>
      <c r="H73" s="30">
        <v>252660</v>
      </c>
      <c r="I73" s="29"/>
      <c r="J73" s="30">
        <v>14074</v>
      </c>
      <c r="N73" s="55"/>
      <c r="O73" s="57"/>
    </row>
    <row r="74" spans="1:15" ht="24" thickBot="1">
      <c r="A74" s="8" t="s">
        <v>114</v>
      </c>
      <c r="B74" s="21"/>
      <c r="C74" s="20"/>
      <c r="D74" s="141">
        <f>+D72+D73</f>
        <v>62195</v>
      </c>
      <c r="E74" s="29"/>
      <c r="F74" s="141">
        <f>+F72+F73</f>
        <v>499312</v>
      </c>
      <c r="G74" s="29"/>
      <c r="H74" s="141">
        <f>+H72+H73</f>
        <v>3898</v>
      </c>
      <c r="I74" s="29"/>
      <c r="J74" s="141">
        <f>+J72+J73</f>
        <v>453529</v>
      </c>
    </row>
    <row r="75" spans="1:15" ht="24" thickTop="1">
      <c r="A75" s="8"/>
      <c r="B75" s="21"/>
      <c r="C75" s="20"/>
      <c r="D75" s="29"/>
      <c r="E75" s="29"/>
      <c r="F75" s="29"/>
      <c r="G75" s="29"/>
      <c r="H75" s="29"/>
      <c r="I75" s="29"/>
      <c r="J75" s="29"/>
    </row>
    <row r="76" spans="1:15">
      <c r="A76" s="165" t="s">
        <v>187</v>
      </c>
      <c r="B76" s="161"/>
      <c r="C76" s="161"/>
      <c r="D76" s="161"/>
      <c r="E76" s="162"/>
      <c r="F76" s="162"/>
      <c r="G76" s="163"/>
      <c r="H76" s="164"/>
      <c r="I76" s="163"/>
      <c r="J76" s="164"/>
      <c r="K76" s="163"/>
      <c r="L76" s="164"/>
      <c r="M76" s="163"/>
    </row>
    <row r="77" spans="1:15">
      <c r="A77" s="189" t="s">
        <v>194</v>
      </c>
      <c r="C77" s="190"/>
      <c r="D77" s="190"/>
      <c r="E77" s="190"/>
      <c r="F77" s="190"/>
      <c r="G77" s="190"/>
      <c r="H77" s="190"/>
      <c r="I77" s="190"/>
      <c r="J77" s="190"/>
      <c r="K77" s="190"/>
      <c r="L77" s="190"/>
    </row>
    <row r="78" spans="1:15">
      <c r="A78" s="165" t="s">
        <v>195</v>
      </c>
      <c r="C78" s="161"/>
      <c r="D78" s="162"/>
      <c r="E78" s="162"/>
      <c r="F78" s="164"/>
      <c r="G78" s="191"/>
      <c r="H78" s="192"/>
      <c r="I78" s="191"/>
      <c r="J78" s="191"/>
      <c r="K78" s="191"/>
      <c r="L78" s="191"/>
    </row>
    <row r="79" spans="1:15">
      <c r="A79" s="165" t="s">
        <v>222</v>
      </c>
      <c r="B79" s="21"/>
      <c r="C79" s="20"/>
      <c r="D79" s="29"/>
      <c r="E79" s="29"/>
      <c r="F79" s="29"/>
      <c r="G79" s="29"/>
      <c r="H79" s="29"/>
      <c r="I79" s="29"/>
      <c r="J79" s="29"/>
    </row>
    <row r="80" spans="1:15">
      <c r="A80" s="165" t="s">
        <v>224</v>
      </c>
      <c r="B80" s="21"/>
      <c r="C80" s="20"/>
      <c r="D80" s="29"/>
      <c r="E80" s="29"/>
      <c r="F80" s="29"/>
      <c r="G80" s="29"/>
      <c r="H80" s="29"/>
      <c r="I80" s="29"/>
      <c r="J80" s="29"/>
    </row>
    <row r="81" spans="1:10">
      <c r="A81" s="165" t="s">
        <v>238</v>
      </c>
      <c r="B81" s="21"/>
      <c r="C81" s="20"/>
      <c r="D81" s="78" t="s">
        <v>149</v>
      </c>
      <c r="E81" s="78"/>
      <c r="F81" s="78" t="s">
        <v>149</v>
      </c>
      <c r="G81" s="29"/>
      <c r="H81" s="78" t="s">
        <v>149</v>
      </c>
      <c r="I81" s="78"/>
      <c r="J81" s="78" t="s">
        <v>149</v>
      </c>
    </row>
    <row r="82" spans="1:10">
      <c r="A82" s="22"/>
      <c r="C82" s="14"/>
      <c r="D82" s="14">
        <f>+D74-BS!D11</f>
        <v>0</v>
      </c>
      <c r="E82" s="14"/>
      <c r="F82" s="14"/>
      <c r="G82" s="14"/>
      <c r="H82" s="14">
        <f>+H74-BS!H11</f>
        <v>0</v>
      </c>
      <c r="I82" s="14"/>
      <c r="J82" s="14"/>
    </row>
  </sheetData>
  <pageMargins left="0.70866141732283472" right="0.70866141732283472" top="0.74803149606299213" bottom="0.74803149606299213" header="0.31496062992125984" footer="0.31496062992125984"/>
  <pageSetup paperSize="9" scale="71" firstPageNumber="10" orientation="portrait" useFirstPageNumber="1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43" max="9" man="1"/>
  </rowBreaks>
  <ignoredErrors>
    <ignoredError sqref="D8: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NAV0</vt:lpstr>
      <vt:lpstr>BS</vt:lpstr>
      <vt:lpstr>PL (3M)</vt:lpstr>
      <vt:lpstr>PL (9M) </vt:lpstr>
      <vt:lpstr>Consol</vt:lpstr>
      <vt:lpstr>company</vt:lpstr>
      <vt:lpstr>CF</vt:lpstr>
      <vt:lpstr>BS!Print_Area</vt:lpstr>
      <vt:lpstr>CF!Print_Area</vt:lpstr>
      <vt:lpstr>company!Print_Area</vt:lpstr>
      <vt:lpstr>Consol!Print_Area</vt:lpstr>
      <vt:lpstr>'PL (3M)'!Print_Area</vt:lpstr>
      <vt:lpstr>'PL (9M) 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GubGib</cp:lastModifiedBy>
  <cp:lastPrinted>2017-11-08T05:41:07Z</cp:lastPrinted>
  <dcterms:created xsi:type="dcterms:W3CDTF">1998-05-15T01:54:15Z</dcterms:created>
  <dcterms:modified xsi:type="dcterms:W3CDTF">2017-11-14T07:52:46Z</dcterms:modified>
</cp:coreProperties>
</file>