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9060" tabRatio="602"/>
  </bookViews>
  <sheets>
    <sheet name="BS" sheetId="1" r:id="rId1"/>
    <sheet name="PL (3M)" sheetId="2" r:id="rId2"/>
    <sheet name="PL (9M)" sheetId="6" r:id="rId3"/>
    <sheet name="Consol" sheetId="3" r:id="rId4"/>
    <sheet name="company" sheetId="4" r:id="rId5"/>
    <sheet name="cf" sheetId="5" r:id="rId6"/>
  </sheets>
  <definedNames>
    <definedName name="_xlnm.Print_Area" localSheetId="0">BS!$A$1:$M$98</definedName>
    <definedName name="_xlnm.Print_Area" localSheetId="5">cf!$A$1:$M$82</definedName>
    <definedName name="_xlnm.Print_Area" localSheetId="3">Consol!$A$1:$Z$24</definedName>
    <definedName name="_xlnm.Print_Area" localSheetId="1">'PL (3M)'!$A$1:$M$76</definedName>
    <definedName name="_xlnm.Print_Area" localSheetId="2">'PL (9M)'!$A$1:$M$77</definedName>
    <definedName name="_xlnm.Print_Titles" localSheetId="5">cf!$1:$8</definedName>
  </definedNames>
  <calcPr calcId="162913" calcMode="manual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5" l="1"/>
  <c r="G23" i="5"/>
  <c r="I12" i="5" l="1"/>
  <c r="I62" i="5"/>
  <c r="G62" i="5"/>
  <c r="K62" i="5"/>
  <c r="M62" i="5"/>
  <c r="I16" i="5"/>
  <c r="G77" i="6"/>
  <c r="G74" i="6"/>
  <c r="K52" i="6"/>
  <c r="K51" i="2"/>
  <c r="I53" i="2"/>
  <c r="I44" i="5" l="1"/>
  <c r="I48" i="5" s="1"/>
  <c r="F14" i="4"/>
  <c r="X24" i="3" l="1"/>
  <c r="M12" i="5" l="1"/>
  <c r="T21" i="3"/>
  <c r="T17" i="3"/>
  <c r="V17" i="3" s="1"/>
  <c r="T18" i="3"/>
  <c r="I72" i="6"/>
  <c r="I77" i="6" s="1"/>
  <c r="I71" i="2"/>
  <c r="I76" i="2" s="1"/>
  <c r="M44" i="5" l="1"/>
  <c r="M48" i="5" s="1"/>
  <c r="G65" i="6"/>
  <c r="I59" i="6"/>
  <c r="G59" i="6"/>
  <c r="I54" i="6"/>
  <c r="G52" i="6"/>
  <c r="M36" i="6"/>
  <c r="K36" i="6"/>
  <c r="I36" i="6"/>
  <c r="G36" i="6"/>
  <c r="M15" i="6"/>
  <c r="K15" i="6"/>
  <c r="I15" i="6"/>
  <c r="G15" i="6"/>
  <c r="M13" i="6"/>
  <c r="M16" i="6" s="1"/>
  <c r="M24" i="6" s="1"/>
  <c r="M26" i="6" s="1"/>
  <c r="K13" i="6"/>
  <c r="I13" i="6"/>
  <c r="G13" i="6"/>
  <c r="K16" i="6" l="1"/>
  <c r="K24" i="6" s="1"/>
  <c r="K26" i="6" s="1"/>
  <c r="N23" i="3"/>
  <c r="I69" i="6"/>
  <c r="I74" i="6" s="1"/>
  <c r="I60" i="6"/>
  <c r="I16" i="6"/>
  <c r="I24" i="6" s="1"/>
  <c r="I26" i="6" s="1"/>
  <c r="I29" i="6" s="1"/>
  <c r="I38" i="6" s="1"/>
  <c r="I65" i="6" s="1"/>
  <c r="G16" i="6"/>
  <c r="G24" i="6" s="1"/>
  <c r="G26" i="6" s="1"/>
  <c r="M51" i="6"/>
  <c r="M54" i="6" s="1"/>
  <c r="M69" i="6" s="1"/>
  <c r="M74" i="6" s="1"/>
  <c r="M29" i="6"/>
  <c r="M38" i="6" s="1"/>
  <c r="M63" i="6" s="1"/>
  <c r="G16" i="1"/>
  <c r="G29" i="6" l="1"/>
  <c r="G51" i="6"/>
  <c r="K29" i="6"/>
  <c r="K38" i="6" s="1"/>
  <c r="K63" i="6" s="1"/>
  <c r="K51" i="6"/>
  <c r="K54" i="6" s="1"/>
  <c r="G38" i="6"/>
  <c r="G54" i="6"/>
  <c r="G60" i="6" s="1"/>
  <c r="M71" i="5"/>
  <c r="K71" i="5"/>
  <c r="I71" i="5"/>
  <c r="I73" i="5" s="1"/>
  <c r="G71" i="5"/>
  <c r="N19" i="4"/>
  <c r="L19" i="4"/>
  <c r="J19" i="4"/>
  <c r="H19" i="4"/>
  <c r="F19" i="4"/>
  <c r="D19" i="4"/>
  <c r="P18" i="4"/>
  <c r="P17" i="4"/>
  <c r="P16" i="4"/>
  <c r="L14" i="4"/>
  <c r="J14" i="4"/>
  <c r="H14" i="4"/>
  <c r="D14" i="4"/>
  <c r="P12" i="4"/>
  <c r="R24" i="3"/>
  <c r="P24" i="3"/>
  <c r="N24" i="3"/>
  <c r="L24" i="3"/>
  <c r="J24" i="3"/>
  <c r="H24" i="3"/>
  <c r="F24" i="3"/>
  <c r="D24" i="3"/>
  <c r="T23" i="3"/>
  <c r="V23" i="3" s="1"/>
  <c r="Z23" i="3" s="1"/>
  <c r="T22" i="3"/>
  <c r="V22" i="3" s="1"/>
  <c r="Z22" i="3" s="1"/>
  <c r="V21" i="3"/>
  <c r="Z21" i="3" s="1"/>
  <c r="X19" i="3"/>
  <c r="W19" i="3"/>
  <c r="R19" i="3"/>
  <c r="P19" i="3"/>
  <c r="L19" i="3"/>
  <c r="J19" i="3"/>
  <c r="H19" i="3"/>
  <c r="F19" i="3"/>
  <c r="D19" i="3"/>
  <c r="Z17" i="3"/>
  <c r="T16" i="3"/>
  <c r="G64" i="2"/>
  <c r="I58" i="2"/>
  <c r="G58" i="2"/>
  <c r="G51" i="2"/>
  <c r="M35" i="2"/>
  <c r="K35" i="2"/>
  <c r="I35" i="2"/>
  <c r="G35" i="2"/>
  <c r="M15" i="2"/>
  <c r="K15" i="2"/>
  <c r="I15" i="2"/>
  <c r="G15" i="2"/>
  <c r="M13" i="2"/>
  <c r="M16" i="2" s="1"/>
  <c r="M23" i="2" s="1"/>
  <c r="M25" i="2" s="1"/>
  <c r="K13" i="2"/>
  <c r="I13" i="2"/>
  <c r="G13" i="2"/>
  <c r="M89" i="1"/>
  <c r="M91" i="1" s="1"/>
  <c r="K89" i="1"/>
  <c r="K91" i="1" s="1"/>
  <c r="I89" i="1"/>
  <c r="I91" i="1" s="1"/>
  <c r="M61" i="1"/>
  <c r="K61" i="1"/>
  <c r="I61" i="1"/>
  <c r="G61" i="1"/>
  <c r="M52" i="1"/>
  <c r="K52" i="1"/>
  <c r="I52" i="1"/>
  <c r="G52" i="1"/>
  <c r="M31" i="1"/>
  <c r="K31" i="1"/>
  <c r="I31" i="1"/>
  <c r="G31" i="1"/>
  <c r="G32" i="1" s="1"/>
  <c r="M16" i="1"/>
  <c r="K16" i="1"/>
  <c r="I16" i="1"/>
  <c r="I32" i="1" s="1"/>
  <c r="K74" i="6" l="1"/>
  <c r="N13" i="4"/>
  <c r="I68" i="2"/>
  <c r="I73" i="2" s="1"/>
  <c r="V18" i="3"/>
  <c r="Z18" i="3" s="1"/>
  <c r="P19" i="4"/>
  <c r="V16" i="3"/>
  <c r="Z16" i="3" s="1"/>
  <c r="K16" i="2"/>
  <c r="K23" i="2" s="1"/>
  <c r="K25" i="2" s="1"/>
  <c r="K28" i="2" s="1"/>
  <c r="N19" i="3"/>
  <c r="K12" i="5"/>
  <c r="K44" i="5" s="1"/>
  <c r="K48" i="5" s="1"/>
  <c r="K73" i="5" s="1"/>
  <c r="K75" i="5" s="1"/>
  <c r="K83" i="5" s="1"/>
  <c r="T24" i="3"/>
  <c r="V24" i="3" s="1"/>
  <c r="Z24" i="3" s="1"/>
  <c r="G16" i="2"/>
  <c r="G23" i="2" s="1"/>
  <c r="I16" i="2"/>
  <c r="I23" i="2" s="1"/>
  <c r="I25" i="2" s="1"/>
  <c r="I28" i="2" s="1"/>
  <c r="I37" i="2" s="1"/>
  <c r="K32" i="1"/>
  <c r="M32" i="1"/>
  <c r="M73" i="5"/>
  <c r="M75" i="5" s="1"/>
  <c r="I75" i="5"/>
  <c r="I62" i="1"/>
  <c r="I92" i="1" s="1"/>
  <c r="I99" i="1" s="1"/>
  <c r="K62" i="1"/>
  <c r="K92" i="1" s="1"/>
  <c r="M62" i="1"/>
  <c r="M92" i="1" s="1"/>
  <c r="G62" i="1"/>
  <c r="T19" i="3"/>
  <c r="I59" i="2"/>
  <c r="M28" i="2"/>
  <c r="M37" i="2" s="1"/>
  <c r="M62" i="2" s="1"/>
  <c r="K37" i="2" l="1"/>
  <c r="K50" i="2"/>
  <c r="M99" i="1"/>
  <c r="K99" i="1"/>
  <c r="I64" i="2"/>
  <c r="N14" i="4"/>
  <c r="P14" i="4" s="1"/>
  <c r="P13" i="4"/>
  <c r="G25" i="2"/>
  <c r="G12" i="5"/>
  <c r="G44" i="5" s="1"/>
  <c r="G48" i="5" s="1"/>
  <c r="G73" i="5" s="1"/>
  <c r="G75" i="5" s="1"/>
  <c r="G83" i="5" s="1"/>
  <c r="V19" i="3"/>
  <c r="Z19" i="3" s="1"/>
  <c r="G89" i="1"/>
  <c r="G91" i="1" s="1"/>
  <c r="G92" i="1" s="1"/>
  <c r="G99" i="1" s="1"/>
  <c r="M50" i="2"/>
  <c r="M53" i="2" s="1"/>
  <c r="M68" i="2" s="1"/>
  <c r="M73" i="2" s="1"/>
  <c r="K53" i="2" l="1"/>
  <c r="K62" i="2"/>
  <c r="K73" i="2"/>
  <c r="G28" i="2"/>
  <c r="G37" i="2" s="1"/>
  <c r="G53" i="2"/>
  <c r="G59" i="2" s="1"/>
</calcChain>
</file>

<file path=xl/sharedStrings.xml><?xml version="1.0" encoding="utf-8"?>
<sst xmlns="http://schemas.openxmlformats.org/spreadsheetml/2006/main" count="423" uniqueCount="247">
  <si>
    <t>Food Capitals Public Company Limited and its subsidiaries</t>
  </si>
  <si>
    <t>(Unit: Thousand Baht)</t>
  </si>
  <si>
    <t>Consolidated financial statements</t>
  </si>
  <si>
    <t>Separate financial statements</t>
  </si>
  <si>
    <t>31 December 2016</t>
  </si>
  <si>
    <t>Assets</t>
  </si>
  <si>
    <t>Current assets</t>
  </si>
  <si>
    <t>Cash and cash equivalents</t>
  </si>
  <si>
    <t>2,3</t>
  </si>
  <si>
    <t>Short-term loan to unrelated party</t>
  </si>
  <si>
    <t>Short-term loans to related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</si>
  <si>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</si>
  <si>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</si>
  <si>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</si>
  <si>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</si>
  <si>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</si>
  <si>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</si>
  <si>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Other investments</t>
  </si>
  <si>
    <t>Long-term loans to a related party</t>
  </si>
  <si>
    <t>Project development cost in progress</t>
  </si>
  <si>
    <t>Investment properties</t>
  </si>
  <si>
    <t>Leasehold improvements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</si>
  <si>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</si>
  <si>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</si>
  <si>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</si>
  <si>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</si>
  <si>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</si>
  <si>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</si>
  <si>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</si>
  <si>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</si>
  <si>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</t>
  </si>
  <si>
    <t>Short-term loans from unrelated parties</t>
  </si>
  <si>
    <t>Other current liabilities</t>
  </si>
  <si>
    <t>Total current liabilities</t>
  </si>
  <si>
    <t>Non-current liabilities</t>
  </si>
  <si>
    <t>Debentures</t>
  </si>
  <si>
    <t>Long-term loans from related parties</t>
  </si>
  <si>
    <t>Deferred tax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</si>
  <si>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</si>
  <si>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</si>
  <si>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</si>
  <si>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</si>
  <si>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</si>
  <si>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</si>
  <si>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3,178,403,680 ordinary shares of Baht 1 each</t>
  </si>
  <si>
    <t xml:space="preserve">   Issued and paid up</t>
  </si>
  <si>
    <t>Share premium</t>
  </si>
  <si>
    <t>Share discount on business acquisition</t>
  </si>
  <si>
    <t>Warrants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</si>
  <si>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</si>
  <si>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</si>
  <si>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</si>
  <si>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</si>
  <si>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</si>
  <si>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subsidiaries</t>
  </si>
  <si>
    <t>Total shareholders' equity</t>
  </si>
  <si>
    <t>Total liabilities and shareholders' equity</t>
  </si>
  <si>
    <t>Directors</t>
  </si>
  <si>
    <t>(Unit: Thousand Baht except earnings per share expressed in Baht)</t>
  </si>
  <si>
    <t>Continuing operations</t>
  </si>
  <si>
    <t>Sales</t>
  </si>
  <si>
    <t>Advisory income</t>
  </si>
  <si>
    <t>Sub-franchise income</t>
  </si>
  <si>
    <t>Total revenues from sales and services</t>
  </si>
  <si>
    <t>Cost of sales</t>
  </si>
  <si>
    <t>Total costs of sales and services</t>
  </si>
  <si>
    <t>Gross profit</t>
  </si>
  <si>
    <t>Management income</t>
  </si>
  <si>
    <t>Interest income</t>
  </si>
  <si>
    <t>Other income</t>
  </si>
  <si>
    <t>Selling expenses</t>
  </si>
  <si>
    <t>Administrative expenses</t>
  </si>
  <si>
    <t>Financial costs</t>
  </si>
  <si>
    <t xml:space="preserve">Loss before income tax revenue </t>
  </si>
  <si>
    <t xml:space="preserve">Income tax revenue </t>
  </si>
  <si>
    <t>Loss for the period from continuing operations</t>
  </si>
  <si>
    <t>Discontinued operations</t>
  </si>
  <si>
    <t>Loss for the period</t>
  </si>
  <si>
    <t>Other comprehensive income:</t>
  </si>
  <si>
    <t>Other comprehensive income to be reclassified</t>
  </si>
  <si>
    <t xml:space="preserve">   to profit or loss in subsequent periods:</t>
  </si>
  <si>
    <t xml:space="preserve">Exchange differences on translation of </t>
  </si>
  <si>
    <t xml:space="preserve">   financial statements in foreign currency </t>
  </si>
  <si>
    <t>Other comprehensive income for the period</t>
  </si>
  <si>
    <t>Total comprehensive income for the period</t>
  </si>
  <si>
    <t>Profit (loss) attributable to:</t>
  </si>
  <si>
    <t>Equity holders of the Company</t>
  </si>
  <si>
    <t xml:space="preserve">   Loss for the period from continuing operations</t>
  </si>
  <si>
    <t xml:space="preserve">Loss for the period attributable to equity holders of </t>
  </si>
  <si>
    <t xml:space="preserve">    the Company</t>
  </si>
  <si>
    <t>Non-controlling interest of the subsidiaries</t>
  </si>
  <si>
    <t xml:space="preserve">   Loss for the period from discontinued operations</t>
  </si>
  <si>
    <t>Loss for the period attributable to non-controlling interests</t>
  </si>
  <si>
    <t xml:space="preserve">    of the subsidiaries</t>
  </si>
  <si>
    <t>Total comprehensive income attributable to:</t>
  </si>
  <si>
    <t>Earnings per share</t>
  </si>
  <si>
    <t>Basic earnings per share</t>
  </si>
  <si>
    <t xml:space="preserve">   Loss attributable to equity holders of the Company</t>
  </si>
  <si>
    <t>Basic earnings per share for continuing operations</t>
  </si>
  <si>
    <t xml:space="preserve">   Loss from continuing operations attributable to </t>
  </si>
  <si>
    <t xml:space="preserve">   equity holders of the Company</t>
  </si>
  <si>
    <t>Diluted earnings per share</t>
  </si>
  <si>
    <t>Diluted earnings per share for continuing operations</t>
  </si>
  <si>
    <t xml:space="preserve">     equity holders of the Company</t>
  </si>
  <si>
    <t>Other components of equity</t>
  </si>
  <si>
    <t>Other changes</t>
  </si>
  <si>
    <t xml:space="preserve"> by the owners</t>
  </si>
  <si>
    <t>Surplus on</t>
  </si>
  <si>
    <t>Total other</t>
  </si>
  <si>
    <t>Total equity</t>
  </si>
  <si>
    <t>Equity attributable</t>
  </si>
  <si>
    <t>Share discount</t>
  </si>
  <si>
    <t xml:space="preserve">change in percentage </t>
  </si>
  <si>
    <t>components of</t>
  </si>
  <si>
    <t>attributable to</t>
  </si>
  <si>
    <t xml:space="preserve"> to non-controlling</t>
  </si>
  <si>
    <t>Total</t>
  </si>
  <si>
    <t xml:space="preserve">Issued and </t>
  </si>
  <si>
    <t>Share</t>
  </si>
  <si>
    <t>on business</t>
  </si>
  <si>
    <t xml:space="preserve">   Appropriated -</t>
  </si>
  <si>
    <t>of shareholding</t>
  </si>
  <si>
    <t>shareholders'</t>
  </si>
  <si>
    <t>owners of</t>
  </si>
  <si>
    <t xml:space="preserve"> interests of</t>
  </si>
  <si>
    <t>paid-up capital</t>
  </si>
  <si>
    <t>premium</t>
  </si>
  <si>
    <t>acquisition</t>
  </si>
  <si>
    <t>statutory reserve</t>
  </si>
  <si>
    <t>Unappropriated</t>
  </si>
  <si>
    <t xml:space="preserve">   in a subsidiary</t>
  </si>
  <si>
    <t>equity</t>
  </si>
  <si>
    <t>the Company</t>
  </si>
  <si>
    <t>the subsidiaries</t>
  </si>
  <si>
    <t>Balance as at 1 January 2016</t>
  </si>
  <si>
    <t>Balance as at 1 January 2017</t>
  </si>
  <si>
    <t>Cash flows from operating activities</t>
  </si>
  <si>
    <t>Loss before tax from continuing operations</t>
  </si>
  <si>
    <t>Loss before tax from discontinued operations</t>
  </si>
  <si>
    <t>Loss before tax</t>
  </si>
  <si>
    <t xml:space="preserve">   provided by (paid from) operating activities:</t>
  </si>
  <si>
    <t xml:space="preserve">   Depreciation and amortisation</t>
  </si>
  <si>
    <t xml:space="preserve">   Provisions for liabilities</t>
  </si>
  <si>
    <t xml:space="preserve">   Unrealised loss (gain) on exchange</t>
  </si>
  <si>
    <t xml:space="preserve">   Bad debts and allowance for doubtful accounts</t>
  </si>
  <si>
    <t xml:space="preserve">   Reduction of inventories to net realisable value</t>
  </si>
  <si>
    <t xml:space="preserve">   Interest income</t>
  </si>
  <si>
    <t xml:space="preserve">   Interest expenses</t>
  </si>
  <si>
    <t xml:space="preserve">   Cash paid for interest expenses</t>
  </si>
  <si>
    <t xml:space="preserve">   Cash received from income tax refund</t>
  </si>
  <si>
    <t xml:space="preserve">   Cash paid for corporate income tax</t>
  </si>
  <si>
    <t>Cash flows from investing activities</t>
  </si>
  <si>
    <t>Cash paid for purchase of intangible assets</t>
  </si>
  <si>
    <t>Cash flows from financing activities</t>
  </si>
  <si>
    <t>Proceeds from increase in share capital</t>
  </si>
  <si>
    <t>Repayment of long-term loans from banks</t>
  </si>
  <si>
    <t>Cash receipt from short-term loans from related parties</t>
  </si>
  <si>
    <t>Cash and cash equivalents at beginning of period</t>
  </si>
  <si>
    <t xml:space="preserve">Cash and cash equivalents at end of period </t>
  </si>
  <si>
    <t>Additional information for cash flows</t>
  </si>
  <si>
    <t>"UNAUDITED"</t>
  </si>
  <si>
    <t>"REVIEWED"</t>
  </si>
  <si>
    <t>"AUDITED"</t>
  </si>
  <si>
    <t>Trade and other current receivables</t>
  </si>
  <si>
    <t xml:space="preserve">     (31 December 2016: 2,887,153,921 ordinary shares </t>
  </si>
  <si>
    <t xml:space="preserve">     Baht 1 each)</t>
  </si>
  <si>
    <t xml:space="preserve">    (31 December 2016: 1,959,306,678 ordinary shares </t>
  </si>
  <si>
    <t>Loss for the period from discontinued operations</t>
  </si>
  <si>
    <t>Adjustments to reconcile profit (loss) before tax to net cash</t>
  </si>
  <si>
    <t xml:space="preserve">   Share of profit from investments in associates</t>
  </si>
  <si>
    <t>Trade and other current payables</t>
  </si>
  <si>
    <t>Current portion of share payable</t>
  </si>
  <si>
    <t>Non-current portion of share payable</t>
  </si>
  <si>
    <t>Share of  profit from investments in associates</t>
  </si>
  <si>
    <t>Increase in short-term loans to related parties</t>
  </si>
  <si>
    <t>Repayment of financial liabilities</t>
  </si>
  <si>
    <t>Other comprehensive</t>
  </si>
  <si>
    <t>income</t>
  </si>
  <si>
    <t>Exchange</t>
  </si>
  <si>
    <t>differences on</t>
  </si>
  <si>
    <t>translation of</t>
  </si>
  <si>
    <t>financial statements</t>
  </si>
  <si>
    <t xml:space="preserve">   Trade accounts receivable and other current receivables</t>
  </si>
  <si>
    <t>Cash Increase from purchase subsidiaries</t>
  </si>
  <si>
    <t xml:space="preserve">   Other current liabilities increase (decrease)</t>
  </si>
  <si>
    <t xml:space="preserve">     (increase) decrease</t>
  </si>
  <si>
    <t xml:space="preserve">   Other current assets (increase) decrease</t>
  </si>
  <si>
    <t xml:space="preserve">   Other - non current assets (increase) decrease</t>
  </si>
  <si>
    <t>1. For the purpose of preparing the statement of cash flows, cash and cash equivalents items include cash in hand and cash at banks</t>
  </si>
  <si>
    <t xml:space="preserve">    and short-term investment in promissory notes which are due within 3 months.</t>
  </si>
  <si>
    <t>Receivable from sale of  investment</t>
  </si>
  <si>
    <t>Leasehold right of  land</t>
  </si>
  <si>
    <t xml:space="preserve">   Allowance for impairment of goodwill</t>
  </si>
  <si>
    <t xml:space="preserve">   Loss on disposal of intangible assets and equipment</t>
  </si>
  <si>
    <t xml:space="preserve">   Inventories decrease</t>
  </si>
  <si>
    <t xml:space="preserve">   Other non-current liabilities increase</t>
  </si>
  <si>
    <t xml:space="preserve">     2,136,460,276 ordinary shares of Baht 1 each</t>
  </si>
  <si>
    <t>Cash paid for additional investment in a subsidiary</t>
  </si>
  <si>
    <t xml:space="preserve">   Loss on impairment of investments in a subsidiary</t>
  </si>
  <si>
    <t>Other current financial liabilities</t>
  </si>
  <si>
    <t xml:space="preserve">   Trade and other current playables increase (decrease)</t>
  </si>
  <si>
    <t>Notes</t>
  </si>
  <si>
    <t>Current portion of  debentures</t>
  </si>
  <si>
    <t>Current portion of long-term loans from related parties</t>
  </si>
  <si>
    <t>Other non current liabilities</t>
  </si>
  <si>
    <t>Cash flows statement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</si>
  <si>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</si>
  <si>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</si>
  <si>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</si>
  <si>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</si>
  <si>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</si>
  <si>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</si>
  <si>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 paid for an investment in G Enterprise &amp; Co Company Limited in according to the Share Purchase Agreement. The Company recorded new ordinary shares </t>
  </si>
  <si>
    <t>30 September 2017</t>
  </si>
  <si>
    <t>For the three-month period ended 30 September 2017</t>
  </si>
  <si>
    <t>For the nine-month period ended 30 September 2017</t>
  </si>
  <si>
    <t>Balance as at 30 September 2017</t>
  </si>
  <si>
    <t>Balance as at 30 September 2016</t>
  </si>
  <si>
    <t xml:space="preserve">   Allowance for impairment of leasehold improvement</t>
  </si>
  <si>
    <t xml:space="preserve">   Loss on sale of investment in subsidiary</t>
  </si>
  <si>
    <t xml:space="preserve">   Other adjustment for non-cash</t>
  </si>
  <si>
    <t>Net cash received from sale of investment in subsidiary</t>
  </si>
  <si>
    <t xml:space="preserve">   from cash paid</t>
  </si>
  <si>
    <t xml:space="preserve">  and equipment</t>
  </si>
  <si>
    <t xml:space="preserve">Proceeds from disposal of leasehold improvements </t>
  </si>
  <si>
    <t>Proceeds from the issuance of the debentures</t>
  </si>
  <si>
    <t xml:space="preserve">    at Baht 0.60 per share,  equivalent to fair value at the date of shares issued. (Notes 7 and 15 )</t>
  </si>
  <si>
    <t>Other non-current financial liabilities</t>
  </si>
  <si>
    <t xml:space="preserve">Income tax revenue (expenses) </t>
  </si>
  <si>
    <t>Ordinary shares issued (Note 15)</t>
  </si>
  <si>
    <t xml:space="preserve">   Impairment of Investment property</t>
  </si>
  <si>
    <t xml:space="preserve">   Loss on impairment of other investments </t>
  </si>
  <si>
    <t xml:space="preserve">   Allowance for impairment of intangible assets (reversal)</t>
  </si>
  <si>
    <t xml:space="preserve">   Loss on written-off deposits</t>
  </si>
  <si>
    <t xml:space="preserve">   Impairment losses on assets </t>
  </si>
  <si>
    <t xml:space="preserve">   Allowance for short-term loan to subsidiary </t>
  </si>
  <si>
    <t>Cash used in Operating Activities</t>
  </si>
  <si>
    <t>Net Cash used in Operating Activities</t>
  </si>
  <si>
    <t xml:space="preserve"> Other cash paid from investing activities</t>
  </si>
  <si>
    <t>Net cash flows used in investing activities</t>
  </si>
  <si>
    <t>Net cash flows provided from financing activities</t>
  </si>
  <si>
    <t>(Decrease) increase in translation adjustments</t>
  </si>
  <si>
    <t>Net (decrease) increase in cash and cash equivalents</t>
  </si>
  <si>
    <t xml:space="preserve">     and equipment </t>
  </si>
  <si>
    <t>Cash paid for purchase of  leasehold improvements and equipment</t>
  </si>
  <si>
    <t>Increase in bank overdrafts</t>
  </si>
  <si>
    <t>2. The Company issued newly ordinary shares of 62 million, with a par value of Baht 1 per share, at the offerred price each of Baht 1, as part of its consideration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</si>
</sst>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[Red]\(#,##0.0\)"/>
    <numFmt numFmtId="191" formatCode="_(* #,##0.000_);_(* \(#,##0.000\);_(* &quot;-&quot;???_);_(@_)"/>
    <numFmt numFmtId="192" formatCode="_([$€-2]\ * #,##0.00_);_([$€-2]\ * \(#,##0.00\);_([$€-2]\ * &quot;-&quot;??_);_(@_)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3.5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192" fontId="3" fillId="0" borderId="0"/>
  </cellStyleXfs>
  <cellXfs count="166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38" fontId="7" fillId="0" borderId="0" xfId="2" applyNumberFormat="1" applyFont="1" applyFill="1" applyBorder="1" applyAlignment="1">
      <alignment horizontal="center" vertical="center"/>
    </xf>
    <xf numFmtId="187" fontId="5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87" fontId="5" fillId="0" borderId="1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9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8" fontId="4" fillId="0" borderId="0" xfId="0" quotePrefix="1" applyNumberFormat="1" applyFont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8" fontId="5" fillId="0" borderId="0" xfId="3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187" fontId="5" fillId="0" borderId="0" xfId="4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38" fontId="4" fillId="0" borderId="0" xfId="3" applyNumberFormat="1" applyFont="1" applyAlignment="1">
      <alignment vertical="center"/>
    </xf>
    <xf numFmtId="187" fontId="5" fillId="0" borderId="2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187" fontId="5" fillId="0" borderId="0" xfId="4" applyNumberFormat="1" applyFont="1" applyAlignment="1">
      <alignment vertical="center"/>
    </xf>
    <xf numFmtId="38" fontId="5" fillId="0" borderId="0" xfId="3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1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3" applyNumberFormat="1" applyFont="1" applyFill="1" applyAlignment="1">
      <alignment vertical="center"/>
    </xf>
    <xf numFmtId="187" fontId="5" fillId="0" borderId="0" xfId="3" applyNumberFormat="1" applyFont="1" applyAlignment="1">
      <alignment vertical="center"/>
    </xf>
    <xf numFmtId="190" fontId="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187" fontId="5" fillId="0" borderId="0" xfId="3" applyNumberFormat="1" applyFont="1" applyBorder="1" applyAlignment="1">
      <alignment vertical="center"/>
    </xf>
    <xf numFmtId="187" fontId="5" fillId="0" borderId="4" xfId="3" applyNumberFormat="1" applyFont="1" applyFill="1" applyBorder="1" applyAlignment="1">
      <alignment vertical="center"/>
    </xf>
    <xf numFmtId="187" fontId="5" fillId="0" borderId="0" xfId="0" applyNumberFormat="1" applyFont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left" vertical="center"/>
    </xf>
    <xf numFmtId="187" fontId="5" fillId="0" borderId="4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91" fontId="5" fillId="0" borderId="4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89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5" fillId="0" borderId="0" xfId="0" applyNumberFormat="1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8" fontId="4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8" fontId="4" fillId="0" borderId="0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Border="1" applyAlignment="1">
      <alignment vertical="center"/>
    </xf>
    <xf numFmtId="189" fontId="4" fillId="0" borderId="0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7" fontId="5" fillId="0" borderId="3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justify" vertical="center" wrapText="1"/>
    </xf>
    <xf numFmtId="38" fontId="5" fillId="0" borderId="0" xfId="0" applyNumberFormat="1" applyFont="1" applyAlignment="1">
      <alignment horizontal="right" vertical="center"/>
    </xf>
    <xf numFmtId="18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5" fillId="0" borderId="3" xfId="0" applyNumberFormat="1" applyFont="1" applyFill="1" applyBorder="1" applyAlignment="1">
      <alignment horizontal="center" vertical="center"/>
    </xf>
    <xf numFmtId="0" fontId="10" fillId="0" borderId="0" xfId="0" applyFont="1"/>
    <xf numFmtId="37" fontId="4" fillId="0" borderId="0" xfId="5" applyNumberFormat="1" applyFont="1" applyFill="1" applyAlignment="1">
      <alignment horizontal="left" vertical="center"/>
    </xf>
    <xf numFmtId="187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87" fontId="5" fillId="0" borderId="2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horizontal="left" vertical="center"/>
    </xf>
    <xf numFmtId="38" fontId="5" fillId="0" borderId="6" xfId="2" applyNumberFormat="1" applyFont="1" applyFill="1" applyBorder="1" applyAlignment="1">
      <alignment vertical="center"/>
    </xf>
    <xf numFmtId="38" fontId="5" fillId="0" borderId="6" xfId="2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/>
    </xf>
    <xf numFmtId="187" fontId="5" fillId="0" borderId="5" xfId="2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 wrapText="1"/>
    </xf>
    <xf numFmtId="187" fontId="13" fillId="0" borderId="0" xfId="6" applyNumberFormat="1" applyFont="1" applyFill="1" applyBorder="1" applyAlignment="1">
      <alignment vertical="center"/>
    </xf>
    <xf numFmtId="0" fontId="10" fillId="0" borderId="0" xfId="0" applyFont="1" applyFill="1" applyBorder="1"/>
    <xf numFmtId="38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5" fillId="3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Continuous" vertical="center"/>
    </xf>
    <xf numFmtId="38" fontId="4" fillId="0" borderId="2" xfId="0" applyNumberFormat="1" applyFont="1" applyBorder="1" applyAlignment="1">
      <alignment horizontal="centerContinuous" vertical="center"/>
    </xf>
    <xf numFmtId="37" fontId="5" fillId="0" borderId="2" xfId="0" applyNumberFormat="1" applyFont="1" applyFill="1" applyBorder="1" applyAlignment="1">
      <alignment horizontal="center" vertical="center"/>
    </xf>
    <xf numFmtId="38" fontId="5" fillId="0" borderId="5" xfId="0" quotePrefix="1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vertical="center"/>
    </xf>
    <xf numFmtId="38" fontId="5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/>
    </xf>
    <xf numFmtId="187" fontId="13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</cellXfs>
  <cellStyles count="7">
    <cellStyle name="Comma" xfId="1" builtinId="3"/>
    <cellStyle name="Normal" xfId="0" builtinId="0"/>
    <cellStyle name="Normal 15 2" xfId="2"/>
    <cellStyle name="Normal 2" xfId="5"/>
    <cellStyle name="Normal_B008 - PLE" xfId="3"/>
    <cellStyle name="Normal_B008 - PLT" xfId="4"/>
    <cellStyle name="Normal_CET - N096" xfId="6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topLeftCell="A4" zoomScale="110" zoomScaleNormal="110" zoomScaleSheetLayoutView="100" workbookViewId="0">
      <selection activeCell="P89" sqref="P89"/>
    </sheetView>
  </sheetViews>
  <sheetFormatPr defaultColWidth="9.375" defaultRowHeight="21"/>
  <cols>
    <col min="1" max="2" width="10.375" style="2" customWidth="1"/>
    <col min="3" max="3" width="5.875" style="2" customWidth="1"/>
    <col min="4" max="4" width="12.375" style="2" customWidth="1"/>
    <col min="5" max="5" width="7.125" style="5" customWidth="1"/>
    <col min="6" max="6" width="1.125" style="2" customWidth="1"/>
    <col min="7" max="7" width="13.75" style="2" customWidth="1"/>
    <col min="8" max="8" width="0.75" style="2" customWidth="1"/>
    <col min="9" max="9" width="13.75" style="2" customWidth="1"/>
    <col min="10" max="10" width="0.75" style="3" customWidth="1"/>
    <col min="11" max="11" width="13.75" style="2" customWidth="1"/>
    <col min="12" max="12" width="0.75" style="2" customWidth="1"/>
    <col min="13" max="13" width="15" style="2" customWidth="1"/>
    <col min="14" max="14" width="0.75" style="2" customWidth="1"/>
    <col min="15" max="15" width="6.375" style="2" customWidth="1"/>
    <col min="16" max="256" width="9.375" style="2"/>
    <col min="257" max="258" width="10.375" style="2" customWidth="1"/>
    <col min="259" max="259" width="5.875" style="2" customWidth="1"/>
    <col min="260" max="260" width="13.375" style="2" customWidth="1"/>
    <col min="261" max="261" width="3.125" style="2" customWidth="1"/>
    <col min="262" max="262" width="1.125" style="2" customWidth="1"/>
    <col min="263" max="263" width="13.75" style="2" customWidth="1"/>
    <col min="264" max="264" width="0.75" style="2" customWidth="1"/>
    <col min="265" max="265" width="13.75" style="2" customWidth="1"/>
    <col min="266" max="266" width="0.75" style="2" customWidth="1"/>
    <col min="267" max="267" width="13.75" style="2" customWidth="1"/>
    <col min="268" max="268" width="0.75" style="2" customWidth="1"/>
    <col min="269" max="269" width="13.75" style="2" customWidth="1"/>
    <col min="270" max="270" width="0.75" style="2" customWidth="1"/>
    <col min="271" max="271" width="6.375" style="2" customWidth="1"/>
    <col min="272" max="512" width="9.375" style="2"/>
    <col min="513" max="514" width="10.375" style="2" customWidth="1"/>
    <col min="515" max="515" width="5.875" style="2" customWidth="1"/>
    <col min="516" max="516" width="13.375" style="2" customWidth="1"/>
    <col min="517" max="517" width="3.125" style="2" customWidth="1"/>
    <col min="518" max="518" width="1.125" style="2" customWidth="1"/>
    <col min="519" max="519" width="13.75" style="2" customWidth="1"/>
    <col min="520" max="520" width="0.75" style="2" customWidth="1"/>
    <col min="521" max="521" width="13.75" style="2" customWidth="1"/>
    <col min="522" max="522" width="0.75" style="2" customWidth="1"/>
    <col min="523" max="523" width="13.75" style="2" customWidth="1"/>
    <col min="524" max="524" width="0.75" style="2" customWidth="1"/>
    <col min="525" max="525" width="13.75" style="2" customWidth="1"/>
    <col min="526" max="526" width="0.75" style="2" customWidth="1"/>
    <col min="527" max="527" width="6.375" style="2" customWidth="1"/>
    <col min="528" max="768" width="9.375" style="2"/>
    <col min="769" max="770" width="10.375" style="2" customWidth="1"/>
    <col min="771" max="771" width="5.875" style="2" customWidth="1"/>
    <col min="772" max="772" width="13.375" style="2" customWidth="1"/>
    <col min="773" max="773" width="3.125" style="2" customWidth="1"/>
    <col min="774" max="774" width="1.125" style="2" customWidth="1"/>
    <col min="775" max="775" width="13.75" style="2" customWidth="1"/>
    <col min="776" max="776" width="0.75" style="2" customWidth="1"/>
    <col min="777" max="777" width="13.75" style="2" customWidth="1"/>
    <col min="778" max="778" width="0.75" style="2" customWidth="1"/>
    <col min="779" max="779" width="13.75" style="2" customWidth="1"/>
    <col min="780" max="780" width="0.75" style="2" customWidth="1"/>
    <col min="781" max="781" width="13.75" style="2" customWidth="1"/>
    <col min="782" max="782" width="0.75" style="2" customWidth="1"/>
    <col min="783" max="783" width="6.375" style="2" customWidth="1"/>
    <col min="784" max="1024" width="9.375" style="2"/>
    <col min="1025" max="1026" width="10.375" style="2" customWidth="1"/>
    <col min="1027" max="1027" width="5.875" style="2" customWidth="1"/>
    <col min="1028" max="1028" width="13.375" style="2" customWidth="1"/>
    <col min="1029" max="1029" width="3.125" style="2" customWidth="1"/>
    <col min="1030" max="1030" width="1.125" style="2" customWidth="1"/>
    <col min="1031" max="1031" width="13.75" style="2" customWidth="1"/>
    <col min="1032" max="1032" width="0.75" style="2" customWidth="1"/>
    <col min="1033" max="1033" width="13.75" style="2" customWidth="1"/>
    <col min="1034" max="1034" width="0.75" style="2" customWidth="1"/>
    <col min="1035" max="1035" width="13.75" style="2" customWidth="1"/>
    <col min="1036" max="1036" width="0.75" style="2" customWidth="1"/>
    <col min="1037" max="1037" width="13.75" style="2" customWidth="1"/>
    <col min="1038" max="1038" width="0.75" style="2" customWidth="1"/>
    <col min="1039" max="1039" width="6.375" style="2" customWidth="1"/>
    <col min="1040" max="1280" width="9.375" style="2"/>
    <col min="1281" max="1282" width="10.375" style="2" customWidth="1"/>
    <col min="1283" max="1283" width="5.875" style="2" customWidth="1"/>
    <col min="1284" max="1284" width="13.375" style="2" customWidth="1"/>
    <col min="1285" max="1285" width="3.125" style="2" customWidth="1"/>
    <col min="1286" max="1286" width="1.125" style="2" customWidth="1"/>
    <col min="1287" max="1287" width="13.75" style="2" customWidth="1"/>
    <col min="1288" max="1288" width="0.75" style="2" customWidth="1"/>
    <col min="1289" max="1289" width="13.75" style="2" customWidth="1"/>
    <col min="1290" max="1290" width="0.75" style="2" customWidth="1"/>
    <col min="1291" max="1291" width="13.75" style="2" customWidth="1"/>
    <col min="1292" max="1292" width="0.75" style="2" customWidth="1"/>
    <col min="1293" max="1293" width="13.75" style="2" customWidth="1"/>
    <col min="1294" max="1294" width="0.75" style="2" customWidth="1"/>
    <col min="1295" max="1295" width="6.375" style="2" customWidth="1"/>
    <col min="1296" max="1536" width="9.375" style="2"/>
    <col min="1537" max="1538" width="10.375" style="2" customWidth="1"/>
    <col min="1539" max="1539" width="5.875" style="2" customWidth="1"/>
    <col min="1540" max="1540" width="13.375" style="2" customWidth="1"/>
    <col min="1541" max="1541" width="3.125" style="2" customWidth="1"/>
    <col min="1542" max="1542" width="1.125" style="2" customWidth="1"/>
    <col min="1543" max="1543" width="13.75" style="2" customWidth="1"/>
    <col min="1544" max="1544" width="0.75" style="2" customWidth="1"/>
    <col min="1545" max="1545" width="13.75" style="2" customWidth="1"/>
    <col min="1546" max="1546" width="0.75" style="2" customWidth="1"/>
    <col min="1547" max="1547" width="13.75" style="2" customWidth="1"/>
    <col min="1548" max="1548" width="0.75" style="2" customWidth="1"/>
    <col min="1549" max="1549" width="13.75" style="2" customWidth="1"/>
    <col min="1550" max="1550" width="0.75" style="2" customWidth="1"/>
    <col min="1551" max="1551" width="6.375" style="2" customWidth="1"/>
    <col min="1552" max="1792" width="9.375" style="2"/>
    <col min="1793" max="1794" width="10.375" style="2" customWidth="1"/>
    <col min="1795" max="1795" width="5.875" style="2" customWidth="1"/>
    <col min="1796" max="1796" width="13.375" style="2" customWidth="1"/>
    <col min="1797" max="1797" width="3.125" style="2" customWidth="1"/>
    <col min="1798" max="1798" width="1.125" style="2" customWidth="1"/>
    <col min="1799" max="1799" width="13.75" style="2" customWidth="1"/>
    <col min="1800" max="1800" width="0.75" style="2" customWidth="1"/>
    <col min="1801" max="1801" width="13.75" style="2" customWidth="1"/>
    <col min="1802" max="1802" width="0.75" style="2" customWidth="1"/>
    <col min="1803" max="1803" width="13.75" style="2" customWidth="1"/>
    <col min="1804" max="1804" width="0.75" style="2" customWidth="1"/>
    <col min="1805" max="1805" width="13.75" style="2" customWidth="1"/>
    <col min="1806" max="1806" width="0.75" style="2" customWidth="1"/>
    <col min="1807" max="1807" width="6.375" style="2" customWidth="1"/>
    <col min="1808" max="2048" width="9.375" style="2"/>
    <col min="2049" max="2050" width="10.375" style="2" customWidth="1"/>
    <col min="2051" max="2051" width="5.875" style="2" customWidth="1"/>
    <col min="2052" max="2052" width="13.375" style="2" customWidth="1"/>
    <col min="2053" max="2053" width="3.125" style="2" customWidth="1"/>
    <col min="2054" max="2054" width="1.125" style="2" customWidth="1"/>
    <col min="2055" max="2055" width="13.75" style="2" customWidth="1"/>
    <col min="2056" max="2056" width="0.75" style="2" customWidth="1"/>
    <col min="2057" max="2057" width="13.75" style="2" customWidth="1"/>
    <col min="2058" max="2058" width="0.75" style="2" customWidth="1"/>
    <col min="2059" max="2059" width="13.75" style="2" customWidth="1"/>
    <col min="2060" max="2060" width="0.75" style="2" customWidth="1"/>
    <col min="2061" max="2061" width="13.75" style="2" customWidth="1"/>
    <col min="2062" max="2062" width="0.75" style="2" customWidth="1"/>
    <col min="2063" max="2063" width="6.375" style="2" customWidth="1"/>
    <col min="2064" max="2304" width="9.375" style="2"/>
    <col min="2305" max="2306" width="10.375" style="2" customWidth="1"/>
    <col min="2307" max="2307" width="5.875" style="2" customWidth="1"/>
    <col min="2308" max="2308" width="13.375" style="2" customWidth="1"/>
    <col min="2309" max="2309" width="3.125" style="2" customWidth="1"/>
    <col min="2310" max="2310" width="1.125" style="2" customWidth="1"/>
    <col min="2311" max="2311" width="13.75" style="2" customWidth="1"/>
    <col min="2312" max="2312" width="0.75" style="2" customWidth="1"/>
    <col min="2313" max="2313" width="13.75" style="2" customWidth="1"/>
    <col min="2314" max="2314" width="0.75" style="2" customWidth="1"/>
    <col min="2315" max="2315" width="13.75" style="2" customWidth="1"/>
    <col min="2316" max="2316" width="0.75" style="2" customWidth="1"/>
    <col min="2317" max="2317" width="13.75" style="2" customWidth="1"/>
    <col min="2318" max="2318" width="0.75" style="2" customWidth="1"/>
    <col min="2319" max="2319" width="6.375" style="2" customWidth="1"/>
    <col min="2320" max="2560" width="9.375" style="2"/>
    <col min="2561" max="2562" width="10.375" style="2" customWidth="1"/>
    <col min="2563" max="2563" width="5.875" style="2" customWidth="1"/>
    <col min="2564" max="2564" width="13.375" style="2" customWidth="1"/>
    <col min="2565" max="2565" width="3.125" style="2" customWidth="1"/>
    <col min="2566" max="2566" width="1.125" style="2" customWidth="1"/>
    <col min="2567" max="2567" width="13.75" style="2" customWidth="1"/>
    <col min="2568" max="2568" width="0.75" style="2" customWidth="1"/>
    <col min="2569" max="2569" width="13.75" style="2" customWidth="1"/>
    <col min="2570" max="2570" width="0.75" style="2" customWidth="1"/>
    <col min="2571" max="2571" width="13.75" style="2" customWidth="1"/>
    <col min="2572" max="2572" width="0.75" style="2" customWidth="1"/>
    <col min="2573" max="2573" width="13.75" style="2" customWidth="1"/>
    <col min="2574" max="2574" width="0.75" style="2" customWidth="1"/>
    <col min="2575" max="2575" width="6.375" style="2" customWidth="1"/>
    <col min="2576" max="2816" width="9.375" style="2"/>
    <col min="2817" max="2818" width="10.375" style="2" customWidth="1"/>
    <col min="2819" max="2819" width="5.875" style="2" customWidth="1"/>
    <col min="2820" max="2820" width="13.375" style="2" customWidth="1"/>
    <col min="2821" max="2821" width="3.125" style="2" customWidth="1"/>
    <col min="2822" max="2822" width="1.125" style="2" customWidth="1"/>
    <col min="2823" max="2823" width="13.75" style="2" customWidth="1"/>
    <col min="2824" max="2824" width="0.75" style="2" customWidth="1"/>
    <col min="2825" max="2825" width="13.75" style="2" customWidth="1"/>
    <col min="2826" max="2826" width="0.75" style="2" customWidth="1"/>
    <col min="2827" max="2827" width="13.75" style="2" customWidth="1"/>
    <col min="2828" max="2828" width="0.75" style="2" customWidth="1"/>
    <col min="2829" max="2829" width="13.75" style="2" customWidth="1"/>
    <col min="2830" max="2830" width="0.75" style="2" customWidth="1"/>
    <col min="2831" max="2831" width="6.375" style="2" customWidth="1"/>
    <col min="2832" max="3072" width="9.375" style="2"/>
    <col min="3073" max="3074" width="10.375" style="2" customWidth="1"/>
    <col min="3075" max="3075" width="5.875" style="2" customWidth="1"/>
    <col min="3076" max="3076" width="13.375" style="2" customWidth="1"/>
    <col min="3077" max="3077" width="3.125" style="2" customWidth="1"/>
    <col min="3078" max="3078" width="1.125" style="2" customWidth="1"/>
    <col min="3079" max="3079" width="13.75" style="2" customWidth="1"/>
    <col min="3080" max="3080" width="0.75" style="2" customWidth="1"/>
    <col min="3081" max="3081" width="13.75" style="2" customWidth="1"/>
    <col min="3082" max="3082" width="0.75" style="2" customWidth="1"/>
    <col min="3083" max="3083" width="13.75" style="2" customWidth="1"/>
    <col min="3084" max="3084" width="0.75" style="2" customWidth="1"/>
    <col min="3085" max="3085" width="13.75" style="2" customWidth="1"/>
    <col min="3086" max="3086" width="0.75" style="2" customWidth="1"/>
    <col min="3087" max="3087" width="6.375" style="2" customWidth="1"/>
    <col min="3088" max="3328" width="9.375" style="2"/>
    <col min="3329" max="3330" width="10.375" style="2" customWidth="1"/>
    <col min="3331" max="3331" width="5.875" style="2" customWidth="1"/>
    <col min="3332" max="3332" width="13.375" style="2" customWidth="1"/>
    <col min="3333" max="3333" width="3.125" style="2" customWidth="1"/>
    <col min="3334" max="3334" width="1.125" style="2" customWidth="1"/>
    <col min="3335" max="3335" width="13.75" style="2" customWidth="1"/>
    <col min="3336" max="3336" width="0.75" style="2" customWidth="1"/>
    <col min="3337" max="3337" width="13.75" style="2" customWidth="1"/>
    <col min="3338" max="3338" width="0.75" style="2" customWidth="1"/>
    <col min="3339" max="3339" width="13.75" style="2" customWidth="1"/>
    <col min="3340" max="3340" width="0.75" style="2" customWidth="1"/>
    <col min="3341" max="3341" width="13.75" style="2" customWidth="1"/>
    <col min="3342" max="3342" width="0.75" style="2" customWidth="1"/>
    <col min="3343" max="3343" width="6.375" style="2" customWidth="1"/>
    <col min="3344" max="3584" width="9.375" style="2"/>
    <col min="3585" max="3586" width="10.375" style="2" customWidth="1"/>
    <col min="3587" max="3587" width="5.875" style="2" customWidth="1"/>
    <col min="3588" max="3588" width="13.375" style="2" customWidth="1"/>
    <col min="3589" max="3589" width="3.125" style="2" customWidth="1"/>
    <col min="3590" max="3590" width="1.125" style="2" customWidth="1"/>
    <col min="3591" max="3591" width="13.75" style="2" customWidth="1"/>
    <col min="3592" max="3592" width="0.75" style="2" customWidth="1"/>
    <col min="3593" max="3593" width="13.75" style="2" customWidth="1"/>
    <col min="3594" max="3594" width="0.75" style="2" customWidth="1"/>
    <col min="3595" max="3595" width="13.75" style="2" customWidth="1"/>
    <col min="3596" max="3596" width="0.75" style="2" customWidth="1"/>
    <col min="3597" max="3597" width="13.75" style="2" customWidth="1"/>
    <col min="3598" max="3598" width="0.75" style="2" customWidth="1"/>
    <col min="3599" max="3599" width="6.375" style="2" customWidth="1"/>
    <col min="3600" max="3840" width="9.375" style="2"/>
    <col min="3841" max="3842" width="10.375" style="2" customWidth="1"/>
    <col min="3843" max="3843" width="5.875" style="2" customWidth="1"/>
    <col min="3844" max="3844" width="13.375" style="2" customWidth="1"/>
    <col min="3845" max="3845" width="3.125" style="2" customWidth="1"/>
    <col min="3846" max="3846" width="1.125" style="2" customWidth="1"/>
    <col min="3847" max="3847" width="13.75" style="2" customWidth="1"/>
    <col min="3848" max="3848" width="0.75" style="2" customWidth="1"/>
    <col min="3849" max="3849" width="13.75" style="2" customWidth="1"/>
    <col min="3850" max="3850" width="0.75" style="2" customWidth="1"/>
    <col min="3851" max="3851" width="13.75" style="2" customWidth="1"/>
    <col min="3852" max="3852" width="0.75" style="2" customWidth="1"/>
    <col min="3853" max="3853" width="13.75" style="2" customWidth="1"/>
    <col min="3854" max="3854" width="0.75" style="2" customWidth="1"/>
    <col min="3855" max="3855" width="6.375" style="2" customWidth="1"/>
    <col min="3856" max="4096" width="9.375" style="2"/>
    <col min="4097" max="4098" width="10.375" style="2" customWidth="1"/>
    <col min="4099" max="4099" width="5.875" style="2" customWidth="1"/>
    <col min="4100" max="4100" width="13.375" style="2" customWidth="1"/>
    <col min="4101" max="4101" width="3.125" style="2" customWidth="1"/>
    <col min="4102" max="4102" width="1.125" style="2" customWidth="1"/>
    <col min="4103" max="4103" width="13.75" style="2" customWidth="1"/>
    <col min="4104" max="4104" width="0.75" style="2" customWidth="1"/>
    <col min="4105" max="4105" width="13.75" style="2" customWidth="1"/>
    <col min="4106" max="4106" width="0.75" style="2" customWidth="1"/>
    <col min="4107" max="4107" width="13.75" style="2" customWidth="1"/>
    <col min="4108" max="4108" width="0.75" style="2" customWidth="1"/>
    <col min="4109" max="4109" width="13.75" style="2" customWidth="1"/>
    <col min="4110" max="4110" width="0.75" style="2" customWidth="1"/>
    <col min="4111" max="4111" width="6.375" style="2" customWidth="1"/>
    <col min="4112" max="4352" width="9.375" style="2"/>
    <col min="4353" max="4354" width="10.375" style="2" customWidth="1"/>
    <col min="4355" max="4355" width="5.875" style="2" customWidth="1"/>
    <col min="4356" max="4356" width="13.375" style="2" customWidth="1"/>
    <col min="4357" max="4357" width="3.125" style="2" customWidth="1"/>
    <col min="4358" max="4358" width="1.125" style="2" customWidth="1"/>
    <col min="4359" max="4359" width="13.75" style="2" customWidth="1"/>
    <col min="4360" max="4360" width="0.75" style="2" customWidth="1"/>
    <col min="4361" max="4361" width="13.75" style="2" customWidth="1"/>
    <col min="4362" max="4362" width="0.75" style="2" customWidth="1"/>
    <col min="4363" max="4363" width="13.75" style="2" customWidth="1"/>
    <col min="4364" max="4364" width="0.75" style="2" customWidth="1"/>
    <col min="4365" max="4365" width="13.75" style="2" customWidth="1"/>
    <col min="4366" max="4366" width="0.75" style="2" customWidth="1"/>
    <col min="4367" max="4367" width="6.375" style="2" customWidth="1"/>
    <col min="4368" max="4608" width="9.375" style="2"/>
    <col min="4609" max="4610" width="10.375" style="2" customWidth="1"/>
    <col min="4611" max="4611" width="5.875" style="2" customWidth="1"/>
    <col min="4612" max="4612" width="13.375" style="2" customWidth="1"/>
    <col min="4613" max="4613" width="3.125" style="2" customWidth="1"/>
    <col min="4614" max="4614" width="1.125" style="2" customWidth="1"/>
    <col min="4615" max="4615" width="13.75" style="2" customWidth="1"/>
    <col min="4616" max="4616" width="0.75" style="2" customWidth="1"/>
    <col min="4617" max="4617" width="13.75" style="2" customWidth="1"/>
    <col min="4618" max="4618" width="0.75" style="2" customWidth="1"/>
    <col min="4619" max="4619" width="13.75" style="2" customWidth="1"/>
    <col min="4620" max="4620" width="0.75" style="2" customWidth="1"/>
    <col min="4621" max="4621" width="13.75" style="2" customWidth="1"/>
    <col min="4622" max="4622" width="0.75" style="2" customWidth="1"/>
    <col min="4623" max="4623" width="6.375" style="2" customWidth="1"/>
    <col min="4624" max="4864" width="9.375" style="2"/>
    <col min="4865" max="4866" width="10.375" style="2" customWidth="1"/>
    <col min="4867" max="4867" width="5.875" style="2" customWidth="1"/>
    <col min="4868" max="4868" width="13.375" style="2" customWidth="1"/>
    <col min="4869" max="4869" width="3.125" style="2" customWidth="1"/>
    <col min="4870" max="4870" width="1.125" style="2" customWidth="1"/>
    <col min="4871" max="4871" width="13.75" style="2" customWidth="1"/>
    <col min="4872" max="4872" width="0.75" style="2" customWidth="1"/>
    <col min="4873" max="4873" width="13.75" style="2" customWidth="1"/>
    <col min="4874" max="4874" width="0.75" style="2" customWidth="1"/>
    <col min="4875" max="4875" width="13.75" style="2" customWidth="1"/>
    <col min="4876" max="4876" width="0.75" style="2" customWidth="1"/>
    <col min="4877" max="4877" width="13.75" style="2" customWidth="1"/>
    <col min="4878" max="4878" width="0.75" style="2" customWidth="1"/>
    <col min="4879" max="4879" width="6.375" style="2" customWidth="1"/>
    <col min="4880" max="5120" width="9.375" style="2"/>
    <col min="5121" max="5122" width="10.375" style="2" customWidth="1"/>
    <col min="5123" max="5123" width="5.875" style="2" customWidth="1"/>
    <col min="5124" max="5124" width="13.375" style="2" customWidth="1"/>
    <col min="5125" max="5125" width="3.125" style="2" customWidth="1"/>
    <col min="5126" max="5126" width="1.125" style="2" customWidth="1"/>
    <col min="5127" max="5127" width="13.75" style="2" customWidth="1"/>
    <col min="5128" max="5128" width="0.75" style="2" customWidth="1"/>
    <col min="5129" max="5129" width="13.75" style="2" customWidth="1"/>
    <col min="5130" max="5130" width="0.75" style="2" customWidth="1"/>
    <col min="5131" max="5131" width="13.75" style="2" customWidth="1"/>
    <col min="5132" max="5132" width="0.75" style="2" customWidth="1"/>
    <col min="5133" max="5133" width="13.75" style="2" customWidth="1"/>
    <col min="5134" max="5134" width="0.75" style="2" customWidth="1"/>
    <col min="5135" max="5135" width="6.375" style="2" customWidth="1"/>
    <col min="5136" max="5376" width="9.375" style="2"/>
    <col min="5377" max="5378" width="10.375" style="2" customWidth="1"/>
    <col min="5379" max="5379" width="5.875" style="2" customWidth="1"/>
    <col min="5380" max="5380" width="13.375" style="2" customWidth="1"/>
    <col min="5381" max="5381" width="3.125" style="2" customWidth="1"/>
    <col min="5382" max="5382" width="1.125" style="2" customWidth="1"/>
    <col min="5383" max="5383" width="13.75" style="2" customWidth="1"/>
    <col min="5384" max="5384" width="0.75" style="2" customWidth="1"/>
    <col min="5385" max="5385" width="13.75" style="2" customWidth="1"/>
    <col min="5386" max="5386" width="0.75" style="2" customWidth="1"/>
    <col min="5387" max="5387" width="13.75" style="2" customWidth="1"/>
    <col min="5388" max="5388" width="0.75" style="2" customWidth="1"/>
    <col min="5389" max="5389" width="13.75" style="2" customWidth="1"/>
    <col min="5390" max="5390" width="0.75" style="2" customWidth="1"/>
    <col min="5391" max="5391" width="6.375" style="2" customWidth="1"/>
    <col min="5392" max="5632" width="9.375" style="2"/>
    <col min="5633" max="5634" width="10.375" style="2" customWidth="1"/>
    <col min="5635" max="5635" width="5.875" style="2" customWidth="1"/>
    <col min="5636" max="5636" width="13.375" style="2" customWidth="1"/>
    <col min="5637" max="5637" width="3.125" style="2" customWidth="1"/>
    <col min="5638" max="5638" width="1.125" style="2" customWidth="1"/>
    <col min="5639" max="5639" width="13.75" style="2" customWidth="1"/>
    <col min="5640" max="5640" width="0.75" style="2" customWidth="1"/>
    <col min="5641" max="5641" width="13.75" style="2" customWidth="1"/>
    <col min="5642" max="5642" width="0.75" style="2" customWidth="1"/>
    <col min="5643" max="5643" width="13.75" style="2" customWidth="1"/>
    <col min="5644" max="5644" width="0.75" style="2" customWidth="1"/>
    <col min="5645" max="5645" width="13.75" style="2" customWidth="1"/>
    <col min="5646" max="5646" width="0.75" style="2" customWidth="1"/>
    <col min="5647" max="5647" width="6.375" style="2" customWidth="1"/>
    <col min="5648" max="5888" width="9.375" style="2"/>
    <col min="5889" max="5890" width="10.375" style="2" customWidth="1"/>
    <col min="5891" max="5891" width="5.875" style="2" customWidth="1"/>
    <col min="5892" max="5892" width="13.375" style="2" customWidth="1"/>
    <col min="5893" max="5893" width="3.125" style="2" customWidth="1"/>
    <col min="5894" max="5894" width="1.125" style="2" customWidth="1"/>
    <col min="5895" max="5895" width="13.75" style="2" customWidth="1"/>
    <col min="5896" max="5896" width="0.75" style="2" customWidth="1"/>
    <col min="5897" max="5897" width="13.75" style="2" customWidth="1"/>
    <col min="5898" max="5898" width="0.75" style="2" customWidth="1"/>
    <col min="5899" max="5899" width="13.75" style="2" customWidth="1"/>
    <col min="5900" max="5900" width="0.75" style="2" customWidth="1"/>
    <col min="5901" max="5901" width="13.75" style="2" customWidth="1"/>
    <col min="5902" max="5902" width="0.75" style="2" customWidth="1"/>
    <col min="5903" max="5903" width="6.375" style="2" customWidth="1"/>
    <col min="5904" max="6144" width="9.375" style="2"/>
    <col min="6145" max="6146" width="10.375" style="2" customWidth="1"/>
    <col min="6147" max="6147" width="5.875" style="2" customWidth="1"/>
    <col min="6148" max="6148" width="13.375" style="2" customWidth="1"/>
    <col min="6149" max="6149" width="3.125" style="2" customWidth="1"/>
    <col min="6150" max="6150" width="1.125" style="2" customWidth="1"/>
    <col min="6151" max="6151" width="13.75" style="2" customWidth="1"/>
    <col min="6152" max="6152" width="0.75" style="2" customWidth="1"/>
    <col min="6153" max="6153" width="13.75" style="2" customWidth="1"/>
    <col min="6154" max="6154" width="0.75" style="2" customWidth="1"/>
    <col min="6155" max="6155" width="13.75" style="2" customWidth="1"/>
    <col min="6156" max="6156" width="0.75" style="2" customWidth="1"/>
    <col min="6157" max="6157" width="13.75" style="2" customWidth="1"/>
    <col min="6158" max="6158" width="0.75" style="2" customWidth="1"/>
    <col min="6159" max="6159" width="6.375" style="2" customWidth="1"/>
    <col min="6160" max="6400" width="9.375" style="2"/>
    <col min="6401" max="6402" width="10.375" style="2" customWidth="1"/>
    <col min="6403" max="6403" width="5.875" style="2" customWidth="1"/>
    <col min="6404" max="6404" width="13.375" style="2" customWidth="1"/>
    <col min="6405" max="6405" width="3.125" style="2" customWidth="1"/>
    <col min="6406" max="6406" width="1.125" style="2" customWidth="1"/>
    <col min="6407" max="6407" width="13.75" style="2" customWidth="1"/>
    <col min="6408" max="6408" width="0.75" style="2" customWidth="1"/>
    <col min="6409" max="6409" width="13.75" style="2" customWidth="1"/>
    <col min="6410" max="6410" width="0.75" style="2" customWidth="1"/>
    <col min="6411" max="6411" width="13.75" style="2" customWidth="1"/>
    <col min="6412" max="6412" width="0.75" style="2" customWidth="1"/>
    <col min="6413" max="6413" width="13.75" style="2" customWidth="1"/>
    <col min="6414" max="6414" width="0.75" style="2" customWidth="1"/>
    <col min="6415" max="6415" width="6.375" style="2" customWidth="1"/>
    <col min="6416" max="6656" width="9.375" style="2"/>
    <col min="6657" max="6658" width="10.375" style="2" customWidth="1"/>
    <col min="6659" max="6659" width="5.875" style="2" customWidth="1"/>
    <col min="6660" max="6660" width="13.375" style="2" customWidth="1"/>
    <col min="6661" max="6661" width="3.125" style="2" customWidth="1"/>
    <col min="6662" max="6662" width="1.125" style="2" customWidth="1"/>
    <col min="6663" max="6663" width="13.75" style="2" customWidth="1"/>
    <col min="6664" max="6664" width="0.75" style="2" customWidth="1"/>
    <col min="6665" max="6665" width="13.75" style="2" customWidth="1"/>
    <col min="6666" max="6666" width="0.75" style="2" customWidth="1"/>
    <col min="6667" max="6667" width="13.75" style="2" customWidth="1"/>
    <col min="6668" max="6668" width="0.75" style="2" customWidth="1"/>
    <col min="6669" max="6669" width="13.75" style="2" customWidth="1"/>
    <col min="6670" max="6670" width="0.75" style="2" customWidth="1"/>
    <col min="6671" max="6671" width="6.375" style="2" customWidth="1"/>
    <col min="6672" max="6912" width="9.375" style="2"/>
    <col min="6913" max="6914" width="10.375" style="2" customWidth="1"/>
    <col min="6915" max="6915" width="5.875" style="2" customWidth="1"/>
    <col min="6916" max="6916" width="13.375" style="2" customWidth="1"/>
    <col min="6917" max="6917" width="3.125" style="2" customWidth="1"/>
    <col min="6918" max="6918" width="1.125" style="2" customWidth="1"/>
    <col min="6919" max="6919" width="13.75" style="2" customWidth="1"/>
    <col min="6920" max="6920" width="0.75" style="2" customWidth="1"/>
    <col min="6921" max="6921" width="13.75" style="2" customWidth="1"/>
    <col min="6922" max="6922" width="0.75" style="2" customWidth="1"/>
    <col min="6923" max="6923" width="13.75" style="2" customWidth="1"/>
    <col min="6924" max="6924" width="0.75" style="2" customWidth="1"/>
    <col min="6925" max="6925" width="13.75" style="2" customWidth="1"/>
    <col min="6926" max="6926" width="0.75" style="2" customWidth="1"/>
    <col min="6927" max="6927" width="6.375" style="2" customWidth="1"/>
    <col min="6928" max="7168" width="9.375" style="2"/>
    <col min="7169" max="7170" width="10.375" style="2" customWidth="1"/>
    <col min="7171" max="7171" width="5.875" style="2" customWidth="1"/>
    <col min="7172" max="7172" width="13.375" style="2" customWidth="1"/>
    <col min="7173" max="7173" width="3.125" style="2" customWidth="1"/>
    <col min="7174" max="7174" width="1.125" style="2" customWidth="1"/>
    <col min="7175" max="7175" width="13.75" style="2" customWidth="1"/>
    <col min="7176" max="7176" width="0.75" style="2" customWidth="1"/>
    <col min="7177" max="7177" width="13.75" style="2" customWidth="1"/>
    <col min="7178" max="7178" width="0.75" style="2" customWidth="1"/>
    <col min="7179" max="7179" width="13.75" style="2" customWidth="1"/>
    <col min="7180" max="7180" width="0.75" style="2" customWidth="1"/>
    <col min="7181" max="7181" width="13.75" style="2" customWidth="1"/>
    <col min="7182" max="7182" width="0.75" style="2" customWidth="1"/>
    <col min="7183" max="7183" width="6.375" style="2" customWidth="1"/>
    <col min="7184" max="7424" width="9.375" style="2"/>
    <col min="7425" max="7426" width="10.375" style="2" customWidth="1"/>
    <col min="7427" max="7427" width="5.875" style="2" customWidth="1"/>
    <col min="7428" max="7428" width="13.375" style="2" customWidth="1"/>
    <col min="7429" max="7429" width="3.125" style="2" customWidth="1"/>
    <col min="7430" max="7430" width="1.125" style="2" customWidth="1"/>
    <col min="7431" max="7431" width="13.75" style="2" customWidth="1"/>
    <col min="7432" max="7432" width="0.75" style="2" customWidth="1"/>
    <col min="7433" max="7433" width="13.75" style="2" customWidth="1"/>
    <col min="7434" max="7434" width="0.75" style="2" customWidth="1"/>
    <col min="7435" max="7435" width="13.75" style="2" customWidth="1"/>
    <col min="7436" max="7436" width="0.75" style="2" customWidth="1"/>
    <col min="7437" max="7437" width="13.75" style="2" customWidth="1"/>
    <col min="7438" max="7438" width="0.75" style="2" customWidth="1"/>
    <col min="7439" max="7439" width="6.375" style="2" customWidth="1"/>
    <col min="7440" max="7680" width="9.375" style="2"/>
    <col min="7681" max="7682" width="10.375" style="2" customWidth="1"/>
    <col min="7683" max="7683" width="5.875" style="2" customWidth="1"/>
    <col min="7684" max="7684" width="13.375" style="2" customWidth="1"/>
    <col min="7685" max="7685" width="3.125" style="2" customWidth="1"/>
    <col min="7686" max="7686" width="1.125" style="2" customWidth="1"/>
    <col min="7687" max="7687" width="13.75" style="2" customWidth="1"/>
    <col min="7688" max="7688" width="0.75" style="2" customWidth="1"/>
    <col min="7689" max="7689" width="13.75" style="2" customWidth="1"/>
    <col min="7690" max="7690" width="0.75" style="2" customWidth="1"/>
    <col min="7691" max="7691" width="13.75" style="2" customWidth="1"/>
    <col min="7692" max="7692" width="0.75" style="2" customWidth="1"/>
    <col min="7693" max="7693" width="13.75" style="2" customWidth="1"/>
    <col min="7694" max="7694" width="0.75" style="2" customWidth="1"/>
    <col min="7695" max="7695" width="6.375" style="2" customWidth="1"/>
    <col min="7696" max="7936" width="9.375" style="2"/>
    <col min="7937" max="7938" width="10.375" style="2" customWidth="1"/>
    <col min="7939" max="7939" width="5.875" style="2" customWidth="1"/>
    <col min="7940" max="7940" width="13.375" style="2" customWidth="1"/>
    <col min="7941" max="7941" width="3.125" style="2" customWidth="1"/>
    <col min="7942" max="7942" width="1.125" style="2" customWidth="1"/>
    <col min="7943" max="7943" width="13.75" style="2" customWidth="1"/>
    <col min="7944" max="7944" width="0.75" style="2" customWidth="1"/>
    <col min="7945" max="7945" width="13.75" style="2" customWidth="1"/>
    <col min="7946" max="7946" width="0.75" style="2" customWidth="1"/>
    <col min="7947" max="7947" width="13.75" style="2" customWidth="1"/>
    <col min="7948" max="7948" width="0.75" style="2" customWidth="1"/>
    <col min="7949" max="7949" width="13.75" style="2" customWidth="1"/>
    <col min="7950" max="7950" width="0.75" style="2" customWidth="1"/>
    <col min="7951" max="7951" width="6.375" style="2" customWidth="1"/>
    <col min="7952" max="8192" width="9.375" style="2"/>
    <col min="8193" max="8194" width="10.375" style="2" customWidth="1"/>
    <col min="8195" max="8195" width="5.875" style="2" customWidth="1"/>
    <col min="8196" max="8196" width="13.375" style="2" customWidth="1"/>
    <col min="8197" max="8197" width="3.125" style="2" customWidth="1"/>
    <col min="8198" max="8198" width="1.125" style="2" customWidth="1"/>
    <col min="8199" max="8199" width="13.75" style="2" customWidth="1"/>
    <col min="8200" max="8200" width="0.75" style="2" customWidth="1"/>
    <col min="8201" max="8201" width="13.75" style="2" customWidth="1"/>
    <col min="8202" max="8202" width="0.75" style="2" customWidth="1"/>
    <col min="8203" max="8203" width="13.75" style="2" customWidth="1"/>
    <col min="8204" max="8204" width="0.75" style="2" customWidth="1"/>
    <col min="8205" max="8205" width="13.75" style="2" customWidth="1"/>
    <col min="8206" max="8206" width="0.75" style="2" customWidth="1"/>
    <col min="8207" max="8207" width="6.375" style="2" customWidth="1"/>
    <col min="8208" max="8448" width="9.375" style="2"/>
    <col min="8449" max="8450" width="10.375" style="2" customWidth="1"/>
    <col min="8451" max="8451" width="5.875" style="2" customWidth="1"/>
    <col min="8452" max="8452" width="13.375" style="2" customWidth="1"/>
    <col min="8453" max="8453" width="3.125" style="2" customWidth="1"/>
    <col min="8454" max="8454" width="1.125" style="2" customWidth="1"/>
    <col min="8455" max="8455" width="13.75" style="2" customWidth="1"/>
    <col min="8456" max="8456" width="0.75" style="2" customWidth="1"/>
    <col min="8457" max="8457" width="13.75" style="2" customWidth="1"/>
    <col min="8458" max="8458" width="0.75" style="2" customWidth="1"/>
    <col min="8459" max="8459" width="13.75" style="2" customWidth="1"/>
    <col min="8460" max="8460" width="0.75" style="2" customWidth="1"/>
    <col min="8461" max="8461" width="13.75" style="2" customWidth="1"/>
    <col min="8462" max="8462" width="0.75" style="2" customWidth="1"/>
    <col min="8463" max="8463" width="6.375" style="2" customWidth="1"/>
    <col min="8464" max="8704" width="9.375" style="2"/>
    <col min="8705" max="8706" width="10.375" style="2" customWidth="1"/>
    <col min="8707" max="8707" width="5.875" style="2" customWidth="1"/>
    <col min="8708" max="8708" width="13.375" style="2" customWidth="1"/>
    <col min="8709" max="8709" width="3.125" style="2" customWidth="1"/>
    <col min="8710" max="8710" width="1.125" style="2" customWidth="1"/>
    <col min="8711" max="8711" width="13.75" style="2" customWidth="1"/>
    <col min="8712" max="8712" width="0.75" style="2" customWidth="1"/>
    <col min="8713" max="8713" width="13.75" style="2" customWidth="1"/>
    <col min="8714" max="8714" width="0.75" style="2" customWidth="1"/>
    <col min="8715" max="8715" width="13.75" style="2" customWidth="1"/>
    <col min="8716" max="8716" width="0.75" style="2" customWidth="1"/>
    <col min="8717" max="8717" width="13.75" style="2" customWidth="1"/>
    <col min="8718" max="8718" width="0.75" style="2" customWidth="1"/>
    <col min="8719" max="8719" width="6.375" style="2" customWidth="1"/>
    <col min="8720" max="8960" width="9.375" style="2"/>
    <col min="8961" max="8962" width="10.375" style="2" customWidth="1"/>
    <col min="8963" max="8963" width="5.875" style="2" customWidth="1"/>
    <col min="8964" max="8964" width="13.375" style="2" customWidth="1"/>
    <col min="8965" max="8965" width="3.125" style="2" customWidth="1"/>
    <col min="8966" max="8966" width="1.125" style="2" customWidth="1"/>
    <col min="8967" max="8967" width="13.75" style="2" customWidth="1"/>
    <col min="8968" max="8968" width="0.75" style="2" customWidth="1"/>
    <col min="8969" max="8969" width="13.75" style="2" customWidth="1"/>
    <col min="8970" max="8970" width="0.75" style="2" customWidth="1"/>
    <col min="8971" max="8971" width="13.75" style="2" customWidth="1"/>
    <col min="8972" max="8972" width="0.75" style="2" customWidth="1"/>
    <col min="8973" max="8973" width="13.75" style="2" customWidth="1"/>
    <col min="8974" max="8974" width="0.75" style="2" customWidth="1"/>
    <col min="8975" max="8975" width="6.375" style="2" customWidth="1"/>
    <col min="8976" max="9216" width="9.375" style="2"/>
    <col min="9217" max="9218" width="10.375" style="2" customWidth="1"/>
    <col min="9219" max="9219" width="5.875" style="2" customWidth="1"/>
    <col min="9220" max="9220" width="13.375" style="2" customWidth="1"/>
    <col min="9221" max="9221" width="3.125" style="2" customWidth="1"/>
    <col min="9222" max="9222" width="1.125" style="2" customWidth="1"/>
    <col min="9223" max="9223" width="13.75" style="2" customWidth="1"/>
    <col min="9224" max="9224" width="0.75" style="2" customWidth="1"/>
    <col min="9225" max="9225" width="13.75" style="2" customWidth="1"/>
    <col min="9226" max="9226" width="0.75" style="2" customWidth="1"/>
    <col min="9227" max="9227" width="13.75" style="2" customWidth="1"/>
    <col min="9228" max="9228" width="0.75" style="2" customWidth="1"/>
    <col min="9229" max="9229" width="13.75" style="2" customWidth="1"/>
    <col min="9230" max="9230" width="0.75" style="2" customWidth="1"/>
    <col min="9231" max="9231" width="6.375" style="2" customWidth="1"/>
    <col min="9232" max="9472" width="9.375" style="2"/>
    <col min="9473" max="9474" width="10.375" style="2" customWidth="1"/>
    <col min="9475" max="9475" width="5.875" style="2" customWidth="1"/>
    <col min="9476" max="9476" width="13.375" style="2" customWidth="1"/>
    <col min="9477" max="9477" width="3.125" style="2" customWidth="1"/>
    <col min="9478" max="9478" width="1.125" style="2" customWidth="1"/>
    <col min="9479" max="9479" width="13.75" style="2" customWidth="1"/>
    <col min="9480" max="9480" width="0.75" style="2" customWidth="1"/>
    <col min="9481" max="9481" width="13.75" style="2" customWidth="1"/>
    <col min="9482" max="9482" width="0.75" style="2" customWidth="1"/>
    <col min="9483" max="9483" width="13.75" style="2" customWidth="1"/>
    <col min="9484" max="9484" width="0.75" style="2" customWidth="1"/>
    <col min="9485" max="9485" width="13.75" style="2" customWidth="1"/>
    <col min="9486" max="9486" width="0.75" style="2" customWidth="1"/>
    <col min="9487" max="9487" width="6.375" style="2" customWidth="1"/>
    <col min="9488" max="9728" width="9.375" style="2"/>
    <col min="9729" max="9730" width="10.375" style="2" customWidth="1"/>
    <col min="9731" max="9731" width="5.875" style="2" customWidth="1"/>
    <col min="9732" max="9732" width="13.375" style="2" customWidth="1"/>
    <col min="9733" max="9733" width="3.125" style="2" customWidth="1"/>
    <col min="9734" max="9734" width="1.125" style="2" customWidth="1"/>
    <col min="9735" max="9735" width="13.75" style="2" customWidth="1"/>
    <col min="9736" max="9736" width="0.75" style="2" customWidth="1"/>
    <col min="9737" max="9737" width="13.75" style="2" customWidth="1"/>
    <col min="9738" max="9738" width="0.75" style="2" customWidth="1"/>
    <col min="9739" max="9739" width="13.75" style="2" customWidth="1"/>
    <col min="9740" max="9740" width="0.75" style="2" customWidth="1"/>
    <col min="9741" max="9741" width="13.75" style="2" customWidth="1"/>
    <col min="9742" max="9742" width="0.75" style="2" customWidth="1"/>
    <col min="9743" max="9743" width="6.375" style="2" customWidth="1"/>
    <col min="9744" max="9984" width="9.375" style="2"/>
    <col min="9985" max="9986" width="10.375" style="2" customWidth="1"/>
    <col min="9987" max="9987" width="5.875" style="2" customWidth="1"/>
    <col min="9988" max="9988" width="13.375" style="2" customWidth="1"/>
    <col min="9989" max="9989" width="3.125" style="2" customWidth="1"/>
    <col min="9990" max="9990" width="1.125" style="2" customWidth="1"/>
    <col min="9991" max="9991" width="13.75" style="2" customWidth="1"/>
    <col min="9992" max="9992" width="0.75" style="2" customWidth="1"/>
    <col min="9993" max="9993" width="13.75" style="2" customWidth="1"/>
    <col min="9994" max="9994" width="0.75" style="2" customWidth="1"/>
    <col min="9995" max="9995" width="13.75" style="2" customWidth="1"/>
    <col min="9996" max="9996" width="0.75" style="2" customWidth="1"/>
    <col min="9997" max="9997" width="13.75" style="2" customWidth="1"/>
    <col min="9998" max="9998" width="0.75" style="2" customWidth="1"/>
    <col min="9999" max="9999" width="6.375" style="2" customWidth="1"/>
    <col min="10000" max="10240" width="9.375" style="2"/>
    <col min="10241" max="10242" width="10.375" style="2" customWidth="1"/>
    <col min="10243" max="10243" width="5.875" style="2" customWidth="1"/>
    <col min="10244" max="10244" width="13.375" style="2" customWidth="1"/>
    <col min="10245" max="10245" width="3.125" style="2" customWidth="1"/>
    <col min="10246" max="10246" width="1.125" style="2" customWidth="1"/>
    <col min="10247" max="10247" width="13.75" style="2" customWidth="1"/>
    <col min="10248" max="10248" width="0.75" style="2" customWidth="1"/>
    <col min="10249" max="10249" width="13.75" style="2" customWidth="1"/>
    <col min="10250" max="10250" width="0.75" style="2" customWidth="1"/>
    <col min="10251" max="10251" width="13.75" style="2" customWidth="1"/>
    <col min="10252" max="10252" width="0.75" style="2" customWidth="1"/>
    <col min="10253" max="10253" width="13.75" style="2" customWidth="1"/>
    <col min="10254" max="10254" width="0.75" style="2" customWidth="1"/>
    <col min="10255" max="10255" width="6.375" style="2" customWidth="1"/>
    <col min="10256" max="10496" width="9.375" style="2"/>
    <col min="10497" max="10498" width="10.375" style="2" customWidth="1"/>
    <col min="10499" max="10499" width="5.875" style="2" customWidth="1"/>
    <col min="10500" max="10500" width="13.375" style="2" customWidth="1"/>
    <col min="10501" max="10501" width="3.125" style="2" customWidth="1"/>
    <col min="10502" max="10502" width="1.125" style="2" customWidth="1"/>
    <col min="10503" max="10503" width="13.75" style="2" customWidth="1"/>
    <col min="10504" max="10504" width="0.75" style="2" customWidth="1"/>
    <col min="10505" max="10505" width="13.75" style="2" customWidth="1"/>
    <col min="10506" max="10506" width="0.75" style="2" customWidth="1"/>
    <col min="10507" max="10507" width="13.75" style="2" customWidth="1"/>
    <col min="10508" max="10508" width="0.75" style="2" customWidth="1"/>
    <col min="10509" max="10509" width="13.75" style="2" customWidth="1"/>
    <col min="10510" max="10510" width="0.75" style="2" customWidth="1"/>
    <col min="10511" max="10511" width="6.375" style="2" customWidth="1"/>
    <col min="10512" max="10752" width="9.375" style="2"/>
    <col min="10753" max="10754" width="10.375" style="2" customWidth="1"/>
    <col min="10755" max="10755" width="5.875" style="2" customWidth="1"/>
    <col min="10756" max="10756" width="13.375" style="2" customWidth="1"/>
    <col min="10757" max="10757" width="3.125" style="2" customWidth="1"/>
    <col min="10758" max="10758" width="1.125" style="2" customWidth="1"/>
    <col min="10759" max="10759" width="13.75" style="2" customWidth="1"/>
    <col min="10760" max="10760" width="0.75" style="2" customWidth="1"/>
    <col min="10761" max="10761" width="13.75" style="2" customWidth="1"/>
    <col min="10762" max="10762" width="0.75" style="2" customWidth="1"/>
    <col min="10763" max="10763" width="13.75" style="2" customWidth="1"/>
    <col min="10764" max="10764" width="0.75" style="2" customWidth="1"/>
    <col min="10765" max="10765" width="13.75" style="2" customWidth="1"/>
    <col min="10766" max="10766" width="0.75" style="2" customWidth="1"/>
    <col min="10767" max="10767" width="6.375" style="2" customWidth="1"/>
    <col min="10768" max="11008" width="9.375" style="2"/>
    <col min="11009" max="11010" width="10.375" style="2" customWidth="1"/>
    <col min="11011" max="11011" width="5.875" style="2" customWidth="1"/>
    <col min="11012" max="11012" width="13.375" style="2" customWidth="1"/>
    <col min="11013" max="11013" width="3.125" style="2" customWidth="1"/>
    <col min="11014" max="11014" width="1.125" style="2" customWidth="1"/>
    <col min="11015" max="11015" width="13.75" style="2" customWidth="1"/>
    <col min="11016" max="11016" width="0.75" style="2" customWidth="1"/>
    <col min="11017" max="11017" width="13.75" style="2" customWidth="1"/>
    <col min="11018" max="11018" width="0.75" style="2" customWidth="1"/>
    <col min="11019" max="11019" width="13.75" style="2" customWidth="1"/>
    <col min="11020" max="11020" width="0.75" style="2" customWidth="1"/>
    <col min="11021" max="11021" width="13.75" style="2" customWidth="1"/>
    <col min="11022" max="11022" width="0.75" style="2" customWidth="1"/>
    <col min="11023" max="11023" width="6.375" style="2" customWidth="1"/>
    <col min="11024" max="11264" width="9.375" style="2"/>
    <col min="11265" max="11266" width="10.375" style="2" customWidth="1"/>
    <col min="11267" max="11267" width="5.875" style="2" customWidth="1"/>
    <col min="11268" max="11268" width="13.375" style="2" customWidth="1"/>
    <col min="11269" max="11269" width="3.125" style="2" customWidth="1"/>
    <col min="11270" max="11270" width="1.125" style="2" customWidth="1"/>
    <col min="11271" max="11271" width="13.75" style="2" customWidth="1"/>
    <col min="11272" max="11272" width="0.75" style="2" customWidth="1"/>
    <col min="11273" max="11273" width="13.75" style="2" customWidth="1"/>
    <col min="11274" max="11274" width="0.75" style="2" customWidth="1"/>
    <col min="11275" max="11275" width="13.75" style="2" customWidth="1"/>
    <col min="11276" max="11276" width="0.75" style="2" customWidth="1"/>
    <col min="11277" max="11277" width="13.75" style="2" customWidth="1"/>
    <col min="11278" max="11278" width="0.75" style="2" customWidth="1"/>
    <col min="11279" max="11279" width="6.375" style="2" customWidth="1"/>
    <col min="11280" max="11520" width="9.375" style="2"/>
    <col min="11521" max="11522" width="10.375" style="2" customWidth="1"/>
    <col min="11523" max="11523" width="5.875" style="2" customWidth="1"/>
    <col min="11524" max="11524" width="13.375" style="2" customWidth="1"/>
    <col min="11525" max="11525" width="3.125" style="2" customWidth="1"/>
    <col min="11526" max="11526" width="1.125" style="2" customWidth="1"/>
    <col min="11527" max="11527" width="13.75" style="2" customWidth="1"/>
    <col min="11528" max="11528" width="0.75" style="2" customWidth="1"/>
    <col min="11529" max="11529" width="13.75" style="2" customWidth="1"/>
    <col min="11530" max="11530" width="0.75" style="2" customWidth="1"/>
    <col min="11531" max="11531" width="13.75" style="2" customWidth="1"/>
    <col min="11532" max="11532" width="0.75" style="2" customWidth="1"/>
    <col min="11533" max="11533" width="13.75" style="2" customWidth="1"/>
    <col min="11534" max="11534" width="0.75" style="2" customWidth="1"/>
    <col min="11535" max="11535" width="6.375" style="2" customWidth="1"/>
    <col min="11536" max="11776" width="9.375" style="2"/>
    <col min="11777" max="11778" width="10.375" style="2" customWidth="1"/>
    <col min="11779" max="11779" width="5.875" style="2" customWidth="1"/>
    <col min="11780" max="11780" width="13.375" style="2" customWidth="1"/>
    <col min="11781" max="11781" width="3.125" style="2" customWidth="1"/>
    <col min="11782" max="11782" width="1.125" style="2" customWidth="1"/>
    <col min="11783" max="11783" width="13.75" style="2" customWidth="1"/>
    <col min="11784" max="11784" width="0.75" style="2" customWidth="1"/>
    <col min="11785" max="11785" width="13.75" style="2" customWidth="1"/>
    <col min="11786" max="11786" width="0.75" style="2" customWidth="1"/>
    <col min="11787" max="11787" width="13.75" style="2" customWidth="1"/>
    <col min="11788" max="11788" width="0.75" style="2" customWidth="1"/>
    <col min="11789" max="11789" width="13.75" style="2" customWidth="1"/>
    <col min="11790" max="11790" width="0.75" style="2" customWidth="1"/>
    <col min="11791" max="11791" width="6.375" style="2" customWidth="1"/>
    <col min="11792" max="12032" width="9.375" style="2"/>
    <col min="12033" max="12034" width="10.375" style="2" customWidth="1"/>
    <col min="12035" max="12035" width="5.875" style="2" customWidth="1"/>
    <col min="12036" max="12036" width="13.375" style="2" customWidth="1"/>
    <col min="12037" max="12037" width="3.125" style="2" customWidth="1"/>
    <col min="12038" max="12038" width="1.125" style="2" customWidth="1"/>
    <col min="12039" max="12039" width="13.75" style="2" customWidth="1"/>
    <col min="12040" max="12040" width="0.75" style="2" customWidth="1"/>
    <col min="12041" max="12041" width="13.75" style="2" customWidth="1"/>
    <col min="12042" max="12042" width="0.75" style="2" customWidth="1"/>
    <col min="12043" max="12043" width="13.75" style="2" customWidth="1"/>
    <col min="12044" max="12044" width="0.75" style="2" customWidth="1"/>
    <col min="12045" max="12045" width="13.75" style="2" customWidth="1"/>
    <col min="12046" max="12046" width="0.75" style="2" customWidth="1"/>
    <col min="12047" max="12047" width="6.375" style="2" customWidth="1"/>
    <col min="12048" max="12288" width="9.375" style="2"/>
    <col min="12289" max="12290" width="10.375" style="2" customWidth="1"/>
    <col min="12291" max="12291" width="5.875" style="2" customWidth="1"/>
    <col min="12292" max="12292" width="13.375" style="2" customWidth="1"/>
    <col min="12293" max="12293" width="3.125" style="2" customWidth="1"/>
    <col min="12294" max="12294" width="1.125" style="2" customWidth="1"/>
    <col min="12295" max="12295" width="13.75" style="2" customWidth="1"/>
    <col min="12296" max="12296" width="0.75" style="2" customWidth="1"/>
    <col min="12297" max="12297" width="13.75" style="2" customWidth="1"/>
    <col min="12298" max="12298" width="0.75" style="2" customWidth="1"/>
    <col min="12299" max="12299" width="13.75" style="2" customWidth="1"/>
    <col min="12300" max="12300" width="0.75" style="2" customWidth="1"/>
    <col min="12301" max="12301" width="13.75" style="2" customWidth="1"/>
    <col min="12302" max="12302" width="0.75" style="2" customWidth="1"/>
    <col min="12303" max="12303" width="6.375" style="2" customWidth="1"/>
    <col min="12304" max="12544" width="9.375" style="2"/>
    <col min="12545" max="12546" width="10.375" style="2" customWidth="1"/>
    <col min="12547" max="12547" width="5.875" style="2" customWidth="1"/>
    <col min="12548" max="12548" width="13.375" style="2" customWidth="1"/>
    <col min="12549" max="12549" width="3.125" style="2" customWidth="1"/>
    <col min="12550" max="12550" width="1.125" style="2" customWidth="1"/>
    <col min="12551" max="12551" width="13.75" style="2" customWidth="1"/>
    <col min="12552" max="12552" width="0.75" style="2" customWidth="1"/>
    <col min="12553" max="12553" width="13.75" style="2" customWidth="1"/>
    <col min="12554" max="12554" width="0.75" style="2" customWidth="1"/>
    <col min="12555" max="12555" width="13.75" style="2" customWidth="1"/>
    <col min="12556" max="12556" width="0.75" style="2" customWidth="1"/>
    <col min="12557" max="12557" width="13.75" style="2" customWidth="1"/>
    <col min="12558" max="12558" width="0.75" style="2" customWidth="1"/>
    <col min="12559" max="12559" width="6.375" style="2" customWidth="1"/>
    <col min="12560" max="12800" width="9.375" style="2"/>
    <col min="12801" max="12802" width="10.375" style="2" customWidth="1"/>
    <col min="12803" max="12803" width="5.875" style="2" customWidth="1"/>
    <col min="12804" max="12804" width="13.375" style="2" customWidth="1"/>
    <col min="12805" max="12805" width="3.125" style="2" customWidth="1"/>
    <col min="12806" max="12806" width="1.125" style="2" customWidth="1"/>
    <col min="12807" max="12807" width="13.75" style="2" customWidth="1"/>
    <col min="12808" max="12808" width="0.75" style="2" customWidth="1"/>
    <col min="12809" max="12809" width="13.75" style="2" customWidth="1"/>
    <col min="12810" max="12810" width="0.75" style="2" customWidth="1"/>
    <col min="12811" max="12811" width="13.75" style="2" customWidth="1"/>
    <col min="12812" max="12812" width="0.75" style="2" customWidth="1"/>
    <col min="12813" max="12813" width="13.75" style="2" customWidth="1"/>
    <col min="12814" max="12814" width="0.75" style="2" customWidth="1"/>
    <col min="12815" max="12815" width="6.375" style="2" customWidth="1"/>
    <col min="12816" max="13056" width="9.375" style="2"/>
    <col min="13057" max="13058" width="10.375" style="2" customWidth="1"/>
    <col min="13059" max="13059" width="5.875" style="2" customWidth="1"/>
    <col min="13060" max="13060" width="13.375" style="2" customWidth="1"/>
    <col min="13061" max="13061" width="3.125" style="2" customWidth="1"/>
    <col min="13062" max="13062" width="1.125" style="2" customWidth="1"/>
    <col min="13063" max="13063" width="13.75" style="2" customWidth="1"/>
    <col min="13064" max="13064" width="0.75" style="2" customWidth="1"/>
    <col min="13065" max="13065" width="13.75" style="2" customWidth="1"/>
    <col min="13066" max="13066" width="0.75" style="2" customWidth="1"/>
    <col min="13067" max="13067" width="13.75" style="2" customWidth="1"/>
    <col min="13068" max="13068" width="0.75" style="2" customWidth="1"/>
    <col min="13069" max="13069" width="13.75" style="2" customWidth="1"/>
    <col min="13070" max="13070" width="0.75" style="2" customWidth="1"/>
    <col min="13071" max="13071" width="6.375" style="2" customWidth="1"/>
    <col min="13072" max="13312" width="9.375" style="2"/>
    <col min="13313" max="13314" width="10.375" style="2" customWidth="1"/>
    <col min="13315" max="13315" width="5.875" style="2" customWidth="1"/>
    <col min="13316" max="13316" width="13.375" style="2" customWidth="1"/>
    <col min="13317" max="13317" width="3.125" style="2" customWidth="1"/>
    <col min="13318" max="13318" width="1.125" style="2" customWidth="1"/>
    <col min="13319" max="13319" width="13.75" style="2" customWidth="1"/>
    <col min="13320" max="13320" width="0.75" style="2" customWidth="1"/>
    <col min="13321" max="13321" width="13.75" style="2" customWidth="1"/>
    <col min="13322" max="13322" width="0.75" style="2" customWidth="1"/>
    <col min="13323" max="13323" width="13.75" style="2" customWidth="1"/>
    <col min="13324" max="13324" width="0.75" style="2" customWidth="1"/>
    <col min="13325" max="13325" width="13.75" style="2" customWidth="1"/>
    <col min="13326" max="13326" width="0.75" style="2" customWidth="1"/>
    <col min="13327" max="13327" width="6.375" style="2" customWidth="1"/>
    <col min="13328" max="13568" width="9.375" style="2"/>
    <col min="13569" max="13570" width="10.375" style="2" customWidth="1"/>
    <col min="13571" max="13571" width="5.875" style="2" customWidth="1"/>
    <col min="13572" max="13572" width="13.375" style="2" customWidth="1"/>
    <col min="13573" max="13573" width="3.125" style="2" customWidth="1"/>
    <col min="13574" max="13574" width="1.125" style="2" customWidth="1"/>
    <col min="13575" max="13575" width="13.75" style="2" customWidth="1"/>
    <col min="13576" max="13576" width="0.75" style="2" customWidth="1"/>
    <col min="13577" max="13577" width="13.75" style="2" customWidth="1"/>
    <col min="13578" max="13578" width="0.75" style="2" customWidth="1"/>
    <col min="13579" max="13579" width="13.75" style="2" customWidth="1"/>
    <col min="13580" max="13580" width="0.75" style="2" customWidth="1"/>
    <col min="13581" max="13581" width="13.75" style="2" customWidth="1"/>
    <col min="13582" max="13582" width="0.75" style="2" customWidth="1"/>
    <col min="13583" max="13583" width="6.375" style="2" customWidth="1"/>
    <col min="13584" max="13824" width="9.375" style="2"/>
    <col min="13825" max="13826" width="10.375" style="2" customWidth="1"/>
    <col min="13827" max="13827" width="5.875" style="2" customWidth="1"/>
    <col min="13828" max="13828" width="13.375" style="2" customWidth="1"/>
    <col min="13829" max="13829" width="3.125" style="2" customWidth="1"/>
    <col min="13830" max="13830" width="1.125" style="2" customWidth="1"/>
    <col min="13831" max="13831" width="13.75" style="2" customWidth="1"/>
    <col min="13832" max="13832" width="0.75" style="2" customWidth="1"/>
    <col min="13833" max="13833" width="13.75" style="2" customWidth="1"/>
    <col min="13834" max="13834" width="0.75" style="2" customWidth="1"/>
    <col min="13835" max="13835" width="13.75" style="2" customWidth="1"/>
    <col min="13836" max="13836" width="0.75" style="2" customWidth="1"/>
    <col min="13837" max="13837" width="13.75" style="2" customWidth="1"/>
    <col min="13838" max="13838" width="0.75" style="2" customWidth="1"/>
    <col min="13839" max="13839" width="6.375" style="2" customWidth="1"/>
    <col min="13840" max="14080" width="9.375" style="2"/>
    <col min="14081" max="14082" width="10.375" style="2" customWidth="1"/>
    <col min="14083" max="14083" width="5.875" style="2" customWidth="1"/>
    <col min="14084" max="14084" width="13.375" style="2" customWidth="1"/>
    <col min="14085" max="14085" width="3.125" style="2" customWidth="1"/>
    <col min="14086" max="14086" width="1.125" style="2" customWidth="1"/>
    <col min="14087" max="14087" width="13.75" style="2" customWidth="1"/>
    <col min="14088" max="14088" width="0.75" style="2" customWidth="1"/>
    <col min="14089" max="14089" width="13.75" style="2" customWidth="1"/>
    <col min="14090" max="14090" width="0.75" style="2" customWidth="1"/>
    <col min="14091" max="14091" width="13.75" style="2" customWidth="1"/>
    <col min="14092" max="14092" width="0.75" style="2" customWidth="1"/>
    <col min="14093" max="14093" width="13.75" style="2" customWidth="1"/>
    <col min="14094" max="14094" width="0.75" style="2" customWidth="1"/>
    <col min="14095" max="14095" width="6.375" style="2" customWidth="1"/>
    <col min="14096" max="14336" width="9.375" style="2"/>
    <col min="14337" max="14338" width="10.375" style="2" customWidth="1"/>
    <col min="14339" max="14339" width="5.875" style="2" customWidth="1"/>
    <col min="14340" max="14340" width="13.375" style="2" customWidth="1"/>
    <col min="14341" max="14341" width="3.125" style="2" customWidth="1"/>
    <col min="14342" max="14342" width="1.125" style="2" customWidth="1"/>
    <col min="14343" max="14343" width="13.75" style="2" customWidth="1"/>
    <col min="14344" max="14344" width="0.75" style="2" customWidth="1"/>
    <col min="14345" max="14345" width="13.75" style="2" customWidth="1"/>
    <col min="14346" max="14346" width="0.75" style="2" customWidth="1"/>
    <col min="14347" max="14347" width="13.75" style="2" customWidth="1"/>
    <col min="14348" max="14348" width="0.75" style="2" customWidth="1"/>
    <col min="14349" max="14349" width="13.75" style="2" customWidth="1"/>
    <col min="14350" max="14350" width="0.75" style="2" customWidth="1"/>
    <col min="14351" max="14351" width="6.375" style="2" customWidth="1"/>
    <col min="14352" max="14592" width="9.375" style="2"/>
    <col min="14593" max="14594" width="10.375" style="2" customWidth="1"/>
    <col min="14595" max="14595" width="5.875" style="2" customWidth="1"/>
    <col min="14596" max="14596" width="13.375" style="2" customWidth="1"/>
    <col min="14597" max="14597" width="3.125" style="2" customWidth="1"/>
    <col min="14598" max="14598" width="1.125" style="2" customWidth="1"/>
    <col min="14599" max="14599" width="13.75" style="2" customWidth="1"/>
    <col min="14600" max="14600" width="0.75" style="2" customWidth="1"/>
    <col min="14601" max="14601" width="13.75" style="2" customWidth="1"/>
    <col min="14602" max="14602" width="0.75" style="2" customWidth="1"/>
    <col min="14603" max="14603" width="13.75" style="2" customWidth="1"/>
    <col min="14604" max="14604" width="0.75" style="2" customWidth="1"/>
    <col min="14605" max="14605" width="13.75" style="2" customWidth="1"/>
    <col min="14606" max="14606" width="0.75" style="2" customWidth="1"/>
    <col min="14607" max="14607" width="6.375" style="2" customWidth="1"/>
    <col min="14608" max="14848" width="9.375" style="2"/>
    <col min="14849" max="14850" width="10.375" style="2" customWidth="1"/>
    <col min="14851" max="14851" width="5.875" style="2" customWidth="1"/>
    <col min="14852" max="14852" width="13.375" style="2" customWidth="1"/>
    <col min="14853" max="14853" width="3.125" style="2" customWidth="1"/>
    <col min="14854" max="14854" width="1.125" style="2" customWidth="1"/>
    <col min="14855" max="14855" width="13.75" style="2" customWidth="1"/>
    <col min="14856" max="14856" width="0.75" style="2" customWidth="1"/>
    <col min="14857" max="14857" width="13.75" style="2" customWidth="1"/>
    <col min="14858" max="14858" width="0.75" style="2" customWidth="1"/>
    <col min="14859" max="14859" width="13.75" style="2" customWidth="1"/>
    <col min="14860" max="14860" width="0.75" style="2" customWidth="1"/>
    <col min="14861" max="14861" width="13.75" style="2" customWidth="1"/>
    <col min="14862" max="14862" width="0.75" style="2" customWidth="1"/>
    <col min="14863" max="14863" width="6.375" style="2" customWidth="1"/>
    <col min="14864" max="15104" width="9.375" style="2"/>
    <col min="15105" max="15106" width="10.375" style="2" customWidth="1"/>
    <col min="15107" max="15107" width="5.875" style="2" customWidth="1"/>
    <col min="15108" max="15108" width="13.375" style="2" customWidth="1"/>
    <col min="15109" max="15109" width="3.125" style="2" customWidth="1"/>
    <col min="15110" max="15110" width="1.125" style="2" customWidth="1"/>
    <col min="15111" max="15111" width="13.75" style="2" customWidth="1"/>
    <col min="15112" max="15112" width="0.75" style="2" customWidth="1"/>
    <col min="15113" max="15113" width="13.75" style="2" customWidth="1"/>
    <col min="15114" max="15114" width="0.75" style="2" customWidth="1"/>
    <col min="15115" max="15115" width="13.75" style="2" customWidth="1"/>
    <col min="15116" max="15116" width="0.75" style="2" customWidth="1"/>
    <col min="15117" max="15117" width="13.75" style="2" customWidth="1"/>
    <col min="15118" max="15118" width="0.75" style="2" customWidth="1"/>
    <col min="15119" max="15119" width="6.375" style="2" customWidth="1"/>
    <col min="15120" max="15360" width="9.375" style="2"/>
    <col min="15361" max="15362" width="10.375" style="2" customWidth="1"/>
    <col min="15363" max="15363" width="5.875" style="2" customWidth="1"/>
    <col min="15364" max="15364" width="13.375" style="2" customWidth="1"/>
    <col min="15365" max="15365" width="3.125" style="2" customWidth="1"/>
    <col min="15366" max="15366" width="1.125" style="2" customWidth="1"/>
    <col min="15367" max="15367" width="13.75" style="2" customWidth="1"/>
    <col min="15368" max="15368" width="0.75" style="2" customWidth="1"/>
    <col min="15369" max="15369" width="13.75" style="2" customWidth="1"/>
    <col min="15370" max="15370" width="0.75" style="2" customWidth="1"/>
    <col min="15371" max="15371" width="13.75" style="2" customWidth="1"/>
    <col min="15372" max="15372" width="0.75" style="2" customWidth="1"/>
    <col min="15373" max="15373" width="13.75" style="2" customWidth="1"/>
    <col min="15374" max="15374" width="0.75" style="2" customWidth="1"/>
    <col min="15375" max="15375" width="6.375" style="2" customWidth="1"/>
    <col min="15376" max="15616" width="9.375" style="2"/>
    <col min="15617" max="15618" width="10.375" style="2" customWidth="1"/>
    <col min="15619" max="15619" width="5.875" style="2" customWidth="1"/>
    <col min="15620" max="15620" width="13.375" style="2" customWidth="1"/>
    <col min="15621" max="15621" width="3.125" style="2" customWidth="1"/>
    <col min="15622" max="15622" width="1.125" style="2" customWidth="1"/>
    <col min="15623" max="15623" width="13.75" style="2" customWidth="1"/>
    <col min="15624" max="15624" width="0.75" style="2" customWidth="1"/>
    <col min="15625" max="15625" width="13.75" style="2" customWidth="1"/>
    <col min="15626" max="15626" width="0.75" style="2" customWidth="1"/>
    <col min="15627" max="15627" width="13.75" style="2" customWidth="1"/>
    <col min="15628" max="15628" width="0.75" style="2" customWidth="1"/>
    <col min="15629" max="15629" width="13.75" style="2" customWidth="1"/>
    <col min="15630" max="15630" width="0.75" style="2" customWidth="1"/>
    <col min="15631" max="15631" width="6.375" style="2" customWidth="1"/>
    <col min="15632" max="15872" width="9.375" style="2"/>
    <col min="15873" max="15874" width="10.375" style="2" customWidth="1"/>
    <col min="15875" max="15875" width="5.875" style="2" customWidth="1"/>
    <col min="15876" max="15876" width="13.375" style="2" customWidth="1"/>
    <col min="15877" max="15877" width="3.125" style="2" customWidth="1"/>
    <col min="15878" max="15878" width="1.125" style="2" customWidth="1"/>
    <col min="15879" max="15879" width="13.75" style="2" customWidth="1"/>
    <col min="15880" max="15880" width="0.75" style="2" customWidth="1"/>
    <col min="15881" max="15881" width="13.75" style="2" customWidth="1"/>
    <col min="15882" max="15882" width="0.75" style="2" customWidth="1"/>
    <col min="15883" max="15883" width="13.75" style="2" customWidth="1"/>
    <col min="15884" max="15884" width="0.75" style="2" customWidth="1"/>
    <col min="15885" max="15885" width="13.75" style="2" customWidth="1"/>
    <col min="15886" max="15886" width="0.75" style="2" customWidth="1"/>
    <col min="15887" max="15887" width="6.375" style="2" customWidth="1"/>
    <col min="15888" max="16128" width="9.375" style="2"/>
    <col min="16129" max="16130" width="10.375" style="2" customWidth="1"/>
    <col min="16131" max="16131" width="5.875" style="2" customWidth="1"/>
    <col min="16132" max="16132" width="13.375" style="2" customWidth="1"/>
    <col min="16133" max="16133" width="3.125" style="2" customWidth="1"/>
    <col min="16134" max="16134" width="1.125" style="2" customWidth="1"/>
    <col min="16135" max="16135" width="13.75" style="2" customWidth="1"/>
    <col min="16136" max="16136" width="0.75" style="2" customWidth="1"/>
    <col min="16137" max="16137" width="13.75" style="2" customWidth="1"/>
    <col min="16138" max="16138" width="0.75" style="2" customWidth="1"/>
    <col min="16139" max="16139" width="13.75" style="2" customWidth="1"/>
    <col min="16140" max="16140" width="0.75" style="2" customWidth="1"/>
    <col min="16141" max="16141" width="13.75" style="2" customWidth="1"/>
    <col min="16142" max="16142" width="0.75" style="2" customWidth="1"/>
    <col min="16143" max="16143" width="6.375" style="2" customWidth="1"/>
    <col min="16144" max="16384" width="9.375" style="2"/>
  </cols>
  <sheetData>
    <row r="1" spans="1:16" ht="21.75" customHeight="1">
      <c r="A1" s="1" t="s">
        <v>0</v>
      </c>
    </row>
    <row r="2" spans="1:16" s="1" customFormat="1" ht="21.75" customHeight="1">
      <c r="A2" s="1" t="s">
        <v>206</v>
      </c>
      <c r="E2" s="34"/>
      <c r="J2" s="4"/>
    </row>
    <row r="3" spans="1:16" ht="21.75" customHeight="1">
      <c r="D3" s="5"/>
      <c r="G3" s="156"/>
      <c r="H3" s="156"/>
      <c r="I3" s="157"/>
      <c r="J3" s="157"/>
      <c r="K3" s="156"/>
      <c r="L3" s="156"/>
      <c r="M3" s="158" t="s">
        <v>1</v>
      </c>
    </row>
    <row r="4" spans="1:16" ht="18.75" customHeight="1">
      <c r="G4" s="160" t="s">
        <v>2</v>
      </c>
      <c r="H4" s="160"/>
      <c r="I4" s="160"/>
      <c r="J4" s="4"/>
      <c r="K4" s="160" t="s">
        <v>3</v>
      </c>
      <c r="L4" s="160"/>
      <c r="M4" s="160"/>
    </row>
    <row r="5" spans="1:16" ht="21.75" customHeight="1">
      <c r="E5" s="2"/>
      <c r="F5" s="9"/>
      <c r="G5" s="10" t="s">
        <v>213</v>
      </c>
      <c r="H5" s="9"/>
      <c r="I5" s="10" t="s">
        <v>4</v>
      </c>
      <c r="J5" s="11"/>
      <c r="K5" s="10" t="s">
        <v>213</v>
      </c>
      <c r="L5" s="9"/>
      <c r="M5" s="10" t="s">
        <v>4</v>
      </c>
    </row>
    <row r="6" spans="1:16" ht="21.75" customHeight="1">
      <c r="E6" s="9"/>
      <c r="F6" s="9"/>
      <c r="G6" s="37" t="s">
        <v>160</v>
      </c>
      <c r="H6" s="9"/>
      <c r="I6" s="37" t="s">
        <v>162</v>
      </c>
      <c r="J6" s="11"/>
      <c r="K6" s="37" t="s">
        <v>160</v>
      </c>
      <c r="L6" s="9"/>
      <c r="M6" s="37" t="s">
        <v>162</v>
      </c>
      <c r="N6" s="3"/>
      <c r="O6" s="3"/>
      <c r="P6" s="3"/>
    </row>
    <row r="7" spans="1:16" ht="21.75" customHeight="1">
      <c r="E7" s="36" t="s">
        <v>201</v>
      </c>
      <c r="F7" s="9"/>
      <c r="G7" s="141" t="s">
        <v>161</v>
      </c>
      <c r="H7" s="9"/>
      <c r="I7" s="12"/>
      <c r="J7" s="11"/>
      <c r="K7" s="141" t="s">
        <v>161</v>
      </c>
      <c r="L7" s="9"/>
      <c r="M7" s="12"/>
      <c r="N7" s="3"/>
      <c r="O7" s="3"/>
      <c r="P7" s="3"/>
    </row>
    <row r="8" spans="1:16" s="14" customFormat="1" ht="22.5" customHeight="1">
      <c r="A8" s="13" t="s">
        <v>5</v>
      </c>
      <c r="B8" s="13"/>
      <c r="E8" s="17"/>
      <c r="I8" s="15"/>
      <c r="J8" s="16"/>
    </row>
    <row r="9" spans="1:16" s="14" customFormat="1" ht="22.5" customHeight="1">
      <c r="A9" s="13" t="s">
        <v>6</v>
      </c>
      <c r="B9" s="13"/>
      <c r="D9" s="17"/>
      <c r="E9" s="17"/>
      <c r="I9" s="15"/>
      <c r="J9" s="16"/>
    </row>
    <row r="10" spans="1:16" s="14" customFormat="1" ht="22.5" customHeight="1">
      <c r="A10" s="14" t="s">
        <v>7</v>
      </c>
      <c r="D10" s="17"/>
      <c r="E10" s="18"/>
      <c r="G10" s="19">
        <v>62195</v>
      </c>
      <c r="I10" s="19">
        <v>300228</v>
      </c>
      <c r="J10" s="19"/>
      <c r="K10" s="19">
        <v>3898</v>
      </c>
      <c r="L10" s="19"/>
      <c r="M10" s="19">
        <v>252660</v>
      </c>
    </row>
    <row r="11" spans="1:16" s="14" customFormat="1" ht="22.5" customHeight="1">
      <c r="A11" s="14" t="s">
        <v>163</v>
      </c>
      <c r="D11" s="17"/>
      <c r="E11" s="18" t="s">
        <v>8</v>
      </c>
      <c r="G11" s="19">
        <v>61492</v>
      </c>
      <c r="I11" s="19">
        <v>27591</v>
      </c>
      <c r="J11" s="19"/>
      <c r="K11" s="19">
        <v>112946</v>
      </c>
      <c r="L11" s="19"/>
      <c r="M11" s="19">
        <v>43855</v>
      </c>
    </row>
    <row r="12" spans="1:16" s="14" customFormat="1" ht="22.5" customHeight="1">
      <c r="A12" s="14" t="s">
        <v>9</v>
      </c>
      <c r="E12" s="18">
        <v>4</v>
      </c>
      <c r="F12" s="18"/>
      <c r="G12" s="19">
        <v>5143</v>
      </c>
      <c r="H12" s="18"/>
      <c r="I12" s="19">
        <v>5349</v>
      </c>
      <c r="J12" s="19"/>
      <c r="K12" s="19">
        <v>0</v>
      </c>
      <c r="L12" s="20"/>
      <c r="M12" s="19">
        <v>0</v>
      </c>
    </row>
    <row r="13" spans="1:16" s="14" customFormat="1" ht="22.5" customHeight="1">
      <c r="A13" s="14" t="s">
        <v>10</v>
      </c>
      <c r="E13" s="18">
        <v>2</v>
      </c>
      <c r="F13" s="18"/>
      <c r="G13" s="19">
        <v>0</v>
      </c>
      <c r="H13" s="18"/>
      <c r="I13" s="19">
        <v>0</v>
      </c>
      <c r="J13" s="19"/>
      <c r="K13" s="19">
        <v>660307</v>
      </c>
      <c r="L13" s="20"/>
      <c r="M13" s="19">
        <v>515001</v>
      </c>
    </row>
    <row r="14" spans="1:16" s="14" customFormat="1" ht="22.5" customHeight="1">
      <c r="A14" s="14" t="s">
        <v>11</v>
      </c>
      <c r="D14" s="17"/>
      <c r="E14" s="18"/>
      <c r="F14" s="18"/>
      <c r="G14" s="19">
        <v>29305</v>
      </c>
      <c r="H14" s="18"/>
      <c r="I14" s="19">
        <v>35705</v>
      </c>
      <c r="J14" s="19"/>
      <c r="K14" s="19">
        <v>0</v>
      </c>
      <c r="L14" s="20"/>
      <c r="M14" s="19">
        <v>0</v>
      </c>
    </row>
    <row r="15" spans="1:16" s="14" customFormat="1" ht="22.5" customHeight="1">
      <c r="A15" s="14" t="s">
        <v>12</v>
      </c>
      <c r="E15" s="18"/>
      <c r="F15" s="18"/>
      <c r="G15" s="19">
        <v>24564</v>
      </c>
      <c r="H15" s="18"/>
      <c r="I15" s="19">
        <v>15900</v>
      </c>
      <c r="J15" s="19"/>
      <c r="K15" s="19">
        <v>4645</v>
      </c>
      <c r="L15" s="19"/>
      <c r="M15" s="19">
        <v>4942</v>
      </c>
    </row>
    <row r="16" spans="1:16" s="14" customFormat="1" ht="22.5" customHeight="1">
      <c r="A16" s="13" t="s">
        <v>13</v>
      </c>
      <c r="E16" s="18"/>
      <c r="F16" s="18"/>
      <c r="G16" s="21">
        <f>SUM(G10:G15)</f>
        <v>182699</v>
      </c>
      <c r="H16" s="18"/>
      <c r="I16" s="21">
        <f>SUM(I10:I15)</f>
        <v>384773</v>
      </c>
      <c r="J16" s="19"/>
      <c r="K16" s="21">
        <f>SUM(K10:K15)</f>
        <v>781796</v>
      </c>
      <c r="L16" s="20"/>
      <c r="M16" s="21">
        <f>SUM(M10:M15)</f>
        <v>816458</v>
      </c>
    </row>
    <row r="17" spans="1:13" s="14" customFormat="1" ht="22.5" customHeight="1">
      <c r="A17" s="13" t="s">
        <v>14</v>
      </c>
      <c r="E17" s="18"/>
      <c r="F17" s="18"/>
      <c r="G17" s="18"/>
      <c r="H17" s="18"/>
      <c r="I17" s="18"/>
      <c r="J17" s="22"/>
      <c r="K17" s="18"/>
      <c r="L17" s="20"/>
      <c r="M17" s="20"/>
    </row>
    <row r="18" spans="1:13" s="14" customFormat="1" ht="22.5" customHeight="1">
      <c r="A18" s="14" t="s">
        <v>190</v>
      </c>
      <c r="E18" s="18">
        <v>5</v>
      </c>
      <c r="F18" s="18"/>
      <c r="G18" s="19">
        <v>0</v>
      </c>
      <c r="H18" s="18"/>
      <c r="I18" s="19">
        <v>36114</v>
      </c>
      <c r="J18" s="19"/>
      <c r="K18" s="19">
        <v>0</v>
      </c>
      <c r="L18" s="20"/>
      <c r="M18" s="19">
        <v>23400</v>
      </c>
    </row>
    <row r="19" spans="1:13" s="14" customFormat="1" ht="22.5" customHeight="1">
      <c r="A19" s="14" t="s">
        <v>15</v>
      </c>
      <c r="E19" s="18">
        <v>6</v>
      </c>
      <c r="F19" s="18"/>
      <c r="G19" s="19">
        <v>0</v>
      </c>
      <c r="H19" s="19"/>
      <c r="I19" s="19">
        <v>0</v>
      </c>
      <c r="J19" s="19"/>
      <c r="K19" s="19">
        <v>0</v>
      </c>
      <c r="L19" s="20"/>
      <c r="M19" s="19">
        <v>0</v>
      </c>
    </row>
    <row r="20" spans="1:13" s="14" customFormat="1" ht="22.5" customHeight="1">
      <c r="A20" s="14" t="s">
        <v>16</v>
      </c>
      <c r="E20" s="18">
        <v>7</v>
      </c>
      <c r="F20" s="18"/>
      <c r="G20" s="19">
        <v>0</v>
      </c>
      <c r="H20" s="19"/>
      <c r="I20" s="19">
        <v>0</v>
      </c>
      <c r="J20" s="19"/>
      <c r="K20" s="19">
        <v>1105444</v>
      </c>
      <c r="L20" s="20"/>
      <c r="M20" s="19">
        <v>1142759</v>
      </c>
    </row>
    <row r="21" spans="1:13" s="14" customFormat="1" ht="22.5" customHeight="1">
      <c r="A21" s="14" t="s">
        <v>17</v>
      </c>
      <c r="E21" s="18">
        <v>8</v>
      </c>
      <c r="F21" s="18"/>
      <c r="G21" s="19">
        <v>280000</v>
      </c>
      <c r="H21" s="19"/>
      <c r="I21" s="19">
        <v>594339</v>
      </c>
      <c r="J21" s="19"/>
      <c r="K21" s="19">
        <v>0</v>
      </c>
      <c r="L21" s="20"/>
      <c r="M21" s="19">
        <v>0</v>
      </c>
    </row>
    <row r="22" spans="1:13" s="14" customFormat="1" ht="22.5" customHeight="1">
      <c r="A22" s="14" t="s">
        <v>18</v>
      </c>
      <c r="E22" s="18">
        <v>2</v>
      </c>
      <c r="F22" s="18"/>
      <c r="G22" s="19">
        <v>0</v>
      </c>
      <c r="H22" s="19"/>
      <c r="I22" s="19">
        <v>0</v>
      </c>
      <c r="J22" s="19"/>
      <c r="K22" s="19">
        <v>106416</v>
      </c>
      <c r="L22" s="20"/>
      <c r="M22" s="19">
        <v>101387</v>
      </c>
    </row>
    <row r="23" spans="1:13" s="14" customFormat="1" ht="22.5" customHeight="1">
      <c r="A23" s="14" t="s">
        <v>19</v>
      </c>
      <c r="E23" s="18"/>
      <c r="F23" s="18"/>
      <c r="G23" s="19">
        <v>327012</v>
      </c>
      <c r="H23" s="19"/>
      <c r="I23" s="19">
        <v>327012</v>
      </c>
      <c r="J23" s="19"/>
      <c r="K23" s="19">
        <v>0</v>
      </c>
      <c r="L23" s="20"/>
      <c r="M23" s="19">
        <v>0</v>
      </c>
    </row>
    <row r="24" spans="1:13" s="14" customFormat="1" ht="22.5" customHeight="1">
      <c r="A24" s="14" t="s">
        <v>20</v>
      </c>
      <c r="E24" s="18">
        <v>9</v>
      </c>
      <c r="F24" s="18"/>
      <c r="G24" s="19">
        <v>54699</v>
      </c>
      <c r="H24" s="19"/>
      <c r="I24" s="19">
        <v>59404</v>
      </c>
      <c r="J24" s="19"/>
      <c r="K24" s="19">
        <v>54699</v>
      </c>
      <c r="L24" s="20"/>
      <c r="M24" s="19">
        <v>59404</v>
      </c>
    </row>
    <row r="25" spans="1:13" s="14" customFormat="1" ht="22.5" customHeight="1">
      <c r="A25" s="14" t="s">
        <v>21</v>
      </c>
      <c r="E25" s="18">
        <v>10</v>
      </c>
      <c r="F25" s="18"/>
      <c r="G25" s="19">
        <v>341101</v>
      </c>
      <c r="H25" s="19"/>
      <c r="I25" s="19">
        <v>341599</v>
      </c>
      <c r="J25" s="19"/>
      <c r="K25" s="19">
        <v>34728</v>
      </c>
      <c r="L25" s="20"/>
      <c r="M25" s="19">
        <v>39392</v>
      </c>
    </row>
    <row r="26" spans="1:13" s="14" customFormat="1" ht="22.5" customHeight="1">
      <c r="A26" s="14" t="s">
        <v>22</v>
      </c>
      <c r="E26" s="18">
        <v>11</v>
      </c>
      <c r="F26" s="18"/>
      <c r="G26" s="19">
        <v>97233</v>
      </c>
      <c r="H26" s="19"/>
      <c r="I26" s="19">
        <v>213310</v>
      </c>
      <c r="J26" s="19"/>
      <c r="K26" s="19">
        <v>0</v>
      </c>
      <c r="L26" s="20"/>
      <c r="M26" s="19">
        <v>0</v>
      </c>
    </row>
    <row r="27" spans="1:13" s="14" customFormat="1" ht="22.5" customHeight="1">
      <c r="A27" s="14" t="s">
        <v>23</v>
      </c>
      <c r="E27" s="18">
        <v>12</v>
      </c>
      <c r="F27" s="18"/>
      <c r="G27" s="19">
        <v>109543</v>
      </c>
      <c r="H27" s="19"/>
      <c r="I27" s="19">
        <v>56285</v>
      </c>
      <c r="J27" s="19"/>
      <c r="K27" s="19">
        <v>8645</v>
      </c>
      <c r="L27" s="20"/>
      <c r="M27" s="19">
        <v>9202</v>
      </c>
    </row>
    <row r="28" spans="1:13" s="14" customFormat="1" ht="22.5" customHeight="1">
      <c r="A28" s="14" t="s">
        <v>191</v>
      </c>
      <c r="E28" s="18">
        <v>13</v>
      </c>
      <c r="F28" s="18"/>
      <c r="G28" s="19">
        <v>134389</v>
      </c>
      <c r="H28" s="19"/>
      <c r="I28" s="19">
        <v>139464</v>
      </c>
      <c r="J28" s="19"/>
      <c r="K28" s="19">
        <v>53309</v>
      </c>
      <c r="L28" s="20"/>
      <c r="M28" s="19">
        <v>55365</v>
      </c>
    </row>
    <row r="29" spans="1:13" s="14" customFormat="1" ht="22.5" customHeight="1">
      <c r="A29" s="14" t="s">
        <v>24</v>
      </c>
      <c r="E29" s="18"/>
      <c r="F29" s="18"/>
      <c r="G29" s="19">
        <v>20672</v>
      </c>
      <c r="H29" s="19"/>
      <c r="I29" s="19">
        <v>22352</v>
      </c>
      <c r="J29" s="19"/>
      <c r="K29" s="19">
        <v>0</v>
      </c>
      <c r="L29" s="20"/>
      <c r="M29" s="19">
        <v>0</v>
      </c>
    </row>
    <row r="30" spans="1:13" s="14" customFormat="1" ht="22.5" customHeight="1">
      <c r="A30" s="14" t="s">
        <v>25</v>
      </c>
      <c r="E30" s="18"/>
      <c r="F30" s="18"/>
      <c r="G30" s="19">
        <v>74292</v>
      </c>
      <c r="H30" s="19"/>
      <c r="I30" s="19">
        <v>62356</v>
      </c>
      <c r="J30" s="19"/>
      <c r="K30" s="19">
        <v>6910</v>
      </c>
      <c r="L30" s="19"/>
      <c r="M30" s="19">
        <v>4196</v>
      </c>
    </row>
    <row r="31" spans="1:13" s="14" customFormat="1" ht="22.5" customHeight="1">
      <c r="A31" s="13" t="s">
        <v>26</v>
      </c>
      <c r="E31" s="18"/>
      <c r="F31" s="18"/>
      <c r="G31" s="21">
        <f>SUM(G18:G30)</f>
        <v>1438941</v>
      </c>
      <c r="H31" s="19"/>
      <c r="I31" s="21">
        <f>SUM(I18:I30)</f>
        <v>1852235</v>
      </c>
      <c r="J31" s="19"/>
      <c r="K31" s="21">
        <f>SUM(K18:K30)</f>
        <v>1370151</v>
      </c>
      <c r="L31" s="19"/>
      <c r="M31" s="21">
        <f>SUM(M18:M30)</f>
        <v>1435105</v>
      </c>
    </row>
    <row r="32" spans="1:13" s="14" customFormat="1" ht="22.5" customHeight="1" thickBot="1">
      <c r="A32" s="13" t="s">
        <v>27</v>
      </c>
      <c r="D32" s="17"/>
      <c r="E32" s="17"/>
      <c r="G32" s="23">
        <f>SUM(G16+G31)</f>
        <v>1621640</v>
      </c>
      <c r="H32" s="19"/>
      <c r="I32" s="23">
        <f>SUM(I16+I31)</f>
        <v>2237008</v>
      </c>
      <c r="J32" s="19"/>
      <c r="K32" s="23">
        <f>SUM(K16+K31)</f>
        <v>2151947</v>
      </c>
      <c r="L32" s="19"/>
      <c r="M32" s="23">
        <f>SUM(M16+M31)</f>
        <v>2251563</v>
      </c>
    </row>
    <row r="33" spans="1:13" s="14" customFormat="1" ht="22.5" customHeight="1" thickTop="1">
      <c r="D33" s="17"/>
      <c r="E33" s="35"/>
      <c r="F33" s="15"/>
      <c r="G33" s="15"/>
      <c r="H33" s="16"/>
      <c r="I33" s="15"/>
      <c r="J33" s="16"/>
      <c r="K33" s="15"/>
      <c r="L33" s="15"/>
      <c r="M33" s="15"/>
    </row>
    <row r="34" spans="1:13" s="14" customFormat="1" ht="22.5" customHeight="1">
      <c r="D34" s="17"/>
      <c r="E34" s="35"/>
      <c r="F34" s="15"/>
      <c r="G34" s="15"/>
      <c r="H34" s="15"/>
      <c r="I34" s="15"/>
      <c r="J34" s="16"/>
      <c r="K34" s="15"/>
      <c r="L34" s="15"/>
      <c r="M34" s="15"/>
    </row>
    <row r="35" spans="1:13" ht="21.75" customHeight="1">
      <c r="A35" s="1" t="s">
        <v>0</v>
      </c>
    </row>
    <row r="36" spans="1:13" s="1" customFormat="1" ht="21.75" customHeight="1">
      <c r="A36" s="1" t="s">
        <v>207</v>
      </c>
      <c r="E36" s="34"/>
      <c r="J36" s="4"/>
    </row>
    <row r="37" spans="1:13" ht="21.75" customHeight="1">
      <c r="D37" s="5"/>
      <c r="G37" s="156"/>
      <c r="H37" s="156"/>
      <c r="I37" s="157"/>
      <c r="J37" s="157"/>
      <c r="K37" s="156"/>
      <c r="L37" s="156"/>
      <c r="M37" s="158" t="s">
        <v>1</v>
      </c>
    </row>
    <row r="38" spans="1:13" ht="18.75" customHeight="1">
      <c r="G38" s="160" t="s">
        <v>2</v>
      </c>
      <c r="H38" s="160"/>
      <c r="I38" s="160"/>
      <c r="J38" s="4"/>
      <c r="K38" s="160" t="s">
        <v>3</v>
      </c>
      <c r="L38" s="160"/>
      <c r="M38" s="160"/>
    </row>
    <row r="39" spans="1:13" ht="21.75" customHeight="1">
      <c r="B39" s="24"/>
      <c r="E39" s="2"/>
      <c r="F39" s="9"/>
      <c r="G39" s="10" t="s">
        <v>213</v>
      </c>
      <c r="H39" s="9"/>
      <c r="I39" s="10" t="s">
        <v>4</v>
      </c>
      <c r="J39" s="11"/>
      <c r="K39" s="10" t="s">
        <v>213</v>
      </c>
      <c r="L39" s="9"/>
      <c r="M39" s="10" t="s">
        <v>4</v>
      </c>
    </row>
    <row r="40" spans="1:13" ht="21.75" customHeight="1">
      <c r="E40" s="9"/>
      <c r="F40" s="9"/>
      <c r="G40" s="37" t="s">
        <v>160</v>
      </c>
      <c r="H40" s="9"/>
      <c r="I40" s="37" t="s">
        <v>162</v>
      </c>
      <c r="J40" s="11"/>
      <c r="K40" s="37" t="s">
        <v>160</v>
      </c>
      <c r="L40" s="9"/>
      <c r="M40" s="37" t="s">
        <v>162</v>
      </c>
    </row>
    <row r="41" spans="1:13" ht="21.75" customHeight="1">
      <c r="E41" s="140" t="s">
        <v>201</v>
      </c>
      <c r="F41" s="9"/>
      <c r="G41" s="141" t="s">
        <v>161</v>
      </c>
      <c r="H41" s="9"/>
      <c r="I41" s="12"/>
      <c r="J41" s="11"/>
      <c r="K41" s="141" t="s">
        <v>161</v>
      </c>
      <c r="L41" s="9"/>
      <c r="M41" s="12"/>
    </row>
    <row r="42" spans="1:13" s="14" customFormat="1" ht="22.5" customHeight="1">
      <c r="A42" s="13" t="s">
        <v>28</v>
      </c>
      <c r="E42" s="17"/>
      <c r="I42" s="15"/>
      <c r="J42" s="16"/>
      <c r="K42" s="17"/>
      <c r="L42" s="17"/>
      <c r="M42" s="17"/>
    </row>
    <row r="43" spans="1:13" s="14" customFormat="1" ht="22.5" customHeight="1">
      <c r="A43" s="13" t="s">
        <v>29</v>
      </c>
      <c r="D43" s="17"/>
      <c r="E43" s="17"/>
      <c r="I43" s="15"/>
      <c r="J43" s="16"/>
    </row>
    <row r="44" spans="1:13" s="14" customFormat="1" ht="22.5" customHeight="1">
      <c r="A44" s="14" t="s">
        <v>30</v>
      </c>
      <c r="D44" s="17"/>
      <c r="E44" s="17"/>
      <c r="G44" s="19">
        <v>9567</v>
      </c>
      <c r="I44" s="19">
        <v>1883</v>
      </c>
      <c r="J44" s="25"/>
      <c r="K44" s="19">
        <v>9567</v>
      </c>
      <c r="L44" s="20"/>
      <c r="M44" s="19">
        <v>0</v>
      </c>
    </row>
    <row r="45" spans="1:13" s="14" customFormat="1" ht="22.5" customHeight="1">
      <c r="A45" s="14" t="s">
        <v>170</v>
      </c>
      <c r="D45" s="17"/>
      <c r="E45" s="18"/>
      <c r="G45" s="19">
        <v>136147</v>
      </c>
      <c r="I45" s="19">
        <v>129911</v>
      </c>
      <c r="J45" s="19"/>
      <c r="K45" s="19">
        <v>12817</v>
      </c>
      <c r="L45" s="20"/>
      <c r="M45" s="19">
        <v>25348</v>
      </c>
    </row>
    <row r="46" spans="1:13" s="14" customFormat="1" ht="22.5" customHeight="1">
      <c r="A46" s="14" t="s">
        <v>171</v>
      </c>
      <c r="D46" s="17"/>
      <c r="E46" s="18"/>
      <c r="G46" s="19">
        <v>10976</v>
      </c>
      <c r="I46" s="19">
        <v>0</v>
      </c>
      <c r="J46" s="19"/>
      <c r="K46" s="19">
        <v>10976</v>
      </c>
      <c r="L46" s="20"/>
      <c r="M46" s="19">
        <v>0</v>
      </c>
    </row>
    <row r="47" spans="1:13" s="14" customFormat="1" ht="22.5" customHeight="1">
      <c r="A47" s="14" t="s">
        <v>202</v>
      </c>
      <c r="D47" s="17"/>
      <c r="E47" s="18">
        <v>14</v>
      </c>
      <c r="G47" s="19">
        <v>594684</v>
      </c>
      <c r="I47" s="19">
        <v>0</v>
      </c>
      <c r="J47" s="19"/>
      <c r="K47" s="19">
        <v>594684</v>
      </c>
      <c r="L47" s="20"/>
      <c r="M47" s="19">
        <v>0</v>
      </c>
    </row>
    <row r="48" spans="1:13" s="14" customFormat="1" ht="22.5" customHeight="1">
      <c r="A48" s="14" t="s">
        <v>203</v>
      </c>
      <c r="D48" s="17"/>
      <c r="E48" s="18">
        <v>2</v>
      </c>
      <c r="G48" s="19">
        <v>136349</v>
      </c>
      <c r="I48" s="19">
        <v>0</v>
      </c>
      <c r="J48" s="19"/>
      <c r="K48" s="19">
        <v>136349</v>
      </c>
      <c r="L48" s="20"/>
      <c r="M48" s="19">
        <v>0</v>
      </c>
    </row>
    <row r="49" spans="1:13" s="14" customFormat="1" ht="22.5" customHeight="1">
      <c r="A49" s="14" t="s">
        <v>31</v>
      </c>
      <c r="D49" s="17"/>
      <c r="E49" s="18"/>
      <c r="G49" s="19">
        <v>7623</v>
      </c>
      <c r="I49" s="19">
        <v>3925</v>
      </c>
      <c r="J49" s="19"/>
      <c r="K49" s="19">
        <v>0</v>
      </c>
      <c r="L49" s="20"/>
      <c r="M49" s="19">
        <v>0</v>
      </c>
    </row>
    <row r="50" spans="1:13" s="14" customFormat="1" ht="22.5" customHeight="1">
      <c r="A50" s="14" t="s">
        <v>199</v>
      </c>
      <c r="D50" s="17"/>
      <c r="E50" s="18"/>
      <c r="G50" s="19">
        <v>1086</v>
      </c>
      <c r="I50" s="19">
        <v>1166</v>
      </c>
      <c r="J50" s="19"/>
      <c r="K50" s="19">
        <v>874</v>
      </c>
      <c r="L50" s="20"/>
      <c r="M50" s="19">
        <v>862</v>
      </c>
    </row>
    <row r="51" spans="1:13" s="14" customFormat="1" ht="22.5" customHeight="1">
      <c r="A51" s="14" t="s">
        <v>32</v>
      </c>
      <c r="D51" s="17"/>
      <c r="E51" s="18"/>
      <c r="F51" s="18"/>
      <c r="G51" s="19">
        <v>21165</v>
      </c>
      <c r="H51" s="18"/>
      <c r="I51" s="19">
        <v>14797</v>
      </c>
      <c r="J51" s="19"/>
      <c r="K51" s="19">
        <v>13379</v>
      </c>
      <c r="L51" s="20"/>
      <c r="M51" s="19">
        <v>8615</v>
      </c>
    </row>
    <row r="52" spans="1:13" s="14" customFormat="1" ht="22.5" customHeight="1">
      <c r="A52" s="13" t="s">
        <v>33</v>
      </c>
      <c r="D52" s="17"/>
      <c r="E52" s="18"/>
      <c r="F52" s="18"/>
      <c r="G52" s="21">
        <f>SUM(G44:G51)</f>
        <v>917597</v>
      </c>
      <c r="H52" s="18"/>
      <c r="I52" s="21">
        <f>SUM(I44:I51)</f>
        <v>151682</v>
      </c>
      <c r="J52" s="19"/>
      <c r="K52" s="21">
        <f>SUM(K44:K51)</f>
        <v>778646</v>
      </c>
      <c r="L52" s="19"/>
      <c r="M52" s="21">
        <f>SUM(M44:M51)</f>
        <v>34825</v>
      </c>
    </row>
    <row r="53" spans="1:13" s="14" customFormat="1" ht="22.5" customHeight="1">
      <c r="A53" s="13" t="s">
        <v>34</v>
      </c>
      <c r="D53" s="17"/>
      <c r="E53" s="18"/>
      <c r="F53" s="18"/>
      <c r="G53" s="19"/>
      <c r="H53" s="18"/>
      <c r="I53" s="19"/>
      <c r="J53" s="19"/>
      <c r="K53" s="19"/>
      <c r="L53" s="19"/>
      <c r="M53" s="19"/>
    </row>
    <row r="54" spans="1:13" s="14" customFormat="1" ht="22.5" customHeight="1">
      <c r="A54" s="14" t="s">
        <v>35</v>
      </c>
      <c r="D54" s="17"/>
      <c r="E54" s="18">
        <v>14</v>
      </c>
      <c r="F54" s="18"/>
      <c r="G54" s="19">
        <v>0</v>
      </c>
      <c r="H54" s="18"/>
      <c r="I54" s="19">
        <v>588177</v>
      </c>
      <c r="J54" s="19"/>
      <c r="K54" s="19">
        <v>0</v>
      </c>
      <c r="L54" s="19"/>
      <c r="M54" s="19">
        <v>588177</v>
      </c>
    </row>
    <row r="55" spans="1:13" s="14" customFormat="1" ht="22.5" customHeight="1">
      <c r="A55" s="14" t="s">
        <v>172</v>
      </c>
      <c r="D55" s="17"/>
      <c r="E55" s="18"/>
      <c r="F55" s="18"/>
      <c r="G55" s="19">
        <v>10670</v>
      </c>
      <c r="H55" s="18"/>
      <c r="I55" s="19">
        <v>0</v>
      </c>
      <c r="J55" s="19"/>
      <c r="K55" s="19">
        <v>10670</v>
      </c>
      <c r="L55" s="19"/>
      <c r="M55" s="19">
        <v>0</v>
      </c>
    </row>
    <row r="56" spans="1:13" s="14" customFormat="1" ht="22.5" customHeight="1">
      <c r="A56" s="14" t="s">
        <v>36</v>
      </c>
      <c r="D56" s="17"/>
      <c r="E56" s="18">
        <v>2</v>
      </c>
      <c r="F56" s="18"/>
      <c r="G56" s="19">
        <v>28542</v>
      </c>
      <c r="H56" s="18"/>
      <c r="I56" s="19">
        <v>159078</v>
      </c>
      <c r="J56" s="19"/>
      <c r="K56" s="19">
        <v>28542</v>
      </c>
      <c r="L56" s="19"/>
      <c r="M56" s="19">
        <v>159078</v>
      </c>
    </row>
    <row r="57" spans="1:13" s="14" customFormat="1" ht="22.5" customHeight="1">
      <c r="A57" s="14" t="s">
        <v>37</v>
      </c>
      <c r="D57" s="17"/>
      <c r="E57" s="18"/>
      <c r="F57" s="18"/>
      <c r="G57" s="19">
        <v>22339</v>
      </c>
      <c r="H57" s="18"/>
      <c r="I57" s="19">
        <v>18997</v>
      </c>
      <c r="J57" s="19"/>
      <c r="K57" s="19">
        <v>0</v>
      </c>
      <c r="L57" s="19"/>
      <c r="M57" s="19">
        <v>0</v>
      </c>
    </row>
    <row r="58" spans="1:13" s="14" customFormat="1" ht="22.5" customHeight="1">
      <c r="A58" s="14" t="s">
        <v>38</v>
      </c>
      <c r="D58" s="17"/>
      <c r="E58" s="18"/>
      <c r="F58" s="18"/>
      <c r="G58" s="19">
        <v>8736</v>
      </c>
      <c r="H58" s="18"/>
      <c r="I58" s="19">
        <v>1946</v>
      </c>
      <c r="J58" s="19"/>
      <c r="K58" s="19">
        <v>2945</v>
      </c>
      <c r="L58" s="19"/>
      <c r="M58" s="19">
        <v>1305</v>
      </c>
    </row>
    <row r="59" spans="1:13" s="14" customFormat="1" ht="22.5" customHeight="1">
      <c r="A59" s="14" t="s">
        <v>227</v>
      </c>
      <c r="D59" s="17"/>
      <c r="E59" s="18"/>
      <c r="F59" s="18"/>
      <c r="G59" s="19">
        <v>3733</v>
      </c>
      <c r="H59" s="18"/>
      <c r="I59" s="19">
        <v>4470</v>
      </c>
      <c r="J59" s="19"/>
      <c r="K59" s="19">
        <v>3733</v>
      </c>
      <c r="L59" s="19"/>
      <c r="M59" s="19">
        <v>4314</v>
      </c>
    </row>
    <row r="60" spans="1:13" s="14" customFormat="1" ht="22.5" customHeight="1">
      <c r="A60" s="14" t="s">
        <v>204</v>
      </c>
      <c r="D60" s="17"/>
      <c r="E60" s="18"/>
      <c r="F60" s="18"/>
      <c r="G60" s="19">
        <v>15874</v>
      </c>
      <c r="H60" s="18"/>
      <c r="I60" s="19">
        <v>15684</v>
      </c>
      <c r="J60" s="25"/>
      <c r="K60" s="19">
        <v>6072</v>
      </c>
      <c r="L60" s="19"/>
      <c r="M60" s="19">
        <v>532</v>
      </c>
    </row>
    <row r="61" spans="1:13" s="14" customFormat="1" ht="22.5" customHeight="1">
      <c r="A61" s="13" t="s">
        <v>39</v>
      </c>
      <c r="D61" s="17"/>
      <c r="E61" s="18"/>
      <c r="F61" s="18"/>
      <c r="G61" s="26">
        <f>SUM(G54:G60)</f>
        <v>89894</v>
      </c>
      <c r="H61" s="18"/>
      <c r="I61" s="26">
        <f>SUM(I54:I60)</f>
        <v>788352</v>
      </c>
      <c r="J61" s="25"/>
      <c r="K61" s="26">
        <f>SUM(K54:K60)</f>
        <v>51962</v>
      </c>
      <c r="L61" s="20"/>
      <c r="M61" s="26">
        <f>SUM(M54:M60)</f>
        <v>753406</v>
      </c>
    </row>
    <row r="62" spans="1:13" s="14" customFormat="1" ht="22.5" customHeight="1">
      <c r="A62" s="27" t="s">
        <v>40</v>
      </c>
      <c r="D62" s="17"/>
      <c r="E62" s="17"/>
      <c r="G62" s="28">
        <f>SUM(G61,G52)</f>
        <v>1007491</v>
      </c>
      <c r="I62" s="28">
        <f>SUM(I61,I52)</f>
        <v>940034</v>
      </c>
      <c r="J62" s="19"/>
      <c r="K62" s="28">
        <f>SUM(K61,K52)</f>
        <v>830608</v>
      </c>
      <c r="L62" s="20"/>
      <c r="M62" s="28">
        <f>SUM(M61,M52)</f>
        <v>788231</v>
      </c>
    </row>
    <row r="63" spans="1:13" s="14" customFormat="1" ht="22.5" customHeight="1">
      <c r="D63" s="17"/>
      <c r="E63" s="35"/>
      <c r="F63" s="15"/>
      <c r="G63" s="15"/>
      <c r="H63" s="15"/>
      <c r="I63" s="15"/>
      <c r="J63" s="16"/>
      <c r="K63" s="15"/>
      <c r="L63" s="15"/>
      <c r="M63" s="15"/>
    </row>
    <row r="64" spans="1:13" s="14" customFormat="1" ht="22.5" customHeight="1">
      <c r="D64" s="17"/>
      <c r="E64" s="35"/>
      <c r="F64" s="15"/>
      <c r="G64" s="15"/>
      <c r="H64" s="15"/>
      <c r="I64" s="15"/>
      <c r="J64" s="16"/>
      <c r="K64" s="15"/>
      <c r="L64" s="15"/>
      <c r="M64" s="15"/>
    </row>
    <row r="65" spans="1:13" ht="21.75" customHeight="1">
      <c r="A65" s="1" t="s">
        <v>0</v>
      </c>
    </row>
    <row r="66" spans="1:13" s="1" customFormat="1" ht="21.75" customHeight="1">
      <c r="A66" s="1" t="s">
        <v>207</v>
      </c>
      <c r="E66" s="34"/>
      <c r="J66" s="4"/>
    </row>
    <row r="67" spans="1:13" ht="21.75" customHeight="1">
      <c r="D67" s="5"/>
      <c r="G67" s="156"/>
      <c r="H67" s="156"/>
      <c r="I67" s="157"/>
      <c r="J67" s="157"/>
      <c r="K67" s="156"/>
      <c r="L67" s="156"/>
      <c r="M67" s="158" t="s">
        <v>1</v>
      </c>
    </row>
    <row r="68" spans="1:13" ht="18.75" customHeight="1">
      <c r="G68" s="160" t="s">
        <v>2</v>
      </c>
      <c r="H68" s="160"/>
      <c r="I68" s="160"/>
      <c r="J68" s="4"/>
      <c r="K68" s="160" t="s">
        <v>3</v>
      </c>
      <c r="L68" s="160"/>
      <c r="M68" s="160"/>
    </row>
    <row r="69" spans="1:13" ht="21.75" customHeight="1">
      <c r="E69" s="2"/>
      <c r="F69" s="9"/>
      <c r="G69" s="10" t="s">
        <v>213</v>
      </c>
      <c r="H69" s="9"/>
      <c r="I69" s="10" t="s">
        <v>4</v>
      </c>
      <c r="J69" s="11"/>
      <c r="K69" s="10" t="s">
        <v>213</v>
      </c>
      <c r="L69" s="9"/>
      <c r="M69" s="10" t="s">
        <v>4</v>
      </c>
    </row>
    <row r="70" spans="1:13" ht="21.75" customHeight="1">
      <c r="E70" s="9"/>
      <c r="F70" s="9"/>
      <c r="G70" s="37" t="s">
        <v>160</v>
      </c>
      <c r="H70" s="9"/>
      <c r="I70" s="37" t="s">
        <v>162</v>
      </c>
      <c r="J70" s="11"/>
      <c r="K70" s="37" t="s">
        <v>160</v>
      </c>
      <c r="L70" s="9"/>
      <c r="M70" s="37" t="s">
        <v>162</v>
      </c>
    </row>
    <row r="71" spans="1:13" ht="21.75" customHeight="1">
      <c r="E71" s="36" t="s">
        <v>201</v>
      </c>
      <c r="F71" s="9"/>
      <c r="G71" s="141" t="s">
        <v>161</v>
      </c>
      <c r="H71" s="9"/>
      <c r="I71" s="12"/>
      <c r="J71" s="11"/>
      <c r="K71" s="141" t="s">
        <v>161</v>
      </c>
      <c r="L71" s="9"/>
      <c r="M71" s="12"/>
    </row>
    <row r="72" spans="1:13" s="14" customFormat="1" ht="22.5" customHeight="1">
      <c r="A72" s="27" t="s">
        <v>41</v>
      </c>
      <c r="D72" s="17"/>
      <c r="E72" s="17"/>
      <c r="I72" s="20"/>
      <c r="J72" s="19"/>
      <c r="K72" s="20"/>
      <c r="L72" s="20"/>
      <c r="M72" s="20"/>
    </row>
    <row r="73" spans="1:13" s="14" customFormat="1" ht="22.5" customHeight="1">
      <c r="A73" s="14" t="s">
        <v>42</v>
      </c>
      <c r="D73" s="17"/>
      <c r="E73" s="18"/>
      <c r="I73" s="20"/>
      <c r="J73" s="19"/>
      <c r="K73" s="20"/>
      <c r="L73" s="20"/>
      <c r="M73" s="20"/>
    </row>
    <row r="74" spans="1:13" s="14" customFormat="1" ht="22.5" customHeight="1">
      <c r="A74" s="14" t="s">
        <v>43</v>
      </c>
      <c r="D74" s="17"/>
      <c r="E74" s="18"/>
      <c r="G74" s="20"/>
      <c r="I74" s="20"/>
      <c r="J74" s="19"/>
      <c r="K74" s="20"/>
      <c r="L74" s="20"/>
      <c r="M74" s="20"/>
    </row>
    <row r="75" spans="1:13" s="14" customFormat="1" ht="22.5" customHeight="1">
      <c r="A75" s="14" t="s">
        <v>44</v>
      </c>
      <c r="D75" s="17"/>
      <c r="E75" s="18"/>
      <c r="J75" s="29"/>
    </row>
    <row r="76" spans="1:13" s="14" customFormat="1" ht="22.5" customHeight="1">
      <c r="A76" s="14" t="s">
        <v>164</v>
      </c>
      <c r="D76" s="17"/>
      <c r="E76" s="17"/>
      <c r="J76" s="29"/>
    </row>
    <row r="77" spans="1:13" s="14" customFormat="1" ht="22.5" customHeight="1" thickBot="1">
      <c r="A77" s="14" t="s">
        <v>165</v>
      </c>
      <c r="D77" s="17"/>
      <c r="E77" s="17">
        <v>15</v>
      </c>
      <c r="G77" s="30">
        <v>3178404</v>
      </c>
      <c r="I77" s="30">
        <v>2887154</v>
      </c>
      <c r="J77" s="29"/>
      <c r="K77" s="30">
        <v>3178404</v>
      </c>
      <c r="L77" s="19"/>
      <c r="M77" s="30">
        <v>2887154</v>
      </c>
    </row>
    <row r="78" spans="1:13" s="14" customFormat="1" ht="22.5" customHeight="1" thickTop="1">
      <c r="A78" s="14" t="s">
        <v>45</v>
      </c>
      <c r="D78" s="17"/>
      <c r="E78" s="18"/>
      <c r="G78" s="20"/>
      <c r="I78" s="20"/>
      <c r="J78" s="29"/>
      <c r="K78" s="20"/>
      <c r="L78" s="20"/>
      <c r="M78" s="20"/>
    </row>
    <row r="79" spans="1:13" s="14" customFormat="1" ht="22.5" customHeight="1">
      <c r="A79" s="14" t="s">
        <v>196</v>
      </c>
      <c r="D79" s="17"/>
      <c r="E79" s="17"/>
      <c r="G79" s="20"/>
      <c r="I79" s="20"/>
      <c r="J79" s="29"/>
      <c r="K79" s="20"/>
      <c r="L79" s="20"/>
      <c r="M79" s="20"/>
    </row>
    <row r="80" spans="1:13" s="14" customFormat="1" ht="22.5" customHeight="1">
      <c r="A80" s="14" t="s">
        <v>166</v>
      </c>
      <c r="D80" s="17"/>
      <c r="E80" s="17"/>
      <c r="J80" s="29"/>
    </row>
    <row r="81" spans="1:13" s="14" customFormat="1" ht="22.5" customHeight="1">
      <c r="A81" s="14" t="s">
        <v>165</v>
      </c>
      <c r="D81" s="17"/>
      <c r="E81" s="17">
        <v>15</v>
      </c>
      <c r="G81" s="19">
        <v>2136460</v>
      </c>
      <c r="I81" s="19">
        <v>1959307</v>
      </c>
      <c r="J81" s="29"/>
      <c r="K81" s="19">
        <v>2136460</v>
      </c>
      <c r="L81" s="19"/>
      <c r="M81" s="19">
        <v>1959307</v>
      </c>
    </row>
    <row r="82" spans="1:13" s="14" customFormat="1" ht="22.5" customHeight="1">
      <c r="A82" s="14" t="s">
        <v>46</v>
      </c>
      <c r="D82" s="17"/>
      <c r="E82" s="18"/>
      <c r="G82" s="19">
        <v>467710</v>
      </c>
      <c r="I82" s="19">
        <v>519529</v>
      </c>
      <c r="J82" s="19"/>
      <c r="K82" s="19">
        <v>467710</v>
      </c>
      <c r="L82" s="19"/>
      <c r="M82" s="19">
        <v>519529</v>
      </c>
    </row>
    <row r="83" spans="1:13" s="14" customFormat="1" ht="22.5" customHeight="1">
      <c r="A83" s="14" t="s">
        <v>47</v>
      </c>
      <c r="D83" s="17"/>
      <c r="E83" s="17">
        <v>15</v>
      </c>
      <c r="G83" s="19">
        <v>-144820</v>
      </c>
      <c r="I83" s="19">
        <v>-120020</v>
      </c>
      <c r="J83" s="19"/>
      <c r="K83" s="19">
        <v>-144820</v>
      </c>
      <c r="L83" s="19"/>
      <c r="M83" s="19">
        <v>-120020</v>
      </c>
    </row>
    <row r="84" spans="1:13" s="14" customFormat="1" ht="22.5" customHeight="1">
      <c r="A84" s="14" t="s">
        <v>48</v>
      </c>
      <c r="D84" s="17"/>
      <c r="E84" s="17">
        <v>16</v>
      </c>
      <c r="G84" s="19">
        <v>37964</v>
      </c>
      <c r="I84" s="19">
        <v>37964</v>
      </c>
      <c r="J84" s="19"/>
      <c r="K84" s="19">
        <v>37964</v>
      </c>
      <c r="L84" s="19"/>
      <c r="M84" s="19">
        <v>37964</v>
      </c>
    </row>
    <row r="85" spans="1:13" s="14" customFormat="1" ht="22.5" customHeight="1">
      <c r="A85" s="14" t="s">
        <v>49</v>
      </c>
      <c r="D85" s="17"/>
      <c r="E85" s="17"/>
      <c r="G85" s="19"/>
      <c r="I85" s="19"/>
      <c r="J85" s="19"/>
      <c r="K85" s="19"/>
      <c r="L85" s="19"/>
      <c r="M85" s="19"/>
    </row>
    <row r="86" spans="1:13" s="14" customFormat="1" ht="22.5" customHeight="1">
      <c r="A86" s="14" t="s">
        <v>50</v>
      </c>
      <c r="D86" s="17"/>
      <c r="E86" s="18"/>
      <c r="G86" s="19">
        <v>2661</v>
      </c>
      <c r="I86" s="19">
        <v>2661</v>
      </c>
      <c r="J86" s="19"/>
      <c r="K86" s="19">
        <v>2661</v>
      </c>
      <c r="L86" s="19"/>
      <c r="M86" s="19">
        <v>2661</v>
      </c>
    </row>
    <row r="87" spans="1:13" s="14" customFormat="1" ht="22.5" customHeight="1">
      <c r="A87" s="14" t="s">
        <v>51</v>
      </c>
      <c r="D87" s="17"/>
      <c r="E87" s="18"/>
      <c r="G87" s="19">
        <v>-2009296</v>
      </c>
      <c r="I87" s="19">
        <v>-1256900</v>
      </c>
      <c r="J87" s="19"/>
      <c r="K87" s="19">
        <v>-1178636</v>
      </c>
      <c r="L87" s="19"/>
      <c r="M87" s="19">
        <v>-936109</v>
      </c>
    </row>
    <row r="88" spans="1:13" s="14" customFormat="1" ht="22.5" customHeight="1">
      <c r="A88" s="14" t="s">
        <v>52</v>
      </c>
      <c r="D88" s="17"/>
      <c r="E88" s="17"/>
      <c r="G88" s="19">
        <v>122695</v>
      </c>
      <c r="I88" s="28">
        <v>125623</v>
      </c>
      <c r="J88" s="19"/>
      <c r="K88" s="19">
        <v>0</v>
      </c>
      <c r="L88" s="19"/>
      <c r="M88" s="28">
        <v>0</v>
      </c>
    </row>
    <row r="89" spans="1:13" s="14" customFormat="1" ht="22.5" customHeight="1">
      <c r="A89" s="15" t="s">
        <v>53</v>
      </c>
      <c r="D89" s="17"/>
      <c r="E89" s="17"/>
      <c r="G89" s="142">
        <f>SUM(G81:G88)</f>
        <v>613374</v>
      </c>
      <c r="I89" s="19">
        <f>SUM(I81:I88)</f>
        <v>1268164</v>
      </c>
      <c r="J89" s="19"/>
      <c r="K89" s="142">
        <f>SUM(K81:K88)</f>
        <v>1321339</v>
      </c>
      <c r="L89" s="19"/>
      <c r="M89" s="19">
        <f>SUM(M81:M88)</f>
        <v>1463332</v>
      </c>
    </row>
    <row r="90" spans="1:13" s="14" customFormat="1" ht="22.5" customHeight="1">
      <c r="A90" s="15" t="s">
        <v>54</v>
      </c>
      <c r="D90" s="17"/>
      <c r="E90" s="17"/>
      <c r="G90" s="19">
        <v>775</v>
      </c>
      <c r="I90" s="28">
        <v>28810</v>
      </c>
      <c r="J90" s="19"/>
      <c r="K90" s="19">
        <v>0</v>
      </c>
      <c r="L90" s="20"/>
      <c r="M90" s="28">
        <v>0</v>
      </c>
    </row>
    <row r="91" spans="1:13" s="14" customFormat="1" ht="22.5" customHeight="1">
      <c r="A91" s="27" t="s">
        <v>55</v>
      </c>
      <c r="D91" s="17"/>
      <c r="E91" s="17"/>
      <c r="G91" s="21">
        <f>SUM(G89:G90)</f>
        <v>614149</v>
      </c>
      <c r="I91" s="28">
        <f>SUM(I89:I90)</f>
        <v>1296974</v>
      </c>
      <c r="J91" s="19"/>
      <c r="K91" s="21">
        <f>SUM(K89:K90)</f>
        <v>1321339</v>
      </c>
      <c r="L91" s="20"/>
      <c r="M91" s="28">
        <f>SUM(M89:M90)</f>
        <v>1463332</v>
      </c>
    </row>
    <row r="92" spans="1:13" s="14" customFormat="1" ht="22.5" customHeight="1" thickBot="1">
      <c r="A92" s="13" t="s">
        <v>56</v>
      </c>
      <c r="D92" s="17"/>
      <c r="E92" s="17"/>
      <c r="G92" s="30">
        <f>SUM(G62+G91)</f>
        <v>1621640</v>
      </c>
      <c r="I92" s="30">
        <f>SUM(I62+I91)</f>
        <v>2237008</v>
      </c>
      <c r="J92" s="19"/>
      <c r="K92" s="30">
        <f>SUM(K62+K91)</f>
        <v>2151947</v>
      </c>
      <c r="L92" s="20"/>
      <c r="M92" s="30">
        <f>SUM(M62+M91)</f>
        <v>2251563</v>
      </c>
    </row>
    <row r="93" spans="1:13" s="14" customFormat="1" ht="22.5" customHeight="1" thickTop="1">
      <c r="D93" s="17"/>
      <c r="E93" s="17"/>
      <c r="G93" s="31"/>
      <c r="H93" s="32"/>
      <c r="I93" s="32"/>
      <c r="J93" s="33"/>
      <c r="K93" s="32"/>
      <c r="L93" s="32"/>
      <c r="M93" s="32"/>
    </row>
    <row r="94" spans="1:13" s="29" customFormat="1" ht="22.5" customHeight="1">
      <c r="E94" s="133"/>
    </row>
    <row r="95" spans="1:13" s="29" customFormat="1" ht="22.5" customHeight="1">
      <c r="B95" s="135"/>
      <c r="C95" s="135"/>
      <c r="D95" s="135"/>
      <c r="E95" s="136"/>
      <c r="F95" s="133"/>
      <c r="G95" s="134" t="s">
        <v>57</v>
      </c>
    </row>
    <row r="96" spans="1:13" s="29" customFormat="1" ht="22.5" customHeight="1">
      <c r="E96" s="133"/>
    </row>
    <row r="97" spans="2:13" s="29" customFormat="1" ht="22.5" customHeight="1">
      <c r="B97" s="135"/>
      <c r="C97" s="135"/>
      <c r="D97" s="135"/>
      <c r="E97" s="136"/>
    </row>
    <row r="98" spans="2:13" s="29" customFormat="1" ht="22.5" customHeight="1">
      <c r="E98" s="133"/>
    </row>
    <row r="99" spans="2:13">
      <c r="G99" s="2">
        <f>G32-G92</f>
        <v>0</v>
      </c>
      <c r="I99" s="2">
        <f>I32-I92</f>
        <v>0</v>
      </c>
      <c r="K99" s="2">
        <f>K32-K92</f>
        <v>0</v>
      </c>
      <c r="M99" s="2">
        <f>M32-M92</f>
        <v>0</v>
      </c>
    </row>
  </sheetData>
  <mergeCells count="6">
    <mergeCell ref="G4:I4"/>
    <mergeCell ref="K4:M4"/>
    <mergeCell ref="G38:I38"/>
    <mergeCell ref="K38:M38"/>
    <mergeCell ref="G68:I68"/>
    <mergeCell ref="K68:M68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8" orientation="portrait" r:id="rId1"/>
  <headerFooter>
    <oddFooter>&amp;L&amp;"Angsana New,Regular"&amp;16The accompanying notes are an integral part of the financial statements.&amp;R&amp;"Angsana New,Regular"&amp;14&amp;P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BreakPreview" topLeftCell="A70" zoomScale="110" zoomScaleNormal="100" zoomScaleSheetLayoutView="110" workbookViewId="0">
      <selection activeCell="P89" sqref="P89"/>
    </sheetView>
  </sheetViews>
  <sheetFormatPr defaultColWidth="9.375" defaultRowHeight="21"/>
  <cols>
    <col min="1" max="2" width="10.375" style="2" customWidth="1"/>
    <col min="3" max="3" width="11" style="2" customWidth="1"/>
    <col min="4" max="4" width="11.875" style="2" customWidth="1"/>
    <col min="5" max="5" width="6.375" style="2" customWidth="1"/>
    <col min="6" max="6" width="0.75" style="2" customWidth="1"/>
    <col min="7" max="7" width="12.125" style="2" customWidth="1"/>
    <col min="8" max="8" width="1.375" style="2" customWidth="1"/>
    <col min="9" max="9" width="12.125" style="2" customWidth="1"/>
    <col min="10" max="10" width="1.375" style="2" customWidth="1"/>
    <col min="11" max="11" width="12.125" style="2" customWidth="1"/>
    <col min="12" max="12" width="1.375" style="2" customWidth="1"/>
    <col min="13" max="13" width="12.125" style="2" customWidth="1"/>
    <col min="14" max="14" width="0.625" style="2" customWidth="1"/>
    <col min="15" max="256" width="9.375" style="2"/>
    <col min="257" max="258" width="10.375" style="2" customWidth="1"/>
    <col min="259" max="260" width="10.125" style="2" customWidth="1"/>
    <col min="261" max="261" width="6.375" style="2" customWidth="1"/>
    <col min="262" max="262" width="0.75" style="2" customWidth="1"/>
    <col min="263" max="263" width="13" style="2" customWidth="1"/>
    <col min="264" max="264" width="1.375" style="2" customWidth="1"/>
    <col min="265" max="265" width="13" style="2" customWidth="1"/>
    <col min="266" max="266" width="1.375" style="2" customWidth="1"/>
    <col min="267" max="267" width="13" style="2" customWidth="1"/>
    <col min="268" max="268" width="1.375" style="2" customWidth="1"/>
    <col min="269" max="269" width="13" style="2" customWidth="1"/>
    <col min="270" max="270" width="0.625" style="2" customWidth="1"/>
    <col min="271" max="512" width="9.375" style="2"/>
    <col min="513" max="514" width="10.375" style="2" customWidth="1"/>
    <col min="515" max="516" width="10.125" style="2" customWidth="1"/>
    <col min="517" max="517" width="6.375" style="2" customWidth="1"/>
    <col min="518" max="518" width="0.75" style="2" customWidth="1"/>
    <col min="519" max="519" width="13" style="2" customWidth="1"/>
    <col min="520" max="520" width="1.375" style="2" customWidth="1"/>
    <col min="521" max="521" width="13" style="2" customWidth="1"/>
    <col min="522" max="522" width="1.375" style="2" customWidth="1"/>
    <col min="523" max="523" width="13" style="2" customWidth="1"/>
    <col min="524" max="524" width="1.375" style="2" customWidth="1"/>
    <col min="525" max="525" width="13" style="2" customWidth="1"/>
    <col min="526" max="526" width="0.625" style="2" customWidth="1"/>
    <col min="527" max="768" width="9.375" style="2"/>
    <col min="769" max="770" width="10.375" style="2" customWidth="1"/>
    <col min="771" max="772" width="10.125" style="2" customWidth="1"/>
    <col min="773" max="773" width="6.375" style="2" customWidth="1"/>
    <col min="774" max="774" width="0.75" style="2" customWidth="1"/>
    <col min="775" max="775" width="13" style="2" customWidth="1"/>
    <col min="776" max="776" width="1.375" style="2" customWidth="1"/>
    <col min="777" max="777" width="13" style="2" customWidth="1"/>
    <col min="778" max="778" width="1.375" style="2" customWidth="1"/>
    <col min="779" max="779" width="13" style="2" customWidth="1"/>
    <col min="780" max="780" width="1.375" style="2" customWidth="1"/>
    <col min="781" max="781" width="13" style="2" customWidth="1"/>
    <col min="782" max="782" width="0.625" style="2" customWidth="1"/>
    <col min="783" max="1024" width="9.375" style="2"/>
    <col min="1025" max="1026" width="10.375" style="2" customWidth="1"/>
    <col min="1027" max="1028" width="10.125" style="2" customWidth="1"/>
    <col min="1029" max="1029" width="6.375" style="2" customWidth="1"/>
    <col min="1030" max="1030" width="0.75" style="2" customWidth="1"/>
    <col min="1031" max="1031" width="13" style="2" customWidth="1"/>
    <col min="1032" max="1032" width="1.375" style="2" customWidth="1"/>
    <col min="1033" max="1033" width="13" style="2" customWidth="1"/>
    <col min="1034" max="1034" width="1.375" style="2" customWidth="1"/>
    <col min="1035" max="1035" width="13" style="2" customWidth="1"/>
    <col min="1036" max="1036" width="1.375" style="2" customWidth="1"/>
    <col min="1037" max="1037" width="13" style="2" customWidth="1"/>
    <col min="1038" max="1038" width="0.625" style="2" customWidth="1"/>
    <col min="1039" max="1280" width="9.375" style="2"/>
    <col min="1281" max="1282" width="10.375" style="2" customWidth="1"/>
    <col min="1283" max="1284" width="10.125" style="2" customWidth="1"/>
    <col min="1285" max="1285" width="6.375" style="2" customWidth="1"/>
    <col min="1286" max="1286" width="0.75" style="2" customWidth="1"/>
    <col min="1287" max="1287" width="13" style="2" customWidth="1"/>
    <col min="1288" max="1288" width="1.375" style="2" customWidth="1"/>
    <col min="1289" max="1289" width="13" style="2" customWidth="1"/>
    <col min="1290" max="1290" width="1.375" style="2" customWidth="1"/>
    <col min="1291" max="1291" width="13" style="2" customWidth="1"/>
    <col min="1292" max="1292" width="1.375" style="2" customWidth="1"/>
    <col min="1293" max="1293" width="13" style="2" customWidth="1"/>
    <col min="1294" max="1294" width="0.625" style="2" customWidth="1"/>
    <col min="1295" max="1536" width="9.375" style="2"/>
    <col min="1537" max="1538" width="10.375" style="2" customWidth="1"/>
    <col min="1539" max="1540" width="10.125" style="2" customWidth="1"/>
    <col min="1541" max="1541" width="6.375" style="2" customWidth="1"/>
    <col min="1542" max="1542" width="0.75" style="2" customWidth="1"/>
    <col min="1543" max="1543" width="13" style="2" customWidth="1"/>
    <col min="1544" max="1544" width="1.375" style="2" customWidth="1"/>
    <col min="1545" max="1545" width="13" style="2" customWidth="1"/>
    <col min="1546" max="1546" width="1.375" style="2" customWidth="1"/>
    <col min="1547" max="1547" width="13" style="2" customWidth="1"/>
    <col min="1548" max="1548" width="1.375" style="2" customWidth="1"/>
    <col min="1549" max="1549" width="13" style="2" customWidth="1"/>
    <col min="1550" max="1550" width="0.625" style="2" customWidth="1"/>
    <col min="1551" max="1792" width="9.375" style="2"/>
    <col min="1793" max="1794" width="10.375" style="2" customWidth="1"/>
    <col min="1795" max="1796" width="10.125" style="2" customWidth="1"/>
    <col min="1797" max="1797" width="6.375" style="2" customWidth="1"/>
    <col min="1798" max="1798" width="0.75" style="2" customWidth="1"/>
    <col min="1799" max="1799" width="13" style="2" customWidth="1"/>
    <col min="1800" max="1800" width="1.375" style="2" customWidth="1"/>
    <col min="1801" max="1801" width="13" style="2" customWidth="1"/>
    <col min="1802" max="1802" width="1.375" style="2" customWidth="1"/>
    <col min="1803" max="1803" width="13" style="2" customWidth="1"/>
    <col min="1804" max="1804" width="1.375" style="2" customWidth="1"/>
    <col min="1805" max="1805" width="13" style="2" customWidth="1"/>
    <col min="1806" max="1806" width="0.625" style="2" customWidth="1"/>
    <col min="1807" max="2048" width="9.375" style="2"/>
    <col min="2049" max="2050" width="10.375" style="2" customWidth="1"/>
    <col min="2051" max="2052" width="10.125" style="2" customWidth="1"/>
    <col min="2053" max="2053" width="6.375" style="2" customWidth="1"/>
    <col min="2054" max="2054" width="0.75" style="2" customWidth="1"/>
    <col min="2055" max="2055" width="13" style="2" customWidth="1"/>
    <col min="2056" max="2056" width="1.375" style="2" customWidth="1"/>
    <col min="2057" max="2057" width="13" style="2" customWidth="1"/>
    <col min="2058" max="2058" width="1.375" style="2" customWidth="1"/>
    <col min="2059" max="2059" width="13" style="2" customWidth="1"/>
    <col min="2060" max="2060" width="1.375" style="2" customWidth="1"/>
    <col min="2061" max="2061" width="13" style="2" customWidth="1"/>
    <col min="2062" max="2062" width="0.625" style="2" customWidth="1"/>
    <col min="2063" max="2304" width="9.375" style="2"/>
    <col min="2305" max="2306" width="10.375" style="2" customWidth="1"/>
    <col min="2307" max="2308" width="10.125" style="2" customWidth="1"/>
    <col min="2309" max="2309" width="6.375" style="2" customWidth="1"/>
    <col min="2310" max="2310" width="0.75" style="2" customWidth="1"/>
    <col min="2311" max="2311" width="13" style="2" customWidth="1"/>
    <col min="2312" max="2312" width="1.375" style="2" customWidth="1"/>
    <col min="2313" max="2313" width="13" style="2" customWidth="1"/>
    <col min="2314" max="2314" width="1.375" style="2" customWidth="1"/>
    <col min="2315" max="2315" width="13" style="2" customWidth="1"/>
    <col min="2316" max="2316" width="1.375" style="2" customWidth="1"/>
    <col min="2317" max="2317" width="13" style="2" customWidth="1"/>
    <col min="2318" max="2318" width="0.625" style="2" customWidth="1"/>
    <col min="2319" max="2560" width="9.375" style="2"/>
    <col min="2561" max="2562" width="10.375" style="2" customWidth="1"/>
    <col min="2563" max="2564" width="10.125" style="2" customWidth="1"/>
    <col min="2565" max="2565" width="6.375" style="2" customWidth="1"/>
    <col min="2566" max="2566" width="0.75" style="2" customWidth="1"/>
    <col min="2567" max="2567" width="13" style="2" customWidth="1"/>
    <col min="2568" max="2568" width="1.375" style="2" customWidth="1"/>
    <col min="2569" max="2569" width="13" style="2" customWidth="1"/>
    <col min="2570" max="2570" width="1.375" style="2" customWidth="1"/>
    <col min="2571" max="2571" width="13" style="2" customWidth="1"/>
    <col min="2572" max="2572" width="1.375" style="2" customWidth="1"/>
    <col min="2573" max="2573" width="13" style="2" customWidth="1"/>
    <col min="2574" max="2574" width="0.625" style="2" customWidth="1"/>
    <col min="2575" max="2816" width="9.375" style="2"/>
    <col min="2817" max="2818" width="10.375" style="2" customWidth="1"/>
    <col min="2819" max="2820" width="10.125" style="2" customWidth="1"/>
    <col min="2821" max="2821" width="6.375" style="2" customWidth="1"/>
    <col min="2822" max="2822" width="0.75" style="2" customWidth="1"/>
    <col min="2823" max="2823" width="13" style="2" customWidth="1"/>
    <col min="2824" max="2824" width="1.375" style="2" customWidth="1"/>
    <col min="2825" max="2825" width="13" style="2" customWidth="1"/>
    <col min="2826" max="2826" width="1.375" style="2" customWidth="1"/>
    <col min="2827" max="2827" width="13" style="2" customWidth="1"/>
    <col min="2828" max="2828" width="1.375" style="2" customWidth="1"/>
    <col min="2829" max="2829" width="13" style="2" customWidth="1"/>
    <col min="2830" max="2830" width="0.625" style="2" customWidth="1"/>
    <col min="2831" max="3072" width="9.375" style="2"/>
    <col min="3073" max="3074" width="10.375" style="2" customWidth="1"/>
    <col min="3075" max="3076" width="10.125" style="2" customWidth="1"/>
    <col min="3077" max="3077" width="6.375" style="2" customWidth="1"/>
    <col min="3078" max="3078" width="0.75" style="2" customWidth="1"/>
    <col min="3079" max="3079" width="13" style="2" customWidth="1"/>
    <col min="3080" max="3080" width="1.375" style="2" customWidth="1"/>
    <col min="3081" max="3081" width="13" style="2" customWidth="1"/>
    <col min="3082" max="3082" width="1.375" style="2" customWidth="1"/>
    <col min="3083" max="3083" width="13" style="2" customWidth="1"/>
    <col min="3084" max="3084" width="1.375" style="2" customWidth="1"/>
    <col min="3085" max="3085" width="13" style="2" customWidth="1"/>
    <col min="3086" max="3086" width="0.625" style="2" customWidth="1"/>
    <col min="3087" max="3328" width="9.375" style="2"/>
    <col min="3329" max="3330" width="10.375" style="2" customWidth="1"/>
    <col min="3331" max="3332" width="10.125" style="2" customWidth="1"/>
    <col min="3333" max="3333" width="6.375" style="2" customWidth="1"/>
    <col min="3334" max="3334" width="0.75" style="2" customWidth="1"/>
    <col min="3335" max="3335" width="13" style="2" customWidth="1"/>
    <col min="3336" max="3336" width="1.375" style="2" customWidth="1"/>
    <col min="3337" max="3337" width="13" style="2" customWidth="1"/>
    <col min="3338" max="3338" width="1.375" style="2" customWidth="1"/>
    <col min="3339" max="3339" width="13" style="2" customWidth="1"/>
    <col min="3340" max="3340" width="1.375" style="2" customWidth="1"/>
    <col min="3341" max="3341" width="13" style="2" customWidth="1"/>
    <col min="3342" max="3342" width="0.625" style="2" customWidth="1"/>
    <col min="3343" max="3584" width="9.375" style="2"/>
    <col min="3585" max="3586" width="10.375" style="2" customWidth="1"/>
    <col min="3587" max="3588" width="10.125" style="2" customWidth="1"/>
    <col min="3589" max="3589" width="6.375" style="2" customWidth="1"/>
    <col min="3590" max="3590" width="0.75" style="2" customWidth="1"/>
    <col min="3591" max="3591" width="13" style="2" customWidth="1"/>
    <col min="3592" max="3592" width="1.375" style="2" customWidth="1"/>
    <col min="3593" max="3593" width="13" style="2" customWidth="1"/>
    <col min="3594" max="3594" width="1.375" style="2" customWidth="1"/>
    <col min="3595" max="3595" width="13" style="2" customWidth="1"/>
    <col min="3596" max="3596" width="1.375" style="2" customWidth="1"/>
    <col min="3597" max="3597" width="13" style="2" customWidth="1"/>
    <col min="3598" max="3598" width="0.625" style="2" customWidth="1"/>
    <col min="3599" max="3840" width="9.375" style="2"/>
    <col min="3841" max="3842" width="10.375" style="2" customWidth="1"/>
    <col min="3843" max="3844" width="10.125" style="2" customWidth="1"/>
    <col min="3845" max="3845" width="6.375" style="2" customWidth="1"/>
    <col min="3846" max="3846" width="0.75" style="2" customWidth="1"/>
    <col min="3847" max="3847" width="13" style="2" customWidth="1"/>
    <col min="3848" max="3848" width="1.375" style="2" customWidth="1"/>
    <col min="3849" max="3849" width="13" style="2" customWidth="1"/>
    <col min="3850" max="3850" width="1.375" style="2" customWidth="1"/>
    <col min="3851" max="3851" width="13" style="2" customWidth="1"/>
    <col min="3852" max="3852" width="1.375" style="2" customWidth="1"/>
    <col min="3853" max="3853" width="13" style="2" customWidth="1"/>
    <col min="3854" max="3854" width="0.625" style="2" customWidth="1"/>
    <col min="3855" max="4096" width="9.375" style="2"/>
    <col min="4097" max="4098" width="10.375" style="2" customWidth="1"/>
    <col min="4099" max="4100" width="10.125" style="2" customWidth="1"/>
    <col min="4101" max="4101" width="6.375" style="2" customWidth="1"/>
    <col min="4102" max="4102" width="0.75" style="2" customWidth="1"/>
    <col min="4103" max="4103" width="13" style="2" customWidth="1"/>
    <col min="4104" max="4104" width="1.375" style="2" customWidth="1"/>
    <col min="4105" max="4105" width="13" style="2" customWidth="1"/>
    <col min="4106" max="4106" width="1.375" style="2" customWidth="1"/>
    <col min="4107" max="4107" width="13" style="2" customWidth="1"/>
    <col min="4108" max="4108" width="1.375" style="2" customWidth="1"/>
    <col min="4109" max="4109" width="13" style="2" customWidth="1"/>
    <col min="4110" max="4110" width="0.625" style="2" customWidth="1"/>
    <col min="4111" max="4352" width="9.375" style="2"/>
    <col min="4353" max="4354" width="10.375" style="2" customWidth="1"/>
    <col min="4355" max="4356" width="10.125" style="2" customWidth="1"/>
    <col min="4357" max="4357" width="6.375" style="2" customWidth="1"/>
    <col min="4358" max="4358" width="0.75" style="2" customWidth="1"/>
    <col min="4359" max="4359" width="13" style="2" customWidth="1"/>
    <col min="4360" max="4360" width="1.375" style="2" customWidth="1"/>
    <col min="4361" max="4361" width="13" style="2" customWidth="1"/>
    <col min="4362" max="4362" width="1.375" style="2" customWidth="1"/>
    <col min="4363" max="4363" width="13" style="2" customWidth="1"/>
    <col min="4364" max="4364" width="1.375" style="2" customWidth="1"/>
    <col min="4365" max="4365" width="13" style="2" customWidth="1"/>
    <col min="4366" max="4366" width="0.625" style="2" customWidth="1"/>
    <col min="4367" max="4608" width="9.375" style="2"/>
    <col min="4609" max="4610" width="10.375" style="2" customWidth="1"/>
    <col min="4611" max="4612" width="10.125" style="2" customWidth="1"/>
    <col min="4613" max="4613" width="6.375" style="2" customWidth="1"/>
    <col min="4614" max="4614" width="0.75" style="2" customWidth="1"/>
    <col min="4615" max="4615" width="13" style="2" customWidth="1"/>
    <col min="4616" max="4616" width="1.375" style="2" customWidth="1"/>
    <col min="4617" max="4617" width="13" style="2" customWidth="1"/>
    <col min="4618" max="4618" width="1.375" style="2" customWidth="1"/>
    <col min="4619" max="4619" width="13" style="2" customWidth="1"/>
    <col min="4620" max="4620" width="1.375" style="2" customWidth="1"/>
    <col min="4621" max="4621" width="13" style="2" customWidth="1"/>
    <col min="4622" max="4622" width="0.625" style="2" customWidth="1"/>
    <col min="4623" max="4864" width="9.375" style="2"/>
    <col min="4865" max="4866" width="10.375" style="2" customWidth="1"/>
    <col min="4867" max="4868" width="10.125" style="2" customWidth="1"/>
    <col min="4869" max="4869" width="6.375" style="2" customWidth="1"/>
    <col min="4870" max="4870" width="0.75" style="2" customWidth="1"/>
    <col min="4871" max="4871" width="13" style="2" customWidth="1"/>
    <col min="4872" max="4872" width="1.375" style="2" customWidth="1"/>
    <col min="4873" max="4873" width="13" style="2" customWidth="1"/>
    <col min="4874" max="4874" width="1.375" style="2" customWidth="1"/>
    <col min="4875" max="4875" width="13" style="2" customWidth="1"/>
    <col min="4876" max="4876" width="1.375" style="2" customWidth="1"/>
    <col min="4877" max="4877" width="13" style="2" customWidth="1"/>
    <col min="4878" max="4878" width="0.625" style="2" customWidth="1"/>
    <col min="4879" max="5120" width="9.375" style="2"/>
    <col min="5121" max="5122" width="10.375" style="2" customWidth="1"/>
    <col min="5123" max="5124" width="10.125" style="2" customWidth="1"/>
    <col min="5125" max="5125" width="6.375" style="2" customWidth="1"/>
    <col min="5126" max="5126" width="0.75" style="2" customWidth="1"/>
    <col min="5127" max="5127" width="13" style="2" customWidth="1"/>
    <col min="5128" max="5128" width="1.375" style="2" customWidth="1"/>
    <col min="5129" max="5129" width="13" style="2" customWidth="1"/>
    <col min="5130" max="5130" width="1.375" style="2" customWidth="1"/>
    <col min="5131" max="5131" width="13" style="2" customWidth="1"/>
    <col min="5132" max="5132" width="1.375" style="2" customWidth="1"/>
    <col min="5133" max="5133" width="13" style="2" customWidth="1"/>
    <col min="5134" max="5134" width="0.625" style="2" customWidth="1"/>
    <col min="5135" max="5376" width="9.375" style="2"/>
    <col min="5377" max="5378" width="10.375" style="2" customWidth="1"/>
    <col min="5379" max="5380" width="10.125" style="2" customWidth="1"/>
    <col min="5381" max="5381" width="6.375" style="2" customWidth="1"/>
    <col min="5382" max="5382" width="0.75" style="2" customWidth="1"/>
    <col min="5383" max="5383" width="13" style="2" customWidth="1"/>
    <col min="5384" max="5384" width="1.375" style="2" customWidth="1"/>
    <col min="5385" max="5385" width="13" style="2" customWidth="1"/>
    <col min="5386" max="5386" width="1.375" style="2" customWidth="1"/>
    <col min="5387" max="5387" width="13" style="2" customWidth="1"/>
    <col min="5388" max="5388" width="1.375" style="2" customWidth="1"/>
    <col min="5389" max="5389" width="13" style="2" customWidth="1"/>
    <col min="5390" max="5390" width="0.625" style="2" customWidth="1"/>
    <col min="5391" max="5632" width="9.375" style="2"/>
    <col min="5633" max="5634" width="10.375" style="2" customWidth="1"/>
    <col min="5635" max="5636" width="10.125" style="2" customWidth="1"/>
    <col min="5637" max="5637" width="6.375" style="2" customWidth="1"/>
    <col min="5638" max="5638" width="0.75" style="2" customWidth="1"/>
    <col min="5639" max="5639" width="13" style="2" customWidth="1"/>
    <col min="5640" max="5640" width="1.375" style="2" customWidth="1"/>
    <col min="5641" max="5641" width="13" style="2" customWidth="1"/>
    <col min="5642" max="5642" width="1.375" style="2" customWidth="1"/>
    <col min="5643" max="5643" width="13" style="2" customWidth="1"/>
    <col min="5644" max="5644" width="1.375" style="2" customWidth="1"/>
    <col min="5645" max="5645" width="13" style="2" customWidth="1"/>
    <col min="5646" max="5646" width="0.625" style="2" customWidth="1"/>
    <col min="5647" max="5888" width="9.375" style="2"/>
    <col min="5889" max="5890" width="10.375" style="2" customWidth="1"/>
    <col min="5891" max="5892" width="10.125" style="2" customWidth="1"/>
    <col min="5893" max="5893" width="6.375" style="2" customWidth="1"/>
    <col min="5894" max="5894" width="0.75" style="2" customWidth="1"/>
    <col min="5895" max="5895" width="13" style="2" customWidth="1"/>
    <col min="5896" max="5896" width="1.375" style="2" customWidth="1"/>
    <col min="5897" max="5897" width="13" style="2" customWidth="1"/>
    <col min="5898" max="5898" width="1.375" style="2" customWidth="1"/>
    <col min="5899" max="5899" width="13" style="2" customWidth="1"/>
    <col min="5900" max="5900" width="1.375" style="2" customWidth="1"/>
    <col min="5901" max="5901" width="13" style="2" customWidth="1"/>
    <col min="5902" max="5902" width="0.625" style="2" customWidth="1"/>
    <col min="5903" max="6144" width="9.375" style="2"/>
    <col min="6145" max="6146" width="10.375" style="2" customWidth="1"/>
    <col min="6147" max="6148" width="10.125" style="2" customWidth="1"/>
    <col min="6149" max="6149" width="6.375" style="2" customWidth="1"/>
    <col min="6150" max="6150" width="0.75" style="2" customWidth="1"/>
    <col min="6151" max="6151" width="13" style="2" customWidth="1"/>
    <col min="6152" max="6152" width="1.375" style="2" customWidth="1"/>
    <col min="6153" max="6153" width="13" style="2" customWidth="1"/>
    <col min="6154" max="6154" width="1.375" style="2" customWidth="1"/>
    <col min="6155" max="6155" width="13" style="2" customWidth="1"/>
    <col min="6156" max="6156" width="1.375" style="2" customWidth="1"/>
    <col min="6157" max="6157" width="13" style="2" customWidth="1"/>
    <col min="6158" max="6158" width="0.625" style="2" customWidth="1"/>
    <col min="6159" max="6400" width="9.375" style="2"/>
    <col min="6401" max="6402" width="10.375" style="2" customWidth="1"/>
    <col min="6403" max="6404" width="10.125" style="2" customWidth="1"/>
    <col min="6405" max="6405" width="6.375" style="2" customWidth="1"/>
    <col min="6406" max="6406" width="0.75" style="2" customWidth="1"/>
    <col min="6407" max="6407" width="13" style="2" customWidth="1"/>
    <col min="6408" max="6408" width="1.375" style="2" customWidth="1"/>
    <col min="6409" max="6409" width="13" style="2" customWidth="1"/>
    <col min="6410" max="6410" width="1.375" style="2" customWidth="1"/>
    <col min="6411" max="6411" width="13" style="2" customWidth="1"/>
    <col min="6412" max="6412" width="1.375" style="2" customWidth="1"/>
    <col min="6413" max="6413" width="13" style="2" customWidth="1"/>
    <col min="6414" max="6414" width="0.625" style="2" customWidth="1"/>
    <col min="6415" max="6656" width="9.375" style="2"/>
    <col min="6657" max="6658" width="10.375" style="2" customWidth="1"/>
    <col min="6659" max="6660" width="10.125" style="2" customWidth="1"/>
    <col min="6661" max="6661" width="6.375" style="2" customWidth="1"/>
    <col min="6662" max="6662" width="0.75" style="2" customWidth="1"/>
    <col min="6663" max="6663" width="13" style="2" customWidth="1"/>
    <col min="6664" max="6664" width="1.375" style="2" customWidth="1"/>
    <col min="6665" max="6665" width="13" style="2" customWidth="1"/>
    <col min="6666" max="6666" width="1.375" style="2" customWidth="1"/>
    <col min="6667" max="6667" width="13" style="2" customWidth="1"/>
    <col min="6668" max="6668" width="1.375" style="2" customWidth="1"/>
    <col min="6669" max="6669" width="13" style="2" customWidth="1"/>
    <col min="6670" max="6670" width="0.625" style="2" customWidth="1"/>
    <col min="6671" max="6912" width="9.375" style="2"/>
    <col min="6913" max="6914" width="10.375" style="2" customWidth="1"/>
    <col min="6915" max="6916" width="10.125" style="2" customWidth="1"/>
    <col min="6917" max="6917" width="6.375" style="2" customWidth="1"/>
    <col min="6918" max="6918" width="0.75" style="2" customWidth="1"/>
    <col min="6919" max="6919" width="13" style="2" customWidth="1"/>
    <col min="6920" max="6920" width="1.375" style="2" customWidth="1"/>
    <col min="6921" max="6921" width="13" style="2" customWidth="1"/>
    <col min="6922" max="6922" width="1.375" style="2" customWidth="1"/>
    <col min="6923" max="6923" width="13" style="2" customWidth="1"/>
    <col min="6924" max="6924" width="1.375" style="2" customWidth="1"/>
    <col min="6925" max="6925" width="13" style="2" customWidth="1"/>
    <col min="6926" max="6926" width="0.625" style="2" customWidth="1"/>
    <col min="6927" max="7168" width="9.375" style="2"/>
    <col min="7169" max="7170" width="10.375" style="2" customWidth="1"/>
    <col min="7171" max="7172" width="10.125" style="2" customWidth="1"/>
    <col min="7173" max="7173" width="6.375" style="2" customWidth="1"/>
    <col min="7174" max="7174" width="0.75" style="2" customWidth="1"/>
    <col min="7175" max="7175" width="13" style="2" customWidth="1"/>
    <col min="7176" max="7176" width="1.375" style="2" customWidth="1"/>
    <col min="7177" max="7177" width="13" style="2" customWidth="1"/>
    <col min="7178" max="7178" width="1.375" style="2" customWidth="1"/>
    <col min="7179" max="7179" width="13" style="2" customWidth="1"/>
    <col min="7180" max="7180" width="1.375" style="2" customWidth="1"/>
    <col min="7181" max="7181" width="13" style="2" customWidth="1"/>
    <col min="7182" max="7182" width="0.625" style="2" customWidth="1"/>
    <col min="7183" max="7424" width="9.375" style="2"/>
    <col min="7425" max="7426" width="10.375" style="2" customWidth="1"/>
    <col min="7427" max="7428" width="10.125" style="2" customWidth="1"/>
    <col min="7429" max="7429" width="6.375" style="2" customWidth="1"/>
    <col min="7430" max="7430" width="0.75" style="2" customWidth="1"/>
    <col min="7431" max="7431" width="13" style="2" customWidth="1"/>
    <col min="7432" max="7432" width="1.375" style="2" customWidth="1"/>
    <col min="7433" max="7433" width="13" style="2" customWidth="1"/>
    <col min="7434" max="7434" width="1.375" style="2" customWidth="1"/>
    <col min="7435" max="7435" width="13" style="2" customWidth="1"/>
    <col min="7436" max="7436" width="1.375" style="2" customWidth="1"/>
    <col min="7437" max="7437" width="13" style="2" customWidth="1"/>
    <col min="7438" max="7438" width="0.625" style="2" customWidth="1"/>
    <col min="7439" max="7680" width="9.375" style="2"/>
    <col min="7681" max="7682" width="10.375" style="2" customWidth="1"/>
    <col min="7683" max="7684" width="10.125" style="2" customWidth="1"/>
    <col min="7685" max="7685" width="6.375" style="2" customWidth="1"/>
    <col min="7686" max="7686" width="0.75" style="2" customWidth="1"/>
    <col min="7687" max="7687" width="13" style="2" customWidth="1"/>
    <col min="7688" max="7688" width="1.375" style="2" customWidth="1"/>
    <col min="7689" max="7689" width="13" style="2" customWidth="1"/>
    <col min="7690" max="7690" width="1.375" style="2" customWidth="1"/>
    <col min="7691" max="7691" width="13" style="2" customWidth="1"/>
    <col min="7692" max="7692" width="1.375" style="2" customWidth="1"/>
    <col min="7693" max="7693" width="13" style="2" customWidth="1"/>
    <col min="7694" max="7694" width="0.625" style="2" customWidth="1"/>
    <col min="7695" max="7936" width="9.375" style="2"/>
    <col min="7937" max="7938" width="10.375" style="2" customWidth="1"/>
    <col min="7939" max="7940" width="10.125" style="2" customWidth="1"/>
    <col min="7941" max="7941" width="6.375" style="2" customWidth="1"/>
    <col min="7942" max="7942" width="0.75" style="2" customWidth="1"/>
    <col min="7943" max="7943" width="13" style="2" customWidth="1"/>
    <col min="7944" max="7944" width="1.375" style="2" customWidth="1"/>
    <col min="7945" max="7945" width="13" style="2" customWidth="1"/>
    <col min="7946" max="7946" width="1.375" style="2" customWidth="1"/>
    <col min="7947" max="7947" width="13" style="2" customWidth="1"/>
    <col min="7948" max="7948" width="1.375" style="2" customWidth="1"/>
    <col min="7949" max="7949" width="13" style="2" customWidth="1"/>
    <col min="7950" max="7950" width="0.625" style="2" customWidth="1"/>
    <col min="7951" max="8192" width="9.375" style="2"/>
    <col min="8193" max="8194" width="10.375" style="2" customWidth="1"/>
    <col min="8195" max="8196" width="10.125" style="2" customWidth="1"/>
    <col min="8197" max="8197" width="6.375" style="2" customWidth="1"/>
    <col min="8198" max="8198" width="0.75" style="2" customWidth="1"/>
    <col min="8199" max="8199" width="13" style="2" customWidth="1"/>
    <col min="8200" max="8200" width="1.375" style="2" customWidth="1"/>
    <col min="8201" max="8201" width="13" style="2" customWidth="1"/>
    <col min="8202" max="8202" width="1.375" style="2" customWidth="1"/>
    <col min="8203" max="8203" width="13" style="2" customWidth="1"/>
    <col min="8204" max="8204" width="1.375" style="2" customWidth="1"/>
    <col min="8205" max="8205" width="13" style="2" customWidth="1"/>
    <col min="8206" max="8206" width="0.625" style="2" customWidth="1"/>
    <col min="8207" max="8448" width="9.375" style="2"/>
    <col min="8449" max="8450" width="10.375" style="2" customWidth="1"/>
    <col min="8451" max="8452" width="10.125" style="2" customWidth="1"/>
    <col min="8453" max="8453" width="6.375" style="2" customWidth="1"/>
    <col min="8454" max="8454" width="0.75" style="2" customWidth="1"/>
    <col min="8455" max="8455" width="13" style="2" customWidth="1"/>
    <col min="8456" max="8456" width="1.375" style="2" customWidth="1"/>
    <col min="8457" max="8457" width="13" style="2" customWidth="1"/>
    <col min="8458" max="8458" width="1.375" style="2" customWidth="1"/>
    <col min="8459" max="8459" width="13" style="2" customWidth="1"/>
    <col min="8460" max="8460" width="1.375" style="2" customWidth="1"/>
    <col min="8461" max="8461" width="13" style="2" customWidth="1"/>
    <col min="8462" max="8462" width="0.625" style="2" customWidth="1"/>
    <col min="8463" max="8704" width="9.375" style="2"/>
    <col min="8705" max="8706" width="10.375" style="2" customWidth="1"/>
    <col min="8707" max="8708" width="10.125" style="2" customWidth="1"/>
    <col min="8709" max="8709" width="6.375" style="2" customWidth="1"/>
    <col min="8710" max="8710" width="0.75" style="2" customWidth="1"/>
    <col min="8711" max="8711" width="13" style="2" customWidth="1"/>
    <col min="8712" max="8712" width="1.375" style="2" customWidth="1"/>
    <col min="8713" max="8713" width="13" style="2" customWidth="1"/>
    <col min="8714" max="8714" width="1.375" style="2" customWidth="1"/>
    <col min="8715" max="8715" width="13" style="2" customWidth="1"/>
    <col min="8716" max="8716" width="1.375" style="2" customWidth="1"/>
    <col min="8717" max="8717" width="13" style="2" customWidth="1"/>
    <col min="8718" max="8718" width="0.625" style="2" customWidth="1"/>
    <col min="8719" max="8960" width="9.375" style="2"/>
    <col min="8961" max="8962" width="10.375" style="2" customWidth="1"/>
    <col min="8963" max="8964" width="10.125" style="2" customWidth="1"/>
    <col min="8965" max="8965" width="6.375" style="2" customWidth="1"/>
    <col min="8966" max="8966" width="0.75" style="2" customWidth="1"/>
    <col min="8967" max="8967" width="13" style="2" customWidth="1"/>
    <col min="8968" max="8968" width="1.375" style="2" customWidth="1"/>
    <col min="8969" max="8969" width="13" style="2" customWidth="1"/>
    <col min="8970" max="8970" width="1.375" style="2" customWidth="1"/>
    <col min="8971" max="8971" width="13" style="2" customWidth="1"/>
    <col min="8972" max="8972" width="1.375" style="2" customWidth="1"/>
    <col min="8973" max="8973" width="13" style="2" customWidth="1"/>
    <col min="8974" max="8974" width="0.625" style="2" customWidth="1"/>
    <col min="8975" max="9216" width="9.375" style="2"/>
    <col min="9217" max="9218" width="10.375" style="2" customWidth="1"/>
    <col min="9219" max="9220" width="10.125" style="2" customWidth="1"/>
    <col min="9221" max="9221" width="6.375" style="2" customWidth="1"/>
    <col min="9222" max="9222" width="0.75" style="2" customWidth="1"/>
    <col min="9223" max="9223" width="13" style="2" customWidth="1"/>
    <col min="9224" max="9224" width="1.375" style="2" customWidth="1"/>
    <col min="9225" max="9225" width="13" style="2" customWidth="1"/>
    <col min="9226" max="9226" width="1.375" style="2" customWidth="1"/>
    <col min="9227" max="9227" width="13" style="2" customWidth="1"/>
    <col min="9228" max="9228" width="1.375" style="2" customWidth="1"/>
    <col min="9229" max="9229" width="13" style="2" customWidth="1"/>
    <col min="9230" max="9230" width="0.625" style="2" customWidth="1"/>
    <col min="9231" max="9472" width="9.375" style="2"/>
    <col min="9473" max="9474" width="10.375" style="2" customWidth="1"/>
    <col min="9475" max="9476" width="10.125" style="2" customWidth="1"/>
    <col min="9477" max="9477" width="6.375" style="2" customWidth="1"/>
    <col min="9478" max="9478" width="0.75" style="2" customWidth="1"/>
    <col min="9479" max="9479" width="13" style="2" customWidth="1"/>
    <col min="9480" max="9480" width="1.375" style="2" customWidth="1"/>
    <col min="9481" max="9481" width="13" style="2" customWidth="1"/>
    <col min="9482" max="9482" width="1.375" style="2" customWidth="1"/>
    <col min="9483" max="9483" width="13" style="2" customWidth="1"/>
    <col min="9484" max="9484" width="1.375" style="2" customWidth="1"/>
    <col min="9485" max="9485" width="13" style="2" customWidth="1"/>
    <col min="9486" max="9486" width="0.625" style="2" customWidth="1"/>
    <col min="9487" max="9728" width="9.375" style="2"/>
    <col min="9729" max="9730" width="10.375" style="2" customWidth="1"/>
    <col min="9731" max="9732" width="10.125" style="2" customWidth="1"/>
    <col min="9733" max="9733" width="6.375" style="2" customWidth="1"/>
    <col min="9734" max="9734" width="0.75" style="2" customWidth="1"/>
    <col min="9735" max="9735" width="13" style="2" customWidth="1"/>
    <col min="9736" max="9736" width="1.375" style="2" customWidth="1"/>
    <col min="9737" max="9737" width="13" style="2" customWidth="1"/>
    <col min="9738" max="9738" width="1.375" style="2" customWidth="1"/>
    <col min="9739" max="9739" width="13" style="2" customWidth="1"/>
    <col min="9740" max="9740" width="1.375" style="2" customWidth="1"/>
    <col min="9741" max="9741" width="13" style="2" customWidth="1"/>
    <col min="9742" max="9742" width="0.625" style="2" customWidth="1"/>
    <col min="9743" max="9984" width="9.375" style="2"/>
    <col min="9985" max="9986" width="10.375" style="2" customWidth="1"/>
    <col min="9987" max="9988" width="10.125" style="2" customWidth="1"/>
    <col min="9989" max="9989" width="6.375" style="2" customWidth="1"/>
    <col min="9990" max="9990" width="0.75" style="2" customWidth="1"/>
    <col min="9991" max="9991" width="13" style="2" customWidth="1"/>
    <col min="9992" max="9992" width="1.375" style="2" customWidth="1"/>
    <col min="9993" max="9993" width="13" style="2" customWidth="1"/>
    <col min="9994" max="9994" width="1.375" style="2" customWidth="1"/>
    <col min="9995" max="9995" width="13" style="2" customWidth="1"/>
    <col min="9996" max="9996" width="1.375" style="2" customWidth="1"/>
    <col min="9997" max="9997" width="13" style="2" customWidth="1"/>
    <col min="9998" max="9998" width="0.625" style="2" customWidth="1"/>
    <col min="9999" max="10240" width="9.375" style="2"/>
    <col min="10241" max="10242" width="10.375" style="2" customWidth="1"/>
    <col min="10243" max="10244" width="10.125" style="2" customWidth="1"/>
    <col min="10245" max="10245" width="6.375" style="2" customWidth="1"/>
    <col min="10246" max="10246" width="0.75" style="2" customWidth="1"/>
    <col min="10247" max="10247" width="13" style="2" customWidth="1"/>
    <col min="10248" max="10248" width="1.375" style="2" customWidth="1"/>
    <col min="10249" max="10249" width="13" style="2" customWidth="1"/>
    <col min="10250" max="10250" width="1.375" style="2" customWidth="1"/>
    <col min="10251" max="10251" width="13" style="2" customWidth="1"/>
    <col min="10252" max="10252" width="1.375" style="2" customWidth="1"/>
    <col min="10253" max="10253" width="13" style="2" customWidth="1"/>
    <col min="10254" max="10254" width="0.625" style="2" customWidth="1"/>
    <col min="10255" max="10496" width="9.375" style="2"/>
    <col min="10497" max="10498" width="10.375" style="2" customWidth="1"/>
    <col min="10499" max="10500" width="10.125" style="2" customWidth="1"/>
    <col min="10501" max="10501" width="6.375" style="2" customWidth="1"/>
    <col min="10502" max="10502" width="0.75" style="2" customWidth="1"/>
    <col min="10503" max="10503" width="13" style="2" customWidth="1"/>
    <col min="10504" max="10504" width="1.375" style="2" customWidth="1"/>
    <col min="10505" max="10505" width="13" style="2" customWidth="1"/>
    <col min="10506" max="10506" width="1.375" style="2" customWidth="1"/>
    <col min="10507" max="10507" width="13" style="2" customWidth="1"/>
    <col min="10508" max="10508" width="1.375" style="2" customWidth="1"/>
    <col min="10509" max="10509" width="13" style="2" customWidth="1"/>
    <col min="10510" max="10510" width="0.625" style="2" customWidth="1"/>
    <col min="10511" max="10752" width="9.375" style="2"/>
    <col min="10753" max="10754" width="10.375" style="2" customWidth="1"/>
    <col min="10755" max="10756" width="10.125" style="2" customWidth="1"/>
    <col min="10757" max="10757" width="6.375" style="2" customWidth="1"/>
    <col min="10758" max="10758" width="0.75" style="2" customWidth="1"/>
    <col min="10759" max="10759" width="13" style="2" customWidth="1"/>
    <col min="10760" max="10760" width="1.375" style="2" customWidth="1"/>
    <col min="10761" max="10761" width="13" style="2" customWidth="1"/>
    <col min="10762" max="10762" width="1.375" style="2" customWidth="1"/>
    <col min="10763" max="10763" width="13" style="2" customWidth="1"/>
    <col min="10764" max="10764" width="1.375" style="2" customWidth="1"/>
    <col min="10765" max="10765" width="13" style="2" customWidth="1"/>
    <col min="10766" max="10766" width="0.625" style="2" customWidth="1"/>
    <col min="10767" max="11008" width="9.375" style="2"/>
    <col min="11009" max="11010" width="10.375" style="2" customWidth="1"/>
    <col min="11011" max="11012" width="10.125" style="2" customWidth="1"/>
    <col min="11013" max="11013" width="6.375" style="2" customWidth="1"/>
    <col min="11014" max="11014" width="0.75" style="2" customWidth="1"/>
    <col min="11015" max="11015" width="13" style="2" customWidth="1"/>
    <col min="11016" max="11016" width="1.375" style="2" customWidth="1"/>
    <col min="11017" max="11017" width="13" style="2" customWidth="1"/>
    <col min="11018" max="11018" width="1.375" style="2" customWidth="1"/>
    <col min="11019" max="11019" width="13" style="2" customWidth="1"/>
    <col min="11020" max="11020" width="1.375" style="2" customWidth="1"/>
    <col min="11021" max="11021" width="13" style="2" customWidth="1"/>
    <col min="11022" max="11022" width="0.625" style="2" customWidth="1"/>
    <col min="11023" max="11264" width="9.375" style="2"/>
    <col min="11265" max="11266" width="10.375" style="2" customWidth="1"/>
    <col min="11267" max="11268" width="10.125" style="2" customWidth="1"/>
    <col min="11269" max="11269" width="6.375" style="2" customWidth="1"/>
    <col min="11270" max="11270" width="0.75" style="2" customWidth="1"/>
    <col min="11271" max="11271" width="13" style="2" customWidth="1"/>
    <col min="11272" max="11272" width="1.375" style="2" customWidth="1"/>
    <col min="11273" max="11273" width="13" style="2" customWidth="1"/>
    <col min="11274" max="11274" width="1.375" style="2" customWidth="1"/>
    <col min="11275" max="11275" width="13" style="2" customWidth="1"/>
    <col min="11276" max="11276" width="1.375" style="2" customWidth="1"/>
    <col min="11277" max="11277" width="13" style="2" customWidth="1"/>
    <col min="11278" max="11278" width="0.625" style="2" customWidth="1"/>
    <col min="11279" max="11520" width="9.375" style="2"/>
    <col min="11521" max="11522" width="10.375" style="2" customWidth="1"/>
    <col min="11523" max="11524" width="10.125" style="2" customWidth="1"/>
    <col min="11525" max="11525" width="6.375" style="2" customWidth="1"/>
    <col min="11526" max="11526" width="0.75" style="2" customWidth="1"/>
    <col min="11527" max="11527" width="13" style="2" customWidth="1"/>
    <col min="11528" max="11528" width="1.375" style="2" customWidth="1"/>
    <col min="11529" max="11529" width="13" style="2" customWidth="1"/>
    <col min="11530" max="11530" width="1.375" style="2" customWidth="1"/>
    <col min="11531" max="11531" width="13" style="2" customWidth="1"/>
    <col min="11532" max="11532" width="1.375" style="2" customWidth="1"/>
    <col min="11533" max="11533" width="13" style="2" customWidth="1"/>
    <col min="11534" max="11534" width="0.625" style="2" customWidth="1"/>
    <col min="11535" max="11776" width="9.375" style="2"/>
    <col min="11777" max="11778" width="10.375" style="2" customWidth="1"/>
    <col min="11779" max="11780" width="10.125" style="2" customWidth="1"/>
    <col min="11781" max="11781" width="6.375" style="2" customWidth="1"/>
    <col min="11782" max="11782" width="0.75" style="2" customWidth="1"/>
    <col min="11783" max="11783" width="13" style="2" customWidth="1"/>
    <col min="11784" max="11784" width="1.375" style="2" customWidth="1"/>
    <col min="11785" max="11785" width="13" style="2" customWidth="1"/>
    <col min="11786" max="11786" width="1.375" style="2" customWidth="1"/>
    <col min="11787" max="11787" width="13" style="2" customWidth="1"/>
    <col min="11788" max="11788" width="1.375" style="2" customWidth="1"/>
    <col min="11789" max="11789" width="13" style="2" customWidth="1"/>
    <col min="11790" max="11790" width="0.625" style="2" customWidth="1"/>
    <col min="11791" max="12032" width="9.375" style="2"/>
    <col min="12033" max="12034" width="10.375" style="2" customWidth="1"/>
    <col min="12035" max="12036" width="10.125" style="2" customWidth="1"/>
    <col min="12037" max="12037" width="6.375" style="2" customWidth="1"/>
    <col min="12038" max="12038" width="0.75" style="2" customWidth="1"/>
    <col min="12039" max="12039" width="13" style="2" customWidth="1"/>
    <col min="12040" max="12040" width="1.375" style="2" customWidth="1"/>
    <col min="12041" max="12041" width="13" style="2" customWidth="1"/>
    <col min="12042" max="12042" width="1.375" style="2" customWidth="1"/>
    <col min="12043" max="12043" width="13" style="2" customWidth="1"/>
    <col min="12044" max="12044" width="1.375" style="2" customWidth="1"/>
    <col min="12045" max="12045" width="13" style="2" customWidth="1"/>
    <col min="12046" max="12046" width="0.625" style="2" customWidth="1"/>
    <col min="12047" max="12288" width="9.375" style="2"/>
    <col min="12289" max="12290" width="10.375" style="2" customWidth="1"/>
    <col min="12291" max="12292" width="10.125" style="2" customWidth="1"/>
    <col min="12293" max="12293" width="6.375" style="2" customWidth="1"/>
    <col min="12294" max="12294" width="0.75" style="2" customWidth="1"/>
    <col min="12295" max="12295" width="13" style="2" customWidth="1"/>
    <col min="12296" max="12296" width="1.375" style="2" customWidth="1"/>
    <col min="12297" max="12297" width="13" style="2" customWidth="1"/>
    <col min="12298" max="12298" width="1.375" style="2" customWidth="1"/>
    <col min="12299" max="12299" width="13" style="2" customWidth="1"/>
    <col min="12300" max="12300" width="1.375" style="2" customWidth="1"/>
    <col min="12301" max="12301" width="13" style="2" customWidth="1"/>
    <col min="12302" max="12302" width="0.625" style="2" customWidth="1"/>
    <col min="12303" max="12544" width="9.375" style="2"/>
    <col min="12545" max="12546" width="10.375" style="2" customWidth="1"/>
    <col min="12547" max="12548" width="10.125" style="2" customWidth="1"/>
    <col min="12549" max="12549" width="6.375" style="2" customWidth="1"/>
    <col min="12550" max="12550" width="0.75" style="2" customWidth="1"/>
    <col min="12551" max="12551" width="13" style="2" customWidth="1"/>
    <col min="12552" max="12552" width="1.375" style="2" customWidth="1"/>
    <col min="12553" max="12553" width="13" style="2" customWidth="1"/>
    <col min="12554" max="12554" width="1.375" style="2" customWidth="1"/>
    <col min="12555" max="12555" width="13" style="2" customWidth="1"/>
    <col min="12556" max="12556" width="1.375" style="2" customWidth="1"/>
    <col min="12557" max="12557" width="13" style="2" customWidth="1"/>
    <col min="12558" max="12558" width="0.625" style="2" customWidth="1"/>
    <col min="12559" max="12800" width="9.375" style="2"/>
    <col min="12801" max="12802" width="10.375" style="2" customWidth="1"/>
    <col min="12803" max="12804" width="10.125" style="2" customWidth="1"/>
    <col min="12805" max="12805" width="6.375" style="2" customWidth="1"/>
    <col min="12806" max="12806" width="0.75" style="2" customWidth="1"/>
    <col min="12807" max="12807" width="13" style="2" customWidth="1"/>
    <col min="12808" max="12808" width="1.375" style="2" customWidth="1"/>
    <col min="12809" max="12809" width="13" style="2" customWidth="1"/>
    <col min="12810" max="12810" width="1.375" style="2" customWidth="1"/>
    <col min="12811" max="12811" width="13" style="2" customWidth="1"/>
    <col min="12812" max="12812" width="1.375" style="2" customWidth="1"/>
    <col min="12813" max="12813" width="13" style="2" customWidth="1"/>
    <col min="12814" max="12814" width="0.625" style="2" customWidth="1"/>
    <col min="12815" max="13056" width="9.375" style="2"/>
    <col min="13057" max="13058" width="10.375" style="2" customWidth="1"/>
    <col min="13059" max="13060" width="10.125" style="2" customWidth="1"/>
    <col min="13061" max="13061" width="6.375" style="2" customWidth="1"/>
    <col min="13062" max="13062" width="0.75" style="2" customWidth="1"/>
    <col min="13063" max="13063" width="13" style="2" customWidth="1"/>
    <col min="13064" max="13064" width="1.375" style="2" customWidth="1"/>
    <col min="13065" max="13065" width="13" style="2" customWidth="1"/>
    <col min="13066" max="13066" width="1.375" style="2" customWidth="1"/>
    <col min="13067" max="13067" width="13" style="2" customWidth="1"/>
    <col min="13068" max="13068" width="1.375" style="2" customWidth="1"/>
    <col min="13069" max="13069" width="13" style="2" customWidth="1"/>
    <col min="13070" max="13070" width="0.625" style="2" customWidth="1"/>
    <col min="13071" max="13312" width="9.375" style="2"/>
    <col min="13313" max="13314" width="10.375" style="2" customWidth="1"/>
    <col min="13315" max="13316" width="10.125" style="2" customWidth="1"/>
    <col min="13317" max="13317" width="6.375" style="2" customWidth="1"/>
    <col min="13318" max="13318" width="0.75" style="2" customWidth="1"/>
    <col min="13319" max="13319" width="13" style="2" customWidth="1"/>
    <col min="13320" max="13320" width="1.375" style="2" customWidth="1"/>
    <col min="13321" max="13321" width="13" style="2" customWidth="1"/>
    <col min="13322" max="13322" width="1.375" style="2" customWidth="1"/>
    <col min="13323" max="13323" width="13" style="2" customWidth="1"/>
    <col min="13324" max="13324" width="1.375" style="2" customWidth="1"/>
    <col min="13325" max="13325" width="13" style="2" customWidth="1"/>
    <col min="13326" max="13326" width="0.625" style="2" customWidth="1"/>
    <col min="13327" max="13568" width="9.375" style="2"/>
    <col min="13569" max="13570" width="10.375" style="2" customWidth="1"/>
    <col min="13571" max="13572" width="10.125" style="2" customWidth="1"/>
    <col min="13573" max="13573" width="6.375" style="2" customWidth="1"/>
    <col min="13574" max="13574" width="0.75" style="2" customWidth="1"/>
    <col min="13575" max="13575" width="13" style="2" customWidth="1"/>
    <col min="13576" max="13576" width="1.375" style="2" customWidth="1"/>
    <col min="13577" max="13577" width="13" style="2" customWidth="1"/>
    <col min="13578" max="13578" width="1.375" style="2" customWidth="1"/>
    <col min="13579" max="13579" width="13" style="2" customWidth="1"/>
    <col min="13580" max="13580" width="1.375" style="2" customWidth="1"/>
    <col min="13581" max="13581" width="13" style="2" customWidth="1"/>
    <col min="13582" max="13582" width="0.625" style="2" customWidth="1"/>
    <col min="13583" max="13824" width="9.375" style="2"/>
    <col min="13825" max="13826" width="10.375" style="2" customWidth="1"/>
    <col min="13827" max="13828" width="10.125" style="2" customWidth="1"/>
    <col min="13829" max="13829" width="6.375" style="2" customWidth="1"/>
    <col min="13830" max="13830" width="0.75" style="2" customWidth="1"/>
    <col min="13831" max="13831" width="13" style="2" customWidth="1"/>
    <col min="13832" max="13832" width="1.375" style="2" customWidth="1"/>
    <col min="13833" max="13833" width="13" style="2" customWidth="1"/>
    <col min="13834" max="13834" width="1.375" style="2" customWidth="1"/>
    <col min="13835" max="13835" width="13" style="2" customWidth="1"/>
    <col min="13836" max="13836" width="1.375" style="2" customWidth="1"/>
    <col min="13837" max="13837" width="13" style="2" customWidth="1"/>
    <col min="13838" max="13838" width="0.625" style="2" customWidth="1"/>
    <col min="13839" max="14080" width="9.375" style="2"/>
    <col min="14081" max="14082" width="10.375" style="2" customWidth="1"/>
    <col min="14083" max="14084" width="10.125" style="2" customWidth="1"/>
    <col min="14085" max="14085" width="6.375" style="2" customWidth="1"/>
    <col min="14086" max="14086" width="0.75" style="2" customWidth="1"/>
    <col min="14087" max="14087" width="13" style="2" customWidth="1"/>
    <col min="14088" max="14088" width="1.375" style="2" customWidth="1"/>
    <col min="14089" max="14089" width="13" style="2" customWidth="1"/>
    <col min="14090" max="14090" width="1.375" style="2" customWidth="1"/>
    <col min="14091" max="14091" width="13" style="2" customWidth="1"/>
    <col min="14092" max="14092" width="1.375" style="2" customWidth="1"/>
    <col min="14093" max="14093" width="13" style="2" customWidth="1"/>
    <col min="14094" max="14094" width="0.625" style="2" customWidth="1"/>
    <col min="14095" max="14336" width="9.375" style="2"/>
    <col min="14337" max="14338" width="10.375" style="2" customWidth="1"/>
    <col min="14339" max="14340" width="10.125" style="2" customWidth="1"/>
    <col min="14341" max="14341" width="6.375" style="2" customWidth="1"/>
    <col min="14342" max="14342" width="0.75" style="2" customWidth="1"/>
    <col min="14343" max="14343" width="13" style="2" customWidth="1"/>
    <col min="14344" max="14344" width="1.375" style="2" customWidth="1"/>
    <col min="14345" max="14345" width="13" style="2" customWidth="1"/>
    <col min="14346" max="14346" width="1.375" style="2" customWidth="1"/>
    <col min="14347" max="14347" width="13" style="2" customWidth="1"/>
    <col min="14348" max="14348" width="1.375" style="2" customWidth="1"/>
    <col min="14349" max="14349" width="13" style="2" customWidth="1"/>
    <col min="14350" max="14350" width="0.625" style="2" customWidth="1"/>
    <col min="14351" max="14592" width="9.375" style="2"/>
    <col min="14593" max="14594" width="10.375" style="2" customWidth="1"/>
    <col min="14595" max="14596" width="10.125" style="2" customWidth="1"/>
    <col min="14597" max="14597" width="6.375" style="2" customWidth="1"/>
    <col min="14598" max="14598" width="0.75" style="2" customWidth="1"/>
    <col min="14599" max="14599" width="13" style="2" customWidth="1"/>
    <col min="14600" max="14600" width="1.375" style="2" customWidth="1"/>
    <col min="14601" max="14601" width="13" style="2" customWidth="1"/>
    <col min="14602" max="14602" width="1.375" style="2" customWidth="1"/>
    <col min="14603" max="14603" width="13" style="2" customWidth="1"/>
    <col min="14604" max="14604" width="1.375" style="2" customWidth="1"/>
    <col min="14605" max="14605" width="13" style="2" customWidth="1"/>
    <col min="14606" max="14606" width="0.625" style="2" customWidth="1"/>
    <col min="14607" max="14848" width="9.375" style="2"/>
    <col min="14849" max="14850" width="10.375" style="2" customWidth="1"/>
    <col min="14851" max="14852" width="10.125" style="2" customWidth="1"/>
    <col min="14853" max="14853" width="6.375" style="2" customWidth="1"/>
    <col min="14854" max="14854" width="0.75" style="2" customWidth="1"/>
    <col min="14855" max="14855" width="13" style="2" customWidth="1"/>
    <col min="14856" max="14856" width="1.375" style="2" customWidth="1"/>
    <col min="14857" max="14857" width="13" style="2" customWidth="1"/>
    <col min="14858" max="14858" width="1.375" style="2" customWidth="1"/>
    <col min="14859" max="14859" width="13" style="2" customWidth="1"/>
    <col min="14860" max="14860" width="1.375" style="2" customWidth="1"/>
    <col min="14861" max="14861" width="13" style="2" customWidth="1"/>
    <col min="14862" max="14862" width="0.625" style="2" customWidth="1"/>
    <col min="14863" max="15104" width="9.375" style="2"/>
    <col min="15105" max="15106" width="10.375" style="2" customWidth="1"/>
    <col min="15107" max="15108" width="10.125" style="2" customWidth="1"/>
    <col min="15109" max="15109" width="6.375" style="2" customWidth="1"/>
    <col min="15110" max="15110" width="0.75" style="2" customWidth="1"/>
    <col min="15111" max="15111" width="13" style="2" customWidth="1"/>
    <col min="15112" max="15112" width="1.375" style="2" customWidth="1"/>
    <col min="15113" max="15113" width="13" style="2" customWidth="1"/>
    <col min="15114" max="15114" width="1.375" style="2" customWidth="1"/>
    <col min="15115" max="15115" width="13" style="2" customWidth="1"/>
    <col min="15116" max="15116" width="1.375" style="2" customWidth="1"/>
    <col min="15117" max="15117" width="13" style="2" customWidth="1"/>
    <col min="15118" max="15118" width="0.625" style="2" customWidth="1"/>
    <col min="15119" max="15360" width="9.375" style="2"/>
    <col min="15361" max="15362" width="10.375" style="2" customWidth="1"/>
    <col min="15363" max="15364" width="10.125" style="2" customWidth="1"/>
    <col min="15365" max="15365" width="6.375" style="2" customWidth="1"/>
    <col min="15366" max="15366" width="0.75" style="2" customWidth="1"/>
    <col min="15367" max="15367" width="13" style="2" customWidth="1"/>
    <col min="15368" max="15368" width="1.375" style="2" customWidth="1"/>
    <col min="15369" max="15369" width="13" style="2" customWidth="1"/>
    <col min="15370" max="15370" width="1.375" style="2" customWidth="1"/>
    <col min="15371" max="15371" width="13" style="2" customWidth="1"/>
    <col min="15372" max="15372" width="1.375" style="2" customWidth="1"/>
    <col min="15373" max="15373" width="13" style="2" customWidth="1"/>
    <col min="15374" max="15374" width="0.625" style="2" customWidth="1"/>
    <col min="15375" max="15616" width="9.375" style="2"/>
    <col min="15617" max="15618" width="10.375" style="2" customWidth="1"/>
    <col min="15619" max="15620" width="10.125" style="2" customWidth="1"/>
    <col min="15621" max="15621" width="6.375" style="2" customWidth="1"/>
    <col min="15622" max="15622" width="0.75" style="2" customWidth="1"/>
    <col min="15623" max="15623" width="13" style="2" customWidth="1"/>
    <col min="15624" max="15624" width="1.375" style="2" customWidth="1"/>
    <col min="15625" max="15625" width="13" style="2" customWidth="1"/>
    <col min="15626" max="15626" width="1.375" style="2" customWidth="1"/>
    <col min="15627" max="15627" width="13" style="2" customWidth="1"/>
    <col min="15628" max="15628" width="1.375" style="2" customWidth="1"/>
    <col min="15629" max="15629" width="13" style="2" customWidth="1"/>
    <col min="15630" max="15630" width="0.625" style="2" customWidth="1"/>
    <col min="15631" max="15872" width="9.375" style="2"/>
    <col min="15873" max="15874" width="10.375" style="2" customWidth="1"/>
    <col min="15875" max="15876" width="10.125" style="2" customWidth="1"/>
    <col min="15877" max="15877" width="6.375" style="2" customWidth="1"/>
    <col min="15878" max="15878" width="0.75" style="2" customWidth="1"/>
    <col min="15879" max="15879" width="13" style="2" customWidth="1"/>
    <col min="15880" max="15880" width="1.375" style="2" customWidth="1"/>
    <col min="15881" max="15881" width="13" style="2" customWidth="1"/>
    <col min="15882" max="15882" width="1.375" style="2" customWidth="1"/>
    <col min="15883" max="15883" width="13" style="2" customWidth="1"/>
    <col min="15884" max="15884" width="1.375" style="2" customWidth="1"/>
    <col min="15885" max="15885" width="13" style="2" customWidth="1"/>
    <col min="15886" max="15886" width="0.625" style="2" customWidth="1"/>
    <col min="15887" max="16128" width="9.375" style="2"/>
    <col min="16129" max="16130" width="10.375" style="2" customWidth="1"/>
    <col min="16131" max="16132" width="10.125" style="2" customWidth="1"/>
    <col min="16133" max="16133" width="6.375" style="2" customWidth="1"/>
    <col min="16134" max="16134" width="0.75" style="2" customWidth="1"/>
    <col min="16135" max="16135" width="13" style="2" customWidth="1"/>
    <col min="16136" max="16136" width="1.375" style="2" customWidth="1"/>
    <col min="16137" max="16137" width="13" style="2" customWidth="1"/>
    <col min="16138" max="16138" width="1.375" style="2" customWidth="1"/>
    <col min="16139" max="16139" width="13" style="2" customWidth="1"/>
    <col min="16140" max="16140" width="1.375" style="2" customWidth="1"/>
    <col min="16141" max="16141" width="13" style="2" customWidth="1"/>
    <col min="16142" max="16142" width="0.625" style="2" customWidth="1"/>
    <col min="16143" max="16384" width="9.375" style="2"/>
  </cols>
  <sheetData>
    <row r="1" spans="1:14" ht="18" customHeight="1">
      <c r="A1" s="1"/>
      <c r="M1" s="38" t="s">
        <v>160</v>
      </c>
    </row>
    <row r="2" spans="1:14" ht="18" customHeight="1">
      <c r="A2" s="1"/>
      <c r="M2" s="38" t="s">
        <v>161</v>
      </c>
    </row>
    <row r="3" spans="1:14" ht="18" customHeight="1">
      <c r="A3" s="1" t="s">
        <v>0</v>
      </c>
      <c r="M3" s="38"/>
    </row>
    <row r="4" spans="1:14" s="1" customFormat="1" ht="18" customHeight="1">
      <c r="A4" s="1" t="s">
        <v>208</v>
      </c>
    </row>
    <row r="5" spans="1:14" s="1" customFormat="1" ht="18" customHeight="1">
      <c r="A5" s="1" t="s">
        <v>214</v>
      </c>
    </row>
    <row r="6" spans="1:14" ht="18" customHeight="1">
      <c r="D6" s="5"/>
      <c r="I6" s="6"/>
      <c r="J6" s="6"/>
      <c r="K6" s="6"/>
      <c r="M6" s="8" t="s">
        <v>58</v>
      </c>
    </row>
    <row r="7" spans="1:14" ht="18" customHeight="1">
      <c r="E7" s="1"/>
      <c r="F7" s="1"/>
      <c r="G7" s="149"/>
      <c r="H7" s="150" t="s">
        <v>2</v>
      </c>
      <c r="I7" s="149"/>
      <c r="J7" s="151"/>
      <c r="K7" s="149"/>
      <c r="L7" s="150" t="s">
        <v>3</v>
      </c>
      <c r="M7" s="149"/>
    </row>
    <row r="8" spans="1:14" ht="18" customHeight="1">
      <c r="E8" s="36" t="s">
        <v>201</v>
      </c>
      <c r="F8" s="9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  <c r="N8" s="43"/>
    </row>
    <row r="9" spans="1:14" ht="18" customHeight="1">
      <c r="A9" s="44" t="s">
        <v>59</v>
      </c>
      <c r="E9" s="43"/>
      <c r="F9" s="43"/>
      <c r="G9" s="45"/>
      <c r="H9" s="43"/>
      <c r="I9" s="45"/>
      <c r="J9" s="46"/>
      <c r="K9" s="45"/>
      <c r="L9" s="43"/>
      <c r="M9" s="45"/>
      <c r="N9" s="43"/>
    </row>
    <row r="10" spans="1:14" s="48" customFormat="1" ht="18" customHeight="1">
      <c r="A10" s="47" t="s">
        <v>60</v>
      </c>
      <c r="E10" s="49">
        <v>2</v>
      </c>
      <c r="G10" s="50">
        <v>189667</v>
      </c>
      <c r="H10" s="51"/>
      <c r="I10" s="50">
        <v>157651</v>
      </c>
      <c r="J10" s="50"/>
      <c r="K10" s="50">
        <v>0</v>
      </c>
      <c r="L10" s="51"/>
      <c r="M10" s="50">
        <v>0</v>
      </c>
      <c r="N10" s="52"/>
    </row>
    <row r="11" spans="1:14" s="48" customFormat="1" ht="18" customHeight="1">
      <c r="A11" s="47" t="s">
        <v>61</v>
      </c>
      <c r="G11" s="50">
        <v>2260</v>
      </c>
      <c r="H11" s="51"/>
      <c r="I11" s="50">
        <v>2231</v>
      </c>
      <c r="J11" s="50"/>
      <c r="K11" s="50">
        <v>0</v>
      </c>
      <c r="L11" s="51"/>
      <c r="M11" s="50">
        <v>0</v>
      </c>
      <c r="N11" s="52"/>
    </row>
    <row r="12" spans="1:14" s="48" customFormat="1" ht="18" customHeight="1">
      <c r="A12" s="47" t="s">
        <v>62</v>
      </c>
      <c r="G12" s="50">
        <v>29</v>
      </c>
      <c r="H12" s="51"/>
      <c r="I12" s="50">
        <v>191</v>
      </c>
      <c r="J12" s="50"/>
      <c r="K12" s="50">
        <v>0</v>
      </c>
      <c r="L12" s="51"/>
      <c r="M12" s="50">
        <v>0</v>
      </c>
      <c r="N12" s="52"/>
    </row>
    <row r="13" spans="1:14" s="48" customFormat="1" ht="18" customHeight="1">
      <c r="A13" s="53" t="s">
        <v>63</v>
      </c>
      <c r="G13" s="54">
        <f>SUM(G10:G12)</f>
        <v>191956</v>
      </c>
      <c r="H13" s="51"/>
      <c r="I13" s="54">
        <f>SUM(I10:I12)</f>
        <v>160073</v>
      </c>
      <c r="J13" s="55"/>
      <c r="K13" s="54">
        <f>SUM(K10:K12)</f>
        <v>0</v>
      </c>
      <c r="L13" s="51"/>
      <c r="M13" s="54">
        <f>SUM(M10:M12)</f>
        <v>0</v>
      </c>
      <c r="N13" s="52"/>
    </row>
    <row r="14" spans="1:14" s="48" customFormat="1" ht="18" customHeight="1">
      <c r="A14" s="47" t="s">
        <v>64</v>
      </c>
      <c r="E14" s="49">
        <v>2</v>
      </c>
      <c r="G14" s="54">
        <v>-70393</v>
      </c>
      <c r="H14" s="51"/>
      <c r="I14" s="54">
        <v>-54334</v>
      </c>
      <c r="J14" s="55"/>
      <c r="K14" s="54">
        <v>0</v>
      </c>
      <c r="L14" s="51"/>
      <c r="M14" s="54">
        <v>0</v>
      </c>
      <c r="N14" s="52"/>
    </row>
    <row r="15" spans="1:14" s="48" customFormat="1" ht="18" customHeight="1">
      <c r="A15" s="53" t="s">
        <v>65</v>
      </c>
      <c r="G15" s="56">
        <f>SUM(G14:G14)</f>
        <v>-70393</v>
      </c>
      <c r="H15" s="51"/>
      <c r="I15" s="56">
        <f>SUM(I14:I14)</f>
        <v>-54334</v>
      </c>
      <c r="J15" s="55"/>
      <c r="K15" s="56">
        <f>SUM(K14:K14)</f>
        <v>0</v>
      </c>
      <c r="L15" s="51"/>
      <c r="M15" s="56">
        <f>SUM(M14:M14)</f>
        <v>0</v>
      </c>
      <c r="N15" s="52"/>
    </row>
    <row r="16" spans="1:14" ht="18" customHeight="1">
      <c r="A16" s="44" t="s">
        <v>66</v>
      </c>
      <c r="G16" s="50">
        <f>G13+G15</f>
        <v>121563</v>
      </c>
      <c r="H16" s="51"/>
      <c r="I16" s="50">
        <f>I13+I15</f>
        <v>105739</v>
      </c>
      <c r="J16" s="50"/>
      <c r="K16" s="50">
        <f>K13+K15</f>
        <v>0</v>
      </c>
      <c r="L16" s="51"/>
      <c r="M16" s="50">
        <f>M13+M15</f>
        <v>0</v>
      </c>
      <c r="N16" s="51"/>
    </row>
    <row r="17" spans="1:14" ht="18" customHeight="1">
      <c r="A17" s="58" t="s">
        <v>67</v>
      </c>
      <c r="E17" s="59">
        <v>2</v>
      </c>
      <c r="G17" s="50">
        <v>412</v>
      </c>
      <c r="H17" s="51"/>
      <c r="I17" s="50">
        <v>402</v>
      </c>
      <c r="J17" s="50"/>
      <c r="K17" s="50">
        <v>14789</v>
      </c>
      <c r="L17" s="51"/>
      <c r="M17" s="50">
        <v>3447</v>
      </c>
    </row>
    <row r="18" spans="1:14" ht="18" customHeight="1">
      <c r="A18" s="58" t="s">
        <v>68</v>
      </c>
      <c r="E18" s="59">
        <v>2</v>
      </c>
      <c r="G18" s="50">
        <v>8</v>
      </c>
      <c r="H18" s="51"/>
      <c r="I18" s="50">
        <v>7</v>
      </c>
      <c r="J18" s="50"/>
      <c r="K18" s="50">
        <v>12487</v>
      </c>
      <c r="L18" s="51"/>
      <c r="M18" s="50">
        <v>9275</v>
      </c>
    </row>
    <row r="19" spans="1:14" ht="18" customHeight="1">
      <c r="A19" s="58" t="s">
        <v>69</v>
      </c>
      <c r="E19" s="59">
        <v>2</v>
      </c>
      <c r="G19" s="50">
        <v>3440</v>
      </c>
      <c r="H19" s="51"/>
      <c r="I19" s="50">
        <v>6871</v>
      </c>
      <c r="J19" s="50"/>
      <c r="K19" s="50">
        <v>3677</v>
      </c>
      <c r="L19" s="51"/>
      <c r="M19" s="50">
        <v>2619</v>
      </c>
    </row>
    <row r="20" spans="1:14" ht="18" customHeight="1">
      <c r="A20" s="58" t="s">
        <v>70</v>
      </c>
      <c r="G20" s="50">
        <v>-137767</v>
      </c>
      <c r="H20" s="51"/>
      <c r="I20" s="50">
        <v>-134951</v>
      </c>
      <c r="J20" s="50"/>
      <c r="K20" s="50">
        <v>0</v>
      </c>
      <c r="L20" s="51"/>
      <c r="M20" s="50">
        <v>0</v>
      </c>
    </row>
    <row r="21" spans="1:14" ht="18" customHeight="1">
      <c r="A21" s="58" t="s">
        <v>71</v>
      </c>
      <c r="G21" s="50">
        <v>-466382</v>
      </c>
      <c r="H21" s="51"/>
      <c r="I21" s="50">
        <v>-75664</v>
      </c>
      <c r="J21" s="50"/>
      <c r="K21" s="50">
        <v>-82409</v>
      </c>
      <c r="L21" s="51"/>
      <c r="M21" s="50">
        <v>-25844</v>
      </c>
    </row>
    <row r="22" spans="1:14" ht="18" customHeight="1">
      <c r="A22" s="58" t="s">
        <v>72</v>
      </c>
      <c r="E22" s="5">
        <v>2</v>
      </c>
      <c r="G22" s="60">
        <v>-11622</v>
      </c>
      <c r="H22" s="51"/>
      <c r="I22" s="60">
        <v>-9539</v>
      </c>
      <c r="J22" s="50"/>
      <c r="K22" s="60">
        <v>-11467</v>
      </c>
      <c r="L22" s="51"/>
      <c r="M22" s="60">
        <v>-9430</v>
      </c>
    </row>
    <row r="23" spans="1:14" s="48" customFormat="1" ht="18" customHeight="1">
      <c r="A23" s="53" t="s">
        <v>73</v>
      </c>
      <c r="D23" s="2"/>
      <c r="E23" s="2"/>
      <c r="F23" s="2"/>
      <c r="G23" s="62">
        <f>SUM(G16:G22)</f>
        <v>-490348</v>
      </c>
      <c r="H23" s="51"/>
      <c r="I23" s="62">
        <f>SUM(I16:I22)</f>
        <v>-107135</v>
      </c>
      <c r="J23" s="62"/>
      <c r="K23" s="62">
        <f>SUM(K16:K22)</f>
        <v>-62923</v>
      </c>
      <c r="L23" s="51"/>
      <c r="M23" s="62">
        <f>SUM(M16:M22)</f>
        <v>-19933</v>
      </c>
      <c r="N23" s="52"/>
    </row>
    <row r="24" spans="1:14" s="48" customFormat="1" ht="18" customHeight="1">
      <c r="A24" s="47" t="s">
        <v>228</v>
      </c>
      <c r="D24" s="2"/>
      <c r="E24" s="59"/>
      <c r="F24" s="2"/>
      <c r="G24" s="63">
        <v>-1720</v>
      </c>
      <c r="H24" s="51"/>
      <c r="I24" s="63">
        <v>2175</v>
      </c>
      <c r="J24" s="64"/>
      <c r="K24" s="63">
        <v>0</v>
      </c>
      <c r="L24" s="51"/>
      <c r="M24" s="63">
        <v>0</v>
      </c>
      <c r="N24" s="52"/>
    </row>
    <row r="25" spans="1:14" s="48" customFormat="1" ht="18" customHeight="1">
      <c r="A25" s="44" t="s">
        <v>75</v>
      </c>
      <c r="D25" s="2"/>
      <c r="E25" s="2"/>
      <c r="F25" s="2"/>
      <c r="G25" s="54">
        <f>SUM(G23:G24)</f>
        <v>-492068</v>
      </c>
      <c r="H25" s="51"/>
      <c r="I25" s="54">
        <f>SUM(I23:I24)</f>
        <v>-104960</v>
      </c>
      <c r="J25" s="55"/>
      <c r="K25" s="54">
        <f>SUM(K23:K24)</f>
        <v>-62923</v>
      </c>
      <c r="L25" s="51"/>
      <c r="M25" s="54">
        <f>SUM(M23:M24)</f>
        <v>-19933</v>
      </c>
      <c r="N25" s="52"/>
    </row>
    <row r="26" spans="1:14" ht="18" customHeight="1">
      <c r="A26" s="44" t="s">
        <v>76</v>
      </c>
      <c r="G26" s="55"/>
      <c r="H26" s="51"/>
      <c r="I26" s="55"/>
      <c r="J26" s="55"/>
      <c r="K26" s="55"/>
      <c r="L26" s="51"/>
      <c r="M26" s="55"/>
      <c r="N26" s="51"/>
    </row>
    <row r="27" spans="1:14" ht="18" customHeight="1">
      <c r="A27" s="58" t="s">
        <v>167</v>
      </c>
      <c r="E27" s="59"/>
      <c r="G27" s="55">
        <v>0</v>
      </c>
      <c r="H27" s="51"/>
      <c r="I27" s="55">
        <v>77</v>
      </c>
      <c r="J27" s="55"/>
      <c r="K27" s="55">
        <v>0</v>
      </c>
      <c r="L27" s="51"/>
      <c r="M27" s="55">
        <v>0</v>
      </c>
      <c r="N27" s="51"/>
    </row>
    <row r="28" spans="1:14" ht="18" customHeight="1">
      <c r="A28" s="44" t="s">
        <v>77</v>
      </c>
      <c r="G28" s="54">
        <f>SUM(G25,G27)</f>
        <v>-492068</v>
      </c>
      <c r="H28" s="51"/>
      <c r="I28" s="54">
        <f>SUM(I25,I27)</f>
        <v>-104883</v>
      </c>
      <c r="J28" s="55"/>
      <c r="K28" s="54">
        <f>SUM(K25,K27)</f>
        <v>-62923</v>
      </c>
      <c r="L28" s="51"/>
      <c r="M28" s="54">
        <f>SUM(M25,M27)</f>
        <v>-19933</v>
      </c>
      <c r="N28" s="51"/>
    </row>
    <row r="29" spans="1:14" s="48" customFormat="1" ht="18" customHeight="1">
      <c r="A29" s="47"/>
      <c r="G29" s="65"/>
      <c r="H29" s="51"/>
      <c r="I29" s="65"/>
      <c r="J29" s="65"/>
      <c r="K29" s="65"/>
      <c r="L29" s="51"/>
      <c r="M29" s="66"/>
      <c r="N29" s="52"/>
    </row>
    <row r="30" spans="1:14" s="48" customFormat="1" ht="18" customHeight="1">
      <c r="A30" s="53" t="s">
        <v>78</v>
      </c>
      <c r="G30" s="65"/>
      <c r="H30" s="51"/>
      <c r="I30" s="65"/>
      <c r="J30" s="65"/>
      <c r="K30" s="65"/>
      <c r="L30" s="52"/>
      <c r="M30" s="66"/>
      <c r="N30" s="52"/>
    </row>
    <row r="31" spans="1:14" s="48" customFormat="1" ht="18" customHeight="1">
      <c r="A31" s="58" t="s">
        <v>79</v>
      </c>
      <c r="G31" s="65"/>
      <c r="H31" s="51"/>
      <c r="I31" s="65"/>
      <c r="J31" s="65"/>
      <c r="K31" s="65"/>
      <c r="L31" s="52"/>
      <c r="M31" s="66"/>
      <c r="N31" s="52"/>
    </row>
    <row r="32" spans="1:14" s="48" customFormat="1" ht="18" customHeight="1">
      <c r="A32" s="58" t="s">
        <v>80</v>
      </c>
      <c r="G32" s="65"/>
      <c r="H32" s="51"/>
      <c r="I32" s="65"/>
      <c r="J32" s="65"/>
      <c r="K32" s="65"/>
      <c r="L32" s="51"/>
      <c r="M32" s="65"/>
      <c r="N32" s="52"/>
    </row>
    <row r="33" spans="1:14" s="48" customFormat="1" ht="18" customHeight="1">
      <c r="A33" s="58" t="s">
        <v>81</v>
      </c>
      <c r="G33" s="65"/>
      <c r="H33" s="51"/>
      <c r="I33" s="65"/>
      <c r="J33" s="65"/>
      <c r="K33" s="65"/>
      <c r="L33" s="51"/>
      <c r="M33" s="65"/>
      <c r="N33" s="52"/>
    </row>
    <row r="34" spans="1:14" s="48" customFormat="1" ht="18" customHeight="1">
      <c r="A34" s="58" t="s">
        <v>82</v>
      </c>
      <c r="E34" s="67"/>
      <c r="G34" s="56">
        <v>-4146</v>
      </c>
      <c r="H34" s="19"/>
      <c r="I34" s="56">
        <v>-995</v>
      </c>
      <c r="J34" s="55"/>
      <c r="K34" s="56">
        <v>0</v>
      </c>
      <c r="L34" s="19"/>
      <c r="M34" s="56">
        <v>0</v>
      </c>
      <c r="N34" s="52"/>
    </row>
    <row r="35" spans="1:14" s="48" customFormat="1" ht="18" customHeight="1">
      <c r="A35" s="53" t="s">
        <v>83</v>
      </c>
      <c r="G35" s="56">
        <f>SUM(G34)</f>
        <v>-4146</v>
      </c>
      <c r="H35" s="68"/>
      <c r="I35" s="56">
        <f>SUM(I34)</f>
        <v>-995</v>
      </c>
      <c r="J35" s="68"/>
      <c r="K35" s="56">
        <f>SUM(K34)</f>
        <v>0</v>
      </c>
      <c r="L35" s="68"/>
      <c r="M35" s="56">
        <f>SUM(M34)</f>
        <v>0</v>
      </c>
      <c r="N35" s="52"/>
    </row>
    <row r="36" spans="1:14" s="48" customFormat="1" ht="18" customHeight="1">
      <c r="A36" s="53"/>
      <c r="G36" s="55"/>
      <c r="H36" s="51"/>
      <c r="I36" s="55"/>
      <c r="J36" s="55"/>
      <c r="K36" s="55"/>
      <c r="L36" s="51"/>
      <c r="M36" s="69"/>
      <c r="N36" s="52"/>
    </row>
    <row r="37" spans="1:14" s="48" customFormat="1" ht="18" customHeight="1" thickBot="1">
      <c r="A37" s="53" t="s">
        <v>84</v>
      </c>
      <c r="D37" s="2"/>
      <c r="E37" s="2"/>
      <c r="F37" s="2"/>
      <c r="G37" s="70">
        <f>SUM(G28,G35)</f>
        <v>-496214</v>
      </c>
      <c r="H37" s="51"/>
      <c r="I37" s="70">
        <f>SUM(I28,I35)</f>
        <v>-105878</v>
      </c>
      <c r="J37" s="55"/>
      <c r="K37" s="70">
        <f>SUM(K28,K35)</f>
        <v>-62923</v>
      </c>
      <c r="L37" s="51"/>
      <c r="M37" s="70">
        <f>SUM(M28,M35)</f>
        <v>-19933</v>
      </c>
      <c r="N37" s="52"/>
    </row>
    <row r="38" spans="1:14" s="48" customFormat="1" ht="18" customHeight="1" thickTop="1">
      <c r="A38" s="47"/>
      <c r="D38" s="2"/>
      <c r="E38" s="2"/>
      <c r="F38" s="2"/>
      <c r="G38" s="51"/>
      <c r="H38" s="51"/>
      <c r="I38" s="51"/>
      <c r="J38" s="51"/>
      <c r="K38" s="51"/>
      <c r="L38" s="51"/>
      <c r="M38" s="51"/>
      <c r="N38" s="52"/>
    </row>
    <row r="39" spans="1:14" s="48" customFormat="1" ht="18" customHeight="1">
      <c r="A39" s="47"/>
      <c r="D39" s="2"/>
      <c r="E39" s="2"/>
      <c r="F39" s="2"/>
      <c r="G39" s="55"/>
      <c r="H39" s="51"/>
      <c r="I39" s="55"/>
      <c r="J39" s="55"/>
      <c r="K39" s="55"/>
      <c r="L39" s="72"/>
      <c r="M39" s="55"/>
      <c r="N39" s="71"/>
    </row>
    <row r="40" spans="1:14" s="48" customFormat="1" ht="18" customHeight="1">
      <c r="A40" s="47"/>
      <c r="D40" s="2"/>
      <c r="E40" s="2"/>
      <c r="F40" s="2"/>
      <c r="G40" s="51"/>
      <c r="H40" s="51"/>
      <c r="I40" s="51"/>
      <c r="J40" s="51"/>
      <c r="K40" s="51"/>
      <c r="L40" s="51"/>
      <c r="M40" s="146" t="s">
        <v>160</v>
      </c>
      <c r="N40" s="52"/>
    </row>
    <row r="41" spans="1:14" ht="18" customHeight="1">
      <c r="A41" s="1"/>
      <c r="M41" s="146" t="s">
        <v>161</v>
      </c>
    </row>
    <row r="42" spans="1:14" ht="18" customHeight="1">
      <c r="A42" s="1" t="s">
        <v>0</v>
      </c>
    </row>
    <row r="43" spans="1:14" s="1" customFormat="1" ht="18" customHeight="1">
      <c r="A43" s="1" t="s">
        <v>209</v>
      </c>
    </row>
    <row r="44" spans="1:14" s="1" customFormat="1" ht="18" customHeight="1">
      <c r="A44" s="1" t="s">
        <v>214</v>
      </c>
      <c r="B44" s="143"/>
    </row>
    <row r="45" spans="1:14" ht="18" customHeight="1">
      <c r="D45" s="5"/>
      <c r="I45" s="6"/>
      <c r="J45" s="6"/>
      <c r="K45" s="6"/>
      <c r="M45" s="8" t="s">
        <v>58</v>
      </c>
    </row>
    <row r="46" spans="1:14" ht="18" customHeight="1">
      <c r="E46" s="1"/>
      <c r="F46" s="1"/>
      <c r="G46" s="149"/>
      <c r="H46" s="150" t="s">
        <v>2</v>
      </c>
      <c r="I46" s="149"/>
      <c r="J46" s="151"/>
      <c r="K46" s="149"/>
      <c r="L46" s="150" t="s">
        <v>3</v>
      </c>
      <c r="M46" s="149"/>
    </row>
    <row r="47" spans="1:14" ht="18" customHeight="1">
      <c r="E47" s="36" t="s">
        <v>201</v>
      </c>
      <c r="F47" s="9"/>
      <c r="G47" s="41">
        <v>2017</v>
      </c>
      <c r="H47" s="9"/>
      <c r="I47" s="41">
        <v>2016</v>
      </c>
      <c r="J47" s="42"/>
      <c r="K47" s="41">
        <v>2017</v>
      </c>
      <c r="L47" s="9"/>
      <c r="M47" s="41">
        <v>2016</v>
      </c>
      <c r="N47" s="43"/>
    </row>
    <row r="48" spans="1:14" s="48" customFormat="1" ht="18" customHeight="1">
      <c r="A48" s="44" t="s">
        <v>85</v>
      </c>
      <c r="B48" s="2"/>
      <c r="C48" s="2"/>
      <c r="D48" s="2"/>
      <c r="G48" s="65"/>
      <c r="H48" s="51"/>
      <c r="I48" s="65"/>
      <c r="J48" s="65"/>
      <c r="K48" s="65"/>
      <c r="L48" s="52"/>
      <c r="M48" s="66"/>
      <c r="N48" s="52"/>
    </row>
    <row r="49" spans="1:14" s="48" customFormat="1" ht="18" customHeight="1">
      <c r="A49" s="58" t="s">
        <v>86</v>
      </c>
      <c r="B49" s="2"/>
      <c r="C49" s="2"/>
      <c r="D49" s="2"/>
      <c r="G49" s="55"/>
      <c r="H49" s="72"/>
      <c r="I49" s="55"/>
      <c r="J49" s="55"/>
      <c r="K49" s="55"/>
      <c r="L49" s="72"/>
      <c r="M49" s="69"/>
      <c r="N49" s="52"/>
    </row>
    <row r="50" spans="1:14" ht="18" customHeight="1">
      <c r="A50" s="58" t="s">
        <v>87</v>
      </c>
      <c r="G50" s="65">
        <v>-484669</v>
      </c>
      <c r="H50" s="51"/>
      <c r="I50" s="65">
        <v>-95261</v>
      </c>
      <c r="J50" s="65"/>
      <c r="K50" s="55">
        <f>K28</f>
        <v>-62923</v>
      </c>
      <c r="L50" s="51"/>
      <c r="M50" s="55">
        <f>M37</f>
        <v>-19933</v>
      </c>
      <c r="N50" s="51"/>
    </row>
    <row r="51" spans="1:14" ht="18" customHeight="1">
      <c r="A51" s="58" t="s">
        <v>91</v>
      </c>
      <c r="G51" s="56">
        <f>G27</f>
        <v>0</v>
      </c>
      <c r="H51" s="19"/>
      <c r="I51" s="56">
        <v>77</v>
      </c>
      <c r="J51" s="55"/>
      <c r="K51" s="56">
        <f>K27</f>
        <v>0</v>
      </c>
      <c r="L51" s="19"/>
      <c r="M51" s="56">
        <v>0</v>
      </c>
      <c r="N51" s="51"/>
    </row>
    <row r="52" spans="1:14" ht="18" customHeight="1">
      <c r="A52" s="58" t="s">
        <v>88</v>
      </c>
      <c r="N52" s="51"/>
    </row>
    <row r="53" spans="1:14" ht="18" customHeight="1" thickBot="1">
      <c r="A53" s="58" t="s">
        <v>89</v>
      </c>
      <c r="G53" s="70">
        <f>SUM(G50:G51)</f>
        <v>-484669</v>
      </c>
      <c r="H53" s="20"/>
      <c r="I53" s="70">
        <f>SUM(I50:I51)</f>
        <v>-95184</v>
      </c>
      <c r="J53" s="65"/>
      <c r="K53" s="70">
        <f>K50</f>
        <v>-62923</v>
      </c>
      <c r="L53" s="20"/>
      <c r="M53" s="70">
        <f>SUM(M50:M51)</f>
        <v>-19933</v>
      </c>
      <c r="N53" s="51"/>
    </row>
    <row r="54" spans="1:14" s="48" customFormat="1" ht="18" customHeight="1" thickTop="1">
      <c r="A54" s="47" t="s">
        <v>90</v>
      </c>
      <c r="G54" s="73"/>
      <c r="H54" s="51"/>
      <c r="I54" s="73"/>
      <c r="J54" s="55"/>
      <c r="K54" s="55"/>
      <c r="L54" s="72"/>
      <c r="M54" s="69"/>
      <c r="N54" s="71"/>
    </row>
    <row r="55" spans="1:14" ht="18" customHeight="1">
      <c r="A55" s="58" t="s">
        <v>87</v>
      </c>
      <c r="G55" s="55">
        <v>-7399</v>
      </c>
      <c r="H55" s="51"/>
      <c r="I55" s="55">
        <v>-9699</v>
      </c>
      <c r="J55" s="55"/>
      <c r="K55" s="55"/>
      <c r="L55" s="72"/>
      <c r="M55" s="55"/>
      <c r="N55" s="72"/>
    </row>
    <row r="56" spans="1:14" ht="18" customHeight="1">
      <c r="A56" s="58" t="s">
        <v>91</v>
      </c>
      <c r="G56" s="56">
        <v>0</v>
      </c>
      <c r="H56" s="51"/>
      <c r="I56" s="56">
        <v>0</v>
      </c>
      <c r="J56" s="55"/>
      <c r="K56" s="55"/>
      <c r="L56" s="72"/>
      <c r="M56" s="55"/>
      <c r="N56" s="72"/>
    </row>
    <row r="57" spans="1:14" ht="18" customHeight="1">
      <c r="A57" s="58" t="s">
        <v>92</v>
      </c>
      <c r="G57" s="55"/>
      <c r="H57" s="51"/>
      <c r="I57" s="55"/>
      <c r="J57" s="55"/>
      <c r="K57" s="55"/>
      <c r="L57" s="72"/>
      <c r="M57" s="55"/>
      <c r="N57" s="72"/>
    </row>
    <row r="58" spans="1:14" ht="18" customHeight="1">
      <c r="A58" s="58" t="s">
        <v>93</v>
      </c>
      <c r="G58" s="56">
        <f>SUM(G55:G56)</f>
        <v>-7399</v>
      </c>
      <c r="H58" s="51"/>
      <c r="I58" s="56">
        <f>SUM(I55:I56)</f>
        <v>-9699</v>
      </c>
      <c r="J58" s="55"/>
      <c r="K58" s="55"/>
      <c r="L58" s="72"/>
      <c r="M58" s="55"/>
      <c r="N58" s="72"/>
    </row>
    <row r="59" spans="1:14" ht="18" customHeight="1" thickBot="1">
      <c r="A59" s="58"/>
      <c r="G59" s="70">
        <f>SUM(G53,G58)</f>
        <v>-492068</v>
      </c>
      <c r="H59" s="51"/>
      <c r="I59" s="70">
        <f>SUM(I53,I58)</f>
        <v>-104883</v>
      </c>
      <c r="J59" s="55"/>
      <c r="K59" s="55"/>
      <c r="L59" s="72"/>
      <c r="M59" s="55"/>
      <c r="N59" s="72"/>
    </row>
    <row r="60" spans="1:14" s="48" customFormat="1" ht="18" customHeight="1" thickTop="1">
      <c r="A60" s="47"/>
      <c r="F60" s="2"/>
      <c r="G60" s="73"/>
      <c r="H60" s="51"/>
      <c r="I60" s="73"/>
      <c r="J60" s="55"/>
      <c r="K60" s="55"/>
      <c r="L60" s="72"/>
      <c r="M60" s="69"/>
      <c r="N60" s="71"/>
    </row>
    <row r="61" spans="1:14" s="75" customFormat="1" ht="18" customHeight="1">
      <c r="A61" s="74" t="s">
        <v>94</v>
      </c>
      <c r="C61" s="76"/>
      <c r="E61" s="77"/>
      <c r="G61" s="73"/>
      <c r="H61" s="51"/>
      <c r="I61" s="73"/>
      <c r="J61" s="73"/>
      <c r="K61" s="73"/>
      <c r="L61" s="51"/>
      <c r="M61" s="73"/>
      <c r="N61" s="51"/>
    </row>
    <row r="62" spans="1:14" s="75" customFormat="1" ht="18" customHeight="1" thickBot="1">
      <c r="A62" s="78" t="s">
        <v>86</v>
      </c>
      <c r="B62" s="79"/>
      <c r="C62" s="76"/>
      <c r="E62" s="77"/>
      <c r="G62" s="73">
        <v>-487462</v>
      </c>
      <c r="H62" s="73"/>
      <c r="I62" s="73">
        <v>-95973</v>
      </c>
      <c r="J62" s="73"/>
      <c r="K62" s="80">
        <f>K53</f>
        <v>-62923</v>
      </c>
      <c r="L62" s="51"/>
      <c r="M62" s="80">
        <f>M37</f>
        <v>-19933</v>
      </c>
      <c r="N62" s="51"/>
    </row>
    <row r="63" spans="1:14" s="75" customFormat="1" ht="18" customHeight="1" thickTop="1">
      <c r="A63" s="78" t="s">
        <v>90</v>
      </c>
      <c r="B63" s="79"/>
      <c r="C63" s="76"/>
      <c r="E63" s="77"/>
      <c r="G63" s="56">
        <v>-8752</v>
      </c>
      <c r="H63" s="73"/>
      <c r="I63" s="56">
        <v>-9905</v>
      </c>
      <c r="J63" s="81"/>
      <c r="K63" s="73"/>
      <c r="L63" s="51"/>
      <c r="M63" s="73"/>
      <c r="N63" s="51"/>
    </row>
    <row r="64" spans="1:14" s="75" customFormat="1" ht="18" customHeight="1" thickBot="1">
      <c r="A64" s="78"/>
      <c r="B64" s="79"/>
      <c r="C64" s="76"/>
      <c r="E64" s="49"/>
      <c r="G64" s="80">
        <f>SUM(G62:G63)</f>
        <v>-496214</v>
      </c>
      <c r="H64" s="51"/>
      <c r="I64" s="80">
        <f>SUM(I62:I63)</f>
        <v>-105878</v>
      </c>
      <c r="J64" s="81"/>
      <c r="K64" s="72"/>
      <c r="L64" s="81"/>
      <c r="M64" s="72"/>
      <c r="N64" s="81"/>
    </row>
    <row r="65" spans="1:14" s="75" customFormat="1" ht="18" customHeight="1" thickTop="1">
      <c r="A65" s="78"/>
      <c r="B65" s="79"/>
      <c r="C65" s="76"/>
      <c r="E65" s="49"/>
      <c r="G65" s="81"/>
      <c r="H65" s="51"/>
      <c r="I65" s="81"/>
      <c r="J65" s="81"/>
      <c r="K65" s="72"/>
      <c r="L65" s="81"/>
      <c r="M65" s="72"/>
      <c r="N65" s="81"/>
    </row>
    <row r="66" spans="1:14" s="75" customFormat="1" ht="18" customHeight="1">
      <c r="A66" s="74" t="s">
        <v>95</v>
      </c>
      <c r="B66" s="79"/>
      <c r="C66" s="76"/>
      <c r="E66" s="49">
        <v>17</v>
      </c>
      <c r="G66" s="81"/>
      <c r="H66" s="51"/>
      <c r="I66" s="81"/>
      <c r="J66" s="81"/>
      <c r="K66" s="72"/>
      <c r="L66" s="81"/>
      <c r="M66" s="72"/>
      <c r="N66" s="81"/>
    </row>
    <row r="67" spans="1:14" s="75" customFormat="1" ht="18" customHeight="1">
      <c r="A67" s="74" t="s">
        <v>96</v>
      </c>
      <c r="B67" s="79"/>
      <c r="C67" s="76"/>
      <c r="G67" s="51"/>
      <c r="H67" s="51"/>
      <c r="I67" s="51"/>
      <c r="J67" s="51"/>
      <c r="K67" s="51"/>
      <c r="L67" s="51"/>
      <c r="M67" s="51"/>
      <c r="N67" s="51"/>
    </row>
    <row r="68" spans="1:14" s="75" customFormat="1" ht="18" customHeight="1" thickBot="1">
      <c r="A68" s="78" t="s">
        <v>97</v>
      </c>
      <c r="B68" s="79"/>
      <c r="C68" s="82"/>
      <c r="E68" s="49"/>
      <c r="G68" s="83">
        <v>-0.22700000000000001</v>
      </c>
      <c r="H68" s="84"/>
      <c r="I68" s="83">
        <f>I53/BS!I81</f>
        <v>-4.858044196238772E-2</v>
      </c>
      <c r="J68" s="85"/>
      <c r="K68" s="83">
        <v>-2.9000000000000001E-2</v>
      </c>
      <c r="L68" s="86"/>
      <c r="M68" s="83">
        <f>M53/BS!M81</f>
        <v>-1.0173495016350169E-2</v>
      </c>
      <c r="N68" s="73"/>
    </row>
    <row r="69" spans="1:14" s="75" customFormat="1" ht="18" customHeight="1" thickTop="1">
      <c r="A69" s="78" t="s">
        <v>98</v>
      </c>
      <c r="B69" s="79"/>
      <c r="C69" s="76"/>
      <c r="G69" s="84"/>
      <c r="H69" s="84"/>
      <c r="I69" s="84"/>
      <c r="J69" s="84"/>
      <c r="K69" s="84"/>
      <c r="L69" s="84"/>
      <c r="M69" s="84"/>
      <c r="N69" s="51"/>
    </row>
    <row r="70" spans="1:14" s="75" customFormat="1" ht="18" customHeight="1">
      <c r="A70" s="78" t="s">
        <v>99</v>
      </c>
      <c r="B70" s="79"/>
      <c r="C70" s="76"/>
      <c r="G70" s="84"/>
      <c r="H70" s="84"/>
      <c r="I70" s="84"/>
      <c r="J70" s="84"/>
      <c r="K70" s="84"/>
      <c r="L70" s="84"/>
      <c r="M70" s="84"/>
      <c r="N70" s="51"/>
    </row>
    <row r="71" spans="1:14" s="75" customFormat="1" ht="18" customHeight="1" thickBot="1">
      <c r="A71" s="75" t="s">
        <v>100</v>
      </c>
      <c r="B71" s="79"/>
      <c r="C71" s="82"/>
      <c r="E71" s="59"/>
      <c r="G71" s="83">
        <v>-0.22700000000000001</v>
      </c>
      <c r="H71" s="84"/>
      <c r="I71" s="83">
        <f>I50/BS!I81</f>
        <v>-4.8619741571892514E-2</v>
      </c>
      <c r="J71" s="85"/>
      <c r="K71" s="84"/>
      <c r="L71" s="84"/>
      <c r="M71" s="84"/>
      <c r="N71" s="73"/>
    </row>
    <row r="72" spans="1:14" s="75" customFormat="1" ht="18" customHeight="1" thickTop="1">
      <c r="A72" s="74" t="s">
        <v>101</v>
      </c>
      <c r="B72" s="79"/>
      <c r="C72" s="82"/>
      <c r="E72" s="59"/>
      <c r="G72" s="85"/>
      <c r="H72" s="84"/>
      <c r="I72" s="85"/>
      <c r="J72" s="85"/>
      <c r="K72" s="85"/>
      <c r="L72" s="86"/>
      <c r="M72" s="85"/>
      <c r="N72" s="73"/>
    </row>
    <row r="73" spans="1:14" s="75" customFormat="1" ht="18" customHeight="1" thickBot="1">
      <c r="A73" s="78" t="s">
        <v>97</v>
      </c>
      <c r="B73" s="79"/>
      <c r="C73" s="82"/>
      <c r="E73" s="59"/>
      <c r="G73" s="83">
        <v>-0.22700000000000001</v>
      </c>
      <c r="H73" s="84"/>
      <c r="I73" s="83">
        <f>I68</f>
        <v>-4.858044196238772E-2</v>
      </c>
      <c r="J73" s="85"/>
      <c r="K73" s="83">
        <f>K68</f>
        <v>-2.9000000000000001E-2</v>
      </c>
      <c r="L73" s="86"/>
      <c r="M73" s="83">
        <f>M68</f>
        <v>-1.0173495016350169E-2</v>
      </c>
      <c r="N73" s="73"/>
    </row>
    <row r="74" spans="1:14" s="75" customFormat="1" ht="18" customHeight="1" thickTop="1">
      <c r="A74" s="78" t="s">
        <v>102</v>
      </c>
      <c r="B74" s="79"/>
      <c r="C74" s="82"/>
      <c r="E74" s="59"/>
      <c r="G74" s="85"/>
      <c r="H74" s="84"/>
      <c r="I74" s="85"/>
      <c r="J74" s="85"/>
      <c r="K74" s="85"/>
      <c r="L74" s="86"/>
      <c r="M74" s="85"/>
      <c r="N74" s="73"/>
    </row>
    <row r="75" spans="1:14" s="75" customFormat="1" ht="18" customHeight="1">
      <c r="A75" s="78" t="s">
        <v>99</v>
      </c>
      <c r="B75" s="79"/>
      <c r="C75" s="82"/>
      <c r="E75" s="59"/>
      <c r="G75" s="85"/>
      <c r="H75" s="84"/>
      <c r="I75" s="85"/>
      <c r="J75" s="85"/>
      <c r="K75" s="85"/>
      <c r="L75" s="86"/>
      <c r="M75" s="85"/>
      <c r="N75" s="73"/>
    </row>
    <row r="76" spans="1:14" s="75" customFormat="1" ht="18" customHeight="1" thickBot="1">
      <c r="A76" s="78" t="s">
        <v>103</v>
      </c>
      <c r="B76" s="79"/>
      <c r="C76" s="82"/>
      <c r="E76" s="59"/>
      <c r="G76" s="83">
        <v>-0.22700000000000001</v>
      </c>
      <c r="H76" s="84"/>
      <c r="I76" s="83">
        <f>I71</f>
        <v>-4.8619741571892514E-2</v>
      </c>
      <c r="J76" s="85"/>
      <c r="K76" s="84"/>
      <c r="L76" s="84"/>
      <c r="M76" s="84"/>
      <c r="N76" s="73"/>
    </row>
    <row r="77" spans="1:14" s="75" customFormat="1" ht="18" customHeight="1" thickTop="1">
      <c r="A77" s="78"/>
      <c r="B77" s="79"/>
      <c r="C77" s="82"/>
      <c r="E77" s="49"/>
      <c r="G77" s="85"/>
      <c r="H77" s="84"/>
      <c r="I77" s="85"/>
      <c r="J77" s="85"/>
      <c r="K77" s="85"/>
      <c r="L77" s="86"/>
      <c r="M77" s="85"/>
      <c r="N77" s="73"/>
    </row>
    <row r="78" spans="1:14" s="75" customFormat="1" ht="18.75" customHeight="1">
      <c r="A78" s="47"/>
      <c r="B78" s="79"/>
      <c r="C78" s="82"/>
      <c r="E78" s="49"/>
      <c r="G78" s="81"/>
      <c r="H78" s="51"/>
      <c r="I78" s="81"/>
      <c r="J78" s="81"/>
      <c r="K78" s="81"/>
      <c r="L78" s="73"/>
      <c r="M78" s="81"/>
      <c r="N78" s="73"/>
    </row>
    <row r="79" spans="1:14" s="48" customFormat="1" ht="18" customHeight="1">
      <c r="G79" s="2"/>
      <c r="H79" s="2"/>
      <c r="I79" s="2"/>
      <c r="J79" s="2"/>
      <c r="K79" s="2"/>
    </row>
    <row r="80" spans="1:14" s="48" customFormat="1" ht="18" customHeight="1">
      <c r="G80" s="2"/>
      <c r="H80" s="2"/>
      <c r="I80" s="2"/>
      <c r="J80" s="2"/>
      <c r="K80" s="2"/>
    </row>
  </sheetData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4" orientation="portrait" useFirstPageNumber="1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topLeftCell="A97" zoomScale="110" zoomScaleNormal="100" zoomScaleSheetLayoutView="110" workbookViewId="0">
      <selection activeCell="P89" sqref="P89"/>
    </sheetView>
  </sheetViews>
  <sheetFormatPr defaultColWidth="9.375" defaultRowHeight="21"/>
  <cols>
    <col min="1" max="2" width="10.375" style="2" customWidth="1"/>
    <col min="3" max="3" width="11" style="2" customWidth="1"/>
    <col min="4" max="4" width="11.875" style="2" customWidth="1"/>
    <col min="5" max="5" width="6.375" style="2" customWidth="1"/>
    <col min="6" max="6" width="0.75" style="2" customWidth="1"/>
    <col min="7" max="7" width="12.125" style="2" customWidth="1"/>
    <col min="8" max="8" width="1.375" style="2" customWidth="1"/>
    <col min="9" max="9" width="12.125" style="2" customWidth="1"/>
    <col min="10" max="10" width="1.375" style="2" customWidth="1"/>
    <col min="11" max="11" width="12.125" style="2" customWidth="1"/>
    <col min="12" max="12" width="1.375" style="2" customWidth="1"/>
    <col min="13" max="13" width="12.125" style="2" customWidth="1"/>
    <col min="14" max="14" width="0.625" style="2" customWidth="1"/>
    <col min="15" max="256" width="9.375" style="2"/>
    <col min="257" max="258" width="10.375" style="2" customWidth="1"/>
    <col min="259" max="260" width="10.125" style="2" customWidth="1"/>
    <col min="261" max="261" width="6.375" style="2" customWidth="1"/>
    <col min="262" max="262" width="0.75" style="2" customWidth="1"/>
    <col min="263" max="263" width="13" style="2" customWidth="1"/>
    <col min="264" max="264" width="1.375" style="2" customWidth="1"/>
    <col min="265" max="265" width="13" style="2" customWidth="1"/>
    <col min="266" max="266" width="1.375" style="2" customWidth="1"/>
    <col min="267" max="267" width="13" style="2" customWidth="1"/>
    <col min="268" max="268" width="1.375" style="2" customWidth="1"/>
    <col min="269" max="269" width="13" style="2" customWidth="1"/>
    <col min="270" max="270" width="0.625" style="2" customWidth="1"/>
    <col min="271" max="512" width="9.375" style="2"/>
    <col min="513" max="514" width="10.375" style="2" customWidth="1"/>
    <col min="515" max="516" width="10.125" style="2" customWidth="1"/>
    <col min="517" max="517" width="6.375" style="2" customWidth="1"/>
    <col min="518" max="518" width="0.75" style="2" customWidth="1"/>
    <col min="519" max="519" width="13" style="2" customWidth="1"/>
    <col min="520" max="520" width="1.375" style="2" customWidth="1"/>
    <col min="521" max="521" width="13" style="2" customWidth="1"/>
    <col min="522" max="522" width="1.375" style="2" customWidth="1"/>
    <col min="523" max="523" width="13" style="2" customWidth="1"/>
    <col min="524" max="524" width="1.375" style="2" customWidth="1"/>
    <col min="525" max="525" width="13" style="2" customWidth="1"/>
    <col min="526" max="526" width="0.625" style="2" customWidth="1"/>
    <col min="527" max="768" width="9.375" style="2"/>
    <col min="769" max="770" width="10.375" style="2" customWidth="1"/>
    <col min="771" max="772" width="10.125" style="2" customWidth="1"/>
    <col min="773" max="773" width="6.375" style="2" customWidth="1"/>
    <col min="774" max="774" width="0.75" style="2" customWidth="1"/>
    <col min="775" max="775" width="13" style="2" customWidth="1"/>
    <col min="776" max="776" width="1.375" style="2" customWidth="1"/>
    <col min="777" max="777" width="13" style="2" customWidth="1"/>
    <col min="778" max="778" width="1.375" style="2" customWidth="1"/>
    <col min="779" max="779" width="13" style="2" customWidth="1"/>
    <col min="780" max="780" width="1.375" style="2" customWidth="1"/>
    <col min="781" max="781" width="13" style="2" customWidth="1"/>
    <col min="782" max="782" width="0.625" style="2" customWidth="1"/>
    <col min="783" max="1024" width="9.375" style="2"/>
    <col min="1025" max="1026" width="10.375" style="2" customWidth="1"/>
    <col min="1027" max="1028" width="10.125" style="2" customWidth="1"/>
    <col min="1029" max="1029" width="6.375" style="2" customWidth="1"/>
    <col min="1030" max="1030" width="0.75" style="2" customWidth="1"/>
    <col min="1031" max="1031" width="13" style="2" customWidth="1"/>
    <col min="1032" max="1032" width="1.375" style="2" customWidth="1"/>
    <col min="1033" max="1033" width="13" style="2" customWidth="1"/>
    <col min="1034" max="1034" width="1.375" style="2" customWidth="1"/>
    <col min="1035" max="1035" width="13" style="2" customWidth="1"/>
    <col min="1036" max="1036" width="1.375" style="2" customWidth="1"/>
    <col min="1037" max="1037" width="13" style="2" customWidth="1"/>
    <col min="1038" max="1038" width="0.625" style="2" customWidth="1"/>
    <col min="1039" max="1280" width="9.375" style="2"/>
    <col min="1281" max="1282" width="10.375" style="2" customWidth="1"/>
    <col min="1283" max="1284" width="10.125" style="2" customWidth="1"/>
    <col min="1285" max="1285" width="6.375" style="2" customWidth="1"/>
    <col min="1286" max="1286" width="0.75" style="2" customWidth="1"/>
    <col min="1287" max="1287" width="13" style="2" customWidth="1"/>
    <col min="1288" max="1288" width="1.375" style="2" customWidth="1"/>
    <col min="1289" max="1289" width="13" style="2" customWidth="1"/>
    <col min="1290" max="1290" width="1.375" style="2" customWidth="1"/>
    <col min="1291" max="1291" width="13" style="2" customWidth="1"/>
    <col min="1292" max="1292" width="1.375" style="2" customWidth="1"/>
    <col min="1293" max="1293" width="13" style="2" customWidth="1"/>
    <col min="1294" max="1294" width="0.625" style="2" customWidth="1"/>
    <col min="1295" max="1536" width="9.375" style="2"/>
    <col min="1537" max="1538" width="10.375" style="2" customWidth="1"/>
    <col min="1539" max="1540" width="10.125" style="2" customWidth="1"/>
    <col min="1541" max="1541" width="6.375" style="2" customWidth="1"/>
    <col min="1542" max="1542" width="0.75" style="2" customWidth="1"/>
    <col min="1543" max="1543" width="13" style="2" customWidth="1"/>
    <col min="1544" max="1544" width="1.375" style="2" customWidth="1"/>
    <col min="1545" max="1545" width="13" style="2" customWidth="1"/>
    <col min="1546" max="1546" width="1.375" style="2" customWidth="1"/>
    <col min="1547" max="1547" width="13" style="2" customWidth="1"/>
    <col min="1548" max="1548" width="1.375" style="2" customWidth="1"/>
    <col min="1549" max="1549" width="13" style="2" customWidth="1"/>
    <col min="1550" max="1550" width="0.625" style="2" customWidth="1"/>
    <col min="1551" max="1792" width="9.375" style="2"/>
    <col min="1793" max="1794" width="10.375" style="2" customWidth="1"/>
    <col min="1795" max="1796" width="10.125" style="2" customWidth="1"/>
    <col min="1797" max="1797" width="6.375" style="2" customWidth="1"/>
    <col min="1798" max="1798" width="0.75" style="2" customWidth="1"/>
    <col min="1799" max="1799" width="13" style="2" customWidth="1"/>
    <col min="1800" max="1800" width="1.375" style="2" customWidth="1"/>
    <col min="1801" max="1801" width="13" style="2" customWidth="1"/>
    <col min="1802" max="1802" width="1.375" style="2" customWidth="1"/>
    <col min="1803" max="1803" width="13" style="2" customWidth="1"/>
    <col min="1804" max="1804" width="1.375" style="2" customWidth="1"/>
    <col min="1805" max="1805" width="13" style="2" customWidth="1"/>
    <col min="1806" max="1806" width="0.625" style="2" customWidth="1"/>
    <col min="1807" max="2048" width="9.375" style="2"/>
    <col min="2049" max="2050" width="10.375" style="2" customWidth="1"/>
    <col min="2051" max="2052" width="10.125" style="2" customWidth="1"/>
    <col min="2053" max="2053" width="6.375" style="2" customWidth="1"/>
    <col min="2054" max="2054" width="0.75" style="2" customWidth="1"/>
    <col min="2055" max="2055" width="13" style="2" customWidth="1"/>
    <col min="2056" max="2056" width="1.375" style="2" customWidth="1"/>
    <col min="2057" max="2057" width="13" style="2" customWidth="1"/>
    <col min="2058" max="2058" width="1.375" style="2" customWidth="1"/>
    <col min="2059" max="2059" width="13" style="2" customWidth="1"/>
    <col min="2060" max="2060" width="1.375" style="2" customWidth="1"/>
    <col min="2061" max="2061" width="13" style="2" customWidth="1"/>
    <col min="2062" max="2062" width="0.625" style="2" customWidth="1"/>
    <col min="2063" max="2304" width="9.375" style="2"/>
    <col min="2305" max="2306" width="10.375" style="2" customWidth="1"/>
    <col min="2307" max="2308" width="10.125" style="2" customWidth="1"/>
    <col min="2309" max="2309" width="6.375" style="2" customWidth="1"/>
    <col min="2310" max="2310" width="0.75" style="2" customWidth="1"/>
    <col min="2311" max="2311" width="13" style="2" customWidth="1"/>
    <col min="2312" max="2312" width="1.375" style="2" customWidth="1"/>
    <col min="2313" max="2313" width="13" style="2" customWidth="1"/>
    <col min="2314" max="2314" width="1.375" style="2" customWidth="1"/>
    <col min="2315" max="2315" width="13" style="2" customWidth="1"/>
    <col min="2316" max="2316" width="1.375" style="2" customWidth="1"/>
    <col min="2317" max="2317" width="13" style="2" customWidth="1"/>
    <col min="2318" max="2318" width="0.625" style="2" customWidth="1"/>
    <col min="2319" max="2560" width="9.375" style="2"/>
    <col min="2561" max="2562" width="10.375" style="2" customWidth="1"/>
    <col min="2563" max="2564" width="10.125" style="2" customWidth="1"/>
    <col min="2565" max="2565" width="6.375" style="2" customWidth="1"/>
    <col min="2566" max="2566" width="0.75" style="2" customWidth="1"/>
    <col min="2567" max="2567" width="13" style="2" customWidth="1"/>
    <col min="2568" max="2568" width="1.375" style="2" customWidth="1"/>
    <col min="2569" max="2569" width="13" style="2" customWidth="1"/>
    <col min="2570" max="2570" width="1.375" style="2" customWidth="1"/>
    <col min="2571" max="2571" width="13" style="2" customWidth="1"/>
    <col min="2572" max="2572" width="1.375" style="2" customWidth="1"/>
    <col min="2573" max="2573" width="13" style="2" customWidth="1"/>
    <col min="2574" max="2574" width="0.625" style="2" customWidth="1"/>
    <col min="2575" max="2816" width="9.375" style="2"/>
    <col min="2817" max="2818" width="10.375" style="2" customWidth="1"/>
    <col min="2819" max="2820" width="10.125" style="2" customWidth="1"/>
    <col min="2821" max="2821" width="6.375" style="2" customWidth="1"/>
    <col min="2822" max="2822" width="0.75" style="2" customWidth="1"/>
    <col min="2823" max="2823" width="13" style="2" customWidth="1"/>
    <col min="2824" max="2824" width="1.375" style="2" customWidth="1"/>
    <col min="2825" max="2825" width="13" style="2" customWidth="1"/>
    <col min="2826" max="2826" width="1.375" style="2" customWidth="1"/>
    <col min="2827" max="2827" width="13" style="2" customWidth="1"/>
    <col min="2828" max="2828" width="1.375" style="2" customWidth="1"/>
    <col min="2829" max="2829" width="13" style="2" customWidth="1"/>
    <col min="2830" max="2830" width="0.625" style="2" customWidth="1"/>
    <col min="2831" max="3072" width="9.375" style="2"/>
    <col min="3073" max="3074" width="10.375" style="2" customWidth="1"/>
    <col min="3075" max="3076" width="10.125" style="2" customWidth="1"/>
    <col min="3077" max="3077" width="6.375" style="2" customWidth="1"/>
    <col min="3078" max="3078" width="0.75" style="2" customWidth="1"/>
    <col min="3079" max="3079" width="13" style="2" customWidth="1"/>
    <col min="3080" max="3080" width="1.375" style="2" customWidth="1"/>
    <col min="3081" max="3081" width="13" style="2" customWidth="1"/>
    <col min="3082" max="3082" width="1.375" style="2" customWidth="1"/>
    <col min="3083" max="3083" width="13" style="2" customWidth="1"/>
    <col min="3084" max="3084" width="1.375" style="2" customWidth="1"/>
    <col min="3085" max="3085" width="13" style="2" customWidth="1"/>
    <col min="3086" max="3086" width="0.625" style="2" customWidth="1"/>
    <col min="3087" max="3328" width="9.375" style="2"/>
    <col min="3329" max="3330" width="10.375" style="2" customWidth="1"/>
    <col min="3331" max="3332" width="10.125" style="2" customWidth="1"/>
    <col min="3333" max="3333" width="6.375" style="2" customWidth="1"/>
    <col min="3334" max="3334" width="0.75" style="2" customWidth="1"/>
    <col min="3335" max="3335" width="13" style="2" customWidth="1"/>
    <col min="3336" max="3336" width="1.375" style="2" customWidth="1"/>
    <col min="3337" max="3337" width="13" style="2" customWidth="1"/>
    <col min="3338" max="3338" width="1.375" style="2" customWidth="1"/>
    <col min="3339" max="3339" width="13" style="2" customWidth="1"/>
    <col min="3340" max="3340" width="1.375" style="2" customWidth="1"/>
    <col min="3341" max="3341" width="13" style="2" customWidth="1"/>
    <col min="3342" max="3342" width="0.625" style="2" customWidth="1"/>
    <col min="3343" max="3584" width="9.375" style="2"/>
    <col min="3585" max="3586" width="10.375" style="2" customWidth="1"/>
    <col min="3587" max="3588" width="10.125" style="2" customWidth="1"/>
    <col min="3589" max="3589" width="6.375" style="2" customWidth="1"/>
    <col min="3590" max="3590" width="0.75" style="2" customWidth="1"/>
    <col min="3591" max="3591" width="13" style="2" customWidth="1"/>
    <col min="3592" max="3592" width="1.375" style="2" customWidth="1"/>
    <col min="3593" max="3593" width="13" style="2" customWidth="1"/>
    <col min="3594" max="3594" width="1.375" style="2" customWidth="1"/>
    <col min="3595" max="3595" width="13" style="2" customWidth="1"/>
    <col min="3596" max="3596" width="1.375" style="2" customWidth="1"/>
    <col min="3597" max="3597" width="13" style="2" customWidth="1"/>
    <col min="3598" max="3598" width="0.625" style="2" customWidth="1"/>
    <col min="3599" max="3840" width="9.375" style="2"/>
    <col min="3841" max="3842" width="10.375" style="2" customWidth="1"/>
    <col min="3843" max="3844" width="10.125" style="2" customWidth="1"/>
    <col min="3845" max="3845" width="6.375" style="2" customWidth="1"/>
    <col min="3846" max="3846" width="0.75" style="2" customWidth="1"/>
    <col min="3847" max="3847" width="13" style="2" customWidth="1"/>
    <col min="3848" max="3848" width="1.375" style="2" customWidth="1"/>
    <col min="3849" max="3849" width="13" style="2" customWidth="1"/>
    <col min="3850" max="3850" width="1.375" style="2" customWidth="1"/>
    <col min="3851" max="3851" width="13" style="2" customWidth="1"/>
    <col min="3852" max="3852" width="1.375" style="2" customWidth="1"/>
    <col min="3853" max="3853" width="13" style="2" customWidth="1"/>
    <col min="3854" max="3854" width="0.625" style="2" customWidth="1"/>
    <col min="3855" max="4096" width="9.375" style="2"/>
    <col min="4097" max="4098" width="10.375" style="2" customWidth="1"/>
    <col min="4099" max="4100" width="10.125" style="2" customWidth="1"/>
    <col min="4101" max="4101" width="6.375" style="2" customWidth="1"/>
    <col min="4102" max="4102" width="0.75" style="2" customWidth="1"/>
    <col min="4103" max="4103" width="13" style="2" customWidth="1"/>
    <col min="4104" max="4104" width="1.375" style="2" customWidth="1"/>
    <col min="4105" max="4105" width="13" style="2" customWidth="1"/>
    <col min="4106" max="4106" width="1.375" style="2" customWidth="1"/>
    <col min="4107" max="4107" width="13" style="2" customWidth="1"/>
    <col min="4108" max="4108" width="1.375" style="2" customWidth="1"/>
    <col min="4109" max="4109" width="13" style="2" customWidth="1"/>
    <col min="4110" max="4110" width="0.625" style="2" customWidth="1"/>
    <col min="4111" max="4352" width="9.375" style="2"/>
    <col min="4353" max="4354" width="10.375" style="2" customWidth="1"/>
    <col min="4355" max="4356" width="10.125" style="2" customWidth="1"/>
    <col min="4357" max="4357" width="6.375" style="2" customWidth="1"/>
    <col min="4358" max="4358" width="0.75" style="2" customWidth="1"/>
    <col min="4359" max="4359" width="13" style="2" customWidth="1"/>
    <col min="4360" max="4360" width="1.375" style="2" customWidth="1"/>
    <col min="4361" max="4361" width="13" style="2" customWidth="1"/>
    <col min="4362" max="4362" width="1.375" style="2" customWidth="1"/>
    <col min="4363" max="4363" width="13" style="2" customWidth="1"/>
    <col min="4364" max="4364" width="1.375" style="2" customWidth="1"/>
    <col min="4365" max="4365" width="13" style="2" customWidth="1"/>
    <col min="4366" max="4366" width="0.625" style="2" customWidth="1"/>
    <col min="4367" max="4608" width="9.375" style="2"/>
    <col min="4609" max="4610" width="10.375" style="2" customWidth="1"/>
    <col min="4611" max="4612" width="10.125" style="2" customWidth="1"/>
    <col min="4613" max="4613" width="6.375" style="2" customWidth="1"/>
    <col min="4614" max="4614" width="0.75" style="2" customWidth="1"/>
    <col min="4615" max="4615" width="13" style="2" customWidth="1"/>
    <col min="4616" max="4616" width="1.375" style="2" customWidth="1"/>
    <col min="4617" max="4617" width="13" style="2" customWidth="1"/>
    <col min="4618" max="4618" width="1.375" style="2" customWidth="1"/>
    <col min="4619" max="4619" width="13" style="2" customWidth="1"/>
    <col min="4620" max="4620" width="1.375" style="2" customWidth="1"/>
    <col min="4621" max="4621" width="13" style="2" customWidth="1"/>
    <col min="4622" max="4622" width="0.625" style="2" customWidth="1"/>
    <col min="4623" max="4864" width="9.375" style="2"/>
    <col min="4865" max="4866" width="10.375" style="2" customWidth="1"/>
    <col min="4867" max="4868" width="10.125" style="2" customWidth="1"/>
    <col min="4869" max="4869" width="6.375" style="2" customWidth="1"/>
    <col min="4870" max="4870" width="0.75" style="2" customWidth="1"/>
    <col min="4871" max="4871" width="13" style="2" customWidth="1"/>
    <col min="4872" max="4872" width="1.375" style="2" customWidth="1"/>
    <col min="4873" max="4873" width="13" style="2" customWidth="1"/>
    <col min="4874" max="4874" width="1.375" style="2" customWidth="1"/>
    <col min="4875" max="4875" width="13" style="2" customWidth="1"/>
    <col min="4876" max="4876" width="1.375" style="2" customWidth="1"/>
    <col min="4877" max="4877" width="13" style="2" customWidth="1"/>
    <col min="4878" max="4878" width="0.625" style="2" customWidth="1"/>
    <col min="4879" max="5120" width="9.375" style="2"/>
    <col min="5121" max="5122" width="10.375" style="2" customWidth="1"/>
    <col min="5123" max="5124" width="10.125" style="2" customWidth="1"/>
    <col min="5125" max="5125" width="6.375" style="2" customWidth="1"/>
    <col min="5126" max="5126" width="0.75" style="2" customWidth="1"/>
    <col min="5127" max="5127" width="13" style="2" customWidth="1"/>
    <col min="5128" max="5128" width="1.375" style="2" customWidth="1"/>
    <col min="5129" max="5129" width="13" style="2" customWidth="1"/>
    <col min="5130" max="5130" width="1.375" style="2" customWidth="1"/>
    <col min="5131" max="5131" width="13" style="2" customWidth="1"/>
    <col min="5132" max="5132" width="1.375" style="2" customWidth="1"/>
    <col min="5133" max="5133" width="13" style="2" customWidth="1"/>
    <col min="5134" max="5134" width="0.625" style="2" customWidth="1"/>
    <col min="5135" max="5376" width="9.375" style="2"/>
    <col min="5377" max="5378" width="10.375" style="2" customWidth="1"/>
    <col min="5379" max="5380" width="10.125" style="2" customWidth="1"/>
    <col min="5381" max="5381" width="6.375" style="2" customWidth="1"/>
    <col min="5382" max="5382" width="0.75" style="2" customWidth="1"/>
    <col min="5383" max="5383" width="13" style="2" customWidth="1"/>
    <col min="5384" max="5384" width="1.375" style="2" customWidth="1"/>
    <col min="5385" max="5385" width="13" style="2" customWidth="1"/>
    <col min="5386" max="5386" width="1.375" style="2" customWidth="1"/>
    <col min="5387" max="5387" width="13" style="2" customWidth="1"/>
    <col min="5388" max="5388" width="1.375" style="2" customWidth="1"/>
    <col min="5389" max="5389" width="13" style="2" customWidth="1"/>
    <col min="5390" max="5390" width="0.625" style="2" customWidth="1"/>
    <col min="5391" max="5632" width="9.375" style="2"/>
    <col min="5633" max="5634" width="10.375" style="2" customWidth="1"/>
    <col min="5635" max="5636" width="10.125" style="2" customWidth="1"/>
    <col min="5637" max="5637" width="6.375" style="2" customWidth="1"/>
    <col min="5638" max="5638" width="0.75" style="2" customWidth="1"/>
    <col min="5639" max="5639" width="13" style="2" customWidth="1"/>
    <col min="5640" max="5640" width="1.375" style="2" customWidth="1"/>
    <col min="5641" max="5641" width="13" style="2" customWidth="1"/>
    <col min="5642" max="5642" width="1.375" style="2" customWidth="1"/>
    <col min="5643" max="5643" width="13" style="2" customWidth="1"/>
    <col min="5644" max="5644" width="1.375" style="2" customWidth="1"/>
    <col min="5645" max="5645" width="13" style="2" customWidth="1"/>
    <col min="5646" max="5646" width="0.625" style="2" customWidth="1"/>
    <col min="5647" max="5888" width="9.375" style="2"/>
    <col min="5889" max="5890" width="10.375" style="2" customWidth="1"/>
    <col min="5891" max="5892" width="10.125" style="2" customWidth="1"/>
    <col min="5893" max="5893" width="6.375" style="2" customWidth="1"/>
    <col min="5894" max="5894" width="0.75" style="2" customWidth="1"/>
    <col min="5895" max="5895" width="13" style="2" customWidth="1"/>
    <col min="5896" max="5896" width="1.375" style="2" customWidth="1"/>
    <col min="5897" max="5897" width="13" style="2" customWidth="1"/>
    <col min="5898" max="5898" width="1.375" style="2" customWidth="1"/>
    <col min="5899" max="5899" width="13" style="2" customWidth="1"/>
    <col min="5900" max="5900" width="1.375" style="2" customWidth="1"/>
    <col min="5901" max="5901" width="13" style="2" customWidth="1"/>
    <col min="5902" max="5902" width="0.625" style="2" customWidth="1"/>
    <col min="5903" max="6144" width="9.375" style="2"/>
    <col min="6145" max="6146" width="10.375" style="2" customWidth="1"/>
    <col min="6147" max="6148" width="10.125" style="2" customWidth="1"/>
    <col min="6149" max="6149" width="6.375" style="2" customWidth="1"/>
    <col min="6150" max="6150" width="0.75" style="2" customWidth="1"/>
    <col min="6151" max="6151" width="13" style="2" customWidth="1"/>
    <col min="6152" max="6152" width="1.375" style="2" customWidth="1"/>
    <col min="6153" max="6153" width="13" style="2" customWidth="1"/>
    <col min="6154" max="6154" width="1.375" style="2" customWidth="1"/>
    <col min="6155" max="6155" width="13" style="2" customWidth="1"/>
    <col min="6156" max="6156" width="1.375" style="2" customWidth="1"/>
    <col min="6157" max="6157" width="13" style="2" customWidth="1"/>
    <col min="6158" max="6158" width="0.625" style="2" customWidth="1"/>
    <col min="6159" max="6400" width="9.375" style="2"/>
    <col min="6401" max="6402" width="10.375" style="2" customWidth="1"/>
    <col min="6403" max="6404" width="10.125" style="2" customWidth="1"/>
    <col min="6405" max="6405" width="6.375" style="2" customWidth="1"/>
    <col min="6406" max="6406" width="0.75" style="2" customWidth="1"/>
    <col min="6407" max="6407" width="13" style="2" customWidth="1"/>
    <col min="6408" max="6408" width="1.375" style="2" customWidth="1"/>
    <col min="6409" max="6409" width="13" style="2" customWidth="1"/>
    <col min="6410" max="6410" width="1.375" style="2" customWidth="1"/>
    <col min="6411" max="6411" width="13" style="2" customWidth="1"/>
    <col min="6412" max="6412" width="1.375" style="2" customWidth="1"/>
    <col min="6413" max="6413" width="13" style="2" customWidth="1"/>
    <col min="6414" max="6414" width="0.625" style="2" customWidth="1"/>
    <col min="6415" max="6656" width="9.375" style="2"/>
    <col min="6657" max="6658" width="10.375" style="2" customWidth="1"/>
    <col min="6659" max="6660" width="10.125" style="2" customWidth="1"/>
    <col min="6661" max="6661" width="6.375" style="2" customWidth="1"/>
    <col min="6662" max="6662" width="0.75" style="2" customWidth="1"/>
    <col min="6663" max="6663" width="13" style="2" customWidth="1"/>
    <col min="6664" max="6664" width="1.375" style="2" customWidth="1"/>
    <col min="6665" max="6665" width="13" style="2" customWidth="1"/>
    <col min="6666" max="6666" width="1.375" style="2" customWidth="1"/>
    <col min="6667" max="6667" width="13" style="2" customWidth="1"/>
    <col min="6668" max="6668" width="1.375" style="2" customWidth="1"/>
    <col min="6669" max="6669" width="13" style="2" customWidth="1"/>
    <col min="6670" max="6670" width="0.625" style="2" customWidth="1"/>
    <col min="6671" max="6912" width="9.375" style="2"/>
    <col min="6913" max="6914" width="10.375" style="2" customWidth="1"/>
    <col min="6915" max="6916" width="10.125" style="2" customWidth="1"/>
    <col min="6917" max="6917" width="6.375" style="2" customWidth="1"/>
    <col min="6918" max="6918" width="0.75" style="2" customWidth="1"/>
    <col min="6919" max="6919" width="13" style="2" customWidth="1"/>
    <col min="6920" max="6920" width="1.375" style="2" customWidth="1"/>
    <col min="6921" max="6921" width="13" style="2" customWidth="1"/>
    <col min="6922" max="6922" width="1.375" style="2" customWidth="1"/>
    <col min="6923" max="6923" width="13" style="2" customWidth="1"/>
    <col min="6924" max="6924" width="1.375" style="2" customWidth="1"/>
    <col min="6925" max="6925" width="13" style="2" customWidth="1"/>
    <col min="6926" max="6926" width="0.625" style="2" customWidth="1"/>
    <col min="6927" max="7168" width="9.375" style="2"/>
    <col min="7169" max="7170" width="10.375" style="2" customWidth="1"/>
    <col min="7171" max="7172" width="10.125" style="2" customWidth="1"/>
    <col min="7173" max="7173" width="6.375" style="2" customWidth="1"/>
    <col min="7174" max="7174" width="0.75" style="2" customWidth="1"/>
    <col min="7175" max="7175" width="13" style="2" customWidth="1"/>
    <col min="7176" max="7176" width="1.375" style="2" customWidth="1"/>
    <col min="7177" max="7177" width="13" style="2" customWidth="1"/>
    <col min="7178" max="7178" width="1.375" style="2" customWidth="1"/>
    <col min="7179" max="7179" width="13" style="2" customWidth="1"/>
    <col min="7180" max="7180" width="1.375" style="2" customWidth="1"/>
    <col min="7181" max="7181" width="13" style="2" customWidth="1"/>
    <col min="7182" max="7182" width="0.625" style="2" customWidth="1"/>
    <col min="7183" max="7424" width="9.375" style="2"/>
    <col min="7425" max="7426" width="10.375" style="2" customWidth="1"/>
    <col min="7427" max="7428" width="10.125" style="2" customWidth="1"/>
    <col min="7429" max="7429" width="6.375" style="2" customWidth="1"/>
    <col min="7430" max="7430" width="0.75" style="2" customWidth="1"/>
    <col min="7431" max="7431" width="13" style="2" customWidth="1"/>
    <col min="7432" max="7432" width="1.375" style="2" customWidth="1"/>
    <col min="7433" max="7433" width="13" style="2" customWidth="1"/>
    <col min="7434" max="7434" width="1.375" style="2" customWidth="1"/>
    <col min="7435" max="7435" width="13" style="2" customWidth="1"/>
    <col min="7436" max="7436" width="1.375" style="2" customWidth="1"/>
    <col min="7437" max="7437" width="13" style="2" customWidth="1"/>
    <col min="7438" max="7438" width="0.625" style="2" customWidth="1"/>
    <col min="7439" max="7680" width="9.375" style="2"/>
    <col min="7681" max="7682" width="10.375" style="2" customWidth="1"/>
    <col min="7683" max="7684" width="10.125" style="2" customWidth="1"/>
    <col min="7685" max="7685" width="6.375" style="2" customWidth="1"/>
    <col min="7686" max="7686" width="0.75" style="2" customWidth="1"/>
    <col min="7687" max="7687" width="13" style="2" customWidth="1"/>
    <col min="7688" max="7688" width="1.375" style="2" customWidth="1"/>
    <col min="7689" max="7689" width="13" style="2" customWidth="1"/>
    <col min="7690" max="7690" width="1.375" style="2" customWidth="1"/>
    <col min="7691" max="7691" width="13" style="2" customWidth="1"/>
    <col min="7692" max="7692" width="1.375" style="2" customWidth="1"/>
    <col min="7693" max="7693" width="13" style="2" customWidth="1"/>
    <col min="7694" max="7694" width="0.625" style="2" customWidth="1"/>
    <col min="7695" max="7936" width="9.375" style="2"/>
    <col min="7937" max="7938" width="10.375" style="2" customWidth="1"/>
    <col min="7939" max="7940" width="10.125" style="2" customWidth="1"/>
    <col min="7941" max="7941" width="6.375" style="2" customWidth="1"/>
    <col min="7942" max="7942" width="0.75" style="2" customWidth="1"/>
    <col min="7943" max="7943" width="13" style="2" customWidth="1"/>
    <col min="7944" max="7944" width="1.375" style="2" customWidth="1"/>
    <col min="7945" max="7945" width="13" style="2" customWidth="1"/>
    <col min="7946" max="7946" width="1.375" style="2" customWidth="1"/>
    <col min="7947" max="7947" width="13" style="2" customWidth="1"/>
    <col min="7948" max="7948" width="1.375" style="2" customWidth="1"/>
    <col min="7949" max="7949" width="13" style="2" customWidth="1"/>
    <col min="7950" max="7950" width="0.625" style="2" customWidth="1"/>
    <col min="7951" max="8192" width="9.375" style="2"/>
    <col min="8193" max="8194" width="10.375" style="2" customWidth="1"/>
    <col min="8195" max="8196" width="10.125" style="2" customWidth="1"/>
    <col min="8197" max="8197" width="6.375" style="2" customWidth="1"/>
    <col min="8198" max="8198" width="0.75" style="2" customWidth="1"/>
    <col min="8199" max="8199" width="13" style="2" customWidth="1"/>
    <col min="8200" max="8200" width="1.375" style="2" customWidth="1"/>
    <col min="8201" max="8201" width="13" style="2" customWidth="1"/>
    <col min="8202" max="8202" width="1.375" style="2" customWidth="1"/>
    <col min="8203" max="8203" width="13" style="2" customWidth="1"/>
    <col min="8204" max="8204" width="1.375" style="2" customWidth="1"/>
    <col min="8205" max="8205" width="13" style="2" customWidth="1"/>
    <col min="8206" max="8206" width="0.625" style="2" customWidth="1"/>
    <col min="8207" max="8448" width="9.375" style="2"/>
    <col min="8449" max="8450" width="10.375" style="2" customWidth="1"/>
    <col min="8451" max="8452" width="10.125" style="2" customWidth="1"/>
    <col min="8453" max="8453" width="6.375" style="2" customWidth="1"/>
    <col min="8454" max="8454" width="0.75" style="2" customWidth="1"/>
    <col min="8455" max="8455" width="13" style="2" customWidth="1"/>
    <col min="8456" max="8456" width="1.375" style="2" customWidth="1"/>
    <col min="8457" max="8457" width="13" style="2" customWidth="1"/>
    <col min="8458" max="8458" width="1.375" style="2" customWidth="1"/>
    <col min="8459" max="8459" width="13" style="2" customWidth="1"/>
    <col min="8460" max="8460" width="1.375" style="2" customWidth="1"/>
    <col min="8461" max="8461" width="13" style="2" customWidth="1"/>
    <col min="8462" max="8462" width="0.625" style="2" customWidth="1"/>
    <col min="8463" max="8704" width="9.375" style="2"/>
    <col min="8705" max="8706" width="10.375" style="2" customWidth="1"/>
    <col min="8707" max="8708" width="10.125" style="2" customWidth="1"/>
    <col min="8709" max="8709" width="6.375" style="2" customWidth="1"/>
    <col min="8710" max="8710" width="0.75" style="2" customWidth="1"/>
    <col min="8711" max="8711" width="13" style="2" customWidth="1"/>
    <col min="8712" max="8712" width="1.375" style="2" customWidth="1"/>
    <col min="8713" max="8713" width="13" style="2" customWidth="1"/>
    <col min="8714" max="8714" width="1.375" style="2" customWidth="1"/>
    <col min="8715" max="8715" width="13" style="2" customWidth="1"/>
    <col min="8716" max="8716" width="1.375" style="2" customWidth="1"/>
    <col min="8717" max="8717" width="13" style="2" customWidth="1"/>
    <col min="8718" max="8718" width="0.625" style="2" customWidth="1"/>
    <col min="8719" max="8960" width="9.375" style="2"/>
    <col min="8961" max="8962" width="10.375" style="2" customWidth="1"/>
    <col min="8963" max="8964" width="10.125" style="2" customWidth="1"/>
    <col min="8965" max="8965" width="6.375" style="2" customWidth="1"/>
    <col min="8966" max="8966" width="0.75" style="2" customWidth="1"/>
    <col min="8967" max="8967" width="13" style="2" customWidth="1"/>
    <col min="8968" max="8968" width="1.375" style="2" customWidth="1"/>
    <col min="8969" max="8969" width="13" style="2" customWidth="1"/>
    <col min="8970" max="8970" width="1.375" style="2" customWidth="1"/>
    <col min="8971" max="8971" width="13" style="2" customWidth="1"/>
    <col min="8972" max="8972" width="1.375" style="2" customWidth="1"/>
    <col min="8973" max="8973" width="13" style="2" customWidth="1"/>
    <col min="8974" max="8974" width="0.625" style="2" customWidth="1"/>
    <col min="8975" max="9216" width="9.375" style="2"/>
    <col min="9217" max="9218" width="10.375" style="2" customWidth="1"/>
    <col min="9219" max="9220" width="10.125" style="2" customWidth="1"/>
    <col min="9221" max="9221" width="6.375" style="2" customWidth="1"/>
    <col min="9222" max="9222" width="0.75" style="2" customWidth="1"/>
    <col min="9223" max="9223" width="13" style="2" customWidth="1"/>
    <col min="9224" max="9224" width="1.375" style="2" customWidth="1"/>
    <col min="9225" max="9225" width="13" style="2" customWidth="1"/>
    <col min="9226" max="9226" width="1.375" style="2" customWidth="1"/>
    <col min="9227" max="9227" width="13" style="2" customWidth="1"/>
    <col min="9228" max="9228" width="1.375" style="2" customWidth="1"/>
    <col min="9229" max="9229" width="13" style="2" customWidth="1"/>
    <col min="9230" max="9230" width="0.625" style="2" customWidth="1"/>
    <col min="9231" max="9472" width="9.375" style="2"/>
    <col min="9473" max="9474" width="10.375" style="2" customWidth="1"/>
    <col min="9475" max="9476" width="10.125" style="2" customWidth="1"/>
    <col min="9477" max="9477" width="6.375" style="2" customWidth="1"/>
    <col min="9478" max="9478" width="0.75" style="2" customWidth="1"/>
    <col min="9479" max="9479" width="13" style="2" customWidth="1"/>
    <col min="9480" max="9480" width="1.375" style="2" customWidth="1"/>
    <col min="9481" max="9481" width="13" style="2" customWidth="1"/>
    <col min="9482" max="9482" width="1.375" style="2" customWidth="1"/>
    <col min="9483" max="9483" width="13" style="2" customWidth="1"/>
    <col min="9484" max="9484" width="1.375" style="2" customWidth="1"/>
    <col min="9485" max="9485" width="13" style="2" customWidth="1"/>
    <col min="9486" max="9486" width="0.625" style="2" customWidth="1"/>
    <col min="9487" max="9728" width="9.375" style="2"/>
    <col min="9729" max="9730" width="10.375" style="2" customWidth="1"/>
    <col min="9731" max="9732" width="10.125" style="2" customWidth="1"/>
    <col min="9733" max="9733" width="6.375" style="2" customWidth="1"/>
    <col min="9734" max="9734" width="0.75" style="2" customWidth="1"/>
    <col min="9735" max="9735" width="13" style="2" customWidth="1"/>
    <col min="9736" max="9736" width="1.375" style="2" customWidth="1"/>
    <col min="9737" max="9737" width="13" style="2" customWidth="1"/>
    <col min="9738" max="9738" width="1.375" style="2" customWidth="1"/>
    <col min="9739" max="9739" width="13" style="2" customWidth="1"/>
    <col min="9740" max="9740" width="1.375" style="2" customWidth="1"/>
    <col min="9741" max="9741" width="13" style="2" customWidth="1"/>
    <col min="9742" max="9742" width="0.625" style="2" customWidth="1"/>
    <col min="9743" max="9984" width="9.375" style="2"/>
    <col min="9985" max="9986" width="10.375" style="2" customWidth="1"/>
    <col min="9987" max="9988" width="10.125" style="2" customWidth="1"/>
    <col min="9989" max="9989" width="6.375" style="2" customWidth="1"/>
    <col min="9990" max="9990" width="0.75" style="2" customWidth="1"/>
    <col min="9991" max="9991" width="13" style="2" customWidth="1"/>
    <col min="9992" max="9992" width="1.375" style="2" customWidth="1"/>
    <col min="9993" max="9993" width="13" style="2" customWidth="1"/>
    <col min="9994" max="9994" width="1.375" style="2" customWidth="1"/>
    <col min="9995" max="9995" width="13" style="2" customWidth="1"/>
    <col min="9996" max="9996" width="1.375" style="2" customWidth="1"/>
    <col min="9997" max="9997" width="13" style="2" customWidth="1"/>
    <col min="9998" max="9998" width="0.625" style="2" customWidth="1"/>
    <col min="9999" max="10240" width="9.375" style="2"/>
    <col min="10241" max="10242" width="10.375" style="2" customWidth="1"/>
    <col min="10243" max="10244" width="10.125" style="2" customWidth="1"/>
    <col min="10245" max="10245" width="6.375" style="2" customWidth="1"/>
    <col min="10246" max="10246" width="0.75" style="2" customWidth="1"/>
    <col min="10247" max="10247" width="13" style="2" customWidth="1"/>
    <col min="10248" max="10248" width="1.375" style="2" customWidth="1"/>
    <col min="10249" max="10249" width="13" style="2" customWidth="1"/>
    <col min="10250" max="10250" width="1.375" style="2" customWidth="1"/>
    <col min="10251" max="10251" width="13" style="2" customWidth="1"/>
    <col min="10252" max="10252" width="1.375" style="2" customWidth="1"/>
    <col min="10253" max="10253" width="13" style="2" customWidth="1"/>
    <col min="10254" max="10254" width="0.625" style="2" customWidth="1"/>
    <col min="10255" max="10496" width="9.375" style="2"/>
    <col min="10497" max="10498" width="10.375" style="2" customWidth="1"/>
    <col min="10499" max="10500" width="10.125" style="2" customWidth="1"/>
    <col min="10501" max="10501" width="6.375" style="2" customWidth="1"/>
    <col min="10502" max="10502" width="0.75" style="2" customWidth="1"/>
    <col min="10503" max="10503" width="13" style="2" customWidth="1"/>
    <col min="10504" max="10504" width="1.375" style="2" customWidth="1"/>
    <col min="10505" max="10505" width="13" style="2" customWidth="1"/>
    <col min="10506" max="10506" width="1.375" style="2" customWidth="1"/>
    <col min="10507" max="10507" width="13" style="2" customWidth="1"/>
    <col min="10508" max="10508" width="1.375" style="2" customWidth="1"/>
    <col min="10509" max="10509" width="13" style="2" customWidth="1"/>
    <col min="10510" max="10510" width="0.625" style="2" customWidth="1"/>
    <col min="10511" max="10752" width="9.375" style="2"/>
    <col min="10753" max="10754" width="10.375" style="2" customWidth="1"/>
    <col min="10755" max="10756" width="10.125" style="2" customWidth="1"/>
    <col min="10757" max="10757" width="6.375" style="2" customWidth="1"/>
    <col min="10758" max="10758" width="0.75" style="2" customWidth="1"/>
    <col min="10759" max="10759" width="13" style="2" customWidth="1"/>
    <col min="10760" max="10760" width="1.375" style="2" customWidth="1"/>
    <col min="10761" max="10761" width="13" style="2" customWidth="1"/>
    <col min="10762" max="10762" width="1.375" style="2" customWidth="1"/>
    <col min="10763" max="10763" width="13" style="2" customWidth="1"/>
    <col min="10764" max="10764" width="1.375" style="2" customWidth="1"/>
    <col min="10765" max="10765" width="13" style="2" customWidth="1"/>
    <col min="10766" max="10766" width="0.625" style="2" customWidth="1"/>
    <col min="10767" max="11008" width="9.375" style="2"/>
    <col min="11009" max="11010" width="10.375" style="2" customWidth="1"/>
    <col min="11011" max="11012" width="10.125" style="2" customWidth="1"/>
    <col min="11013" max="11013" width="6.375" style="2" customWidth="1"/>
    <col min="11014" max="11014" width="0.75" style="2" customWidth="1"/>
    <col min="11015" max="11015" width="13" style="2" customWidth="1"/>
    <col min="11016" max="11016" width="1.375" style="2" customWidth="1"/>
    <col min="11017" max="11017" width="13" style="2" customWidth="1"/>
    <col min="11018" max="11018" width="1.375" style="2" customWidth="1"/>
    <col min="11019" max="11019" width="13" style="2" customWidth="1"/>
    <col min="11020" max="11020" width="1.375" style="2" customWidth="1"/>
    <col min="11021" max="11021" width="13" style="2" customWidth="1"/>
    <col min="11022" max="11022" width="0.625" style="2" customWidth="1"/>
    <col min="11023" max="11264" width="9.375" style="2"/>
    <col min="11265" max="11266" width="10.375" style="2" customWidth="1"/>
    <col min="11267" max="11268" width="10.125" style="2" customWidth="1"/>
    <col min="11269" max="11269" width="6.375" style="2" customWidth="1"/>
    <col min="11270" max="11270" width="0.75" style="2" customWidth="1"/>
    <col min="11271" max="11271" width="13" style="2" customWidth="1"/>
    <col min="11272" max="11272" width="1.375" style="2" customWidth="1"/>
    <col min="11273" max="11273" width="13" style="2" customWidth="1"/>
    <col min="11274" max="11274" width="1.375" style="2" customWidth="1"/>
    <col min="11275" max="11275" width="13" style="2" customWidth="1"/>
    <col min="11276" max="11276" width="1.375" style="2" customWidth="1"/>
    <col min="11277" max="11277" width="13" style="2" customWidth="1"/>
    <col min="11278" max="11278" width="0.625" style="2" customWidth="1"/>
    <col min="11279" max="11520" width="9.375" style="2"/>
    <col min="11521" max="11522" width="10.375" style="2" customWidth="1"/>
    <col min="11523" max="11524" width="10.125" style="2" customWidth="1"/>
    <col min="11525" max="11525" width="6.375" style="2" customWidth="1"/>
    <col min="11526" max="11526" width="0.75" style="2" customWidth="1"/>
    <col min="11527" max="11527" width="13" style="2" customWidth="1"/>
    <col min="11528" max="11528" width="1.375" style="2" customWidth="1"/>
    <col min="11529" max="11529" width="13" style="2" customWidth="1"/>
    <col min="11530" max="11530" width="1.375" style="2" customWidth="1"/>
    <col min="11531" max="11531" width="13" style="2" customWidth="1"/>
    <col min="11532" max="11532" width="1.375" style="2" customWidth="1"/>
    <col min="11533" max="11533" width="13" style="2" customWidth="1"/>
    <col min="11534" max="11534" width="0.625" style="2" customWidth="1"/>
    <col min="11535" max="11776" width="9.375" style="2"/>
    <col min="11777" max="11778" width="10.375" style="2" customWidth="1"/>
    <col min="11779" max="11780" width="10.125" style="2" customWidth="1"/>
    <col min="11781" max="11781" width="6.375" style="2" customWidth="1"/>
    <col min="11782" max="11782" width="0.75" style="2" customWidth="1"/>
    <col min="11783" max="11783" width="13" style="2" customWidth="1"/>
    <col min="11784" max="11784" width="1.375" style="2" customWidth="1"/>
    <col min="11785" max="11785" width="13" style="2" customWidth="1"/>
    <col min="11786" max="11786" width="1.375" style="2" customWidth="1"/>
    <col min="11787" max="11787" width="13" style="2" customWidth="1"/>
    <col min="11788" max="11788" width="1.375" style="2" customWidth="1"/>
    <col min="11789" max="11789" width="13" style="2" customWidth="1"/>
    <col min="11790" max="11790" width="0.625" style="2" customWidth="1"/>
    <col min="11791" max="12032" width="9.375" style="2"/>
    <col min="12033" max="12034" width="10.375" style="2" customWidth="1"/>
    <col min="12035" max="12036" width="10.125" style="2" customWidth="1"/>
    <col min="12037" max="12037" width="6.375" style="2" customWidth="1"/>
    <col min="12038" max="12038" width="0.75" style="2" customWidth="1"/>
    <col min="12039" max="12039" width="13" style="2" customWidth="1"/>
    <col min="12040" max="12040" width="1.375" style="2" customWidth="1"/>
    <col min="12041" max="12041" width="13" style="2" customWidth="1"/>
    <col min="12042" max="12042" width="1.375" style="2" customWidth="1"/>
    <col min="12043" max="12043" width="13" style="2" customWidth="1"/>
    <col min="12044" max="12044" width="1.375" style="2" customWidth="1"/>
    <col min="12045" max="12045" width="13" style="2" customWidth="1"/>
    <col min="12046" max="12046" width="0.625" style="2" customWidth="1"/>
    <col min="12047" max="12288" width="9.375" style="2"/>
    <col min="12289" max="12290" width="10.375" style="2" customWidth="1"/>
    <col min="12291" max="12292" width="10.125" style="2" customWidth="1"/>
    <col min="12293" max="12293" width="6.375" style="2" customWidth="1"/>
    <col min="12294" max="12294" width="0.75" style="2" customWidth="1"/>
    <col min="12295" max="12295" width="13" style="2" customWidth="1"/>
    <col min="12296" max="12296" width="1.375" style="2" customWidth="1"/>
    <col min="12297" max="12297" width="13" style="2" customWidth="1"/>
    <col min="12298" max="12298" width="1.375" style="2" customWidth="1"/>
    <col min="12299" max="12299" width="13" style="2" customWidth="1"/>
    <col min="12300" max="12300" width="1.375" style="2" customWidth="1"/>
    <col min="12301" max="12301" width="13" style="2" customWidth="1"/>
    <col min="12302" max="12302" width="0.625" style="2" customWidth="1"/>
    <col min="12303" max="12544" width="9.375" style="2"/>
    <col min="12545" max="12546" width="10.375" style="2" customWidth="1"/>
    <col min="12547" max="12548" width="10.125" style="2" customWidth="1"/>
    <col min="12549" max="12549" width="6.375" style="2" customWidth="1"/>
    <col min="12550" max="12550" width="0.75" style="2" customWidth="1"/>
    <col min="12551" max="12551" width="13" style="2" customWidth="1"/>
    <col min="12552" max="12552" width="1.375" style="2" customWidth="1"/>
    <col min="12553" max="12553" width="13" style="2" customWidth="1"/>
    <col min="12554" max="12554" width="1.375" style="2" customWidth="1"/>
    <col min="12555" max="12555" width="13" style="2" customWidth="1"/>
    <col min="12556" max="12556" width="1.375" style="2" customWidth="1"/>
    <col min="12557" max="12557" width="13" style="2" customWidth="1"/>
    <col min="12558" max="12558" width="0.625" style="2" customWidth="1"/>
    <col min="12559" max="12800" width="9.375" style="2"/>
    <col min="12801" max="12802" width="10.375" style="2" customWidth="1"/>
    <col min="12803" max="12804" width="10.125" style="2" customWidth="1"/>
    <col min="12805" max="12805" width="6.375" style="2" customWidth="1"/>
    <col min="12806" max="12806" width="0.75" style="2" customWidth="1"/>
    <col min="12807" max="12807" width="13" style="2" customWidth="1"/>
    <col min="12808" max="12808" width="1.375" style="2" customWidth="1"/>
    <col min="12809" max="12809" width="13" style="2" customWidth="1"/>
    <col min="12810" max="12810" width="1.375" style="2" customWidth="1"/>
    <col min="12811" max="12811" width="13" style="2" customWidth="1"/>
    <col min="12812" max="12812" width="1.375" style="2" customWidth="1"/>
    <col min="12813" max="12813" width="13" style="2" customWidth="1"/>
    <col min="12814" max="12814" width="0.625" style="2" customWidth="1"/>
    <col min="12815" max="13056" width="9.375" style="2"/>
    <col min="13057" max="13058" width="10.375" style="2" customWidth="1"/>
    <col min="13059" max="13060" width="10.125" style="2" customWidth="1"/>
    <col min="13061" max="13061" width="6.375" style="2" customWidth="1"/>
    <col min="13062" max="13062" width="0.75" style="2" customWidth="1"/>
    <col min="13063" max="13063" width="13" style="2" customWidth="1"/>
    <col min="13064" max="13064" width="1.375" style="2" customWidth="1"/>
    <col min="13065" max="13065" width="13" style="2" customWidth="1"/>
    <col min="13066" max="13066" width="1.375" style="2" customWidth="1"/>
    <col min="13067" max="13067" width="13" style="2" customWidth="1"/>
    <col min="13068" max="13068" width="1.375" style="2" customWidth="1"/>
    <col min="13069" max="13069" width="13" style="2" customWidth="1"/>
    <col min="13070" max="13070" width="0.625" style="2" customWidth="1"/>
    <col min="13071" max="13312" width="9.375" style="2"/>
    <col min="13313" max="13314" width="10.375" style="2" customWidth="1"/>
    <col min="13315" max="13316" width="10.125" style="2" customWidth="1"/>
    <col min="13317" max="13317" width="6.375" style="2" customWidth="1"/>
    <col min="13318" max="13318" width="0.75" style="2" customWidth="1"/>
    <col min="13319" max="13319" width="13" style="2" customWidth="1"/>
    <col min="13320" max="13320" width="1.375" style="2" customWidth="1"/>
    <col min="13321" max="13321" width="13" style="2" customWidth="1"/>
    <col min="13322" max="13322" width="1.375" style="2" customWidth="1"/>
    <col min="13323" max="13323" width="13" style="2" customWidth="1"/>
    <col min="13324" max="13324" width="1.375" style="2" customWidth="1"/>
    <col min="13325" max="13325" width="13" style="2" customWidth="1"/>
    <col min="13326" max="13326" width="0.625" style="2" customWidth="1"/>
    <col min="13327" max="13568" width="9.375" style="2"/>
    <col min="13569" max="13570" width="10.375" style="2" customWidth="1"/>
    <col min="13571" max="13572" width="10.125" style="2" customWidth="1"/>
    <col min="13573" max="13573" width="6.375" style="2" customWidth="1"/>
    <col min="13574" max="13574" width="0.75" style="2" customWidth="1"/>
    <col min="13575" max="13575" width="13" style="2" customWidth="1"/>
    <col min="13576" max="13576" width="1.375" style="2" customWidth="1"/>
    <col min="13577" max="13577" width="13" style="2" customWidth="1"/>
    <col min="13578" max="13578" width="1.375" style="2" customWidth="1"/>
    <col min="13579" max="13579" width="13" style="2" customWidth="1"/>
    <col min="13580" max="13580" width="1.375" style="2" customWidth="1"/>
    <col min="13581" max="13581" width="13" style="2" customWidth="1"/>
    <col min="13582" max="13582" width="0.625" style="2" customWidth="1"/>
    <col min="13583" max="13824" width="9.375" style="2"/>
    <col min="13825" max="13826" width="10.375" style="2" customWidth="1"/>
    <col min="13827" max="13828" width="10.125" style="2" customWidth="1"/>
    <col min="13829" max="13829" width="6.375" style="2" customWidth="1"/>
    <col min="13830" max="13830" width="0.75" style="2" customWidth="1"/>
    <col min="13831" max="13831" width="13" style="2" customWidth="1"/>
    <col min="13832" max="13832" width="1.375" style="2" customWidth="1"/>
    <col min="13833" max="13833" width="13" style="2" customWidth="1"/>
    <col min="13834" max="13834" width="1.375" style="2" customWidth="1"/>
    <col min="13835" max="13835" width="13" style="2" customWidth="1"/>
    <col min="13836" max="13836" width="1.375" style="2" customWidth="1"/>
    <col min="13837" max="13837" width="13" style="2" customWidth="1"/>
    <col min="13838" max="13838" width="0.625" style="2" customWidth="1"/>
    <col min="13839" max="14080" width="9.375" style="2"/>
    <col min="14081" max="14082" width="10.375" style="2" customWidth="1"/>
    <col min="14083" max="14084" width="10.125" style="2" customWidth="1"/>
    <col min="14085" max="14085" width="6.375" style="2" customWidth="1"/>
    <col min="14086" max="14086" width="0.75" style="2" customWidth="1"/>
    <col min="14087" max="14087" width="13" style="2" customWidth="1"/>
    <col min="14088" max="14088" width="1.375" style="2" customWidth="1"/>
    <col min="14089" max="14089" width="13" style="2" customWidth="1"/>
    <col min="14090" max="14090" width="1.375" style="2" customWidth="1"/>
    <col min="14091" max="14091" width="13" style="2" customWidth="1"/>
    <col min="14092" max="14092" width="1.375" style="2" customWidth="1"/>
    <col min="14093" max="14093" width="13" style="2" customWidth="1"/>
    <col min="14094" max="14094" width="0.625" style="2" customWidth="1"/>
    <col min="14095" max="14336" width="9.375" style="2"/>
    <col min="14337" max="14338" width="10.375" style="2" customWidth="1"/>
    <col min="14339" max="14340" width="10.125" style="2" customWidth="1"/>
    <col min="14341" max="14341" width="6.375" style="2" customWidth="1"/>
    <col min="14342" max="14342" width="0.75" style="2" customWidth="1"/>
    <col min="14343" max="14343" width="13" style="2" customWidth="1"/>
    <col min="14344" max="14344" width="1.375" style="2" customWidth="1"/>
    <col min="14345" max="14345" width="13" style="2" customWidth="1"/>
    <col min="14346" max="14346" width="1.375" style="2" customWidth="1"/>
    <col min="14347" max="14347" width="13" style="2" customWidth="1"/>
    <col min="14348" max="14348" width="1.375" style="2" customWidth="1"/>
    <col min="14349" max="14349" width="13" style="2" customWidth="1"/>
    <col min="14350" max="14350" width="0.625" style="2" customWidth="1"/>
    <col min="14351" max="14592" width="9.375" style="2"/>
    <col min="14593" max="14594" width="10.375" style="2" customWidth="1"/>
    <col min="14595" max="14596" width="10.125" style="2" customWidth="1"/>
    <col min="14597" max="14597" width="6.375" style="2" customWidth="1"/>
    <col min="14598" max="14598" width="0.75" style="2" customWidth="1"/>
    <col min="14599" max="14599" width="13" style="2" customWidth="1"/>
    <col min="14600" max="14600" width="1.375" style="2" customWidth="1"/>
    <col min="14601" max="14601" width="13" style="2" customWidth="1"/>
    <col min="14602" max="14602" width="1.375" style="2" customWidth="1"/>
    <col min="14603" max="14603" width="13" style="2" customWidth="1"/>
    <col min="14604" max="14604" width="1.375" style="2" customWidth="1"/>
    <col min="14605" max="14605" width="13" style="2" customWidth="1"/>
    <col min="14606" max="14606" width="0.625" style="2" customWidth="1"/>
    <col min="14607" max="14848" width="9.375" style="2"/>
    <col min="14849" max="14850" width="10.375" style="2" customWidth="1"/>
    <col min="14851" max="14852" width="10.125" style="2" customWidth="1"/>
    <col min="14853" max="14853" width="6.375" style="2" customWidth="1"/>
    <col min="14854" max="14854" width="0.75" style="2" customWidth="1"/>
    <col min="14855" max="14855" width="13" style="2" customWidth="1"/>
    <col min="14856" max="14856" width="1.375" style="2" customWidth="1"/>
    <col min="14857" max="14857" width="13" style="2" customWidth="1"/>
    <col min="14858" max="14858" width="1.375" style="2" customWidth="1"/>
    <col min="14859" max="14859" width="13" style="2" customWidth="1"/>
    <col min="14860" max="14860" width="1.375" style="2" customWidth="1"/>
    <col min="14861" max="14861" width="13" style="2" customWidth="1"/>
    <col min="14862" max="14862" width="0.625" style="2" customWidth="1"/>
    <col min="14863" max="15104" width="9.375" style="2"/>
    <col min="15105" max="15106" width="10.375" style="2" customWidth="1"/>
    <col min="15107" max="15108" width="10.125" style="2" customWidth="1"/>
    <col min="15109" max="15109" width="6.375" style="2" customWidth="1"/>
    <col min="15110" max="15110" width="0.75" style="2" customWidth="1"/>
    <col min="15111" max="15111" width="13" style="2" customWidth="1"/>
    <col min="15112" max="15112" width="1.375" style="2" customWidth="1"/>
    <col min="15113" max="15113" width="13" style="2" customWidth="1"/>
    <col min="15114" max="15114" width="1.375" style="2" customWidth="1"/>
    <col min="15115" max="15115" width="13" style="2" customWidth="1"/>
    <col min="15116" max="15116" width="1.375" style="2" customWidth="1"/>
    <col min="15117" max="15117" width="13" style="2" customWidth="1"/>
    <col min="15118" max="15118" width="0.625" style="2" customWidth="1"/>
    <col min="15119" max="15360" width="9.375" style="2"/>
    <col min="15361" max="15362" width="10.375" style="2" customWidth="1"/>
    <col min="15363" max="15364" width="10.125" style="2" customWidth="1"/>
    <col min="15365" max="15365" width="6.375" style="2" customWidth="1"/>
    <col min="15366" max="15366" width="0.75" style="2" customWidth="1"/>
    <col min="15367" max="15367" width="13" style="2" customWidth="1"/>
    <col min="15368" max="15368" width="1.375" style="2" customWidth="1"/>
    <col min="15369" max="15369" width="13" style="2" customWidth="1"/>
    <col min="15370" max="15370" width="1.375" style="2" customWidth="1"/>
    <col min="15371" max="15371" width="13" style="2" customWidth="1"/>
    <col min="15372" max="15372" width="1.375" style="2" customWidth="1"/>
    <col min="15373" max="15373" width="13" style="2" customWidth="1"/>
    <col min="15374" max="15374" width="0.625" style="2" customWidth="1"/>
    <col min="15375" max="15616" width="9.375" style="2"/>
    <col min="15617" max="15618" width="10.375" style="2" customWidth="1"/>
    <col min="15619" max="15620" width="10.125" style="2" customWidth="1"/>
    <col min="15621" max="15621" width="6.375" style="2" customWidth="1"/>
    <col min="15622" max="15622" width="0.75" style="2" customWidth="1"/>
    <col min="15623" max="15623" width="13" style="2" customWidth="1"/>
    <col min="15624" max="15624" width="1.375" style="2" customWidth="1"/>
    <col min="15625" max="15625" width="13" style="2" customWidth="1"/>
    <col min="15626" max="15626" width="1.375" style="2" customWidth="1"/>
    <col min="15627" max="15627" width="13" style="2" customWidth="1"/>
    <col min="15628" max="15628" width="1.375" style="2" customWidth="1"/>
    <col min="15629" max="15629" width="13" style="2" customWidth="1"/>
    <col min="15630" max="15630" width="0.625" style="2" customWidth="1"/>
    <col min="15631" max="15872" width="9.375" style="2"/>
    <col min="15873" max="15874" width="10.375" style="2" customWidth="1"/>
    <col min="15875" max="15876" width="10.125" style="2" customWidth="1"/>
    <col min="15877" max="15877" width="6.375" style="2" customWidth="1"/>
    <col min="15878" max="15878" width="0.75" style="2" customWidth="1"/>
    <col min="15879" max="15879" width="13" style="2" customWidth="1"/>
    <col min="15880" max="15880" width="1.375" style="2" customWidth="1"/>
    <col min="15881" max="15881" width="13" style="2" customWidth="1"/>
    <col min="15882" max="15882" width="1.375" style="2" customWidth="1"/>
    <col min="15883" max="15883" width="13" style="2" customWidth="1"/>
    <col min="15884" max="15884" width="1.375" style="2" customWidth="1"/>
    <col min="15885" max="15885" width="13" style="2" customWidth="1"/>
    <col min="15886" max="15886" width="0.625" style="2" customWidth="1"/>
    <col min="15887" max="16128" width="9.375" style="2"/>
    <col min="16129" max="16130" width="10.375" style="2" customWidth="1"/>
    <col min="16131" max="16132" width="10.125" style="2" customWidth="1"/>
    <col min="16133" max="16133" width="6.375" style="2" customWidth="1"/>
    <col min="16134" max="16134" width="0.75" style="2" customWidth="1"/>
    <col min="16135" max="16135" width="13" style="2" customWidth="1"/>
    <col min="16136" max="16136" width="1.375" style="2" customWidth="1"/>
    <col min="16137" max="16137" width="13" style="2" customWidth="1"/>
    <col min="16138" max="16138" width="1.375" style="2" customWidth="1"/>
    <col min="16139" max="16139" width="13" style="2" customWidth="1"/>
    <col min="16140" max="16140" width="1.375" style="2" customWidth="1"/>
    <col min="16141" max="16141" width="13" style="2" customWidth="1"/>
    <col min="16142" max="16142" width="0.625" style="2" customWidth="1"/>
    <col min="16143" max="16384" width="9.375" style="2"/>
  </cols>
  <sheetData>
    <row r="1" spans="1:14" ht="18" customHeight="1">
      <c r="A1" s="1"/>
      <c r="M1" s="38" t="s">
        <v>160</v>
      </c>
    </row>
    <row r="2" spans="1:14" ht="18" customHeight="1">
      <c r="A2" s="1"/>
      <c r="M2" s="38" t="s">
        <v>161</v>
      </c>
    </row>
    <row r="3" spans="1:14" ht="18" customHeight="1">
      <c r="A3" s="1" t="s">
        <v>0</v>
      </c>
      <c r="M3" s="38"/>
    </row>
    <row r="4" spans="1:14" s="1" customFormat="1" ht="18" customHeight="1">
      <c r="A4" s="1" t="s">
        <v>208</v>
      </c>
    </row>
    <row r="5" spans="1:14" s="1" customFormat="1" ht="18" customHeight="1">
      <c r="A5" s="1" t="s">
        <v>215</v>
      </c>
    </row>
    <row r="6" spans="1:14" ht="18" customHeight="1">
      <c r="D6" s="5"/>
      <c r="I6" s="6"/>
      <c r="J6" s="6"/>
      <c r="K6" s="6"/>
      <c r="M6" s="8" t="s">
        <v>58</v>
      </c>
    </row>
    <row r="7" spans="1:14" ht="18" customHeight="1">
      <c r="E7" s="1"/>
      <c r="F7" s="1"/>
      <c r="G7" s="149"/>
      <c r="H7" s="150" t="s">
        <v>2</v>
      </c>
      <c r="I7" s="149"/>
      <c r="J7" s="151"/>
      <c r="K7" s="149"/>
      <c r="L7" s="150" t="s">
        <v>3</v>
      </c>
      <c r="M7" s="149"/>
    </row>
    <row r="8" spans="1:14" ht="18" customHeight="1">
      <c r="E8" s="138" t="s">
        <v>201</v>
      </c>
      <c r="F8" s="9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  <c r="N8" s="43"/>
    </row>
    <row r="9" spans="1:14" ht="18" customHeight="1">
      <c r="A9" s="44" t="s">
        <v>59</v>
      </c>
      <c r="E9" s="43"/>
      <c r="F9" s="43"/>
      <c r="G9" s="45"/>
      <c r="H9" s="43"/>
      <c r="I9" s="45"/>
      <c r="J9" s="46"/>
      <c r="K9" s="45"/>
      <c r="L9" s="43"/>
      <c r="M9" s="45"/>
      <c r="N9" s="43"/>
    </row>
    <row r="10" spans="1:14" s="48" customFormat="1" ht="18" customHeight="1">
      <c r="A10" s="47" t="s">
        <v>60</v>
      </c>
      <c r="E10" s="49">
        <v>2</v>
      </c>
      <c r="G10" s="50">
        <v>508090</v>
      </c>
      <c r="H10" s="51"/>
      <c r="I10" s="50">
        <v>524527</v>
      </c>
      <c r="J10" s="50"/>
      <c r="K10" s="50">
        <v>0</v>
      </c>
      <c r="L10" s="51"/>
      <c r="M10" s="50">
        <v>0</v>
      </c>
      <c r="N10" s="52"/>
    </row>
    <row r="11" spans="1:14" s="48" customFormat="1" ht="18" customHeight="1">
      <c r="A11" s="47" t="s">
        <v>61</v>
      </c>
      <c r="G11" s="50">
        <v>6415</v>
      </c>
      <c r="H11" s="51"/>
      <c r="I11" s="50">
        <v>8904</v>
      </c>
      <c r="J11" s="50"/>
      <c r="K11" s="50">
        <v>0</v>
      </c>
      <c r="L11" s="51"/>
      <c r="M11" s="50">
        <v>0</v>
      </c>
      <c r="N11" s="52"/>
    </row>
    <row r="12" spans="1:14" s="48" customFormat="1" ht="18" customHeight="1">
      <c r="A12" s="47" t="s">
        <v>62</v>
      </c>
      <c r="G12" s="50">
        <v>72</v>
      </c>
      <c r="H12" s="51"/>
      <c r="I12" s="50">
        <v>1204</v>
      </c>
      <c r="J12" s="50"/>
      <c r="K12" s="50">
        <v>0</v>
      </c>
      <c r="L12" s="51"/>
      <c r="M12" s="50">
        <v>0</v>
      </c>
      <c r="N12" s="52"/>
    </row>
    <row r="13" spans="1:14" s="48" customFormat="1" ht="18" customHeight="1">
      <c r="A13" s="53" t="s">
        <v>63</v>
      </c>
      <c r="G13" s="54">
        <f>SUM(G10:G12)</f>
        <v>514577</v>
      </c>
      <c r="H13" s="51"/>
      <c r="I13" s="54">
        <f>SUM(I10:I12)</f>
        <v>534635</v>
      </c>
      <c r="J13" s="55"/>
      <c r="K13" s="54">
        <f>SUM(K10:K12)</f>
        <v>0</v>
      </c>
      <c r="L13" s="51"/>
      <c r="M13" s="54">
        <f>SUM(M10:M12)</f>
        <v>0</v>
      </c>
      <c r="N13" s="52"/>
    </row>
    <row r="14" spans="1:14" s="48" customFormat="1" ht="18" customHeight="1">
      <c r="A14" s="47" t="s">
        <v>64</v>
      </c>
      <c r="E14" s="49">
        <v>2</v>
      </c>
      <c r="G14" s="54">
        <v>-187049</v>
      </c>
      <c r="H14" s="51"/>
      <c r="I14" s="54">
        <v>-197559</v>
      </c>
      <c r="J14" s="55"/>
      <c r="K14" s="54">
        <v>0</v>
      </c>
      <c r="L14" s="51"/>
      <c r="M14" s="54">
        <v>0</v>
      </c>
      <c r="N14" s="52"/>
    </row>
    <row r="15" spans="1:14" s="48" customFormat="1" ht="18" customHeight="1">
      <c r="A15" s="53" t="s">
        <v>65</v>
      </c>
      <c r="G15" s="56">
        <f>SUM(G14:G14)</f>
        <v>-187049</v>
      </c>
      <c r="H15" s="51"/>
      <c r="I15" s="56">
        <f>SUM(I14:I14)</f>
        <v>-197559</v>
      </c>
      <c r="J15" s="55"/>
      <c r="K15" s="56">
        <f>SUM(K14:K14)</f>
        <v>0</v>
      </c>
      <c r="L15" s="51"/>
      <c r="M15" s="56">
        <f>SUM(M14:M14)</f>
        <v>0</v>
      </c>
      <c r="N15" s="52"/>
    </row>
    <row r="16" spans="1:14" s="48" customFormat="1" ht="18" customHeight="1">
      <c r="A16" s="53" t="s">
        <v>66</v>
      </c>
      <c r="G16" s="50">
        <f>G13+G15</f>
        <v>327528</v>
      </c>
      <c r="H16" s="51"/>
      <c r="I16" s="50">
        <f>I13+I15</f>
        <v>337076</v>
      </c>
      <c r="J16" s="50"/>
      <c r="K16" s="50">
        <f>K13+K15</f>
        <v>0</v>
      </c>
      <c r="L16" s="51"/>
      <c r="M16" s="57">
        <f>M13+M15</f>
        <v>0</v>
      </c>
      <c r="N16" s="52"/>
    </row>
    <row r="17" spans="1:14" ht="18" customHeight="1">
      <c r="A17" s="58" t="s">
        <v>67</v>
      </c>
      <c r="E17" s="49">
        <v>2</v>
      </c>
      <c r="G17" s="50">
        <v>1286</v>
      </c>
      <c r="H17" s="51"/>
      <c r="I17" s="50">
        <v>1340</v>
      </c>
      <c r="J17" s="50"/>
      <c r="K17" s="50">
        <v>55222</v>
      </c>
      <c r="L17" s="51"/>
      <c r="M17" s="50">
        <v>10340</v>
      </c>
    </row>
    <row r="18" spans="1:14" ht="18" customHeight="1">
      <c r="A18" s="58" t="s">
        <v>68</v>
      </c>
      <c r="E18" s="49">
        <v>2</v>
      </c>
      <c r="G18" s="50">
        <v>914</v>
      </c>
      <c r="H18" s="51"/>
      <c r="I18" s="50">
        <v>117</v>
      </c>
      <c r="J18" s="50"/>
      <c r="K18" s="50">
        <v>35915</v>
      </c>
      <c r="L18" s="51"/>
      <c r="M18" s="50">
        <v>27939</v>
      </c>
    </row>
    <row r="19" spans="1:14" ht="18" customHeight="1">
      <c r="A19" s="58" t="s">
        <v>69</v>
      </c>
      <c r="E19" s="49">
        <v>2</v>
      </c>
      <c r="G19" s="50">
        <v>11194</v>
      </c>
      <c r="H19" s="51"/>
      <c r="I19" s="50">
        <v>21347</v>
      </c>
      <c r="J19" s="50"/>
      <c r="K19" s="50">
        <v>10253</v>
      </c>
      <c r="L19" s="51"/>
      <c r="M19" s="50">
        <v>6582</v>
      </c>
    </row>
    <row r="20" spans="1:14" ht="18" customHeight="1">
      <c r="A20" s="58" t="s">
        <v>70</v>
      </c>
      <c r="G20" s="50">
        <v>-401931</v>
      </c>
      <c r="H20" s="51"/>
      <c r="I20" s="50">
        <v>-411927</v>
      </c>
      <c r="J20" s="50"/>
      <c r="K20" s="50">
        <v>0</v>
      </c>
      <c r="L20" s="51"/>
      <c r="M20" s="50">
        <v>0</v>
      </c>
    </row>
    <row r="21" spans="1:14" ht="18" customHeight="1">
      <c r="A21" s="58" t="s">
        <v>71</v>
      </c>
      <c r="G21" s="50">
        <v>-690221</v>
      </c>
      <c r="H21" s="51"/>
      <c r="I21" s="50">
        <v>-238878</v>
      </c>
      <c r="J21" s="50"/>
      <c r="K21" s="50">
        <v>-310053</v>
      </c>
      <c r="L21" s="51"/>
      <c r="M21" s="50">
        <v>-115094</v>
      </c>
    </row>
    <row r="22" spans="1:14" ht="18" customHeight="1">
      <c r="A22" s="58" t="s">
        <v>72</v>
      </c>
      <c r="E22" s="5">
        <v>2</v>
      </c>
      <c r="G22" s="50">
        <v>-34384</v>
      </c>
      <c r="H22" s="51"/>
      <c r="I22" s="50">
        <v>-18955</v>
      </c>
      <c r="J22" s="50"/>
      <c r="K22" s="50">
        <v>-33864</v>
      </c>
      <c r="L22" s="51"/>
      <c r="M22" s="50">
        <v>-18680</v>
      </c>
    </row>
    <row r="23" spans="1:14" ht="18" customHeight="1">
      <c r="A23" s="58" t="s">
        <v>173</v>
      </c>
      <c r="E23" s="59"/>
      <c r="G23" s="60">
        <v>0</v>
      </c>
      <c r="H23" s="51"/>
      <c r="I23" s="60">
        <v>763</v>
      </c>
      <c r="J23" s="61"/>
      <c r="K23" s="60">
        <v>0</v>
      </c>
      <c r="L23" s="51"/>
      <c r="M23" s="60">
        <v>0</v>
      </c>
    </row>
    <row r="24" spans="1:14" s="48" customFormat="1" ht="18" customHeight="1">
      <c r="A24" s="53" t="s">
        <v>73</v>
      </c>
      <c r="G24" s="62">
        <f>SUM(G16:G23)</f>
        <v>-785614</v>
      </c>
      <c r="H24" s="51"/>
      <c r="I24" s="62">
        <f>SUM(I16:I23)</f>
        <v>-309117</v>
      </c>
      <c r="J24" s="62"/>
      <c r="K24" s="62">
        <f>SUM(K16:K23)</f>
        <v>-242527</v>
      </c>
      <c r="L24" s="51"/>
      <c r="M24" s="62">
        <f>SUM(M16:M23)</f>
        <v>-88913</v>
      </c>
      <c r="N24" s="52"/>
    </row>
    <row r="25" spans="1:14" s="48" customFormat="1" ht="18" customHeight="1">
      <c r="A25" s="47" t="s">
        <v>74</v>
      </c>
      <c r="E25" s="49"/>
      <c r="G25" s="63">
        <v>7275</v>
      </c>
      <c r="H25" s="51"/>
      <c r="I25" s="63">
        <v>5358</v>
      </c>
      <c r="J25" s="64"/>
      <c r="K25" s="63">
        <v>0</v>
      </c>
      <c r="L25" s="51"/>
      <c r="M25" s="63">
        <v>0</v>
      </c>
      <c r="N25" s="52"/>
    </row>
    <row r="26" spans="1:14" s="48" customFormat="1" ht="18" customHeight="1">
      <c r="A26" s="44" t="s">
        <v>75</v>
      </c>
      <c r="G26" s="54">
        <f>SUM(G24:G25)</f>
        <v>-778339</v>
      </c>
      <c r="H26" s="51"/>
      <c r="I26" s="54">
        <f>SUM(I24:I25)</f>
        <v>-303759</v>
      </c>
      <c r="J26" s="55"/>
      <c r="K26" s="54">
        <f>SUM(K24:K25)</f>
        <v>-242527</v>
      </c>
      <c r="L26" s="51"/>
      <c r="M26" s="54">
        <f>SUM(M24:M25)</f>
        <v>-88913</v>
      </c>
      <c r="N26" s="52"/>
    </row>
    <row r="27" spans="1:14" ht="18" customHeight="1">
      <c r="A27" s="44" t="s">
        <v>76</v>
      </c>
      <c r="G27" s="55"/>
      <c r="H27" s="51"/>
      <c r="I27" s="55"/>
      <c r="J27" s="55"/>
      <c r="K27" s="55"/>
      <c r="L27" s="51"/>
      <c r="M27" s="55"/>
      <c r="N27" s="51"/>
    </row>
    <row r="28" spans="1:14" ht="18" customHeight="1">
      <c r="A28" s="58" t="s">
        <v>167</v>
      </c>
      <c r="E28" s="59"/>
      <c r="G28" s="55">
        <v>-1323</v>
      </c>
      <c r="H28" s="51"/>
      <c r="I28" s="159">
        <v>-2</v>
      </c>
      <c r="J28" s="55"/>
      <c r="K28" s="55">
        <v>0</v>
      </c>
      <c r="L28" s="51"/>
      <c r="M28" s="55">
        <v>0</v>
      </c>
      <c r="N28" s="51"/>
    </row>
    <row r="29" spans="1:14" ht="18" customHeight="1">
      <c r="A29" s="44" t="s">
        <v>77</v>
      </c>
      <c r="G29" s="54">
        <f>SUM(G26,G28)</f>
        <v>-779662</v>
      </c>
      <c r="H29" s="51"/>
      <c r="I29" s="54">
        <f>SUM(I26,I28)</f>
        <v>-303761</v>
      </c>
      <c r="J29" s="55"/>
      <c r="K29" s="54">
        <f>SUM(K26,K28)</f>
        <v>-242527</v>
      </c>
      <c r="L29" s="51"/>
      <c r="M29" s="54">
        <f>SUM(M26,M28)</f>
        <v>-88913</v>
      </c>
      <c r="N29" s="51"/>
    </row>
    <row r="30" spans="1:14" s="48" customFormat="1" ht="18" customHeight="1">
      <c r="A30" s="47"/>
      <c r="E30" s="2"/>
      <c r="F30" s="2"/>
      <c r="G30" s="65"/>
      <c r="H30" s="51"/>
      <c r="I30" s="65"/>
      <c r="J30" s="65"/>
      <c r="K30" s="65"/>
      <c r="L30" s="52"/>
      <c r="M30" s="66"/>
      <c r="N30" s="52"/>
    </row>
    <row r="31" spans="1:14" s="48" customFormat="1" ht="18" customHeight="1">
      <c r="A31" s="53" t="s">
        <v>78</v>
      </c>
      <c r="G31" s="65"/>
      <c r="H31" s="51"/>
      <c r="I31" s="65"/>
      <c r="J31" s="65"/>
      <c r="K31" s="65"/>
      <c r="L31" s="52"/>
      <c r="M31" s="66"/>
      <c r="N31" s="52"/>
    </row>
    <row r="32" spans="1:14" s="48" customFormat="1" ht="18" customHeight="1">
      <c r="A32" s="58" t="s">
        <v>79</v>
      </c>
      <c r="G32" s="65"/>
      <c r="H32" s="51"/>
      <c r="I32" s="65"/>
      <c r="J32" s="65"/>
      <c r="K32" s="65"/>
      <c r="L32" s="52"/>
      <c r="M32" s="66"/>
      <c r="N32" s="52"/>
    </row>
    <row r="33" spans="1:14" s="48" customFormat="1" ht="18" customHeight="1">
      <c r="A33" s="58" t="s">
        <v>80</v>
      </c>
      <c r="G33" s="65"/>
      <c r="H33" s="51"/>
      <c r="I33" s="65"/>
      <c r="J33" s="65"/>
      <c r="K33" s="65"/>
      <c r="L33" s="51"/>
      <c r="M33" s="65"/>
      <c r="N33" s="52"/>
    </row>
    <row r="34" spans="1:14" s="48" customFormat="1" ht="18" customHeight="1">
      <c r="A34" s="58" t="s">
        <v>81</v>
      </c>
      <c r="G34" s="65"/>
      <c r="H34" s="51"/>
      <c r="I34" s="65"/>
      <c r="J34" s="65"/>
      <c r="K34" s="65"/>
      <c r="L34" s="51"/>
      <c r="M34" s="65"/>
      <c r="N34" s="52"/>
    </row>
    <row r="35" spans="1:14" s="48" customFormat="1" ht="18" customHeight="1">
      <c r="A35" s="58" t="s">
        <v>82</v>
      </c>
      <c r="E35" s="67"/>
      <c r="G35" s="56">
        <v>-3698</v>
      </c>
      <c r="H35" s="19"/>
      <c r="I35" s="56">
        <v>-2945</v>
      </c>
      <c r="J35" s="55"/>
      <c r="K35" s="56">
        <v>0</v>
      </c>
      <c r="L35" s="19"/>
      <c r="M35" s="56">
        <v>0</v>
      </c>
      <c r="N35" s="52"/>
    </row>
    <row r="36" spans="1:14" s="48" customFormat="1" ht="18" customHeight="1">
      <c r="A36" s="53" t="s">
        <v>83</v>
      </c>
      <c r="G36" s="56">
        <f>SUM(G35)</f>
        <v>-3698</v>
      </c>
      <c r="H36" s="68"/>
      <c r="I36" s="56">
        <f>SUM(I35)</f>
        <v>-2945</v>
      </c>
      <c r="J36" s="68"/>
      <c r="K36" s="56">
        <f>SUM(K35)</f>
        <v>0</v>
      </c>
      <c r="L36" s="68"/>
      <c r="M36" s="56">
        <f>SUM(M35)</f>
        <v>0</v>
      </c>
      <c r="N36" s="52"/>
    </row>
    <row r="37" spans="1:14" s="48" customFormat="1" ht="18" customHeight="1">
      <c r="A37" s="53"/>
      <c r="D37" s="2"/>
      <c r="E37" s="2"/>
      <c r="F37" s="2"/>
      <c r="G37" s="55"/>
      <c r="H37" s="51"/>
      <c r="I37" s="55"/>
      <c r="J37" s="55"/>
      <c r="K37" s="55"/>
      <c r="L37" s="51"/>
      <c r="M37" s="55"/>
      <c r="N37" s="52"/>
    </row>
    <row r="38" spans="1:14" s="48" customFormat="1" ht="18" customHeight="1" thickBot="1">
      <c r="A38" s="53" t="s">
        <v>84</v>
      </c>
      <c r="D38" s="2"/>
      <c r="E38" s="2"/>
      <c r="F38" s="2"/>
      <c r="G38" s="70">
        <f>SUM(G29,G36)</f>
        <v>-783360</v>
      </c>
      <c r="H38" s="51"/>
      <c r="I38" s="70">
        <f>SUM(I29,I36)</f>
        <v>-306706</v>
      </c>
      <c r="J38" s="55"/>
      <c r="K38" s="70">
        <f>SUM(K29,K36)</f>
        <v>-242527</v>
      </c>
      <c r="L38" s="51"/>
      <c r="M38" s="70">
        <f>SUM(M29,M36)</f>
        <v>-88913</v>
      </c>
      <c r="N38" s="52"/>
    </row>
    <row r="39" spans="1:14" s="48" customFormat="1" ht="18" customHeight="1" thickTop="1">
      <c r="A39" s="47"/>
      <c r="D39" s="2"/>
      <c r="E39" s="2"/>
      <c r="F39" s="2"/>
      <c r="G39" s="51"/>
      <c r="H39" s="51"/>
      <c r="I39" s="51"/>
      <c r="J39" s="51"/>
      <c r="K39" s="51"/>
      <c r="L39" s="51"/>
      <c r="M39" s="51"/>
      <c r="N39" s="52"/>
    </row>
    <row r="40" spans="1:14" s="48" customFormat="1" ht="18" customHeight="1">
      <c r="A40" s="47"/>
      <c r="D40" s="2"/>
      <c r="E40" s="2"/>
      <c r="F40" s="2"/>
      <c r="G40" s="55"/>
      <c r="H40" s="51"/>
      <c r="I40" s="55"/>
      <c r="J40" s="55"/>
      <c r="K40" s="55"/>
      <c r="L40" s="72"/>
      <c r="M40" s="55"/>
      <c r="N40" s="71"/>
    </row>
    <row r="41" spans="1:14" s="48" customFormat="1" ht="18" customHeight="1">
      <c r="A41" s="47"/>
      <c r="D41" s="2"/>
      <c r="E41" s="2"/>
      <c r="F41" s="2"/>
      <c r="G41" s="51"/>
      <c r="H41" s="51"/>
      <c r="I41" s="51"/>
      <c r="J41" s="51"/>
      <c r="K41" s="51"/>
      <c r="L41" s="51"/>
      <c r="M41" s="146" t="s">
        <v>160</v>
      </c>
      <c r="N41" s="52"/>
    </row>
    <row r="42" spans="1:14" ht="18" customHeight="1">
      <c r="A42" s="1"/>
      <c r="M42" s="146" t="s">
        <v>161</v>
      </c>
    </row>
    <row r="43" spans="1:14" ht="18" customHeight="1">
      <c r="A43" s="1" t="s">
        <v>0</v>
      </c>
    </row>
    <row r="44" spans="1:14" s="1" customFormat="1" ht="18" customHeight="1">
      <c r="A44" s="1" t="s">
        <v>209</v>
      </c>
    </row>
    <row r="45" spans="1:14" s="1" customFormat="1" ht="18" customHeight="1">
      <c r="A45" s="1" t="s">
        <v>215</v>
      </c>
      <c r="B45" s="143"/>
      <c r="G45" s="4"/>
      <c r="H45" s="4"/>
      <c r="I45" s="4"/>
      <c r="J45" s="4"/>
      <c r="K45" s="4"/>
      <c r="L45" s="4"/>
      <c r="M45" s="4"/>
    </row>
    <row r="46" spans="1:14" ht="18" customHeight="1">
      <c r="D46" s="5"/>
      <c r="G46" s="156"/>
      <c r="H46" s="156"/>
      <c r="I46" s="157"/>
      <c r="J46" s="157"/>
      <c r="K46" s="157"/>
      <c r="L46" s="156"/>
      <c r="M46" s="158" t="s">
        <v>58</v>
      </c>
    </row>
    <row r="47" spans="1:14" ht="18" customHeight="1">
      <c r="E47" s="1"/>
      <c r="F47" s="1"/>
      <c r="G47" s="39"/>
      <c r="H47" s="138" t="s">
        <v>2</v>
      </c>
      <c r="I47" s="39"/>
      <c r="J47" s="40"/>
      <c r="K47" s="39"/>
      <c r="L47" s="138" t="s">
        <v>3</v>
      </c>
      <c r="M47" s="39"/>
    </row>
    <row r="48" spans="1:14" ht="18" customHeight="1">
      <c r="E48" s="138" t="s">
        <v>201</v>
      </c>
      <c r="F48" s="9"/>
      <c r="G48" s="41">
        <v>2017</v>
      </c>
      <c r="H48" s="9"/>
      <c r="I48" s="41">
        <v>2016</v>
      </c>
      <c r="J48" s="42"/>
      <c r="K48" s="41">
        <v>2017</v>
      </c>
      <c r="L48" s="9"/>
      <c r="M48" s="41">
        <v>2016</v>
      </c>
      <c r="N48" s="43"/>
    </row>
    <row r="49" spans="1:14" s="48" customFormat="1" ht="18" customHeight="1">
      <c r="A49" s="44" t="s">
        <v>85</v>
      </c>
      <c r="B49" s="2"/>
      <c r="C49" s="2"/>
      <c r="D49" s="2"/>
      <c r="G49" s="65"/>
      <c r="H49" s="51"/>
      <c r="I49" s="65"/>
      <c r="J49" s="65"/>
      <c r="K49" s="65"/>
      <c r="L49" s="52"/>
      <c r="M49" s="66"/>
      <c r="N49" s="52"/>
    </row>
    <row r="50" spans="1:14" s="48" customFormat="1" ht="18" customHeight="1">
      <c r="A50" s="58" t="s">
        <v>86</v>
      </c>
      <c r="B50" s="2"/>
      <c r="C50" s="2"/>
      <c r="D50" s="2"/>
      <c r="G50" s="55"/>
      <c r="H50" s="72"/>
      <c r="I50" s="55"/>
      <c r="J50" s="55"/>
      <c r="K50" s="55"/>
      <c r="L50" s="71"/>
      <c r="M50" s="69"/>
      <c r="N50" s="52"/>
    </row>
    <row r="51" spans="1:14" ht="18" customHeight="1">
      <c r="A51" s="58" t="s">
        <v>87</v>
      </c>
      <c r="G51" s="65">
        <f>G26-G56</f>
        <v>-751073</v>
      </c>
      <c r="H51" s="51"/>
      <c r="I51" s="65">
        <v>-281061</v>
      </c>
      <c r="J51" s="65"/>
      <c r="K51" s="55">
        <f>K26</f>
        <v>-242527</v>
      </c>
      <c r="L51" s="51"/>
      <c r="M51" s="55">
        <f>M26-M56</f>
        <v>-88913</v>
      </c>
      <c r="N51" s="51"/>
    </row>
    <row r="52" spans="1:14" ht="18" customHeight="1">
      <c r="A52" s="58" t="s">
        <v>91</v>
      </c>
      <c r="G52" s="56">
        <f>G28</f>
        <v>-1323</v>
      </c>
      <c r="H52" s="19"/>
      <c r="I52" s="56">
        <v>-2</v>
      </c>
      <c r="J52" s="55"/>
      <c r="K52" s="56">
        <f>K28</f>
        <v>0</v>
      </c>
      <c r="L52" s="19"/>
      <c r="M52" s="56">
        <v>0</v>
      </c>
      <c r="N52" s="51"/>
    </row>
    <row r="53" spans="1:14" ht="18" customHeight="1">
      <c r="A53" s="58" t="s">
        <v>88</v>
      </c>
      <c r="N53" s="51"/>
    </row>
    <row r="54" spans="1:14" ht="18" customHeight="1" thickBot="1">
      <c r="A54" s="58" t="s">
        <v>89</v>
      </c>
      <c r="G54" s="70">
        <f>SUM(G51:G52)</f>
        <v>-752396</v>
      </c>
      <c r="H54" s="20"/>
      <c r="I54" s="70">
        <f>SUM(I51:I52)</f>
        <v>-281063</v>
      </c>
      <c r="J54" s="65"/>
      <c r="K54" s="70">
        <f>SUM(K51:K52)</f>
        <v>-242527</v>
      </c>
      <c r="L54" s="20"/>
      <c r="M54" s="70">
        <f>SUM(M51:M52)</f>
        <v>-88913</v>
      </c>
      <c r="N54" s="51"/>
    </row>
    <row r="55" spans="1:14" s="48" customFormat="1" ht="18" customHeight="1" thickTop="1">
      <c r="A55" s="47" t="s">
        <v>90</v>
      </c>
      <c r="G55" s="73"/>
      <c r="H55" s="51"/>
      <c r="I55" s="73"/>
      <c r="J55" s="55"/>
      <c r="K55" s="55"/>
      <c r="L55" s="72"/>
      <c r="M55" s="69"/>
      <c r="N55" s="71"/>
    </row>
    <row r="56" spans="1:14" ht="18" customHeight="1">
      <c r="A56" s="58" t="s">
        <v>87</v>
      </c>
      <c r="G56" s="55">
        <v>-27266</v>
      </c>
      <c r="H56" s="51"/>
      <c r="I56" s="55">
        <v>-22698</v>
      </c>
      <c r="J56" s="55"/>
      <c r="K56" s="55"/>
      <c r="L56" s="72"/>
      <c r="M56" s="55"/>
      <c r="N56" s="72"/>
    </row>
    <row r="57" spans="1:14" ht="18" customHeight="1">
      <c r="A57" s="58" t="s">
        <v>91</v>
      </c>
      <c r="G57" s="56">
        <v>0</v>
      </c>
      <c r="H57" s="51"/>
      <c r="I57" s="56">
        <v>0</v>
      </c>
      <c r="J57" s="55"/>
      <c r="K57" s="55"/>
      <c r="L57" s="72"/>
      <c r="M57" s="55"/>
      <c r="N57" s="72"/>
    </row>
    <row r="58" spans="1:14" ht="18" customHeight="1">
      <c r="A58" s="58" t="s">
        <v>92</v>
      </c>
      <c r="G58" s="55"/>
      <c r="H58" s="51"/>
      <c r="I58" s="55"/>
      <c r="J58" s="55"/>
      <c r="K58" s="55"/>
      <c r="L58" s="72"/>
      <c r="M58" s="55"/>
      <c r="N58" s="72"/>
    </row>
    <row r="59" spans="1:14" ht="18" customHeight="1">
      <c r="A59" s="58" t="s">
        <v>93</v>
      </c>
      <c r="G59" s="56">
        <f>SUM(G56:G57)</f>
        <v>-27266</v>
      </c>
      <c r="H59" s="51"/>
      <c r="I59" s="56">
        <f>SUM(I56:I57)</f>
        <v>-22698</v>
      </c>
      <c r="J59" s="55"/>
      <c r="K59" s="55"/>
      <c r="L59" s="72"/>
      <c r="M59" s="55"/>
      <c r="N59" s="72"/>
    </row>
    <row r="60" spans="1:14" ht="18" customHeight="1" thickBot="1">
      <c r="A60" s="58"/>
      <c r="G60" s="70">
        <f>SUM(G54,G59)</f>
        <v>-779662</v>
      </c>
      <c r="H60" s="51"/>
      <c r="I60" s="70">
        <f>SUM(I54,I59)</f>
        <v>-303761</v>
      </c>
      <c r="J60" s="55"/>
      <c r="K60" s="55"/>
      <c r="L60" s="72"/>
      <c r="M60" s="55"/>
      <c r="N60" s="72"/>
    </row>
    <row r="61" spans="1:14" s="48" customFormat="1" ht="18" customHeight="1" thickTop="1">
      <c r="A61" s="47"/>
      <c r="G61" s="73"/>
      <c r="H61" s="51"/>
      <c r="I61" s="73"/>
      <c r="J61" s="55"/>
      <c r="K61" s="55"/>
      <c r="L61" s="71"/>
      <c r="M61" s="69"/>
      <c r="N61" s="71"/>
    </row>
    <row r="62" spans="1:14" s="75" customFormat="1" ht="18" customHeight="1">
      <c r="A62" s="74" t="s">
        <v>94</v>
      </c>
      <c r="C62" s="76"/>
      <c r="E62" s="77"/>
      <c r="G62" s="73"/>
      <c r="H62" s="51"/>
      <c r="I62" s="73"/>
      <c r="J62" s="73"/>
      <c r="K62" s="73"/>
      <c r="L62" s="51"/>
      <c r="M62" s="73"/>
      <c r="N62" s="51"/>
    </row>
    <row r="63" spans="1:14" s="75" customFormat="1" ht="18" customHeight="1" thickBot="1">
      <c r="A63" s="78" t="s">
        <v>86</v>
      </c>
      <c r="B63" s="79"/>
      <c r="C63" s="76"/>
      <c r="E63" s="77"/>
      <c r="G63" s="73">
        <v>-755325</v>
      </c>
      <c r="H63" s="73"/>
      <c r="I63" s="73">
        <v>-283706</v>
      </c>
      <c r="J63" s="73"/>
      <c r="K63" s="80">
        <f>K38</f>
        <v>-242527</v>
      </c>
      <c r="L63" s="51"/>
      <c r="M63" s="80">
        <f>M38</f>
        <v>-88913</v>
      </c>
      <c r="N63" s="51"/>
    </row>
    <row r="64" spans="1:14" s="75" customFormat="1" ht="18" customHeight="1" thickTop="1">
      <c r="A64" s="78" t="s">
        <v>90</v>
      </c>
      <c r="B64" s="79"/>
      <c r="C64" s="76"/>
      <c r="E64" s="77"/>
      <c r="G64" s="56">
        <v>-28035</v>
      </c>
      <c r="H64" s="73"/>
      <c r="I64" s="56">
        <v>-23000</v>
      </c>
      <c r="J64" s="81"/>
      <c r="K64" s="73"/>
      <c r="L64" s="51"/>
      <c r="M64" s="73"/>
      <c r="N64" s="51"/>
    </row>
    <row r="65" spans="1:14" s="75" customFormat="1" ht="18" customHeight="1" thickBot="1">
      <c r="A65" s="78"/>
      <c r="B65" s="79"/>
      <c r="C65" s="76"/>
      <c r="E65" s="49"/>
      <c r="G65" s="80">
        <f>SUM(G63:G64)</f>
        <v>-783360</v>
      </c>
      <c r="H65" s="51"/>
      <c r="I65" s="80">
        <f>SUM(I63:I64)</f>
        <v>-306706</v>
      </c>
      <c r="J65" s="81"/>
      <c r="K65" s="72"/>
      <c r="L65" s="81"/>
      <c r="M65" s="72"/>
      <c r="N65" s="81"/>
    </row>
    <row r="66" spans="1:14" s="75" customFormat="1" ht="18" customHeight="1" thickTop="1">
      <c r="A66" s="78"/>
      <c r="B66" s="79"/>
      <c r="C66" s="76"/>
      <c r="E66" s="49"/>
      <c r="G66" s="81"/>
      <c r="H66" s="51"/>
      <c r="I66" s="81"/>
      <c r="J66" s="81"/>
      <c r="K66" s="72"/>
      <c r="L66" s="81"/>
      <c r="M66" s="72"/>
      <c r="N66" s="81"/>
    </row>
    <row r="67" spans="1:14" s="75" customFormat="1" ht="18" customHeight="1">
      <c r="A67" s="74" t="s">
        <v>95</v>
      </c>
      <c r="B67" s="79"/>
      <c r="C67" s="76"/>
      <c r="E67" s="49">
        <v>17</v>
      </c>
      <c r="G67" s="81"/>
      <c r="H67" s="51"/>
      <c r="I67" s="81"/>
      <c r="J67" s="81"/>
      <c r="K67" s="72"/>
      <c r="L67" s="81"/>
      <c r="M67" s="72"/>
      <c r="N67" s="81"/>
    </row>
    <row r="68" spans="1:14" s="75" customFormat="1" ht="18" customHeight="1">
      <c r="A68" s="74" t="s">
        <v>96</v>
      </c>
      <c r="B68" s="79"/>
      <c r="C68" s="76"/>
      <c r="G68" s="51"/>
      <c r="H68" s="51"/>
      <c r="I68" s="51"/>
      <c r="J68" s="51"/>
      <c r="K68" s="51"/>
      <c r="L68" s="51"/>
      <c r="M68" s="51"/>
      <c r="N68" s="51"/>
    </row>
    <row r="69" spans="1:14" s="75" customFormat="1" ht="18" customHeight="1" thickBot="1">
      <c r="A69" s="78" t="s">
        <v>97</v>
      </c>
      <c r="B69" s="79"/>
      <c r="C69" s="82"/>
      <c r="E69" s="59"/>
      <c r="G69" s="83">
        <v>-0.36199999999999999</v>
      </c>
      <c r="H69" s="84"/>
      <c r="I69" s="83">
        <f>I54/BS!I81</f>
        <v>-0.14345020969148786</v>
      </c>
      <c r="J69" s="85"/>
      <c r="K69" s="83">
        <v>-0.11700000000000001</v>
      </c>
      <c r="L69" s="86"/>
      <c r="M69" s="83">
        <f>M54/BS!M81</f>
        <v>-4.5379820518173006E-2</v>
      </c>
      <c r="N69" s="73"/>
    </row>
    <row r="70" spans="1:14" s="75" customFormat="1" ht="18" customHeight="1" thickTop="1">
      <c r="A70" s="78" t="s">
        <v>98</v>
      </c>
      <c r="B70" s="79"/>
      <c r="C70" s="76"/>
      <c r="G70" s="84"/>
      <c r="H70" s="84"/>
      <c r="I70" s="84"/>
      <c r="J70" s="84"/>
      <c r="K70" s="84"/>
      <c r="L70" s="84"/>
      <c r="M70" s="84"/>
      <c r="N70" s="51"/>
    </row>
    <row r="71" spans="1:14" s="75" customFormat="1" ht="18" customHeight="1">
      <c r="A71" s="78" t="s">
        <v>99</v>
      </c>
      <c r="B71" s="79"/>
      <c r="C71" s="76"/>
      <c r="G71" s="84"/>
      <c r="H71" s="84"/>
      <c r="I71" s="84"/>
      <c r="J71" s="84"/>
      <c r="K71" s="84"/>
      <c r="L71" s="84"/>
      <c r="M71" s="84"/>
      <c r="N71" s="51"/>
    </row>
    <row r="72" spans="1:14" s="75" customFormat="1" ht="18" customHeight="1" thickBot="1">
      <c r="A72" s="75" t="s">
        <v>100</v>
      </c>
      <c r="B72" s="79"/>
      <c r="C72" s="82"/>
      <c r="E72" s="59"/>
      <c r="G72" s="83">
        <v>-0.36099999999999999</v>
      </c>
      <c r="H72" s="84"/>
      <c r="I72" s="83">
        <f>I51/BS!I81</f>
        <v>-0.14344918892240982</v>
      </c>
      <c r="J72" s="85"/>
      <c r="K72" s="84"/>
      <c r="L72" s="84"/>
      <c r="M72" s="84"/>
      <c r="N72" s="73"/>
    </row>
    <row r="73" spans="1:14" s="75" customFormat="1" ht="18" customHeight="1" thickTop="1">
      <c r="A73" s="74" t="s">
        <v>101</v>
      </c>
      <c r="B73" s="79"/>
      <c r="C73" s="82"/>
      <c r="E73" s="59"/>
      <c r="G73" s="85"/>
      <c r="H73" s="84"/>
      <c r="I73" s="85"/>
      <c r="J73" s="85"/>
      <c r="K73" s="85"/>
      <c r="L73" s="86"/>
      <c r="M73" s="85"/>
      <c r="N73" s="73"/>
    </row>
    <row r="74" spans="1:14" s="75" customFormat="1" ht="18" customHeight="1" thickBot="1">
      <c r="A74" s="78" t="s">
        <v>97</v>
      </c>
      <c r="B74" s="79"/>
      <c r="C74" s="82"/>
      <c r="E74" s="59"/>
      <c r="G74" s="83">
        <f>G69</f>
        <v>-0.36199999999999999</v>
      </c>
      <c r="H74" s="84"/>
      <c r="I74" s="83">
        <f>I69</f>
        <v>-0.14345020969148786</v>
      </c>
      <c r="J74" s="85"/>
      <c r="K74" s="83">
        <f>K69</f>
        <v>-0.11700000000000001</v>
      </c>
      <c r="L74" s="86"/>
      <c r="M74" s="83">
        <f>M69</f>
        <v>-4.5379820518173006E-2</v>
      </c>
      <c r="N74" s="73"/>
    </row>
    <row r="75" spans="1:14" s="75" customFormat="1" ht="18" customHeight="1" thickTop="1">
      <c r="A75" s="78" t="s">
        <v>102</v>
      </c>
      <c r="B75" s="79"/>
      <c r="C75" s="82"/>
      <c r="E75" s="59"/>
      <c r="G75" s="85"/>
      <c r="H75" s="84"/>
      <c r="I75" s="85"/>
      <c r="J75" s="85"/>
      <c r="K75" s="85"/>
      <c r="L75" s="86"/>
      <c r="M75" s="85"/>
      <c r="N75" s="73"/>
    </row>
    <row r="76" spans="1:14" s="75" customFormat="1" ht="18" customHeight="1">
      <c r="A76" s="78" t="s">
        <v>99</v>
      </c>
      <c r="B76" s="79"/>
      <c r="C76" s="82"/>
      <c r="E76" s="59"/>
      <c r="G76" s="85"/>
      <c r="H76" s="84"/>
      <c r="I76" s="85"/>
      <c r="J76" s="85"/>
      <c r="K76" s="85"/>
      <c r="L76" s="86"/>
      <c r="M76" s="85"/>
      <c r="N76" s="73"/>
    </row>
    <row r="77" spans="1:14" s="75" customFormat="1" ht="18" customHeight="1" thickBot="1">
      <c r="A77" s="78" t="s">
        <v>103</v>
      </c>
      <c r="B77" s="79"/>
      <c r="C77" s="82"/>
      <c r="E77" s="59"/>
      <c r="G77" s="83">
        <f>G72</f>
        <v>-0.36099999999999999</v>
      </c>
      <c r="H77" s="84"/>
      <c r="I77" s="83">
        <f>I72</f>
        <v>-0.14344918892240982</v>
      </c>
      <c r="J77" s="85"/>
      <c r="K77" s="84"/>
      <c r="L77" s="84"/>
      <c r="M77" s="84"/>
      <c r="N77" s="73"/>
    </row>
    <row r="78" spans="1:14" s="75" customFormat="1" ht="18" customHeight="1" thickTop="1">
      <c r="A78" s="78"/>
      <c r="B78" s="79"/>
      <c r="C78" s="82"/>
      <c r="E78" s="49"/>
      <c r="G78" s="85"/>
      <c r="H78" s="84"/>
      <c r="I78" s="85"/>
      <c r="J78" s="85"/>
      <c r="K78" s="85"/>
      <c r="L78" s="86"/>
      <c r="M78" s="85"/>
      <c r="N78" s="73"/>
    </row>
    <row r="79" spans="1:14" s="75" customFormat="1" ht="18.75" customHeight="1">
      <c r="A79" s="47"/>
      <c r="B79" s="79"/>
      <c r="C79" s="82"/>
      <c r="E79" s="49"/>
      <c r="G79" s="81"/>
      <c r="H79" s="51"/>
      <c r="I79" s="81"/>
      <c r="J79" s="81"/>
      <c r="K79" s="81"/>
      <c r="L79" s="73"/>
      <c r="M79" s="81"/>
      <c r="N79" s="73"/>
    </row>
    <row r="80" spans="1:14" s="48" customFormat="1" ht="18" customHeight="1">
      <c r="G80" s="2"/>
      <c r="H80" s="2"/>
      <c r="I80" s="2"/>
      <c r="J80" s="2"/>
      <c r="K80" s="2"/>
    </row>
    <row r="81" spans="7:11" s="48" customFormat="1" ht="18" customHeight="1">
      <c r="G81" s="2"/>
      <c r="H81" s="2"/>
      <c r="I81" s="2"/>
      <c r="J81" s="2"/>
      <c r="K81" s="2"/>
    </row>
  </sheetData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6" orientation="portrait" useFirstPageNumber="1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view="pageBreakPreview" topLeftCell="B1" zoomScaleNormal="93" zoomScaleSheetLayoutView="100" workbookViewId="0">
      <selection activeCell="P89" sqref="P89"/>
    </sheetView>
  </sheetViews>
  <sheetFormatPr defaultRowHeight="19.5" customHeight="1"/>
  <cols>
    <col min="1" max="1" width="32.375" style="108" customWidth="1"/>
    <col min="2" max="2" width="2.875" style="108" customWidth="1"/>
    <col min="3" max="3" width="1.625" style="108" customWidth="1"/>
    <col min="4" max="4" width="11.125" style="108" customWidth="1"/>
    <col min="5" max="5" width="1.375" style="108" customWidth="1"/>
    <col min="6" max="6" width="11.125" style="108" customWidth="1"/>
    <col min="7" max="7" width="1.375" style="108" customWidth="1"/>
    <col min="8" max="8" width="12.625" style="108" customWidth="1"/>
    <col min="9" max="9" width="1.375" style="108" customWidth="1"/>
    <col min="10" max="10" width="11.125" style="108" customWidth="1"/>
    <col min="11" max="11" width="1.375" style="108" customWidth="1"/>
    <col min="12" max="12" width="13.375" style="108" customWidth="1"/>
    <col min="13" max="13" width="1.375" style="108" customWidth="1"/>
    <col min="14" max="14" width="13.125" style="108" customWidth="1"/>
    <col min="15" max="15" width="1.375" style="108" customWidth="1"/>
    <col min="16" max="16" width="16" style="108" customWidth="1"/>
    <col min="17" max="17" width="1.375" style="108" customWidth="1"/>
    <col min="18" max="18" width="15.75" style="108" customWidth="1"/>
    <col min="19" max="19" width="1.375" style="108" customWidth="1"/>
    <col min="20" max="20" width="13.125" style="108" bestFit="1" customWidth="1"/>
    <col min="21" max="21" width="1.375" style="108" customWidth="1"/>
    <col min="22" max="22" width="12.375" style="108" bestFit="1" customWidth="1"/>
    <col min="23" max="23" width="1.375" style="108" customWidth="1"/>
    <col min="24" max="24" width="13.75" style="108" customWidth="1"/>
    <col min="25" max="25" width="1.375" style="108" customWidth="1"/>
    <col min="26" max="26" width="13.125" style="108" customWidth="1"/>
    <col min="27" max="254" width="9" style="108"/>
    <col min="255" max="255" width="40" style="108" customWidth="1"/>
    <col min="256" max="256" width="0.875" style="108" customWidth="1"/>
    <col min="257" max="257" width="1.625" style="108" customWidth="1"/>
    <col min="258" max="258" width="11.125" style="108" customWidth="1"/>
    <col min="259" max="259" width="1.375" style="108" customWidth="1"/>
    <col min="260" max="260" width="11.125" style="108" customWidth="1"/>
    <col min="261" max="261" width="1.375" style="108" customWidth="1"/>
    <col min="262" max="262" width="11.125" style="108" customWidth="1"/>
    <col min="263" max="263" width="1.375" style="108" customWidth="1"/>
    <col min="264" max="264" width="10.375" style="108" customWidth="1"/>
    <col min="265" max="265" width="1.375" style="108" customWidth="1"/>
    <col min="266" max="266" width="11.125" style="108" customWidth="1"/>
    <col min="267" max="267" width="1.375" style="108" customWidth="1"/>
    <col min="268" max="268" width="11.125" style="108" customWidth="1"/>
    <col min="269" max="269" width="1.375" style="108" customWidth="1"/>
    <col min="270" max="270" width="13" style="108" customWidth="1"/>
    <col min="271" max="271" width="1.375" style="108" customWidth="1"/>
    <col min="272" max="272" width="13.375" style="108" customWidth="1"/>
    <col min="273" max="273" width="1.375" style="108" customWidth="1"/>
    <col min="274" max="274" width="13.375" style="108" customWidth="1"/>
    <col min="275" max="275" width="1.375" style="108" customWidth="1"/>
    <col min="276" max="276" width="11.125" style="108" customWidth="1"/>
    <col min="277" max="277" width="1.375" style="108" customWidth="1"/>
    <col min="278" max="278" width="11.125" style="108" customWidth="1"/>
    <col min="279" max="279" width="1.375" style="108" customWidth="1"/>
    <col min="280" max="280" width="13.875" style="108" customWidth="1"/>
    <col min="281" max="281" width="1.375" style="108" customWidth="1"/>
    <col min="282" max="282" width="11.125" style="108" customWidth="1"/>
    <col min="283" max="510" width="9" style="108"/>
    <col min="511" max="511" width="40" style="108" customWidth="1"/>
    <col min="512" max="512" width="0.875" style="108" customWidth="1"/>
    <col min="513" max="513" width="1.625" style="108" customWidth="1"/>
    <col min="514" max="514" width="11.125" style="108" customWidth="1"/>
    <col min="515" max="515" width="1.375" style="108" customWidth="1"/>
    <col min="516" max="516" width="11.125" style="108" customWidth="1"/>
    <col min="517" max="517" width="1.375" style="108" customWidth="1"/>
    <col min="518" max="518" width="11.125" style="108" customWidth="1"/>
    <col min="519" max="519" width="1.375" style="108" customWidth="1"/>
    <col min="520" max="520" width="10.375" style="108" customWidth="1"/>
    <col min="521" max="521" width="1.375" style="108" customWidth="1"/>
    <col min="522" max="522" width="11.125" style="108" customWidth="1"/>
    <col min="523" max="523" width="1.375" style="108" customWidth="1"/>
    <col min="524" max="524" width="11.125" style="108" customWidth="1"/>
    <col min="525" max="525" width="1.375" style="108" customWidth="1"/>
    <col min="526" max="526" width="13" style="108" customWidth="1"/>
    <col min="527" max="527" width="1.375" style="108" customWidth="1"/>
    <col min="528" max="528" width="13.375" style="108" customWidth="1"/>
    <col min="529" max="529" width="1.375" style="108" customWidth="1"/>
    <col min="530" max="530" width="13.375" style="108" customWidth="1"/>
    <col min="531" max="531" width="1.375" style="108" customWidth="1"/>
    <col min="532" max="532" width="11.125" style="108" customWidth="1"/>
    <col min="533" max="533" width="1.375" style="108" customWidth="1"/>
    <col min="534" max="534" width="11.125" style="108" customWidth="1"/>
    <col min="535" max="535" width="1.375" style="108" customWidth="1"/>
    <col min="536" max="536" width="13.875" style="108" customWidth="1"/>
    <col min="537" max="537" width="1.375" style="108" customWidth="1"/>
    <col min="538" max="538" width="11.125" style="108" customWidth="1"/>
    <col min="539" max="766" width="9" style="108"/>
    <col min="767" max="767" width="40" style="108" customWidth="1"/>
    <col min="768" max="768" width="0.875" style="108" customWidth="1"/>
    <col min="769" max="769" width="1.625" style="108" customWidth="1"/>
    <col min="770" max="770" width="11.125" style="108" customWidth="1"/>
    <col min="771" max="771" width="1.375" style="108" customWidth="1"/>
    <col min="772" max="772" width="11.125" style="108" customWidth="1"/>
    <col min="773" max="773" width="1.375" style="108" customWidth="1"/>
    <col min="774" max="774" width="11.125" style="108" customWidth="1"/>
    <col min="775" max="775" width="1.375" style="108" customWidth="1"/>
    <col min="776" max="776" width="10.375" style="108" customWidth="1"/>
    <col min="777" max="777" width="1.375" style="108" customWidth="1"/>
    <col min="778" max="778" width="11.125" style="108" customWidth="1"/>
    <col min="779" max="779" width="1.375" style="108" customWidth="1"/>
    <col min="780" max="780" width="11.125" style="108" customWidth="1"/>
    <col min="781" max="781" width="1.375" style="108" customWidth="1"/>
    <col min="782" max="782" width="13" style="108" customWidth="1"/>
    <col min="783" max="783" width="1.375" style="108" customWidth="1"/>
    <col min="784" max="784" width="13.375" style="108" customWidth="1"/>
    <col min="785" max="785" width="1.375" style="108" customWidth="1"/>
    <col min="786" max="786" width="13.375" style="108" customWidth="1"/>
    <col min="787" max="787" width="1.375" style="108" customWidth="1"/>
    <col min="788" max="788" width="11.125" style="108" customWidth="1"/>
    <col min="789" max="789" width="1.375" style="108" customWidth="1"/>
    <col min="790" max="790" width="11.125" style="108" customWidth="1"/>
    <col min="791" max="791" width="1.375" style="108" customWidth="1"/>
    <col min="792" max="792" width="13.875" style="108" customWidth="1"/>
    <col min="793" max="793" width="1.375" style="108" customWidth="1"/>
    <col min="794" max="794" width="11.125" style="108" customWidth="1"/>
    <col min="795" max="1022" width="9" style="108"/>
    <col min="1023" max="1023" width="40" style="108" customWidth="1"/>
    <col min="1024" max="1024" width="0.875" style="108" customWidth="1"/>
    <col min="1025" max="1025" width="1.625" style="108" customWidth="1"/>
    <col min="1026" max="1026" width="11.125" style="108" customWidth="1"/>
    <col min="1027" max="1027" width="1.375" style="108" customWidth="1"/>
    <col min="1028" max="1028" width="11.125" style="108" customWidth="1"/>
    <col min="1029" max="1029" width="1.375" style="108" customWidth="1"/>
    <col min="1030" max="1030" width="11.125" style="108" customWidth="1"/>
    <col min="1031" max="1031" width="1.375" style="108" customWidth="1"/>
    <col min="1032" max="1032" width="10.375" style="108" customWidth="1"/>
    <col min="1033" max="1033" width="1.375" style="108" customWidth="1"/>
    <col min="1034" max="1034" width="11.125" style="108" customWidth="1"/>
    <col min="1035" max="1035" width="1.375" style="108" customWidth="1"/>
    <col min="1036" max="1036" width="11.125" style="108" customWidth="1"/>
    <col min="1037" max="1037" width="1.375" style="108" customWidth="1"/>
    <col min="1038" max="1038" width="13" style="108" customWidth="1"/>
    <col min="1039" max="1039" width="1.375" style="108" customWidth="1"/>
    <col min="1040" max="1040" width="13.375" style="108" customWidth="1"/>
    <col min="1041" max="1041" width="1.375" style="108" customWidth="1"/>
    <col min="1042" max="1042" width="13.375" style="108" customWidth="1"/>
    <col min="1043" max="1043" width="1.375" style="108" customWidth="1"/>
    <col min="1044" max="1044" width="11.125" style="108" customWidth="1"/>
    <col min="1045" max="1045" width="1.375" style="108" customWidth="1"/>
    <col min="1046" max="1046" width="11.125" style="108" customWidth="1"/>
    <col min="1047" max="1047" width="1.375" style="108" customWidth="1"/>
    <col min="1048" max="1048" width="13.875" style="108" customWidth="1"/>
    <col min="1049" max="1049" width="1.375" style="108" customWidth="1"/>
    <col min="1050" max="1050" width="11.125" style="108" customWidth="1"/>
    <col min="1051" max="1278" width="9" style="108"/>
    <col min="1279" max="1279" width="40" style="108" customWidth="1"/>
    <col min="1280" max="1280" width="0.875" style="108" customWidth="1"/>
    <col min="1281" max="1281" width="1.625" style="108" customWidth="1"/>
    <col min="1282" max="1282" width="11.125" style="108" customWidth="1"/>
    <col min="1283" max="1283" width="1.375" style="108" customWidth="1"/>
    <col min="1284" max="1284" width="11.125" style="108" customWidth="1"/>
    <col min="1285" max="1285" width="1.375" style="108" customWidth="1"/>
    <col min="1286" max="1286" width="11.125" style="108" customWidth="1"/>
    <col min="1287" max="1287" width="1.375" style="108" customWidth="1"/>
    <col min="1288" max="1288" width="10.375" style="108" customWidth="1"/>
    <col min="1289" max="1289" width="1.375" style="108" customWidth="1"/>
    <col min="1290" max="1290" width="11.125" style="108" customWidth="1"/>
    <col min="1291" max="1291" width="1.375" style="108" customWidth="1"/>
    <col min="1292" max="1292" width="11.125" style="108" customWidth="1"/>
    <col min="1293" max="1293" width="1.375" style="108" customWidth="1"/>
    <col min="1294" max="1294" width="13" style="108" customWidth="1"/>
    <col min="1295" max="1295" width="1.375" style="108" customWidth="1"/>
    <col min="1296" max="1296" width="13.375" style="108" customWidth="1"/>
    <col min="1297" max="1297" width="1.375" style="108" customWidth="1"/>
    <col min="1298" max="1298" width="13.375" style="108" customWidth="1"/>
    <col min="1299" max="1299" width="1.375" style="108" customWidth="1"/>
    <col min="1300" max="1300" width="11.125" style="108" customWidth="1"/>
    <col min="1301" max="1301" width="1.375" style="108" customWidth="1"/>
    <col min="1302" max="1302" width="11.125" style="108" customWidth="1"/>
    <col min="1303" max="1303" width="1.375" style="108" customWidth="1"/>
    <col min="1304" max="1304" width="13.875" style="108" customWidth="1"/>
    <col min="1305" max="1305" width="1.375" style="108" customWidth="1"/>
    <col min="1306" max="1306" width="11.125" style="108" customWidth="1"/>
    <col min="1307" max="1534" width="9" style="108"/>
    <col min="1535" max="1535" width="40" style="108" customWidth="1"/>
    <col min="1536" max="1536" width="0.875" style="108" customWidth="1"/>
    <col min="1537" max="1537" width="1.625" style="108" customWidth="1"/>
    <col min="1538" max="1538" width="11.125" style="108" customWidth="1"/>
    <col min="1539" max="1539" width="1.375" style="108" customWidth="1"/>
    <col min="1540" max="1540" width="11.125" style="108" customWidth="1"/>
    <col min="1541" max="1541" width="1.375" style="108" customWidth="1"/>
    <col min="1542" max="1542" width="11.125" style="108" customWidth="1"/>
    <col min="1543" max="1543" width="1.375" style="108" customWidth="1"/>
    <col min="1544" max="1544" width="10.375" style="108" customWidth="1"/>
    <col min="1545" max="1545" width="1.375" style="108" customWidth="1"/>
    <col min="1546" max="1546" width="11.125" style="108" customWidth="1"/>
    <col min="1547" max="1547" width="1.375" style="108" customWidth="1"/>
    <col min="1548" max="1548" width="11.125" style="108" customWidth="1"/>
    <col min="1549" max="1549" width="1.375" style="108" customWidth="1"/>
    <col min="1550" max="1550" width="13" style="108" customWidth="1"/>
    <col min="1551" max="1551" width="1.375" style="108" customWidth="1"/>
    <col min="1552" max="1552" width="13.375" style="108" customWidth="1"/>
    <col min="1553" max="1553" width="1.375" style="108" customWidth="1"/>
    <col min="1554" max="1554" width="13.375" style="108" customWidth="1"/>
    <col min="1555" max="1555" width="1.375" style="108" customWidth="1"/>
    <col min="1556" max="1556" width="11.125" style="108" customWidth="1"/>
    <col min="1557" max="1557" width="1.375" style="108" customWidth="1"/>
    <col min="1558" max="1558" width="11.125" style="108" customWidth="1"/>
    <col min="1559" max="1559" width="1.375" style="108" customWidth="1"/>
    <col min="1560" max="1560" width="13.875" style="108" customWidth="1"/>
    <col min="1561" max="1561" width="1.375" style="108" customWidth="1"/>
    <col min="1562" max="1562" width="11.125" style="108" customWidth="1"/>
    <col min="1563" max="1790" width="9" style="108"/>
    <col min="1791" max="1791" width="40" style="108" customWidth="1"/>
    <col min="1792" max="1792" width="0.875" style="108" customWidth="1"/>
    <col min="1793" max="1793" width="1.625" style="108" customWidth="1"/>
    <col min="1794" max="1794" width="11.125" style="108" customWidth="1"/>
    <col min="1795" max="1795" width="1.375" style="108" customWidth="1"/>
    <col min="1796" max="1796" width="11.125" style="108" customWidth="1"/>
    <col min="1797" max="1797" width="1.375" style="108" customWidth="1"/>
    <col min="1798" max="1798" width="11.125" style="108" customWidth="1"/>
    <col min="1799" max="1799" width="1.375" style="108" customWidth="1"/>
    <col min="1800" max="1800" width="10.375" style="108" customWidth="1"/>
    <col min="1801" max="1801" width="1.375" style="108" customWidth="1"/>
    <col min="1802" max="1802" width="11.125" style="108" customWidth="1"/>
    <col min="1803" max="1803" width="1.375" style="108" customWidth="1"/>
    <col min="1804" max="1804" width="11.125" style="108" customWidth="1"/>
    <col min="1805" max="1805" width="1.375" style="108" customWidth="1"/>
    <col min="1806" max="1806" width="13" style="108" customWidth="1"/>
    <col min="1807" max="1807" width="1.375" style="108" customWidth="1"/>
    <col min="1808" max="1808" width="13.375" style="108" customWidth="1"/>
    <col min="1809" max="1809" width="1.375" style="108" customWidth="1"/>
    <col min="1810" max="1810" width="13.375" style="108" customWidth="1"/>
    <col min="1811" max="1811" width="1.375" style="108" customWidth="1"/>
    <col min="1812" max="1812" width="11.125" style="108" customWidth="1"/>
    <col min="1813" max="1813" width="1.375" style="108" customWidth="1"/>
    <col min="1814" max="1814" width="11.125" style="108" customWidth="1"/>
    <col min="1815" max="1815" width="1.375" style="108" customWidth="1"/>
    <col min="1816" max="1816" width="13.875" style="108" customWidth="1"/>
    <col min="1817" max="1817" width="1.375" style="108" customWidth="1"/>
    <col min="1818" max="1818" width="11.125" style="108" customWidth="1"/>
    <col min="1819" max="2046" width="9" style="108"/>
    <col min="2047" max="2047" width="40" style="108" customWidth="1"/>
    <col min="2048" max="2048" width="0.875" style="108" customWidth="1"/>
    <col min="2049" max="2049" width="1.625" style="108" customWidth="1"/>
    <col min="2050" max="2050" width="11.125" style="108" customWidth="1"/>
    <col min="2051" max="2051" width="1.375" style="108" customWidth="1"/>
    <col min="2052" max="2052" width="11.125" style="108" customWidth="1"/>
    <col min="2053" max="2053" width="1.375" style="108" customWidth="1"/>
    <col min="2054" max="2054" width="11.125" style="108" customWidth="1"/>
    <col min="2055" max="2055" width="1.375" style="108" customWidth="1"/>
    <col min="2056" max="2056" width="10.375" style="108" customWidth="1"/>
    <col min="2057" max="2057" width="1.375" style="108" customWidth="1"/>
    <col min="2058" max="2058" width="11.125" style="108" customWidth="1"/>
    <col min="2059" max="2059" width="1.375" style="108" customWidth="1"/>
    <col min="2060" max="2060" width="11.125" style="108" customWidth="1"/>
    <col min="2061" max="2061" width="1.375" style="108" customWidth="1"/>
    <col min="2062" max="2062" width="13" style="108" customWidth="1"/>
    <col min="2063" max="2063" width="1.375" style="108" customWidth="1"/>
    <col min="2064" max="2064" width="13.375" style="108" customWidth="1"/>
    <col min="2065" max="2065" width="1.375" style="108" customWidth="1"/>
    <col min="2066" max="2066" width="13.375" style="108" customWidth="1"/>
    <col min="2067" max="2067" width="1.375" style="108" customWidth="1"/>
    <col min="2068" max="2068" width="11.125" style="108" customWidth="1"/>
    <col min="2069" max="2069" width="1.375" style="108" customWidth="1"/>
    <col min="2070" max="2070" width="11.125" style="108" customWidth="1"/>
    <col min="2071" max="2071" width="1.375" style="108" customWidth="1"/>
    <col min="2072" max="2072" width="13.875" style="108" customWidth="1"/>
    <col min="2073" max="2073" width="1.375" style="108" customWidth="1"/>
    <col min="2074" max="2074" width="11.125" style="108" customWidth="1"/>
    <col min="2075" max="2302" width="9" style="108"/>
    <col min="2303" max="2303" width="40" style="108" customWidth="1"/>
    <col min="2304" max="2304" width="0.875" style="108" customWidth="1"/>
    <col min="2305" max="2305" width="1.625" style="108" customWidth="1"/>
    <col min="2306" max="2306" width="11.125" style="108" customWidth="1"/>
    <col min="2307" max="2307" width="1.375" style="108" customWidth="1"/>
    <col min="2308" max="2308" width="11.125" style="108" customWidth="1"/>
    <col min="2309" max="2309" width="1.375" style="108" customWidth="1"/>
    <col min="2310" max="2310" width="11.125" style="108" customWidth="1"/>
    <col min="2311" max="2311" width="1.375" style="108" customWidth="1"/>
    <col min="2312" max="2312" width="10.375" style="108" customWidth="1"/>
    <col min="2313" max="2313" width="1.375" style="108" customWidth="1"/>
    <col min="2314" max="2314" width="11.125" style="108" customWidth="1"/>
    <col min="2315" max="2315" width="1.375" style="108" customWidth="1"/>
    <col min="2316" max="2316" width="11.125" style="108" customWidth="1"/>
    <col min="2317" max="2317" width="1.375" style="108" customWidth="1"/>
    <col min="2318" max="2318" width="13" style="108" customWidth="1"/>
    <col min="2319" max="2319" width="1.375" style="108" customWidth="1"/>
    <col min="2320" max="2320" width="13.375" style="108" customWidth="1"/>
    <col min="2321" max="2321" width="1.375" style="108" customWidth="1"/>
    <col min="2322" max="2322" width="13.375" style="108" customWidth="1"/>
    <col min="2323" max="2323" width="1.375" style="108" customWidth="1"/>
    <col min="2324" max="2324" width="11.125" style="108" customWidth="1"/>
    <col min="2325" max="2325" width="1.375" style="108" customWidth="1"/>
    <col min="2326" max="2326" width="11.125" style="108" customWidth="1"/>
    <col min="2327" max="2327" width="1.375" style="108" customWidth="1"/>
    <col min="2328" max="2328" width="13.875" style="108" customWidth="1"/>
    <col min="2329" max="2329" width="1.375" style="108" customWidth="1"/>
    <col min="2330" max="2330" width="11.125" style="108" customWidth="1"/>
    <col min="2331" max="2558" width="9" style="108"/>
    <col min="2559" max="2559" width="40" style="108" customWidth="1"/>
    <col min="2560" max="2560" width="0.875" style="108" customWidth="1"/>
    <col min="2561" max="2561" width="1.625" style="108" customWidth="1"/>
    <col min="2562" max="2562" width="11.125" style="108" customWidth="1"/>
    <col min="2563" max="2563" width="1.375" style="108" customWidth="1"/>
    <col min="2564" max="2564" width="11.125" style="108" customWidth="1"/>
    <col min="2565" max="2565" width="1.375" style="108" customWidth="1"/>
    <col min="2566" max="2566" width="11.125" style="108" customWidth="1"/>
    <col min="2567" max="2567" width="1.375" style="108" customWidth="1"/>
    <col min="2568" max="2568" width="10.375" style="108" customWidth="1"/>
    <col min="2569" max="2569" width="1.375" style="108" customWidth="1"/>
    <col min="2570" max="2570" width="11.125" style="108" customWidth="1"/>
    <col min="2571" max="2571" width="1.375" style="108" customWidth="1"/>
    <col min="2572" max="2572" width="11.125" style="108" customWidth="1"/>
    <col min="2573" max="2573" width="1.375" style="108" customWidth="1"/>
    <col min="2574" max="2574" width="13" style="108" customWidth="1"/>
    <col min="2575" max="2575" width="1.375" style="108" customWidth="1"/>
    <col min="2576" max="2576" width="13.375" style="108" customWidth="1"/>
    <col min="2577" max="2577" width="1.375" style="108" customWidth="1"/>
    <col min="2578" max="2578" width="13.375" style="108" customWidth="1"/>
    <col min="2579" max="2579" width="1.375" style="108" customWidth="1"/>
    <col min="2580" max="2580" width="11.125" style="108" customWidth="1"/>
    <col min="2581" max="2581" width="1.375" style="108" customWidth="1"/>
    <col min="2582" max="2582" width="11.125" style="108" customWidth="1"/>
    <col min="2583" max="2583" width="1.375" style="108" customWidth="1"/>
    <col min="2584" max="2584" width="13.875" style="108" customWidth="1"/>
    <col min="2585" max="2585" width="1.375" style="108" customWidth="1"/>
    <col min="2586" max="2586" width="11.125" style="108" customWidth="1"/>
    <col min="2587" max="2814" width="9" style="108"/>
    <col min="2815" max="2815" width="40" style="108" customWidth="1"/>
    <col min="2816" max="2816" width="0.875" style="108" customWidth="1"/>
    <col min="2817" max="2817" width="1.625" style="108" customWidth="1"/>
    <col min="2818" max="2818" width="11.125" style="108" customWidth="1"/>
    <col min="2819" max="2819" width="1.375" style="108" customWidth="1"/>
    <col min="2820" max="2820" width="11.125" style="108" customWidth="1"/>
    <col min="2821" max="2821" width="1.375" style="108" customWidth="1"/>
    <col min="2822" max="2822" width="11.125" style="108" customWidth="1"/>
    <col min="2823" max="2823" width="1.375" style="108" customWidth="1"/>
    <col min="2824" max="2824" width="10.375" style="108" customWidth="1"/>
    <col min="2825" max="2825" width="1.375" style="108" customWidth="1"/>
    <col min="2826" max="2826" width="11.125" style="108" customWidth="1"/>
    <col min="2827" max="2827" width="1.375" style="108" customWidth="1"/>
    <col min="2828" max="2828" width="11.125" style="108" customWidth="1"/>
    <col min="2829" max="2829" width="1.375" style="108" customWidth="1"/>
    <col min="2830" max="2830" width="13" style="108" customWidth="1"/>
    <col min="2831" max="2831" width="1.375" style="108" customWidth="1"/>
    <col min="2832" max="2832" width="13.375" style="108" customWidth="1"/>
    <col min="2833" max="2833" width="1.375" style="108" customWidth="1"/>
    <col min="2834" max="2834" width="13.375" style="108" customWidth="1"/>
    <col min="2835" max="2835" width="1.375" style="108" customWidth="1"/>
    <col min="2836" max="2836" width="11.125" style="108" customWidth="1"/>
    <col min="2837" max="2837" width="1.375" style="108" customWidth="1"/>
    <col min="2838" max="2838" width="11.125" style="108" customWidth="1"/>
    <col min="2839" max="2839" width="1.375" style="108" customWidth="1"/>
    <col min="2840" max="2840" width="13.875" style="108" customWidth="1"/>
    <col min="2841" max="2841" width="1.375" style="108" customWidth="1"/>
    <col min="2842" max="2842" width="11.125" style="108" customWidth="1"/>
    <col min="2843" max="3070" width="9" style="108"/>
    <col min="3071" max="3071" width="40" style="108" customWidth="1"/>
    <col min="3072" max="3072" width="0.875" style="108" customWidth="1"/>
    <col min="3073" max="3073" width="1.625" style="108" customWidth="1"/>
    <col min="3074" max="3074" width="11.125" style="108" customWidth="1"/>
    <col min="3075" max="3075" width="1.375" style="108" customWidth="1"/>
    <col min="3076" max="3076" width="11.125" style="108" customWidth="1"/>
    <col min="3077" max="3077" width="1.375" style="108" customWidth="1"/>
    <col min="3078" max="3078" width="11.125" style="108" customWidth="1"/>
    <col min="3079" max="3079" width="1.375" style="108" customWidth="1"/>
    <col min="3080" max="3080" width="10.375" style="108" customWidth="1"/>
    <col min="3081" max="3081" width="1.375" style="108" customWidth="1"/>
    <col min="3082" max="3082" width="11.125" style="108" customWidth="1"/>
    <col min="3083" max="3083" width="1.375" style="108" customWidth="1"/>
    <col min="3084" max="3084" width="11.125" style="108" customWidth="1"/>
    <col min="3085" max="3085" width="1.375" style="108" customWidth="1"/>
    <col min="3086" max="3086" width="13" style="108" customWidth="1"/>
    <col min="3087" max="3087" width="1.375" style="108" customWidth="1"/>
    <col min="3088" max="3088" width="13.375" style="108" customWidth="1"/>
    <col min="3089" max="3089" width="1.375" style="108" customWidth="1"/>
    <col min="3090" max="3090" width="13.375" style="108" customWidth="1"/>
    <col min="3091" max="3091" width="1.375" style="108" customWidth="1"/>
    <col min="3092" max="3092" width="11.125" style="108" customWidth="1"/>
    <col min="3093" max="3093" width="1.375" style="108" customWidth="1"/>
    <col min="3094" max="3094" width="11.125" style="108" customWidth="1"/>
    <col min="3095" max="3095" width="1.375" style="108" customWidth="1"/>
    <col min="3096" max="3096" width="13.875" style="108" customWidth="1"/>
    <col min="3097" max="3097" width="1.375" style="108" customWidth="1"/>
    <col min="3098" max="3098" width="11.125" style="108" customWidth="1"/>
    <col min="3099" max="3326" width="9" style="108"/>
    <col min="3327" max="3327" width="40" style="108" customWidth="1"/>
    <col min="3328" max="3328" width="0.875" style="108" customWidth="1"/>
    <col min="3329" max="3329" width="1.625" style="108" customWidth="1"/>
    <col min="3330" max="3330" width="11.125" style="108" customWidth="1"/>
    <col min="3331" max="3331" width="1.375" style="108" customWidth="1"/>
    <col min="3332" max="3332" width="11.125" style="108" customWidth="1"/>
    <col min="3333" max="3333" width="1.375" style="108" customWidth="1"/>
    <col min="3334" max="3334" width="11.125" style="108" customWidth="1"/>
    <col min="3335" max="3335" width="1.375" style="108" customWidth="1"/>
    <col min="3336" max="3336" width="10.375" style="108" customWidth="1"/>
    <col min="3337" max="3337" width="1.375" style="108" customWidth="1"/>
    <col min="3338" max="3338" width="11.125" style="108" customWidth="1"/>
    <col min="3339" max="3339" width="1.375" style="108" customWidth="1"/>
    <col min="3340" max="3340" width="11.125" style="108" customWidth="1"/>
    <col min="3341" max="3341" width="1.375" style="108" customWidth="1"/>
    <col min="3342" max="3342" width="13" style="108" customWidth="1"/>
    <col min="3343" max="3343" width="1.375" style="108" customWidth="1"/>
    <col min="3344" max="3344" width="13.375" style="108" customWidth="1"/>
    <col min="3345" max="3345" width="1.375" style="108" customWidth="1"/>
    <col min="3346" max="3346" width="13.375" style="108" customWidth="1"/>
    <col min="3347" max="3347" width="1.375" style="108" customWidth="1"/>
    <col min="3348" max="3348" width="11.125" style="108" customWidth="1"/>
    <col min="3349" max="3349" width="1.375" style="108" customWidth="1"/>
    <col min="3350" max="3350" width="11.125" style="108" customWidth="1"/>
    <col min="3351" max="3351" width="1.375" style="108" customWidth="1"/>
    <col min="3352" max="3352" width="13.875" style="108" customWidth="1"/>
    <col min="3353" max="3353" width="1.375" style="108" customWidth="1"/>
    <col min="3354" max="3354" width="11.125" style="108" customWidth="1"/>
    <col min="3355" max="3582" width="9" style="108"/>
    <col min="3583" max="3583" width="40" style="108" customWidth="1"/>
    <col min="3584" max="3584" width="0.875" style="108" customWidth="1"/>
    <col min="3585" max="3585" width="1.625" style="108" customWidth="1"/>
    <col min="3586" max="3586" width="11.125" style="108" customWidth="1"/>
    <col min="3587" max="3587" width="1.375" style="108" customWidth="1"/>
    <col min="3588" max="3588" width="11.125" style="108" customWidth="1"/>
    <col min="3589" max="3589" width="1.375" style="108" customWidth="1"/>
    <col min="3590" max="3590" width="11.125" style="108" customWidth="1"/>
    <col min="3591" max="3591" width="1.375" style="108" customWidth="1"/>
    <col min="3592" max="3592" width="10.375" style="108" customWidth="1"/>
    <col min="3593" max="3593" width="1.375" style="108" customWidth="1"/>
    <col min="3594" max="3594" width="11.125" style="108" customWidth="1"/>
    <col min="3595" max="3595" width="1.375" style="108" customWidth="1"/>
    <col min="3596" max="3596" width="11.125" style="108" customWidth="1"/>
    <col min="3597" max="3597" width="1.375" style="108" customWidth="1"/>
    <col min="3598" max="3598" width="13" style="108" customWidth="1"/>
    <col min="3599" max="3599" width="1.375" style="108" customWidth="1"/>
    <col min="3600" max="3600" width="13.375" style="108" customWidth="1"/>
    <col min="3601" max="3601" width="1.375" style="108" customWidth="1"/>
    <col min="3602" max="3602" width="13.375" style="108" customWidth="1"/>
    <col min="3603" max="3603" width="1.375" style="108" customWidth="1"/>
    <col min="3604" max="3604" width="11.125" style="108" customWidth="1"/>
    <col min="3605" max="3605" width="1.375" style="108" customWidth="1"/>
    <col min="3606" max="3606" width="11.125" style="108" customWidth="1"/>
    <col min="3607" max="3607" width="1.375" style="108" customWidth="1"/>
    <col min="3608" max="3608" width="13.875" style="108" customWidth="1"/>
    <col min="3609" max="3609" width="1.375" style="108" customWidth="1"/>
    <col min="3610" max="3610" width="11.125" style="108" customWidth="1"/>
    <col min="3611" max="3838" width="9" style="108"/>
    <col min="3839" max="3839" width="40" style="108" customWidth="1"/>
    <col min="3840" max="3840" width="0.875" style="108" customWidth="1"/>
    <col min="3841" max="3841" width="1.625" style="108" customWidth="1"/>
    <col min="3842" max="3842" width="11.125" style="108" customWidth="1"/>
    <col min="3843" max="3843" width="1.375" style="108" customWidth="1"/>
    <col min="3844" max="3844" width="11.125" style="108" customWidth="1"/>
    <col min="3845" max="3845" width="1.375" style="108" customWidth="1"/>
    <col min="3846" max="3846" width="11.125" style="108" customWidth="1"/>
    <col min="3847" max="3847" width="1.375" style="108" customWidth="1"/>
    <col min="3848" max="3848" width="10.375" style="108" customWidth="1"/>
    <col min="3849" max="3849" width="1.375" style="108" customWidth="1"/>
    <col min="3850" max="3850" width="11.125" style="108" customWidth="1"/>
    <col min="3851" max="3851" width="1.375" style="108" customWidth="1"/>
    <col min="3852" max="3852" width="11.125" style="108" customWidth="1"/>
    <col min="3853" max="3853" width="1.375" style="108" customWidth="1"/>
    <col min="3854" max="3854" width="13" style="108" customWidth="1"/>
    <col min="3855" max="3855" width="1.375" style="108" customWidth="1"/>
    <col min="3856" max="3856" width="13.375" style="108" customWidth="1"/>
    <col min="3857" max="3857" width="1.375" style="108" customWidth="1"/>
    <col min="3858" max="3858" width="13.375" style="108" customWidth="1"/>
    <col min="3859" max="3859" width="1.375" style="108" customWidth="1"/>
    <col min="3860" max="3860" width="11.125" style="108" customWidth="1"/>
    <col min="3861" max="3861" width="1.375" style="108" customWidth="1"/>
    <col min="3862" max="3862" width="11.125" style="108" customWidth="1"/>
    <col min="3863" max="3863" width="1.375" style="108" customWidth="1"/>
    <col min="3864" max="3864" width="13.875" style="108" customWidth="1"/>
    <col min="3865" max="3865" width="1.375" style="108" customWidth="1"/>
    <col min="3866" max="3866" width="11.125" style="108" customWidth="1"/>
    <col min="3867" max="4094" width="9" style="108"/>
    <col min="4095" max="4095" width="40" style="108" customWidth="1"/>
    <col min="4096" max="4096" width="0.875" style="108" customWidth="1"/>
    <col min="4097" max="4097" width="1.625" style="108" customWidth="1"/>
    <col min="4098" max="4098" width="11.125" style="108" customWidth="1"/>
    <col min="4099" max="4099" width="1.375" style="108" customWidth="1"/>
    <col min="4100" max="4100" width="11.125" style="108" customWidth="1"/>
    <col min="4101" max="4101" width="1.375" style="108" customWidth="1"/>
    <col min="4102" max="4102" width="11.125" style="108" customWidth="1"/>
    <col min="4103" max="4103" width="1.375" style="108" customWidth="1"/>
    <col min="4104" max="4104" width="10.375" style="108" customWidth="1"/>
    <col min="4105" max="4105" width="1.375" style="108" customWidth="1"/>
    <col min="4106" max="4106" width="11.125" style="108" customWidth="1"/>
    <col min="4107" max="4107" width="1.375" style="108" customWidth="1"/>
    <col min="4108" max="4108" width="11.125" style="108" customWidth="1"/>
    <col min="4109" max="4109" width="1.375" style="108" customWidth="1"/>
    <col min="4110" max="4110" width="13" style="108" customWidth="1"/>
    <col min="4111" max="4111" width="1.375" style="108" customWidth="1"/>
    <col min="4112" max="4112" width="13.375" style="108" customWidth="1"/>
    <col min="4113" max="4113" width="1.375" style="108" customWidth="1"/>
    <col min="4114" max="4114" width="13.375" style="108" customWidth="1"/>
    <col min="4115" max="4115" width="1.375" style="108" customWidth="1"/>
    <col min="4116" max="4116" width="11.125" style="108" customWidth="1"/>
    <col min="4117" max="4117" width="1.375" style="108" customWidth="1"/>
    <col min="4118" max="4118" width="11.125" style="108" customWidth="1"/>
    <col min="4119" max="4119" width="1.375" style="108" customWidth="1"/>
    <col min="4120" max="4120" width="13.875" style="108" customWidth="1"/>
    <col min="4121" max="4121" width="1.375" style="108" customWidth="1"/>
    <col min="4122" max="4122" width="11.125" style="108" customWidth="1"/>
    <col min="4123" max="4350" width="9" style="108"/>
    <col min="4351" max="4351" width="40" style="108" customWidth="1"/>
    <col min="4352" max="4352" width="0.875" style="108" customWidth="1"/>
    <col min="4353" max="4353" width="1.625" style="108" customWidth="1"/>
    <col min="4354" max="4354" width="11.125" style="108" customWidth="1"/>
    <col min="4355" max="4355" width="1.375" style="108" customWidth="1"/>
    <col min="4356" max="4356" width="11.125" style="108" customWidth="1"/>
    <col min="4357" max="4357" width="1.375" style="108" customWidth="1"/>
    <col min="4358" max="4358" width="11.125" style="108" customWidth="1"/>
    <col min="4359" max="4359" width="1.375" style="108" customWidth="1"/>
    <col min="4360" max="4360" width="10.375" style="108" customWidth="1"/>
    <col min="4361" max="4361" width="1.375" style="108" customWidth="1"/>
    <col min="4362" max="4362" width="11.125" style="108" customWidth="1"/>
    <col min="4363" max="4363" width="1.375" style="108" customWidth="1"/>
    <col min="4364" max="4364" width="11.125" style="108" customWidth="1"/>
    <col min="4365" max="4365" width="1.375" style="108" customWidth="1"/>
    <col min="4366" max="4366" width="13" style="108" customWidth="1"/>
    <col min="4367" max="4367" width="1.375" style="108" customWidth="1"/>
    <col min="4368" max="4368" width="13.375" style="108" customWidth="1"/>
    <col min="4369" max="4369" width="1.375" style="108" customWidth="1"/>
    <col min="4370" max="4370" width="13.375" style="108" customWidth="1"/>
    <col min="4371" max="4371" width="1.375" style="108" customWidth="1"/>
    <col min="4372" max="4372" width="11.125" style="108" customWidth="1"/>
    <col min="4373" max="4373" width="1.375" style="108" customWidth="1"/>
    <col min="4374" max="4374" width="11.125" style="108" customWidth="1"/>
    <col min="4375" max="4375" width="1.375" style="108" customWidth="1"/>
    <col min="4376" max="4376" width="13.875" style="108" customWidth="1"/>
    <col min="4377" max="4377" width="1.375" style="108" customWidth="1"/>
    <col min="4378" max="4378" width="11.125" style="108" customWidth="1"/>
    <col min="4379" max="4606" width="9" style="108"/>
    <col min="4607" max="4607" width="40" style="108" customWidth="1"/>
    <col min="4608" max="4608" width="0.875" style="108" customWidth="1"/>
    <col min="4609" max="4609" width="1.625" style="108" customWidth="1"/>
    <col min="4610" max="4610" width="11.125" style="108" customWidth="1"/>
    <col min="4611" max="4611" width="1.375" style="108" customWidth="1"/>
    <col min="4612" max="4612" width="11.125" style="108" customWidth="1"/>
    <col min="4613" max="4613" width="1.375" style="108" customWidth="1"/>
    <col min="4614" max="4614" width="11.125" style="108" customWidth="1"/>
    <col min="4615" max="4615" width="1.375" style="108" customWidth="1"/>
    <col min="4616" max="4616" width="10.375" style="108" customWidth="1"/>
    <col min="4617" max="4617" width="1.375" style="108" customWidth="1"/>
    <col min="4618" max="4618" width="11.125" style="108" customWidth="1"/>
    <col min="4619" max="4619" width="1.375" style="108" customWidth="1"/>
    <col min="4620" max="4620" width="11.125" style="108" customWidth="1"/>
    <col min="4621" max="4621" width="1.375" style="108" customWidth="1"/>
    <col min="4622" max="4622" width="13" style="108" customWidth="1"/>
    <col min="4623" max="4623" width="1.375" style="108" customWidth="1"/>
    <col min="4624" max="4624" width="13.375" style="108" customWidth="1"/>
    <col min="4625" max="4625" width="1.375" style="108" customWidth="1"/>
    <col min="4626" max="4626" width="13.375" style="108" customWidth="1"/>
    <col min="4627" max="4627" width="1.375" style="108" customWidth="1"/>
    <col min="4628" max="4628" width="11.125" style="108" customWidth="1"/>
    <col min="4629" max="4629" width="1.375" style="108" customWidth="1"/>
    <col min="4630" max="4630" width="11.125" style="108" customWidth="1"/>
    <col min="4631" max="4631" width="1.375" style="108" customWidth="1"/>
    <col min="4632" max="4632" width="13.875" style="108" customWidth="1"/>
    <col min="4633" max="4633" width="1.375" style="108" customWidth="1"/>
    <col min="4634" max="4634" width="11.125" style="108" customWidth="1"/>
    <col min="4635" max="4862" width="9" style="108"/>
    <col min="4863" max="4863" width="40" style="108" customWidth="1"/>
    <col min="4864" max="4864" width="0.875" style="108" customWidth="1"/>
    <col min="4865" max="4865" width="1.625" style="108" customWidth="1"/>
    <col min="4866" max="4866" width="11.125" style="108" customWidth="1"/>
    <col min="4867" max="4867" width="1.375" style="108" customWidth="1"/>
    <col min="4868" max="4868" width="11.125" style="108" customWidth="1"/>
    <col min="4869" max="4869" width="1.375" style="108" customWidth="1"/>
    <col min="4870" max="4870" width="11.125" style="108" customWidth="1"/>
    <col min="4871" max="4871" width="1.375" style="108" customWidth="1"/>
    <col min="4872" max="4872" width="10.375" style="108" customWidth="1"/>
    <col min="4873" max="4873" width="1.375" style="108" customWidth="1"/>
    <col min="4874" max="4874" width="11.125" style="108" customWidth="1"/>
    <col min="4875" max="4875" width="1.375" style="108" customWidth="1"/>
    <col min="4876" max="4876" width="11.125" style="108" customWidth="1"/>
    <col min="4877" max="4877" width="1.375" style="108" customWidth="1"/>
    <col min="4878" max="4878" width="13" style="108" customWidth="1"/>
    <col min="4879" max="4879" width="1.375" style="108" customWidth="1"/>
    <col min="4880" max="4880" width="13.375" style="108" customWidth="1"/>
    <col min="4881" max="4881" width="1.375" style="108" customWidth="1"/>
    <col min="4882" max="4882" width="13.375" style="108" customWidth="1"/>
    <col min="4883" max="4883" width="1.375" style="108" customWidth="1"/>
    <col min="4884" max="4884" width="11.125" style="108" customWidth="1"/>
    <col min="4885" max="4885" width="1.375" style="108" customWidth="1"/>
    <col min="4886" max="4886" width="11.125" style="108" customWidth="1"/>
    <col min="4887" max="4887" width="1.375" style="108" customWidth="1"/>
    <col min="4888" max="4888" width="13.875" style="108" customWidth="1"/>
    <col min="4889" max="4889" width="1.375" style="108" customWidth="1"/>
    <col min="4890" max="4890" width="11.125" style="108" customWidth="1"/>
    <col min="4891" max="5118" width="9" style="108"/>
    <col min="5119" max="5119" width="40" style="108" customWidth="1"/>
    <col min="5120" max="5120" width="0.875" style="108" customWidth="1"/>
    <col min="5121" max="5121" width="1.625" style="108" customWidth="1"/>
    <col min="5122" max="5122" width="11.125" style="108" customWidth="1"/>
    <col min="5123" max="5123" width="1.375" style="108" customWidth="1"/>
    <col min="5124" max="5124" width="11.125" style="108" customWidth="1"/>
    <col min="5125" max="5125" width="1.375" style="108" customWidth="1"/>
    <col min="5126" max="5126" width="11.125" style="108" customWidth="1"/>
    <col min="5127" max="5127" width="1.375" style="108" customWidth="1"/>
    <col min="5128" max="5128" width="10.375" style="108" customWidth="1"/>
    <col min="5129" max="5129" width="1.375" style="108" customWidth="1"/>
    <col min="5130" max="5130" width="11.125" style="108" customWidth="1"/>
    <col min="5131" max="5131" width="1.375" style="108" customWidth="1"/>
    <col min="5132" max="5132" width="11.125" style="108" customWidth="1"/>
    <col min="5133" max="5133" width="1.375" style="108" customWidth="1"/>
    <col min="5134" max="5134" width="13" style="108" customWidth="1"/>
    <col min="5135" max="5135" width="1.375" style="108" customWidth="1"/>
    <col min="5136" max="5136" width="13.375" style="108" customWidth="1"/>
    <col min="5137" max="5137" width="1.375" style="108" customWidth="1"/>
    <col min="5138" max="5138" width="13.375" style="108" customWidth="1"/>
    <col min="5139" max="5139" width="1.375" style="108" customWidth="1"/>
    <col min="5140" max="5140" width="11.125" style="108" customWidth="1"/>
    <col min="5141" max="5141" width="1.375" style="108" customWidth="1"/>
    <col min="5142" max="5142" width="11.125" style="108" customWidth="1"/>
    <col min="5143" max="5143" width="1.375" style="108" customWidth="1"/>
    <col min="5144" max="5144" width="13.875" style="108" customWidth="1"/>
    <col min="5145" max="5145" width="1.375" style="108" customWidth="1"/>
    <col min="5146" max="5146" width="11.125" style="108" customWidth="1"/>
    <col min="5147" max="5374" width="9" style="108"/>
    <col min="5375" max="5375" width="40" style="108" customWidth="1"/>
    <col min="5376" max="5376" width="0.875" style="108" customWidth="1"/>
    <col min="5377" max="5377" width="1.625" style="108" customWidth="1"/>
    <col min="5378" max="5378" width="11.125" style="108" customWidth="1"/>
    <col min="5379" max="5379" width="1.375" style="108" customWidth="1"/>
    <col min="5380" max="5380" width="11.125" style="108" customWidth="1"/>
    <col min="5381" max="5381" width="1.375" style="108" customWidth="1"/>
    <col min="5382" max="5382" width="11.125" style="108" customWidth="1"/>
    <col min="5383" max="5383" width="1.375" style="108" customWidth="1"/>
    <col min="5384" max="5384" width="10.375" style="108" customWidth="1"/>
    <col min="5385" max="5385" width="1.375" style="108" customWidth="1"/>
    <col min="5386" max="5386" width="11.125" style="108" customWidth="1"/>
    <col min="5387" max="5387" width="1.375" style="108" customWidth="1"/>
    <col min="5388" max="5388" width="11.125" style="108" customWidth="1"/>
    <col min="5389" max="5389" width="1.375" style="108" customWidth="1"/>
    <col min="5390" max="5390" width="13" style="108" customWidth="1"/>
    <col min="5391" max="5391" width="1.375" style="108" customWidth="1"/>
    <col min="5392" max="5392" width="13.375" style="108" customWidth="1"/>
    <col min="5393" max="5393" width="1.375" style="108" customWidth="1"/>
    <col min="5394" max="5394" width="13.375" style="108" customWidth="1"/>
    <col min="5395" max="5395" width="1.375" style="108" customWidth="1"/>
    <col min="5396" max="5396" width="11.125" style="108" customWidth="1"/>
    <col min="5397" max="5397" width="1.375" style="108" customWidth="1"/>
    <col min="5398" max="5398" width="11.125" style="108" customWidth="1"/>
    <col min="5399" max="5399" width="1.375" style="108" customWidth="1"/>
    <col min="5400" max="5400" width="13.875" style="108" customWidth="1"/>
    <col min="5401" max="5401" width="1.375" style="108" customWidth="1"/>
    <col min="5402" max="5402" width="11.125" style="108" customWidth="1"/>
    <col min="5403" max="5630" width="9" style="108"/>
    <col min="5631" max="5631" width="40" style="108" customWidth="1"/>
    <col min="5632" max="5632" width="0.875" style="108" customWidth="1"/>
    <col min="5633" max="5633" width="1.625" style="108" customWidth="1"/>
    <col min="5634" max="5634" width="11.125" style="108" customWidth="1"/>
    <col min="5635" max="5635" width="1.375" style="108" customWidth="1"/>
    <col min="5636" max="5636" width="11.125" style="108" customWidth="1"/>
    <col min="5637" max="5637" width="1.375" style="108" customWidth="1"/>
    <col min="5638" max="5638" width="11.125" style="108" customWidth="1"/>
    <col min="5639" max="5639" width="1.375" style="108" customWidth="1"/>
    <col min="5640" max="5640" width="10.375" style="108" customWidth="1"/>
    <col min="5641" max="5641" width="1.375" style="108" customWidth="1"/>
    <col min="5642" max="5642" width="11.125" style="108" customWidth="1"/>
    <col min="5643" max="5643" width="1.375" style="108" customWidth="1"/>
    <col min="5644" max="5644" width="11.125" style="108" customWidth="1"/>
    <col min="5645" max="5645" width="1.375" style="108" customWidth="1"/>
    <col min="5646" max="5646" width="13" style="108" customWidth="1"/>
    <col min="5647" max="5647" width="1.375" style="108" customWidth="1"/>
    <col min="5648" max="5648" width="13.375" style="108" customWidth="1"/>
    <col min="5649" max="5649" width="1.375" style="108" customWidth="1"/>
    <col min="5650" max="5650" width="13.375" style="108" customWidth="1"/>
    <col min="5651" max="5651" width="1.375" style="108" customWidth="1"/>
    <col min="5652" max="5652" width="11.125" style="108" customWidth="1"/>
    <col min="5653" max="5653" width="1.375" style="108" customWidth="1"/>
    <col min="5654" max="5654" width="11.125" style="108" customWidth="1"/>
    <col min="5655" max="5655" width="1.375" style="108" customWidth="1"/>
    <col min="5656" max="5656" width="13.875" style="108" customWidth="1"/>
    <col min="5657" max="5657" width="1.375" style="108" customWidth="1"/>
    <col min="5658" max="5658" width="11.125" style="108" customWidth="1"/>
    <col min="5659" max="5886" width="9" style="108"/>
    <col min="5887" max="5887" width="40" style="108" customWidth="1"/>
    <col min="5888" max="5888" width="0.875" style="108" customWidth="1"/>
    <col min="5889" max="5889" width="1.625" style="108" customWidth="1"/>
    <col min="5890" max="5890" width="11.125" style="108" customWidth="1"/>
    <col min="5891" max="5891" width="1.375" style="108" customWidth="1"/>
    <col min="5892" max="5892" width="11.125" style="108" customWidth="1"/>
    <col min="5893" max="5893" width="1.375" style="108" customWidth="1"/>
    <col min="5894" max="5894" width="11.125" style="108" customWidth="1"/>
    <col min="5895" max="5895" width="1.375" style="108" customWidth="1"/>
    <col min="5896" max="5896" width="10.375" style="108" customWidth="1"/>
    <col min="5897" max="5897" width="1.375" style="108" customWidth="1"/>
    <col min="5898" max="5898" width="11.125" style="108" customWidth="1"/>
    <col min="5899" max="5899" width="1.375" style="108" customWidth="1"/>
    <col min="5900" max="5900" width="11.125" style="108" customWidth="1"/>
    <col min="5901" max="5901" width="1.375" style="108" customWidth="1"/>
    <col min="5902" max="5902" width="13" style="108" customWidth="1"/>
    <col min="5903" max="5903" width="1.375" style="108" customWidth="1"/>
    <col min="5904" max="5904" width="13.375" style="108" customWidth="1"/>
    <col min="5905" max="5905" width="1.375" style="108" customWidth="1"/>
    <col min="5906" max="5906" width="13.375" style="108" customWidth="1"/>
    <col min="5907" max="5907" width="1.375" style="108" customWidth="1"/>
    <col min="5908" max="5908" width="11.125" style="108" customWidth="1"/>
    <col min="5909" max="5909" width="1.375" style="108" customWidth="1"/>
    <col min="5910" max="5910" width="11.125" style="108" customWidth="1"/>
    <col min="5911" max="5911" width="1.375" style="108" customWidth="1"/>
    <col min="5912" max="5912" width="13.875" style="108" customWidth="1"/>
    <col min="5913" max="5913" width="1.375" style="108" customWidth="1"/>
    <col min="5914" max="5914" width="11.125" style="108" customWidth="1"/>
    <col min="5915" max="6142" width="9" style="108"/>
    <col min="6143" max="6143" width="40" style="108" customWidth="1"/>
    <col min="6144" max="6144" width="0.875" style="108" customWidth="1"/>
    <col min="6145" max="6145" width="1.625" style="108" customWidth="1"/>
    <col min="6146" max="6146" width="11.125" style="108" customWidth="1"/>
    <col min="6147" max="6147" width="1.375" style="108" customWidth="1"/>
    <col min="6148" max="6148" width="11.125" style="108" customWidth="1"/>
    <col min="6149" max="6149" width="1.375" style="108" customWidth="1"/>
    <col min="6150" max="6150" width="11.125" style="108" customWidth="1"/>
    <col min="6151" max="6151" width="1.375" style="108" customWidth="1"/>
    <col min="6152" max="6152" width="10.375" style="108" customWidth="1"/>
    <col min="6153" max="6153" width="1.375" style="108" customWidth="1"/>
    <col min="6154" max="6154" width="11.125" style="108" customWidth="1"/>
    <col min="6155" max="6155" width="1.375" style="108" customWidth="1"/>
    <col min="6156" max="6156" width="11.125" style="108" customWidth="1"/>
    <col min="6157" max="6157" width="1.375" style="108" customWidth="1"/>
    <col min="6158" max="6158" width="13" style="108" customWidth="1"/>
    <col min="6159" max="6159" width="1.375" style="108" customWidth="1"/>
    <col min="6160" max="6160" width="13.375" style="108" customWidth="1"/>
    <col min="6161" max="6161" width="1.375" style="108" customWidth="1"/>
    <col min="6162" max="6162" width="13.375" style="108" customWidth="1"/>
    <col min="6163" max="6163" width="1.375" style="108" customWidth="1"/>
    <col min="6164" max="6164" width="11.125" style="108" customWidth="1"/>
    <col min="6165" max="6165" width="1.375" style="108" customWidth="1"/>
    <col min="6166" max="6166" width="11.125" style="108" customWidth="1"/>
    <col min="6167" max="6167" width="1.375" style="108" customWidth="1"/>
    <col min="6168" max="6168" width="13.875" style="108" customWidth="1"/>
    <col min="6169" max="6169" width="1.375" style="108" customWidth="1"/>
    <col min="6170" max="6170" width="11.125" style="108" customWidth="1"/>
    <col min="6171" max="6398" width="9" style="108"/>
    <col min="6399" max="6399" width="40" style="108" customWidth="1"/>
    <col min="6400" max="6400" width="0.875" style="108" customWidth="1"/>
    <col min="6401" max="6401" width="1.625" style="108" customWidth="1"/>
    <col min="6402" max="6402" width="11.125" style="108" customWidth="1"/>
    <col min="6403" max="6403" width="1.375" style="108" customWidth="1"/>
    <col min="6404" max="6404" width="11.125" style="108" customWidth="1"/>
    <col min="6405" max="6405" width="1.375" style="108" customWidth="1"/>
    <col min="6406" max="6406" width="11.125" style="108" customWidth="1"/>
    <col min="6407" max="6407" width="1.375" style="108" customWidth="1"/>
    <col min="6408" max="6408" width="10.375" style="108" customWidth="1"/>
    <col min="6409" max="6409" width="1.375" style="108" customWidth="1"/>
    <col min="6410" max="6410" width="11.125" style="108" customWidth="1"/>
    <col min="6411" max="6411" width="1.375" style="108" customWidth="1"/>
    <col min="6412" max="6412" width="11.125" style="108" customWidth="1"/>
    <col min="6413" max="6413" width="1.375" style="108" customWidth="1"/>
    <col min="6414" max="6414" width="13" style="108" customWidth="1"/>
    <col min="6415" max="6415" width="1.375" style="108" customWidth="1"/>
    <col min="6416" max="6416" width="13.375" style="108" customWidth="1"/>
    <col min="6417" max="6417" width="1.375" style="108" customWidth="1"/>
    <col min="6418" max="6418" width="13.375" style="108" customWidth="1"/>
    <col min="6419" max="6419" width="1.375" style="108" customWidth="1"/>
    <col min="6420" max="6420" width="11.125" style="108" customWidth="1"/>
    <col min="6421" max="6421" width="1.375" style="108" customWidth="1"/>
    <col min="6422" max="6422" width="11.125" style="108" customWidth="1"/>
    <col min="6423" max="6423" width="1.375" style="108" customWidth="1"/>
    <col min="6424" max="6424" width="13.875" style="108" customWidth="1"/>
    <col min="6425" max="6425" width="1.375" style="108" customWidth="1"/>
    <col min="6426" max="6426" width="11.125" style="108" customWidth="1"/>
    <col min="6427" max="6654" width="9" style="108"/>
    <col min="6655" max="6655" width="40" style="108" customWidth="1"/>
    <col min="6656" max="6656" width="0.875" style="108" customWidth="1"/>
    <col min="6657" max="6657" width="1.625" style="108" customWidth="1"/>
    <col min="6658" max="6658" width="11.125" style="108" customWidth="1"/>
    <col min="6659" max="6659" width="1.375" style="108" customWidth="1"/>
    <col min="6660" max="6660" width="11.125" style="108" customWidth="1"/>
    <col min="6661" max="6661" width="1.375" style="108" customWidth="1"/>
    <col min="6662" max="6662" width="11.125" style="108" customWidth="1"/>
    <col min="6663" max="6663" width="1.375" style="108" customWidth="1"/>
    <col min="6664" max="6664" width="10.375" style="108" customWidth="1"/>
    <col min="6665" max="6665" width="1.375" style="108" customWidth="1"/>
    <col min="6666" max="6666" width="11.125" style="108" customWidth="1"/>
    <col min="6667" max="6667" width="1.375" style="108" customWidth="1"/>
    <col min="6668" max="6668" width="11.125" style="108" customWidth="1"/>
    <col min="6669" max="6669" width="1.375" style="108" customWidth="1"/>
    <col min="6670" max="6670" width="13" style="108" customWidth="1"/>
    <col min="6671" max="6671" width="1.375" style="108" customWidth="1"/>
    <col min="6672" max="6672" width="13.375" style="108" customWidth="1"/>
    <col min="6673" max="6673" width="1.375" style="108" customWidth="1"/>
    <col min="6674" max="6674" width="13.375" style="108" customWidth="1"/>
    <col min="6675" max="6675" width="1.375" style="108" customWidth="1"/>
    <col min="6676" max="6676" width="11.125" style="108" customWidth="1"/>
    <col min="6677" max="6677" width="1.375" style="108" customWidth="1"/>
    <col min="6678" max="6678" width="11.125" style="108" customWidth="1"/>
    <col min="6679" max="6679" width="1.375" style="108" customWidth="1"/>
    <col min="6680" max="6680" width="13.875" style="108" customWidth="1"/>
    <col min="6681" max="6681" width="1.375" style="108" customWidth="1"/>
    <col min="6682" max="6682" width="11.125" style="108" customWidth="1"/>
    <col min="6683" max="6910" width="9" style="108"/>
    <col min="6911" max="6911" width="40" style="108" customWidth="1"/>
    <col min="6912" max="6912" width="0.875" style="108" customWidth="1"/>
    <col min="6913" max="6913" width="1.625" style="108" customWidth="1"/>
    <col min="6914" max="6914" width="11.125" style="108" customWidth="1"/>
    <col min="6915" max="6915" width="1.375" style="108" customWidth="1"/>
    <col min="6916" max="6916" width="11.125" style="108" customWidth="1"/>
    <col min="6917" max="6917" width="1.375" style="108" customWidth="1"/>
    <col min="6918" max="6918" width="11.125" style="108" customWidth="1"/>
    <col min="6919" max="6919" width="1.375" style="108" customWidth="1"/>
    <col min="6920" max="6920" width="10.375" style="108" customWidth="1"/>
    <col min="6921" max="6921" width="1.375" style="108" customWidth="1"/>
    <col min="6922" max="6922" width="11.125" style="108" customWidth="1"/>
    <col min="6923" max="6923" width="1.375" style="108" customWidth="1"/>
    <col min="6924" max="6924" width="11.125" style="108" customWidth="1"/>
    <col min="6925" max="6925" width="1.375" style="108" customWidth="1"/>
    <col min="6926" max="6926" width="13" style="108" customWidth="1"/>
    <col min="6927" max="6927" width="1.375" style="108" customWidth="1"/>
    <col min="6928" max="6928" width="13.375" style="108" customWidth="1"/>
    <col min="6929" max="6929" width="1.375" style="108" customWidth="1"/>
    <col min="6930" max="6930" width="13.375" style="108" customWidth="1"/>
    <col min="6931" max="6931" width="1.375" style="108" customWidth="1"/>
    <col min="6932" max="6932" width="11.125" style="108" customWidth="1"/>
    <col min="6933" max="6933" width="1.375" style="108" customWidth="1"/>
    <col min="6934" max="6934" width="11.125" style="108" customWidth="1"/>
    <col min="6935" max="6935" width="1.375" style="108" customWidth="1"/>
    <col min="6936" max="6936" width="13.875" style="108" customWidth="1"/>
    <col min="6937" max="6937" width="1.375" style="108" customWidth="1"/>
    <col min="6938" max="6938" width="11.125" style="108" customWidth="1"/>
    <col min="6939" max="7166" width="9" style="108"/>
    <col min="7167" max="7167" width="40" style="108" customWidth="1"/>
    <col min="7168" max="7168" width="0.875" style="108" customWidth="1"/>
    <col min="7169" max="7169" width="1.625" style="108" customWidth="1"/>
    <col min="7170" max="7170" width="11.125" style="108" customWidth="1"/>
    <col min="7171" max="7171" width="1.375" style="108" customWidth="1"/>
    <col min="7172" max="7172" width="11.125" style="108" customWidth="1"/>
    <col min="7173" max="7173" width="1.375" style="108" customWidth="1"/>
    <col min="7174" max="7174" width="11.125" style="108" customWidth="1"/>
    <col min="7175" max="7175" width="1.375" style="108" customWidth="1"/>
    <col min="7176" max="7176" width="10.375" style="108" customWidth="1"/>
    <col min="7177" max="7177" width="1.375" style="108" customWidth="1"/>
    <col min="7178" max="7178" width="11.125" style="108" customWidth="1"/>
    <col min="7179" max="7179" width="1.375" style="108" customWidth="1"/>
    <col min="7180" max="7180" width="11.125" style="108" customWidth="1"/>
    <col min="7181" max="7181" width="1.375" style="108" customWidth="1"/>
    <col min="7182" max="7182" width="13" style="108" customWidth="1"/>
    <col min="7183" max="7183" width="1.375" style="108" customWidth="1"/>
    <col min="7184" max="7184" width="13.375" style="108" customWidth="1"/>
    <col min="7185" max="7185" width="1.375" style="108" customWidth="1"/>
    <col min="7186" max="7186" width="13.375" style="108" customWidth="1"/>
    <col min="7187" max="7187" width="1.375" style="108" customWidth="1"/>
    <col min="7188" max="7188" width="11.125" style="108" customWidth="1"/>
    <col min="7189" max="7189" width="1.375" style="108" customWidth="1"/>
    <col min="7190" max="7190" width="11.125" style="108" customWidth="1"/>
    <col min="7191" max="7191" width="1.375" style="108" customWidth="1"/>
    <col min="7192" max="7192" width="13.875" style="108" customWidth="1"/>
    <col min="7193" max="7193" width="1.375" style="108" customWidth="1"/>
    <col min="7194" max="7194" width="11.125" style="108" customWidth="1"/>
    <col min="7195" max="7422" width="9" style="108"/>
    <col min="7423" max="7423" width="40" style="108" customWidth="1"/>
    <col min="7424" max="7424" width="0.875" style="108" customWidth="1"/>
    <col min="7425" max="7425" width="1.625" style="108" customWidth="1"/>
    <col min="7426" max="7426" width="11.125" style="108" customWidth="1"/>
    <col min="7427" max="7427" width="1.375" style="108" customWidth="1"/>
    <col min="7428" max="7428" width="11.125" style="108" customWidth="1"/>
    <col min="7429" max="7429" width="1.375" style="108" customWidth="1"/>
    <col min="7430" max="7430" width="11.125" style="108" customWidth="1"/>
    <col min="7431" max="7431" width="1.375" style="108" customWidth="1"/>
    <col min="7432" max="7432" width="10.375" style="108" customWidth="1"/>
    <col min="7433" max="7433" width="1.375" style="108" customWidth="1"/>
    <col min="7434" max="7434" width="11.125" style="108" customWidth="1"/>
    <col min="7435" max="7435" width="1.375" style="108" customWidth="1"/>
    <col min="7436" max="7436" width="11.125" style="108" customWidth="1"/>
    <col min="7437" max="7437" width="1.375" style="108" customWidth="1"/>
    <col min="7438" max="7438" width="13" style="108" customWidth="1"/>
    <col min="7439" max="7439" width="1.375" style="108" customWidth="1"/>
    <col min="7440" max="7440" width="13.375" style="108" customWidth="1"/>
    <col min="7441" max="7441" width="1.375" style="108" customWidth="1"/>
    <col min="7442" max="7442" width="13.375" style="108" customWidth="1"/>
    <col min="7443" max="7443" width="1.375" style="108" customWidth="1"/>
    <col min="7444" max="7444" width="11.125" style="108" customWidth="1"/>
    <col min="7445" max="7445" width="1.375" style="108" customWidth="1"/>
    <col min="7446" max="7446" width="11.125" style="108" customWidth="1"/>
    <col min="7447" max="7447" width="1.375" style="108" customWidth="1"/>
    <col min="7448" max="7448" width="13.875" style="108" customWidth="1"/>
    <col min="7449" max="7449" width="1.375" style="108" customWidth="1"/>
    <col min="7450" max="7450" width="11.125" style="108" customWidth="1"/>
    <col min="7451" max="7678" width="9" style="108"/>
    <col min="7679" max="7679" width="40" style="108" customWidth="1"/>
    <col min="7680" max="7680" width="0.875" style="108" customWidth="1"/>
    <col min="7681" max="7681" width="1.625" style="108" customWidth="1"/>
    <col min="7682" max="7682" width="11.125" style="108" customWidth="1"/>
    <col min="7683" max="7683" width="1.375" style="108" customWidth="1"/>
    <col min="7684" max="7684" width="11.125" style="108" customWidth="1"/>
    <col min="7685" max="7685" width="1.375" style="108" customWidth="1"/>
    <col min="7686" max="7686" width="11.125" style="108" customWidth="1"/>
    <col min="7687" max="7687" width="1.375" style="108" customWidth="1"/>
    <col min="7688" max="7688" width="10.375" style="108" customWidth="1"/>
    <col min="7689" max="7689" width="1.375" style="108" customWidth="1"/>
    <col min="7690" max="7690" width="11.125" style="108" customWidth="1"/>
    <col min="7691" max="7691" width="1.375" style="108" customWidth="1"/>
    <col min="7692" max="7692" width="11.125" style="108" customWidth="1"/>
    <col min="7693" max="7693" width="1.375" style="108" customWidth="1"/>
    <col min="7694" max="7694" width="13" style="108" customWidth="1"/>
    <col min="7695" max="7695" width="1.375" style="108" customWidth="1"/>
    <col min="7696" max="7696" width="13.375" style="108" customWidth="1"/>
    <col min="7697" max="7697" width="1.375" style="108" customWidth="1"/>
    <col min="7698" max="7698" width="13.375" style="108" customWidth="1"/>
    <col min="7699" max="7699" width="1.375" style="108" customWidth="1"/>
    <col min="7700" max="7700" width="11.125" style="108" customWidth="1"/>
    <col min="7701" max="7701" width="1.375" style="108" customWidth="1"/>
    <col min="7702" max="7702" width="11.125" style="108" customWidth="1"/>
    <col min="7703" max="7703" width="1.375" style="108" customWidth="1"/>
    <col min="7704" max="7704" width="13.875" style="108" customWidth="1"/>
    <col min="7705" max="7705" width="1.375" style="108" customWidth="1"/>
    <col min="7706" max="7706" width="11.125" style="108" customWidth="1"/>
    <col min="7707" max="7934" width="9" style="108"/>
    <col min="7935" max="7935" width="40" style="108" customWidth="1"/>
    <col min="7936" max="7936" width="0.875" style="108" customWidth="1"/>
    <col min="7937" max="7937" width="1.625" style="108" customWidth="1"/>
    <col min="7938" max="7938" width="11.125" style="108" customWidth="1"/>
    <col min="7939" max="7939" width="1.375" style="108" customWidth="1"/>
    <col min="7940" max="7940" width="11.125" style="108" customWidth="1"/>
    <col min="7941" max="7941" width="1.375" style="108" customWidth="1"/>
    <col min="7942" max="7942" width="11.125" style="108" customWidth="1"/>
    <col min="7943" max="7943" width="1.375" style="108" customWidth="1"/>
    <col min="7944" max="7944" width="10.375" style="108" customWidth="1"/>
    <col min="7945" max="7945" width="1.375" style="108" customWidth="1"/>
    <col min="7946" max="7946" width="11.125" style="108" customWidth="1"/>
    <col min="7947" max="7947" width="1.375" style="108" customWidth="1"/>
    <col min="7948" max="7948" width="11.125" style="108" customWidth="1"/>
    <col min="7949" max="7949" width="1.375" style="108" customWidth="1"/>
    <col min="7950" max="7950" width="13" style="108" customWidth="1"/>
    <col min="7951" max="7951" width="1.375" style="108" customWidth="1"/>
    <col min="7952" max="7952" width="13.375" style="108" customWidth="1"/>
    <col min="7953" max="7953" width="1.375" style="108" customWidth="1"/>
    <col min="7954" max="7954" width="13.375" style="108" customWidth="1"/>
    <col min="7955" max="7955" width="1.375" style="108" customWidth="1"/>
    <col min="7956" max="7956" width="11.125" style="108" customWidth="1"/>
    <col min="7957" max="7957" width="1.375" style="108" customWidth="1"/>
    <col min="7958" max="7958" width="11.125" style="108" customWidth="1"/>
    <col min="7959" max="7959" width="1.375" style="108" customWidth="1"/>
    <col min="7960" max="7960" width="13.875" style="108" customWidth="1"/>
    <col min="7961" max="7961" width="1.375" style="108" customWidth="1"/>
    <col min="7962" max="7962" width="11.125" style="108" customWidth="1"/>
    <col min="7963" max="8190" width="9" style="108"/>
    <col min="8191" max="8191" width="40" style="108" customWidth="1"/>
    <col min="8192" max="8192" width="0.875" style="108" customWidth="1"/>
    <col min="8193" max="8193" width="1.625" style="108" customWidth="1"/>
    <col min="8194" max="8194" width="11.125" style="108" customWidth="1"/>
    <col min="8195" max="8195" width="1.375" style="108" customWidth="1"/>
    <col min="8196" max="8196" width="11.125" style="108" customWidth="1"/>
    <col min="8197" max="8197" width="1.375" style="108" customWidth="1"/>
    <col min="8198" max="8198" width="11.125" style="108" customWidth="1"/>
    <col min="8199" max="8199" width="1.375" style="108" customWidth="1"/>
    <col min="8200" max="8200" width="10.375" style="108" customWidth="1"/>
    <col min="8201" max="8201" width="1.375" style="108" customWidth="1"/>
    <col min="8202" max="8202" width="11.125" style="108" customWidth="1"/>
    <col min="8203" max="8203" width="1.375" style="108" customWidth="1"/>
    <col min="8204" max="8204" width="11.125" style="108" customWidth="1"/>
    <col min="8205" max="8205" width="1.375" style="108" customWidth="1"/>
    <col min="8206" max="8206" width="13" style="108" customWidth="1"/>
    <col min="8207" max="8207" width="1.375" style="108" customWidth="1"/>
    <col min="8208" max="8208" width="13.375" style="108" customWidth="1"/>
    <col min="8209" max="8209" width="1.375" style="108" customWidth="1"/>
    <col min="8210" max="8210" width="13.375" style="108" customWidth="1"/>
    <col min="8211" max="8211" width="1.375" style="108" customWidth="1"/>
    <col min="8212" max="8212" width="11.125" style="108" customWidth="1"/>
    <col min="8213" max="8213" width="1.375" style="108" customWidth="1"/>
    <col min="8214" max="8214" width="11.125" style="108" customWidth="1"/>
    <col min="8215" max="8215" width="1.375" style="108" customWidth="1"/>
    <col min="8216" max="8216" width="13.875" style="108" customWidth="1"/>
    <col min="8217" max="8217" width="1.375" style="108" customWidth="1"/>
    <col min="8218" max="8218" width="11.125" style="108" customWidth="1"/>
    <col min="8219" max="8446" width="9" style="108"/>
    <col min="8447" max="8447" width="40" style="108" customWidth="1"/>
    <col min="8448" max="8448" width="0.875" style="108" customWidth="1"/>
    <col min="8449" max="8449" width="1.625" style="108" customWidth="1"/>
    <col min="8450" max="8450" width="11.125" style="108" customWidth="1"/>
    <col min="8451" max="8451" width="1.375" style="108" customWidth="1"/>
    <col min="8452" max="8452" width="11.125" style="108" customWidth="1"/>
    <col min="8453" max="8453" width="1.375" style="108" customWidth="1"/>
    <col min="8454" max="8454" width="11.125" style="108" customWidth="1"/>
    <col min="8455" max="8455" width="1.375" style="108" customWidth="1"/>
    <col min="8456" max="8456" width="10.375" style="108" customWidth="1"/>
    <col min="8457" max="8457" width="1.375" style="108" customWidth="1"/>
    <col min="8458" max="8458" width="11.125" style="108" customWidth="1"/>
    <col min="8459" max="8459" width="1.375" style="108" customWidth="1"/>
    <col min="8460" max="8460" width="11.125" style="108" customWidth="1"/>
    <col min="8461" max="8461" width="1.375" style="108" customWidth="1"/>
    <col min="8462" max="8462" width="13" style="108" customWidth="1"/>
    <col min="8463" max="8463" width="1.375" style="108" customWidth="1"/>
    <col min="8464" max="8464" width="13.375" style="108" customWidth="1"/>
    <col min="8465" max="8465" width="1.375" style="108" customWidth="1"/>
    <col min="8466" max="8466" width="13.375" style="108" customWidth="1"/>
    <col min="8467" max="8467" width="1.375" style="108" customWidth="1"/>
    <col min="8468" max="8468" width="11.125" style="108" customWidth="1"/>
    <col min="8469" max="8469" width="1.375" style="108" customWidth="1"/>
    <col min="8470" max="8470" width="11.125" style="108" customWidth="1"/>
    <col min="8471" max="8471" width="1.375" style="108" customWidth="1"/>
    <col min="8472" max="8472" width="13.875" style="108" customWidth="1"/>
    <col min="8473" max="8473" width="1.375" style="108" customWidth="1"/>
    <col min="8474" max="8474" width="11.125" style="108" customWidth="1"/>
    <col min="8475" max="8702" width="9" style="108"/>
    <col min="8703" max="8703" width="40" style="108" customWidth="1"/>
    <col min="8704" max="8704" width="0.875" style="108" customWidth="1"/>
    <col min="8705" max="8705" width="1.625" style="108" customWidth="1"/>
    <col min="8706" max="8706" width="11.125" style="108" customWidth="1"/>
    <col min="8707" max="8707" width="1.375" style="108" customWidth="1"/>
    <col min="8708" max="8708" width="11.125" style="108" customWidth="1"/>
    <col min="8709" max="8709" width="1.375" style="108" customWidth="1"/>
    <col min="8710" max="8710" width="11.125" style="108" customWidth="1"/>
    <col min="8711" max="8711" width="1.375" style="108" customWidth="1"/>
    <col min="8712" max="8712" width="10.375" style="108" customWidth="1"/>
    <col min="8713" max="8713" width="1.375" style="108" customWidth="1"/>
    <col min="8714" max="8714" width="11.125" style="108" customWidth="1"/>
    <col min="8715" max="8715" width="1.375" style="108" customWidth="1"/>
    <col min="8716" max="8716" width="11.125" style="108" customWidth="1"/>
    <col min="8717" max="8717" width="1.375" style="108" customWidth="1"/>
    <col min="8718" max="8718" width="13" style="108" customWidth="1"/>
    <col min="8719" max="8719" width="1.375" style="108" customWidth="1"/>
    <col min="8720" max="8720" width="13.375" style="108" customWidth="1"/>
    <col min="8721" max="8721" width="1.375" style="108" customWidth="1"/>
    <col min="8722" max="8722" width="13.375" style="108" customWidth="1"/>
    <col min="8723" max="8723" width="1.375" style="108" customWidth="1"/>
    <col min="8724" max="8724" width="11.125" style="108" customWidth="1"/>
    <col min="8725" max="8725" width="1.375" style="108" customWidth="1"/>
    <col min="8726" max="8726" width="11.125" style="108" customWidth="1"/>
    <col min="8727" max="8727" width="1.375" style="108" customWidth="1"/>
    <col min="8728" max="8728" width="13.875" style="108" customWidth="1"/>
    <col min="8729" max="8729" width="1.375" style="108" customWidth="1"/>
    <col min="8730" max="8730" width="11.125" style="108" customWidth="1"/>
    <col min="8731" max="8958" width="9" style="108"/>
    <col min="8959" max="8959" width="40" style="108" customWidth="1"/>
    <col min="8960" max="8960" width="0.875" style="108" customWidth="1"/>
    <col min="8961" max="8961" width="1.625" style="108" customWidth="1"/>
    <col min="8962" max="8962" width="11.125" style="108" customWidth="1"/>
    <col min="8963" max="8963" width="1.375" style="108" customWidth="1"/>
    <col min="8964" max="8964" width="11.125" style="108" customWidth="1"/>
    <col min="8965" max="8965" width="1.375" style="108" customWidth="1"/>
    <col min="8966" max="8966" width="11.125" style="108" customWidth="1"/>
    <col min="8967" max="8967" width="1.375" style="108" customWidth="1"/>
    <col min="8968" max="8968" width="10.375" style="108" customWidth="1"/>
    <col min="8969" max="8969" width="1.375" style="108" customWidth="1"/>
    <col min="8970" max="8970" width="11.125" style="108" customWidth="1"/>
    <col min="8971" max="8971" width="1.375" style="108" customWidth="1"/>
    <col min="8972" max="8972" width="11.125" style="108" customWidth="1"/>
    <col min="8973" max="8973" width="1.375" style="108" customWidth="1"/>
    <col min="8974" max="8974" width="13" style="108" customWidth="1"/>
    <col min="8975" max="8975" width="1.375" style="108" customWidth="1"/>
    <col min="8976" max="8976" width="13.375" style="108" customWidth="1"/>
    <col min="8977" max="8977" width="1.375" style="108" customWidth="1"/>
    <col min="8978" max="8978" width="13.375" style="108" customWidth="1"/>
    <col min="8979" max="8979" width="1.375" style="108" customWidth="1"/>
    <col min="8980" max="8980" width="11.125" style="108" customWidth="1"/>
    <col min="8981" max="8981" width="1.375" style="108" customWidth="1"/>
    <col min="8982" max="8982" width="11.125" style="108" customWidth="1"/>
    <col min="8983" max="8983" width="1.375" style="108" customWidth="1"/>
    <col min="8984" max="8984" width="13.875" style="108" customWidth="1"/>
    <col min="8985" max="8985" width="1.375" style="108" customWidth="1"/>
    <col min="8986" max="8986" width="11.125" style="108" customWidth="1"/>
    <col min="8987" max="9214" width="9" style="108"/>
    <col min="9215" max="9215" width="40" style="108" customWidth="1"/>
    <col min="9216" max="9216" width="0.875" style="108" customWidth="1"/>
    <col min="9217" max="9217" width="1.625" style="108" customWidth="1"/>
    <col min="9218" max="9218" width="11.125" style="108" customWidth="1"/>
    <col min="9219" max="9219" width="1.375" style="108" customWidth="1"/>
    <col min="9220" max="9220" width="11.125" style="108" customWidth="1"/>
    <col min="9221" max="9221" width="1.375" style="108" customWidth="1"/>
    <col min="9222" max="9222" width="11.125" style="108" customWidth="1"/>
    <col min="9223" max="9223" width="1.375" style="108" customWidth="1"/>
    <col min="9224" max="9224" width="10.375" style="108" customWidth="1"/>
    <col min="9225" max="9225" width="1.375" style="108" customWidth="1"/>
    <col min="9226" max="9226" width="11.125" style="108" customWidth="1"/>
    <col min="9227" max="9227" width="1.375" style="108" customWidth="1"/>
    <col min="9228" max="9228" width="11.125" style="108" customWidth="1"/>
    <col min="9229" max="9229" width="1.375" style="108" customWidth="1"/>
    <col min="9230" max="9230" width="13" style="108" customWidth="1"/>
    <col min="9231" max="9231" width="1.375" style="108" customWidth="1"/>
    <col min="9232" max="9232" width="13.375" style="108" customWidth="1"/>
    <col min="9233" max="9233" width="1.375" style="108" customWidth="1"/>
    <col min="9234" max="9234" width="13.375" style="108" customWidth="1"/>
    <col min="9235" max="9235" width="1.375" style="108" customWidth="1"/>
    <col min="9236" max="9236" width="11.125" style="108" customWidth="1"/>
    <col min="9237" max="9237" width="1.375" style="108" customWidth="1"/>
    <col min="9238" max="9238" width="11.125" style="108" customWidth="1"/>
    <col min="9239" max="9239" width="1.375" style="108" customWidth="1"/>
    <col min="9240" max="9240" width="13.875" style="108" customWidth="1"/>
    <col min="9241" max="9241" width="1.375" style="108" customWidth="1"/>
    <col min="9242" max="9242" width="11.125" style="108" customWidth="1"/>
    <col min="9243" max="9470" width="9" style="108"/>
    <col min="9471" max="9471" width="40" style="108" customWidth="1"/>
    <col min="9472" max="9472" width="0.875" style="108" customWidth="1"/>
    <col min="9473" max="9473" width="1.625" style="108" customWidth="1"/>
    <col min="9474" max="9474" width="11.125" style="108" customWidth="1"/>
    <col min="9475" max="9475" width="1.375" style="108" customWidth="1"/>
    <col min="9476" max="9476" width="11.125" style="108" customWidth="1"/>
    <col min="9477" max="9477" width="1.375" style="108" customWidth="1"/>
    <col min="9478" max="9478" width="11.125" style="108" customWidth="1"/>
    <col min="9479" max="9479" width="1.375" style="108" customWidth="1"/>
    <col min="9480" max="9480" width="10.375" style="108" customWidth="1"/>
    <col min="9481" max="9481" width="1.375" style="108" customWidth="1"/>
    <col min="9482" max="9482" width="11.125" style="108" customWidth="1"/>
    <col min="9483" max="9483" width="1.375" style="108" customWidth="1"/>
    <col min="9484" max="9484" width="11.125" style="108" customWidth="1"/>
    <col min="9485" max="9485" width="1.375" style="108" customWidth="1"/>
    <col min="9486" max="9486" width="13" style="108" customWidth="1"/>
    <col min="9487" max="9487" width="1.375" style="108" customWidth="1"/>
    <col min="9488" max="9488" width="13.375" style="108" customWidth="1"/>
    <col min="9489" max="9489" width="1.375" style="108" customWidth="1"/>
    <col min="9490" max="9490" width="13.375" style="108" customWidth="1"/>
    <col min="9491" max="9491" width="1.375" style="108" customWidth="1"/>
    <col min="9492" max="9492" width="11.125" style="108" customWidth="1"/>
    <col min="9493" max="9493" width="1.375" style="108" customWidth="1"/>
    <col min="9494" max="9494" width="11.125" style="108" customWidth="1"/>
    <col min="9495" max="9495" width="1.375" style="108" customWidth="1"/>
    <col min="9496" max="9496" width="13.875" style="108" customWidth="1"/>
    <col min="9497" max="9497" width="1.375" style="108" customWidth="1"/>
    <col min="9498" max="9498" width="11.125" style="108" customWidth="1"/>
    <col min="9499" max="9726" width="9" style="108"/>
    <col min="9727" max="9727" width="40" style="108" customWidth="1"/>
    <col min="9728" max="9728" width="0.875" style="108" customWidth="1"/>
    <col min="9729" max="9729" width="1.625" style="108" customWidth="1"/>
    <col min="9730" max="9730" width="11.125" style="108" customWidth="1"/>
    <col min="9731" max="9731" width="1.375" style="108" customWidth="1"/>
    <col min="9732" max="9732" width="11.125" style="108" customWidth="1"/>
    <col min="9733" max="9733" width="1.375" style="108" customWidth="1"/>
    <col min="9734" max="9734" width="11.125" style="108" customWidth="1"/>
    <col min="9735" max="9735" width="1.375" style="108" customWidth="1"/>
    <col min="9736" max="9736" width="10.375" style="108" customWidth="1"/>
    <col min="9737" max="9737" width="1.375" style="108" customWidth="1"/>
    <col min="9738" max="9738" width="11.125" style="108" customWidth="1"/>
    <col min="9739" max="9739" width="1.375" style="108" customWidth="1"/>
    <col min="9740" max="9740" width="11.125" style="108" customWidth="1"/>
    <col min="9741" max="9741" width="1.375" style="108" customWidth="1"/>
    <col min="9742" max="9742" width="13" style="108" customWidth="1"/>
    <col min="9743" max="9743" width="1.375" style="108" customWidth="1"/>
    <col min="9744" max="9744" width="13.375" style="108" customWidth="1"/>
    <col min="9745" max="9745" width="1.375" style="108" customWidth="1"/>
    <col min="9746" max="9746" width="13.375" style="108" customWidth="1"/>
    <col min="9747" max="9747" width="1.375" style="108" customWidth="1"/>
    <col min="9748" max="9748" width="11.125" style="108" customWidth="1"/>
    <col min="9749" max="9749" width="1.375" style="108" customWidth="1"/>
    <col min="9750" max="9750" width="11.125" style="108" customWidth="1"/>
    <col min="9751" max="9751" width="1.375" style="108" customWidth="1"/>
    <col min="9752" max="9752" width="13.875" style="108" customWidth="1"/>
    <col min="9753" max="9753" width="1.375" style="108" customWidth="1"/>
    <col min="9754" max="9754" width="11.125" style="108" customWidth="1"/>
    <col min="9755" max="9982" width="9" style="108"/>
    <col min="9983" max="9983" width="40" style="108" customWidth="1"/>
    <col min="9984" max="9984" width="0.875" style="108" customWidth="1"/>
    <col min="9985" max="9985" width="1.625" style="108" customWidth="1"/>
    <col min="9986" max="9986" width="11.125" style="108" customWidth="1"/>
    <col min="9987" max="9987" width="1.375" style="108" customWidth="1"/>
    <col min="9988" max="9988" width="11.125" style="108" customWidth="1"/>
    <col min="9989" max="9989" width="1.375" style="108" customWidth="1"/>
    <col min="9990" max="9990" width="11.125" style="108" customWidth="1"/>
    <col min="9991" max="9991" width="1.375" style="108" customWidth="1"/>
    <col min="9992" max="9992" width="10.375" style="108" customWidth="1"/>
    <col min="9993" max="9993" width="1.375" style="108" customWidth="1"/>
    <col min="9994" max="9994" width="11.125" style="108" customWidth="1"/>
    <col min="9995" max="9995" width="1.375" style="108" customWidth="1"/>
    <col min="9996" max="9996" width="11.125" style="108" customWidth="1"/>
    <col min="9997" max="9997" width="1.375" style="108" customWidth="1"/>
    <col min="9998" max="9998" width="13" style="108" customWidth="1"/>
    <col min="9999" max="9999" width="1.375" style="108" customWidth="1"/>
    <col min="10000" max="10000" width="13.375" style="108" customWidth="1"/>
    <col min="10001" max="10001" width="1.375" style="108" customWidth="1"/>
    <col min="10002" max="10002" width="13.375" style="108" customWidth="1"/>
    <col min="10003" max="10003" width="1.375" style="108" customWidth="1"/>
    <col min="10004" max="10004" width="11.125" style="108" customWidth="1"/>
    <col min="10005" max="10005" width="1.375" style="108" customWidth="1"/>
    <col min="10006" max="10006" width="11.125" style="108" customWidth="1"/>
    <col min="10007" max="10007" width="1.375" style="108" customWidth="1"/>
    <col min="10008" max="10008" width="13.875" style="108" customWidth="1"/>
    <col min="10009" max="10009" width="1.375" style="108" customWidth="1"/>
    <col min="10010" max="10010" width="11.125" style="108" customWidth="1"/>
    <col min="10011" max="10238" width="9" style="108"/>
    <col min="10239" max="10239" width="40" style="108" customWidth="1"/>
    <col min="10240" max="10240" width="0.875" style="108" customWidth="1"/>
    <col min="10241" max="10241" width="1.625" style="108" customWidth="1"/>
    <col min="10242" max="10242" width="11.125" style="108" customWidth="1"/>
    <col min="10243" max="10243" width="1.375" style="108" customWidth="1"/>
    <col min="10244" max="10244" width="11.125" style="108" customWidth="1"/>
    <col min="10245" max="10245" width="1.375" style="108" customWidth="1"/>
    <col min="10246" max="10246" width="11.125" style="108" customWidth="1"/>
    <col min="10247" max="10247" width="1.375" style="108" customWidth="1"/>
    <col min="10248" max="10248" width="10.375" style="108" customWidth="1"/>
    <col min="10249" max="10249" width="1.375" style="108" customWidth="1"/>
    <col min="10250" max="10250" width="11.125" style="108" customWidth="1"/>
    <col min="10251" max="10251" width="1.375" style="108" customWidth="1"/>
    <col min="10252" max="10252" width="11.125" style="108" customWidth="1"/>
    <col min="10253" max="10253" width="1.375" style="108" customWidth="1"/>
    <col min="10254" max="10254" width="13" style="108" customWidth="1"/>
    <col min="10255" max="10255" width="1.375" style="108" customWidth="1"/>
    <col min="10256" max="10256" width="13.375" style="108" customWidth="1"/>
    <col min="10257" max="10257" width="1.375" style="108" customWidth="1"/>
    <col min="10258" max="10258" width="13.375" style="108" customWidth="1"/>
    <col min="10259" max="10259" width="1.375" style="108" customWidth="1"/>
    <col min="10260" max="10260" width="11.125" style="108" customWidth="1"/>
    <col min="10261" max="10261" width="1.375" style="108" customWidth="1"/>
    <col min="10262" max="10262" width="11.125" style="108" customWidth="1"/>
    <col min="10263" max="10263" width="1.375" style="108" customWidth="1"/>
    <col min="10264" max="10264" width="13.875" style="108" customWidth="1"/>
    <col min="10265" max="10265" width="1.375" style="108" customWidth="1"/>
    <col min="10266" max="10266" width="11.125" style="108" customWidth="1"/>
    <col min="10267" max="10494" width="9" style="108"/>
    <col min="10495" max="10495" width="40" style="108" customWidth="1"/>
    <col min="10496" max="10496" width="0.875" style="108" customWidth="1"/>
    <col min="10497" max="10497" width="1.625" style="108" customWidth="1"/>
    <col min="10498" max="10498" width="11.125" style="108" customWidth="1"/>
    <col min="10499" max="10499" width="1.375" style="108" customWidth="1"/>
    <col min="10500" max="10500" width="11.125" style="108" customWidth="1"/>
    <col min="10501" max="10501" width="1.375" style="108" customWidth="1"/>
    <col min="10502" max="10502" width="11.125" style="108" customWidth="1"/>
    <col min="10503" max="10503" width="1.375" style="108" customWidth="1"/>
    <col min="10504" max="10504" width="10.375" style="108" customWidth="1"/>
    <col min="10505" max="10505" width="1.375" style="108" customWidth="1"/>
    <col min="10506" max="10506" width="11.125" style="108" customWidth="1"/>
    <col min="10507" max="10507" width="1.375" style="108" customWidth="1"/>
    <col min="10508" max="10508" width="11.125" style="108" customWidth="1"/>
    <col min="10509" max="10509" width="1.375" style="108" customWidth="1"/>
    <col min="10510" max="10510" width="13" style="108" customWidth="1"/>
    <col min="10511" max="10511" width="1.375" style="108" customWidth="1"/>
    <col min="10512" max="10512" width="13.375" style="108" customWidth="1"/>
    <col min="10513" max="10513" width="1.375" style="108" customWidth="1"/>
    <col min="10514" max="10514" width="13.375" style="108" customWidth="1"/>
    <col min="10515" max="10515" width="1.375" style="108" customWidth="1"/>
    <col min="10516" max="10516" width="11.125" style="108" customWidth="1"/>
    <col min="10517" max="10517" width="1.375" style="108" customWidth="1"/>
    <col min="10518" max="10518" width="11.125" style="108" customWidth="1"/>
    <col min="10519" max="10519" width="1.375" style="108" customWidth="1"/>
    <col min="10520" max="10520" width="13.875" style="108" customWidth="1"/>
    <col min="10521" max="10521" width="1.375" style="108" customWidth="1"/>
    <col min="10522" max="10522" width="11.125" style="108" customWidth="1"/>
    <col min="10523" max="10750" width="9" style="108"/>
    <col min="10751" max="10751" width="40" style="108" customWidth="1"/>
    <col min="10752" max="10752" width="0.875" style="108" customWidth="1"/>
    <col min="10753" max="10753" width="1.625" style="108" customWidth="1"/>
    <col min="10754" max="10754" width="11.125" style="108" customWidth="1"/>
    <col min="10755" max="10755" width="1.375" style="108" customWidth="1"/>
    <col min="10756" max="10756" width="11.125" style="108" customWidth="1"/>
    <col min="10757" max="10757" width="1.375" style="108" customWidth="1"/>
    <col min="10758" max="10758" width="11.125" style="108" customWidth="1"/>
    <col min="10759" max="10759" width="1.375" style="108" customWidth="1"/>
    <col min="10760" max="10760" width="10.375" style="108" customWidth="1"/>
    <col min="10761" max="10761" width="1.375" style="108" customWidth="1"/>
    <col min="10762" max="10762" width="11.125" style="108" customWidth="1"/>
    <col min="10763" max="10763" width="1.375" style="108" customWidth="1"/>
    <col min="10764" max="10764" width="11.125" style="108" customWidth="1"/>
    <col min="10765" max="10765" width="1.375" style="108" customWidth="1"/>
    <col min="10766" max="10766" width="13" style="108" customWidth="1"/>
    <col min="10767" max="10767" width="1.375" style="108" customWidth="1"/>
    <col min="10768" max="10768" width="13.375" style="108" customWidth="1"/>
    <col min="10769" max="10769" width="1.375" style="108" customWidth="1"/>
    <col min="10770" max="10770" width="13.375" style="108" customWidth="1"/>
    <col min="10771" max="10771" width="1.375" style="108" customWidth="1"/>
    <col min="10772" max="10772" width="11.125" style="108" customWidth="1"/>
    <col min="10773" max="10773" width="1.375" style="108" customWidth="1"/>
    <col min="10774" max="10774" width="11.125" style="108" customWidth="1"/>
    <col min="10775" max="10775" width="1.375" style="108" customWidth="1"/>
    <col min="10776" max="10776" width="13.875" style="108" customWidth="1"/>
    <col min="10777" max="10777" width="1.375" style="108" customWidth="1"/>
    <col min="10778" max="10778" width="11.125" style="108" customWidth="1"/>
    <col min="10779" max="11006" width="9" style="108"/>
    <col min="11007" max="11007" width="40" style="108" customWidth="1"/>
    <col min="11008" max="11008" width="0.875" style="108" customWidth="1"/>
    <col min="11009" max="11009" width="1.625" style="108" customWidth="1"/>
    <col min="11010" max="11010" width="11.125" style="108" customWidth="1"/>
    <col min="11011" max="11011" width="1.375" style="108" customWidth="1"/>
    <col min="11012" max="11012" width="11.125" style="108" customWidth="1"/>
    <col min="11013" max="11013" width="1.375" style="108" customWidth="1"/>
    <col min="11014" max="11014" width="11.125" style="108" customWidth="1"/>
    <col min="11015" max="11015" width="1.375" style="108" customWidth="1"/>
    <col min="11016" max="11016" width="10.375" style="108" customWidth="1"/>
    <col min="11017" max="11017" width="1.375" style="108" customWidth="1"/>
    <col min="11018" max="11018" width="11.125" style="108" customWidth="1"/>
    <col min="11019" max="11019" width="1.375" style="108" customWidth="1"/>
    <col min="11020" max="11020" width="11.125" style="108" customWidth="1"/>
    <col min="11021" max="11021" width="1.375" style="108" customWidth="1"/>
    <col min="11022" max="11022" width="13" style="108" customWidth="1"/>
    <col min="11023" max="11023" width="1.375" style="108" customWidth="1"/>
    <col min="11024" max="11024" width="13.375" style="108" customWidth="1"/>
    <col min="11025" max="11025" width="1.375" style="108" customWidth="1"/>
    <col min="11026" max="11026" width="13.375" style="108" customWidth="1"/>
    <col min="11027" max="11027" width="1.375" style="108" customWidth="1"/>
    <col min="11028" max="11028" width="11.125" style="108" customWidth="1"/>
    <col min="11029" max="11029" width="1.375" style="108" customWidth="1"/>
    <col min="11030" max="11030" width="11.125" style="108" customWidth="1"/>
    <col min="11031" max="11031" width="1.375" style="108" customWidth="1"/>
    <col min="11032" max="11032" width="13.875" style="108" customWidth="1"/>
    <col min="11033" max="11033" width="1.375" style="108" customWidth="1"/>
    <col min="11034" max="11034" width="11.125" style="108" customWidth="1"/>
    <col min="11035" max="11262" width="9" style="108"/>
    <col min="11263" max="11263" width="40" style="108" customWidth="1"/>
    <col min="11264" max="11264" width="0.875" style="108" customWidth="1"/>
    <col min="11265" max="11265" width="1.625" style="108" customWidth="1"/>
    <col min="11266" max="11266" width="11.125" style="108" customWidth="1"/>
    <col min="11267" max="11267" width="1.375" style="108" customWidth="1"/>
    <col min="11268" max="11268" width="11.125" style="108" customWidth="1"/>
    <col min="11269" max="11269" width="1.375" style="108" customWidth="1"/>
    <col min="11270" max="11270" width="11.125" style="108" customWidth="1"/>
    <col min="11271" max="11271" width="1.375" style="108" customWidth="1"/>
    <col min="11272" max="11272" width="10.375" style="108" customWidth="1"/>
    <col min="11273" max="11273" width="1.375" style="108" customWidth="1"/>
    <col min="11274" max="11274" width="11.125" style="108" customWidth="1"/>
    <col min="11275" max="11275" width="1.375" style="108" customWidth="1"/>
    <col min="11276" max="11276" width="11.125" style="108" customWidth="1"/>
    <col min="11277" max="11277" width="1.375" style="108" customWidth="1"/>
    <col min="11278" max="11278" width="13" style="108" customWidth="1"/>
    <col min="11279" max="11279" width="1.375" style="108" customWidth="1"/>
    <col min="11280" max="11280" width="13.375" style="108" customWidth="1"/>
    <col min="11281" max="11281" width="1.375" style="108" customWidth="1"/>
    <col min="11282" max="11282" width="13.375" style="108" customWidth="1"/>
    <col min="11283" max="11283" width="1.375" style="108" customWidth="1"/>
    <col min="11284" max="11284" width="11.125" style="108" customWidth="1"/>
    <col min="11285" max="11285" width="1.375" style="108" customWidth="1"/>
    <col min="11286" max="11286" width="11.125" style="108" customWidth="1"/>
    <col min="11287" max="11287" width="1.375" style="108" customWidth="1"/>
    <col min="11288" max="11288" width="13.875" style="108" customWidth="1"/>
    <col min="11289" max="11289" width="1.375" style="108" customWidth="1"/>
    <col min="11290" max="11290" width="11.125" style="108" customWidth="1"/>
    <col min="11291" max="11518" width="9" style="108"/>
    <col min="11519" max="11519" width="40" style="108" customWidth="1"/>
    <col min="11520" max="11520" width="0.875" style="108" customWidth="1"/>
    <col min="11521" max="11521" width="1.625" style="108" customWidth="1"/>
    <col min="11522" max="11522" width="11.125" style="108" customWidth="1"/>
    <col min="11523" max="11523" width="1.375" style="108" customWidth="1"/>
    <col min="11524" max="11524" width="11.125" style="108" customWidth="1"/>
    <col min="11525" max="11525" width="1.375" style="108" customWidth="1"/>
    <col min="11526" max="11526" width="11.125" style="108" customWidth="1"/>
    <col min="11527" max="11527" width="1.375" style="108" customWidth="1"/>
    <col min="11528" max="11528" width="10.375" style="108" customWidth="1"/>
    <col min="11529" max="11529" width="1.375" style="108" customWidth="1"/>
    <col min="11530" max="11530" width="11.125" style="108" customWidth="1"/>
    <col min="11531" max="11531" width="1.375" style="108" customWidth="1"/>
    <col min="11532" max="11532" width="11.125" style="108" customWidth="1"/>
    <col min="11533" max="11533" width="1.375" style="108" customWidth="1"/>
    <col min="11534" max="11534" width="13" style="108" customWidth="1"/>
    <col min="11535" max="11535" width="1.375" style="108" customWidth="1"/>
    <col min="11536" max="11536" width="13.375" style="108" customWidth="1"/>
    <col min="11537" max="11537" width="1.375" style="108" customWidth="1"/>
    <col min="11538" max="11538" width="13.375" style="108" customWidth="1"/>
    <col min="11539" max="11539" width="1.375" style="108" customWidth="1"/>
    <col min="11540" max="11540" width="11.125" style="108" customWidth="1"/>
    <col min="11541" max="11541" width="1.375" style="108" customWidth="1"/>
    <col min="11542" max="11542" width="11.125" style="108" customWidth="1"/>
    <col min="11543" max="11543" width="1.375" style="108" customWidth="1"/>
    <col min="11544" max="11544" width="13.875" style="108" customWidth="1"/>
    <col min="11545" max="11545" width="1.375" style="108" customWidth="1"/>
    <col min="11546" max="11546" width="11.125" style="108" customWidth="1"/>
    <col min="11547" max="11774" width="9" style="108"/>
    <col min="11775" max="11775" width="40" style="108" customWidth="1"/>
    <col min="11776" max="11776" width="0.875" style="108" customWidth="1"/>
    <col min="11777" max="11777" width="1.625" style="108" customWidth="1"/>
    <col min="11778" max="11778" width="11.125" style="108" customWidth="1"/>
    <col min="11779" max="11779" width="1.375" style="108" customWidth="1"/>
    <col min="11780" max="11780" width="11.125" style="108" customWidth="1"/>
    <col min="11781" max="11781" width="1.375" style="108" customWidth="1"/>
    <col min="11782" max="11782" width="11.125" style="108" customWidth="1"/>
    <col min="11783" max="11783" width="1.375" style="108" customWidth="1"/>
    <col min="11784" max="11784" width="10.375" style="108" customWidth="1"/>
    <col min="11785" max="11785" width="1.375" style="108" customWidth="1"/>
    <col min="11786" max="11786" width="11.125" style="108" customWidth="1"/>
    <col min="11787" max="11787" width="1.375" style="108" customWidth="1"/>
    <col min="11788" max="11788" width="11.125" style="108" customWidth="1"/>
    <col min="11789" max="11789" width="1.375" style="108" customWidth="1"/>
    <col min="11790" max="11790" width="13" style="108" customWidth="1"/>
    <col min="11791" max="11791" width="1.375" style="108" customWidth="1"/>
    <col min="11792" max="11792" width="13.375" style="108" customWidth="1"/>
    <col min="11793" max="11793" width="1.375" style="108" customWidth="1"/>
    <col min="11794" max="11794" width="13.375" style="108" customWidth="1"/>
    <col min="11795" max="11795" width="1.375" style="108" customWidth="1"/>
    <col min="11796" max="11796" width="11.125" style="108" customWidth="1"/>
    <col min="11797" max="11797" width="1.375" style="108" customWidth="1"/>
    <col min="11798" max="11798" width="11.125" style="108" customWidth="1"/>
    <col min="11799" max="11799" width="1.375" style="108" customWidth="1"/>
    <col min="11800" max="11800" width="13.875" style="108" customWidth="1"/>
    <col min="11801" max="11801" width="1.375" style="108" customWidth="1"/>
    <col min="11802" max="11802" width="11.125" style="108" customWidth="1"/>
    <col min="11803" max="12030" width="9" style="108"/>
    <col min="12031" max="12031" width="40" style="108" customWidth="1"/>
    <col min="12032" max="12032" width="0.875" style="108" customWidth="1"/>
    <col min="12033" max="12033" width="1.625" style="108" customWidth="1"/>
    <col min="12034" max="12034" width="11.125" style="108" customWidth="1"/>
    <col min="12035" max="12035" width="1.375" style="108" customWidth="1"/>
    <col min="12036" max="12036" width="11.125" style="108" customWidth="1"/>
    <col min="12037" max="12037" width="1.375" style="108" customWidth="1"/>
    <col min="12038" max="12038" width="11.125" style="108" customWidth="1"/>
    <col min="12039" max="12039" width="1.375" style="108" customWidth="1"/>
    <col min="12040" max="12040" width="10.375" style="108" customWidth="1"/>
    <col min="12041" max="12041" width="1.375" style="108" customWidth="1"/>
    <col min="12042" max="12042" width="11.125" style="108" customWidth="1"/>
    <col min="12043" max="12043" width="1.375" style="108" customWidth="1"/>
    <col min="12044" max="12044" width="11.125" style="108" customWidth="1"/>
    <col min="12045" max="12045" width="1.375" style="108" customWidth="1"/>
    <col min="12046" max="12046" width="13" style="108" customWidth="1"/>
    <col min="12047" max="12047" width="1.375" style="108" customWidth="1"/>
    <col min="12048" max="12048" width="13.375" style="108" customWidth="1"/>
    <col min="12049" max="12049" width="1.375" style="108" customWidth="1"/>
    <col min="12050" max="12050" width="13.375" style="108" customWidth="1"/>
    <col min="12051" max="12051" width="1.375" style="108" customWidth="1"/>
    <col min="12052" max="12052" width="11.125" style="108" customWidth="1"/>
    <col min="12053" max="12053" width="1.375" style="108" customWidth="1"/>
    <col min="12054" max="12054" width="11.125" style="108" customWidth="1"/>
    <col min="12055" max="12055" width="1.375" style="108" customWidth="1"/>
    <col min="12056" max="12056" width="13.875" style="108" customWidth="1"/>
    <col min="12057" max="12057" width="1.375" style="108" customWidth="1"/>
    <col min="12058" max="12058" width="11.125" style="108" customWidth="1"/>
    <col min="12059" max="12286" width="9" style="108"/>
    <col min="12287" max="12287" width="40" style="108" customWidth="1"/>
    <col min="12288" max="12288" width="0.875" style="108" customWidth="1"/>
    <col min="12289" max="12289" width="1.625" style="108" customWidth="1"/>
    <col min="12290" max="12290" width="11.125" style="108" customWidth="1"/>
    <col min="12291" max="12291" width="1.375" style="108" customWidth="1"/>
    <col min="12292" max="12292" width="11.125" style="108" customWidth="1"/>
    <col min="12293" max="12293" width="1.375" style="108" customWidth="1"/>
    <col min="12294" max="12294" width="11.125" style="108" customWidth="1"/>
    <col min="12295" max="12295" width="1.375" style="108" customWidth="1"/>
    <col min="12296" max="12296" width="10.375" style="108" customWidth="1"/>
    <col min="12297" max="12297" width="1.375" style="108" customWidth="1"/>
    <col min="12298" max="12298" width="11.125" style="108" customWidth="1"/>
    <col min="12299" max="12299" width="1.375" style="108" customWidth="1"/>
    <col min="12300" max="12300" width="11.125" style="108" customWidth="1"/>
    <col min="12301" max="12301" width="1.375" style="108" customWidth="1"/>
    <col min="12302" max="12302" width="13" style="108" customWidth="1"/>
    <col min="12303" max="12303" width="1.375" style="108" customWidth="1"/>
    <col min="12304" max="12304" width="13.375" style="108" customWidth="1"/>
    <col min="12305" max="12305" width="1.375" style="108" customWidth="1"/>
    <col min="12306" max="12306" width="13.375" style="108" customWidth="1"/>
    <col min="12307" max="12307" width="1.375" style="108" customWidth="1"/>
    <col min="12308" max="12308" width="11.125" style="108" customWidth="1"/>
    <col min="12309" max="12309" width="1.375" style="108" customWidth="1"/>
    <col min="12310" max="12310" width="11.125" style="108" customWidth="1"/>
    <col min="12311" max="12311" width="1.375" style="108" customWidth="1"/>
    <col min="12312" max="12312" width="13.875" style="108" customWidth="1"/>
    <col min="12313" max="12313" width="1.375" style="108" customWidth="1"/>
    <col min="12314" max="12314" width="11.125" style="108" customWidth="1"/>
    <col min="12315" max="12542" width="9" style="108"/>
    <col min="12543" max="12543" width="40" style="108" customWidth="1"/>
    <col min="12544" max="12544" width="0.875" style="108" customWidth="1"/>
    <col min="12545" max="12545" width="1.625" style="108" customWidth="1"/>
    <col min="12546" max="12546" width="11.125" style="108" customWidth="1"/>
    <col min="12547" max="12547" width="1.375" style="108" customWidth="1"/>
    <col min="12548" max="12548" width="11.125" style="108" customWidth="1"/>
    <col min="12549" max="12549" width="1.375" style="108" customWidth="1"/>
    <col min="12550" max="12550" width="11.125" style="108" customWidth="1"/>
    <col min="12551" max="12551" width="1.375" style="108" customWidth="1"/>
    <col min="12552" max="12552" width="10.375" style="108" customWidth="1"/>
    <col min="12553" max="12553" width="1.375" style="108" customWidth="1"/>
    <col min="12554" max="12554" width="11.125" style="108" customWidth="1"/>
    <col min="12555" max="12555" width="1.375" style="108" customWidth="1"/>
    <col min="12556" max="12556" width="11.125" style="108" customWidth="1"/>
    <col min="12557" max="12557" width="1.375" style="108" customWidth="1"/>
    <col min="12558" max="12558" width="13" style="108" customWidth="1"/>
    <col min="12559" max="12559" width="1.375" style="108" customWidth="1"/>
    <col min="12560" max="12560" width="13.375" style="108" customWidth="1"/>
    <col min="12561" max="12561" width="1.375" style="108" customWidth="1"/>
    <col min="12562" max="12562" width="13.375" style="108" customWidth="1"/>
    <col min="12563" max="12563" width="1.375" style="108" customWidth="1"/>
    <col min="12564" max="12564" width="11.125" style="108" customWidth="1"/>
    <col min="12565" max="12565" width="1.375" style="108" customWidth="1"/>
    <col min="12566" max="12566" width="11.125" style="108" customWidth="1"/>
    <col min="12567" max="12567" width="1.375" style="108" customWidth="1"/>
    <col min="12568" max="12568" width="13.875" style="108" customWidth="1"/>
    <col min="12569" max="12569" width="1.375" style="108" customWidth="1"/>
    <col min="12570" max="12570" width="11.125" style="108" customWidth="1"/>
    <col min="12571" max="12798" width="9" style="108"/>
    <col min="12799" max="12799" width="40" style="108" customWidth="1"/>
    <col min="12800" max="12800" width="0.875" style="108" customWidth="1"/>
    <col min="12801" max="12801" width="1.625" style="108" customWidth="1"/>
    <col min="12802" max="12802" width="11.125" style="108" customWidth="1"/>
    <col min="12803" max="12803" width="1.375" style="108" customWidth="1"/>
    <col min="12804" max="12804" width="11.125" style="108" customWidth="1"/>
    <col min="12805" max="12805" width="1.375" style="108" customWidth="1"/>
    <col min="12806" max="12806" width="11.125" style="108" customWidth="1"/>
    <col min="12807" max="12807" width="1.375" style="108" customWidth="1"/>
    <col min="12808" max="12808" width="10.375" style="108" customWidth="1"/>
    <col min="12809" max="12809" width="1.375" style="108" customWidth="1"/>
    <col min="12810" max="12810" width="11.125" style="108" customWidth="1"/>
    <col min="12811" max="12811" width="1.375" style="108" customWidth="1"/>
    <col min="12812" max="12812" width="11.125" style="108" customWidth="1"/>
    <col min="12813" max="12813" width="1.375" style="108" customWidth="1"/>
    <col min="12814" max="12814" width="13" style="108" customWidth="1"/>
    <col min="12815" max="12815" width="1.375" style="108" customWidth="1"/>
    <col min="12816" max="12816" width="13.375" style="108" customWidth="1"/>
    <col min="12817" max="12817" width="1.375" style="108" customWidth="1"/>
    <col min="12818" max="12818" width="13.375" style="108" customWidth="1"/>
    <col min="12819" max="12819" width="1.375" style="108" customWidth="1"/>
    <col min="12820" max="12820" width="11.125" style="108" customWidth="1"/>
    <col min="12821" max="12821" width="1.375" style="108" customWidth="1"/>
    <col min="12822" max="12822" width="11.125" style="108" customWidth="1"/>
    <col min="12823" max="12823" width="1.375" style="108" customWidth="1"/>
    <col min="12824" max="12824" width="13.875" style="108" customWidth="1"/>
    <col min="12825" max="12825" width="1.375" style="108" customWidth="1"/>
    <col min="12826" max="12826" width="11.125" style="108" customWidth="1"/>
    <col min="12827" max="13054" width="9" style="108"/>
    <col min="13055" max="13055" width="40" style="108" customWidth="1"/>
    <col min="13056" max="13056" width="0.875" style="108" customWidth="1"/>
    <col min="13057" max="13057" width="1.625" style="108" customWidth="1"/>
    <col min="13058" max="13058" width="11.125" style="108" customWidth="1"/>
    <col min="13059" max="13059" width="1.375" style="108" customWidth="1"/>
    <col min="13060" max="13060" width="11.125" style="108" customWidth="1"/>
    <col min="13061" max="13061" width="1.375" style="108" customWidth="1"/>
    <col min="13062" max="13062" width="11.125" style="108" customWidth="1"/>
    <col min="13063" max="13063" width="1.375" style="108" customWidth="1"/>
    <col min="13064" max="13064" width="10.375" style="108" customWidth="1"/>
    <col min="13065" max="13065" width="1.375" style="108" customWidth="1"/>
    <col min="13066" max="13066" width="11.125" style="108" customWidth="1"/>
    <col min="13067" max="13067" width="1.375" style="108" customWidth="1"/>
    <col min="13068" max="13068" width="11.125" style="108" customWidth="1"/>
    <col min="13069" max="13069" width="1.375" style="108" customWidth="1"/>
    <col min="13070" max="13070" width="13" style="108" customWidth="1"/>
    <col min="13071" max="13071" width="1.375" style="108" customWidth="1"/>
    <col min="13072" max="13072" width="13.375" style="108" customWidth="1"/>
    <col min="13073" max="13073" width="1.375" style="108" customWidth="1"/>
    <col min="13074" max="13074" width="13.375" style="108" customWidth="1"/>
    <col min="13075" max="13075" width="1.375" style="108" customWidth="1"/>
    <col min="13076" max="13076" width="11.125" style="108" customWidth="1"/>
    <col min="13077" max="13077" width="1.375" style="108" customWidth="1"/>
    <col min="13078" max="13078" width="11.125" style="108" customWidth="1"/>
    <col min="13079" max="13079" width="1.375" style="108" customWidth="1"/>
    <col min="13080" max="13080" width="13.875" style="108" customWidth="1"/>
    <col min="13081" max="13081" width="1.375" style="108" customWidth="1"/>
    <col min="13082" max="13082" width="11.125" style="108" customWidth="1"/>
    <col min="13083" max="13310" width="9" style="108"/>
    <col min="13311" max="13311" width="40" style="108" customWidth="1"/>
    <col min="13312" max="13312" width="0.875" style="108" customWidth="1"/>
    <col min="13313" max="13313" width="1.625" style="108" customWidth="1"/>
    <col min="13314" max="13314" width="11.125" style="108" customWidth="1"/>
    <col min="13315" max="13315" width="1.375" style="108" customWidth="1"/>
    <col min="13316" max="13316" width="11.125" style="108" customWidth="1"/>
    <col min="13317" max="13317" width="1.375" style="108" customWidth="1"/>
    <col min="13318" max="13318" width="11.125" style="108" customWidth="1"/>
    <col min="13319" max="13319" width="1.375" style="108" customWidth="1"/>
    <col min="13320" max="13320" width="10.375" style="108" customWidth="1"/>
    <col min="13321" max="13321" width="1.375" style="108" customWidth="1"/>
    <col min="13322" max="13322" width="11.125" style="108" customWidth="1"/>
    <col min="13323" max="13323" width="1.375" style="108" customWidth="1"/>
    <col min="13324" max="13324" width="11.125" style="108" customWidth="1"/>
    <col min="13325" max="13325" width="1.375" style="108" customWidth="1"/>
    <col min="13326" max="13326" width="13" style="108" customWidth="1"/>
    <col min="13327" max="13327" width="1.375" style="108" customWidth="1"/>
    <col min="13328" max="13328" width="13.375" style="108" customWidth="1"/>
    <col min="13329" max="13329" width="1.375" style="108" customWidth="1"/>
    <col min="13330" max="13330" width="13.375" style="108" customWidth="1"/>
    <col min="13331" max="13331" width="1.375" style="108" customWidth="1"/>
    <col min="13332" max="13332" width="11.125" style="108" customWidth="1"/>
    <col min="13333" max="13333" width="1.375" style="108" customWidth="1"/>
    <col min="13334" max="13334" width="11.125" style="108" customWidth="1"/>
    <col min="13335" max="13335" width="1.375" style="108" customWidth="1"/>
    <col min="13336" max="13336" width="13.875" style="108" customWidth="1"/>
    <col min="13337" max="13337" width="1.375" style="108" customWidth="1"/>
    <col min="13338" max="13338" width="11.125" style="108" customWidth="1"/>
    <col min="13339" max="13566" width="9" style="108"/>
    <col min="13567" max="13567" width="40" style="108" customWidth="1"/>
    <col min="13568" max="13568" width="0.875" style="108" customWidth="1"/>
    <col min="13569" max="13569" width="1.625" style="108" customWidth="1"/>
    <col min="13570" max="13570" width="11.125" style="108" customWidth="1"/>
    <col min="13571" max="13571" width="1.375" style="108" customWidth="1"/>
    <col min="13572" max="13572" width="11.125" style="108" customWidth="1"/>
    <col min="13573" max="13573" width="1.375" style="108" customWidth="1"/>
    <col min="13574" max="13574" width="11.125" style="108" customWidth="1"/>
    <col min="13575" max="13575" width="1.375" style="108" customWidth="1"/>
    <col min="13576" max="13576" width="10.375" style="108" customWidth="1"/>
    <col min="13577" max="13577" width="1.375" style="108" customWidth="1"/>
    <col min="13578" max="13578" width="11.125" style="108" customWidth="1"/>
    <col min="13579" max="13579" width="1.375" style="108" customWidth="1"/>
    <col min="13580" max="13580" width="11.125" style="108" customWidth="1"/>
    <col min="13581" max="13581" width="1.375" style="108" customWidth="1"/>
    <col min="13582" max="13582" width="13" style="108" customWidth="1"/>
    <col min="13583" max="13583" width="1.375" style="108" customWidth="1"/>
    <col min="13584" max="13584" width="13.375" style="108" customWidth="1"/>
    <col min="13585" max="13585" width="1.375" style="108" customWidth="1"/>
    <col min="13586" max="13586" width="13.375" style="108" customWidth="1"/>
    <col min="13587" max="13587" width="1.375" style="108" customWidth="1"/>
    <col min="13588" max="13588" width="11.125" style="108" customWidth="1"/>
    <col min="13589" max="13589" width="1.375" style="108" customWidth="1"/>
    <col min="13590" max="13590" width="11.125" style="108" customWidth="1"/>
    <col min="13591" max="13591" width="1.375" style="108" customWidth="1"/>
    <col min="13592" max="13592" width="13.875" style="108" customWidth="1"/>
    <col min="13593" max="13593" width="1.375" style="108" customWidth="1"/>
    <col min="13594" max="13594" width="11.125" style="108" customWidth="1"/>
    <col min="13595" max="13822" width="9" style="108"/>
    <col min="13823" max="13823" width="40" style="108" customWidth="1"/>
    <col min="13824" max="13824" width="0.875" style="108" customWidth="1"/>
    <col min="13825" max="13825" width="1.625" style="108" customWidth="1"/>
    <col min="13826" max="13826" width="11.125" style="108" customWidth="1"/>
    <col min="13827" max="13827" width="1.375" style="108" customWidth="1"/>
    <col min="13828" max="13828" width="11.125" style="108" customWidth="1"/>
    <col min="13829" max="13829" width="1.375" style="108" customWidth="1"/>
    <col min="13830" max="13830" width="11.125" style="108" customWidth="1"/>
    <col min="13831" max="13831" width="1.375" style="108" customWidth="1"/>
    <col min="13832" max="13832" width="10.375" style="108" customWidth="1"/>
    <col min="13833" max="13833" width="1.375" style="108" customWidth="1"/>
    <col min="13834" max="13834" width="11.125" style="108" customWidth="1"/>
    <col min="13835" max="13835" width="1.375" style="108" customWidth="1"/>
    <col min="13836" max="13836" width="11.125" style="108" customWidth="1"/>
    <col min="13837" max="13837" width="1.375" style="108" customWidth="1"/>
    <col min="13838" max="13838" width="13" style="108" customWidth="1"/>
    <col min="13839" max="13839" width="1.375" style="108" customWidth="1"/>
    <col min="13840" max="13840" width="13.375" style="108" customWidth="1"/>
    <col min="13841" max="13841" width="1.375" style="108" customWidth="1"/>
    <col min="13842" max="13842" width="13.375" style="108" customWidth="1"/>
    <col min="13843" max="13843" width="1.375" style="108" customWidth="1"/>
    <col min="13844" max="13844" width="11.125" style="108" customWidth="1"/>
    <col min="13845" max="13845" width="1.375" style="108" customWidth="1"/>
    <col min="13846" max="13846" width="11.125" style="108" customWidth="1"/>
    <col min="13847" max="13847" width="1.375" style="108" customWidth="1"/>
    <col min="13848" max="13848" width="13.875" style="108" customWidth="1"/>
    <col min="13849" max="13849" width="1.375" style="108" customWidth="1"/>
    <col min="13850" max="13850" width="11.125" style="108" customWidth="1"/>
    <col min="13851" max="14078" width="9" style="108"/>
    <col min="14079" max="14079" width="40" style="108" customWidth="1"/>
    <col min="14080" max="14080" width="0.875" style="108" customWidth="1"/>
    <col min="14081" max="14081" width="1.625" style="108" customWidth="1"/>
    <col min="14082" max="14082" width="11.125" style="108" customWidth="1"/>
    <col min="14083" max="14083" width="1.375" style="108" customWidth="1"/>
    <col min="14084" max="14084" width="11.125" style="108" customWidth="1"/>
    <col min="14085" max="14085" width="1.375" style="108" customWidth="1"/>
    <col min="14086" max="14086" width="11.125" style="108" customWidth="1"/>
    <col min="14087" max="14087" width="1.375" style="108" customWidth="1"/>
    <col min="14088" max="14088" width="10.375" style="108" customWidth="1"/>
    <col min="14089" max="14089" width="1.375" style="108" customWidth="1"/>
    <col min="14090" max="14090" width="11.125" style="108" customWidth="1"/>
    <col min="14091" max="14091" width="1.375" style="108" customWidth="1"/>
    <col min="14092" max="14092" width="11.125" style="108" customWidth="1"/>
    <col min="14093" max="14093" width="1.375" style="108" customWidth="1"/>
    <col min="14094" max="14094" width="13" style="108" customWidth="1"/>
    <col min="14095" max="14095" width="1.375" style="108" customWidth="1"/>
    <col min="14096" max="14096" width="13.375" style="108" customWidth="1"/>
    <col min="14097" max="14097" width="1.375" style="108" customWidth="1"/>
    <col min="14098" max="14098" width="13.375" style="108" customWidth="1"/>
    <col min="14099" max="14099" width="1.375" style="108" customWidth="1"/>
    <col min="14100" max="14100" width="11.125" style="108" customWidth="1"/>
    <col min="14101" max="14101" width="1.375" style="108" customWidth="1"/>
    <col min="14102" max="14102" width="11.125" style="108" customWidth="1"/>
    <col min="14103" max="14103" width="1.375" style="108" customWidth="1"/>
    <col min="14104" max="14104" width="13.875" style="108" customWidth="1"/>
    <col min="14105" max="14105" width="1.375" style="108" customWidth="1"/>
    <col min="14106" max="14106" width="11.125" style="108" customWidth="1"/>
    <col min="14107" max="14334" width="9" style="108"/>
    <col min="14335" max="14335" width="40" style="108" customWidth="1"/>
    <col min="14336" max="14336" width="0.875" style="108" customWidth="1"/>
    <col min="14337" max="14337" width="1.625" style="108" customWidth="1"/>
    <col min="14338" max="14338" width="11.125" style="108" customWidth="1"/>
    <col min="14339" max="14339" width="1.375" style="108" customWidth="1"/>
    <col min="14340" max="14340" width="11.125" style="108" customWidth="1"/>
    <col min="14341" max="14341" width="1.375" style="108" customWidth="1"/>
    <col min="14342" max="14342" width="11.125" style="108" customWidth="1"/>
    <col min="14343" max="14343" width="1.375" style="108" customWidth="1"/>
    <col min="14344" max="14344" width="10.375" style="108" customWidth="1"/>
    <col min="14345" max="14345" width="1.375" style="108" customWidth="1"/>
    <col min="14346" max="14346" width="11.125" style="108" customWidth="1"/>
    <col min="14347" max="14347" width="1.375" style="108" customWidth="1"/>
    <col min="14348" max="14348" width="11.125" style="108" customWidth="1"/>
    <col min="14349" max="14349" width="1.375" style="108" customWidth="1"/>
    <col min="14350" max="14350" width="13" style="108" customWidth="1"/>
    <col min="14351" max="14351" width="1.375" style="108" customWidth="1"/>
    <col min="14352" max="14352" width="13.375" style="108" customWidth="1"/>
    <col min="14353" max="14353" width="1.375" style="108" customWidth="1"/>
    <col min="14354" max="14354" width="13.375" style="108" customWidth="1"/>
    <col min="14355" max="14355" width="1.375" style="108" customWidth="1"/>
    <col min="14356" max="14356" width="11.125" style="108" customWidth="1"/>
    <col min="14357" max="14357" width="1.375" style="108" customWidth="1"/>
    <col min="14358" max="14358" width="11.125" style="108" customWidth="1"/>
    <col min="14359" max="14359" width="1.375" style="108" customWidth="1"/>
    <col min="14360" max="14360" width="13.875" style="108" customWidth="1"/>
    <col min="14361" max="14361" width="1.375" style="108" customWidth="1"/>
    <col min="14362" max="14362" width="11.125" style="108" customWidth="1"/>
    <col min="14363" max="14590" width="9" style="108"/>
    <col min="14591" max="14591" width="40" style="108" customWidth="1"/>
    <col min="14592" max="14592" width="0.875" style="108" customWidth="1"/>
    <col min="14593" max="14593" width="1.625" style="108" customWidth="1"/>
    <col min="14594" max="14594" width="11.125" style="108" customWidth="1"/>
    <col min="14595" max="14595" width="1.375" style="108" customWidth="1"/>
    <col min="14596" max="14596" width="11.125" style="108" customWidth="1"/>
    <col min="14597" max="14597" width="1.375" style="108" customWidth="1"/>
    <col min="14598" max="14598" width="11.125" style="108" customWidth="1"/>
    <col min="14599" max="14599" width="1.375" style="108" customWidth="1"/>
    <col min="14600" max="14600" width="10.375" style="108" customWidth="1"/>
    <col min="14601" max="14601" width="1.375" style="108" customWidth="1"/>
    <col min="14602" max="14602" width="11.125" style="108" customWidth="1"/>
    <col min="14603" max="14603" width="1.375" style="108" customWidth="1"/>
    <col min="14604" max="14604" width="11.125" style="108" customWidth="1"/>
    <col min="14605" max="14605" width="1.375" style="108" customWidth="1"/>
    <col min="14606" max="14606" width="13" style="108" customWidth="1"/>
    <col min="14607" max="14607" width="1.375" style="108" customWidth="1"/>
    <col min="14608" max="14608" width="13.375" style="108" customWidth="1"/>
    <col min="14609" max="14609" width="1.375" style="108" customWidth="1"/>
    <col min="14610" max="14610" width="13.375" style="108" customWidth="1"/>
    <col min="14611" max="14611" width="1.375" style="108" customWidth="1"/>
    <col min="14612" max="14612" width="11.125" style="108" customWidth="1"/>
    <col min="14613" max="14613" width="1.375" style="108" customWidth="1"/>
    <col min="14614" max="14614" width="11.125" style="108" customWidth="1"/>
    <col min="14615" max="14615" width="1.375" style="108" customWidth="1"/>
    <col min="14616" max="14616" width="13.875" style="108" customWidth="1"/>
    <col min="14617" max="14617" width="1.375" style="108" customWidth="1"/>
    <col min="14618" max="14618" width="11.125" style="108" customWidth="1"/>
    <col min="14619" max="14846" width="9" style="108"/>
    <col min="14847" max="14847" width="40" style="108" customWidth="1"/>
    <col min="14848" max="14848" width="0.875" style="108" customWidth="1"/>
    <col min="14849" max="14849" width="1.625" style="108" customWidth="1"/>
    <col min="14850" max="14850" width="11.125" style="108" customWidth="1"/>
    <col min="14851" max="14851" width="1.375" style="108" customWidth="1"/>
    <col min="14852" max="14852" width="11.125" style="108" customWidth="1"/>
    <col min="14853" max="14853" width="1.375" style="108" customWidth="1"/>
    <col min="14854" max="14854" width="11.125" style="108" customWidth="1"/>
    <col min="14855" max="14855" width="1.375" style="108" customWidth="1"/>
    <col min="14856" max="14856" width="10.375" style="108" customWidth="1"/>
    <col min="14857" max="14857" width="1.375" style="108" customWidth="1"/>
    <col min="14858" max="14858" width="11.125" style="108" customWidth="1"/>
    <col min="14859" max="14859" width="1.375" style="108" customWidth="1"/>
    <col min="14860" max="14860" width="11.125" style="108" customWidth="1"/>
    <col min="14861" max="14861" width="1.375" style="108" customWidth="1"/>
    <col min="14862" max="14862" width="13" style="108" customWidth="1"/>
    <col min="14863" max="14863" width="1.375" style="108" customWidth="1"/>
    <col min="14864" max="14864" width="13.375" style="108" customWidth="1"/>
    <col min="14865" max="14865" width="1.375" style="108" customWidth="1"/>
    <col min="14866" max="14866" width="13.375" style="108" customWidth="1"/>
    <col min="14867" max="14867" width="1.375" style="108" customWidth="1"/>
    <col min="14868" max="14868" width="11.125" style="108" customWidth="1"/>
    <col min="14869" max="14869" width="1.375" style="108" customWidth="1"/>
    <col min="14870" max="14870" width="11.125" style="108" customWidth="1"/>
    <col min="14871" max="14871" width="1.375" style="108" customWidth="1"/>
    <col min="14872" max="14872" width="13.875" style="108" customWidth="1"/>
    <col min="14873" max="14873" width="1.375" style="108" customWidth="1"/>
    <col min="14874" max="14874" width="11.125" style="108" customWidth="1"/>
    <col min="14875" max="15102" width="9" style="108"/>
    <col min="15103" max="15103" width="40" style="108" customWidth="1"/>
    <col min="15104" max="15104" width="0.875" style="108" customWidth="1"/>
    <col min="15105" max="15105" width="1.625" style="108" customWidth="1"/>
    <col min="15106" max="15106" width="11.125" style="108" customWidth="1"/>
    <col min="15107" max="15107" width="1.375" style="108" customWidth="1"/>
    <col min="15108" max="15108" width="11.125" style="108" customWidth="1"/>
    <col min="15109" max="15109" width="1.375" style="108" customWidth="1"/>
    <col min="15110" max="15110" width="11.125" style="108" customWidth="1"/>
    <col min="15111" max="15111" width="1.375" style="108" customWidth="1"/>
    <col min="15112" max="15112" width="10.375" style="108" customWidth="1"/>
    <col min="15113" max="15113" width="1.375" style="108" customWidth="1"/>
    <col min="15114" max="15114" width="11.125" style="108" customWidth="1"/>
    <col min="15115" max="15115" width="1.375" style="108" customWidth="1"/>
    <col min="15116" max="15116" width="11.125" style="108" customWidth="1"/>
    <col min="15117" max="15117" width="1.375" style="108" customWidth="1"/>
    <col min="15118" max="15118" width="13" style="108" customWidth="1"/>
    <col min="15119" max="15119" width="1.375" style="108" customWidth="1"/>
    <col min="15120" max="15120" width="13.375" style="108" customWidth="1"/>
    <col min="15121" max="15121" width="1.375" style="108" customWidth="1"/>
    <col min="15122" max="15122" width="13.375" style="108" customWidth="1"/>
    <col min="15123" max="15123" width="1.375" style="108" customWidth="1"/>
    <col min="15124" max="15124" width="11.125" style="108" customWidth="1"/>
    <col min="15125" max="15125" width="1.375" style="108" customWidth="1"/>
    <col min="15126" max="15126" width="11.125" style="108" customWidth="1"/>
    <col min="15127" max="15127" width="1.375" style="108" customWidth="1"/>
    <col min="15128" max="15128" width="13.875" style="108" customWidth="1"/>
    <col min="15129" max="15129" width="1.375" style="108" customWidth="1"/>
    <col min="15130" max="15130" width="11.125" style="108" customWidth="1"/>
    <col min="15131" max="15358" width="9" style="108"/>
    <col min="15359" max="15359" width="40" style="108" customWidth="1"/>
    <col min="15360" max="15360" width="0.875" style="108" customWidth="1"/>
    <col min="15361" max="15361" width="1.625" style="108" customWidth="1"/>
    <col min="15362" max="15362" width="11.125" style="108" customWidth="1"/>
    <col min="15363" max="15363" width="1.375" style="108" customWidth="1"/>
    <col min="15364" max="15364" width="11.125" style="108" customWidth="1"/>
    <col min="15365" max="15365" width="1.375" style="108" customWidth="1"/>
    <col min="15366" max="15366" width="11.125" style="108" customWidth="1"/>
    <col min="15367" max="15367" width="1.375" style="108" customWidth="1"/>
    <col min="15368" max="15368" width="10.375" style="108" customWidth="1"/>
    <col min="15369" max="15369" width="1.375" style="108" customWidth="1"/>
    <col min="15370" max="15370" width="11.125" style="108" customWidth="1"/>
    <col min="15371" max="15371" width="1.375" style="108" customWidth="1"/>
    <col min="15372" max="15372" width="11.125" style="108" customWidth="1"/>
    <col min="15373" max="15373" width="1.375" style="108" customWidth="1"/>
    <col min="15374" max="15374" width="13" style="108" customWidth="1"/>
    <col min="15375" max="15375" width="1.375" style="108" customWidth="1"/>
    <col min="15376" max="15376" width="13.375" style="108" customWidth="1"/>
    <col min="15377" max="15377" width="1.375" style="108" customWidth="1"/>
    <col min="15378" max="15378" width="13.375" style="108" customWidth="1"/>
    <col min="15379" max="15379" width="1.375" style="108" customWidth="1"/>
    <col min="15380" max="15380" width="11.125" style="108" customWidth="1"/>
    <col min="15381" max="15381" width="1.375" style="108" customWidth="1"/>
    <col min="15382" max="15382" width="11.125" style="108" customWidth="1"/>
    <col min="15383" max="15383" width="1.375" style="108" customWidth="1"/>
    <col min="15384" max="15384" width="13.875" style="108" customWidth="1"/>
    <col min="15385" max="15385" width="1.375" style="108" customWidth="1"/>
    <col min="15386" max="15386" width="11.125" style="108" customWidth="1"/>
    <col min="15387" max="15614" width="9" style="108"/>
    <col min="15615" max="15615" width="40" style="108" customWidth="1"/>
    <col min="15616" max="15616" width="0.875" style="108" customWidth="1"/>
    <col min="15617" max="15617" width="1.625" style="108" customWidth="1"/>
    <col min="15618" max="15618" width="11.125" style="108" customWidth="1"/>
    <col min="15619" max="15619" width="1.375" style="108" customWidth="1"/>
    <col min="15620" max="15620" width="11.125" style="108" customWidth="1"/>
    <col min="15621" max="15621" width="1.375" style="108" customWidth="1"/>
    <col min="15622" max="15622" width="11.125" style="108" customWidth="1"/>
    <col min="15623" max="15623" width="1.375" style="108" customWidth="1"/>
    <col min="15624" max="15624" width="10.375" style="108" customWidth="1"/>
    <col min="15625" max="15625" width="1.375" style="108" customWidth="1"/>
    <col min="15626" max="15626" width="11.125" style="108" customWidth="1"/>
    <col min="15627" max="15627" width="1.375" style="108" customWidth="1"/>
    <col min="15628" max="15628" width="11.125" style="108" customWidth="1"/>
    <col min="15629" max="15629" width="1.375" style="108" customWidth="1"/>
    <col min="15630" max="15630" width="13" style="108" customWidth="1"/>
    <col min="15631" max="15631" width="1.375" style="108" customWidth="1"/>
    <col min="15632" max="15632" width="13.375" style="108" customWidth="1"/>
    <col min="15633" max="15633" width="1.375" style="108" customWidth="1"/>
    <col min="15634" max="15634" width="13.375" style="108" customWidth="1"/>
    <col min="15635" max="15635" width="1.375" style="108" customWidth="1"/>
    <col min="15636" max="15636" width="11.125" style="108" customWidth="1"/>
    <col min="15637" max="15637" width="1.375" style="108" customWidth="1"/>
    <col min="15638" max="15638" width="11.125" style="108" customWidth="1"/>
    <col min="15639" max="15639" width="1.375" style="108" customWidth="1"/>
    <col min="15640" max="15640" width="13.875" style="108" customWidth="1"/>
    <col min="15641" max="15641" width="1.375" style="108" customWidth="1"/>
    <col min="15642" max="15642" width="11.125" style="108" customWidth="1"/>
    <col min="15643" max="15870" width="9" style="108"/>
    <col min="15871" max="15871" width="40" style="108" customWidth="1"/>
    <col min="15872" max="15872" width="0.875" style="108" customWidth="1"/>
    <col min="15873" max="15873" width="1.625" style="108" customWidth="1"/>
    <col min="15874" max="15874" width="11.125" style="108" customWidth="1"/>
    <col min="15875" max="15875" width="1.375" style="108" customWidth="1"/>
    <col min="15876" max="15876" width="11.125" style="108" customWidth="1"/>
    <col min="15877" max="15877" width="1.375" style="108" customWidth="1"/>
    <col min="15878" max="15878" width="11.125" style="108" customWidth="1"/>
    <col min="15879" max="15879" width="1.375" style="108" customWidth="1"/>
    <col min="15880" max="15880" width="10.375" style="108" customWidth="1"/>
    <col min="15881" max="15881" width="1.375" style="108" customWidth="1"/>
    <col min="15882" max="15882" width="11.125" style="108" customWidth="1"/>
    <col min="15883" max="15883" width="1.375" style="108" customWidth="1"/>
    <col min="15884" max="15884" width="11.125" style="108" customWidth="1"/>
    <col min="15885" max="15885" width="1.375" style="108" customWidth="1"/>
    <col min="15886" max="15886" width="13" style="108" customWidth="1"/>
    <col min="15887" max="15887" width="1.375" style="108" customWidth="1"/>
    <col min="15888" max="15888" width="13.375" style="108" customWidth="1"/>
    <col min="15889" max="15889" width="1.375" style="108" customWidth="1"/>
    <col min="15890" max="15890" width="13.375" style="108" customWidth="1"/>
    <col min="15891" max="15891" width="1.375" style="108" customWidth="1"/>
    <col min="15892" max="15892" width="11.125" style="108" customWidth="1"/>
    <col min="15893" max="15893" width="1.375" style="108" customWidth="1"/>
    <col min="15894" max="15894" width="11.125" style="108" customWidth="1"/>
    <col min="15895" max="15895" width="1.375" style="108" customWidth="1"/>
    <col min="15896" max="15896" width="13.875" style="108" customWidth="1"/>
    <col min="15897" max="15897" width="1.375" style="108" customWidth="1"/>
    <col min="15898" max="15898" width="11.125" style="108" customWidth="1"/>
    <col min="15899" max="16126" width="9" style="108"/>
    <col min="16127" max="16127" width="40" style="108" customWidth="1"/>
    <col min="16128" max="16128" width="0.875" style="108" customWidth="1"/>
    <col min="16129" max="16129" width="1.625" style="108" customWidth="1"/>
    <col min="16130" max="16130" width="11.125" style="108" customWidth="1"/>
    <col min="16131" max="16131" width="1.375" style="108" customWidth="1"/>
    <col min="16132" max="16132" width="11.125" style="108" customWidth="1"/>
    <col min="16133" max="16133" width="1.375" style="108" customWidth="1"/>
    <col min="16134" max="16134" width="11.125" style="108" customWidth="1"/>
    <col min="16135" max="16135" width="1.375" style="108" customWidth="1"/>
    <col min="16136" max="16136" width="10.375" style="108" customWidth="1"/>
    <col min="16137" max="16137" width="1.375" style="108" customWidth="1"/>
    <col min="16138" max="16138" width="11.125" style="108" customWidth="1"/>
    <col min="16139" max="16139" width="1.375" style="108" customWidth="1"/>
    <col min="16140" max="16140" width="11.125" style="108" customWidth="1"/>
    <col min="16141" max="16141" width="1.375" style="108" customWidth="1"/>
    <col min="16142" max="16142" width="13" style="108" customWidth="1"/>
    <col min="16143" max="16143" width="1.375" style="108" customWidth="1"/>
    <col min="16144" max="16144" width="13.375" style="108" customWidth="1"/>
    <col min="16145" max="16145" width="1.375" style="108" customWidth="1"/>
    <col min="16146" max="16146" width="13.375" style="108" customWidth="1"/>
    <col min="16147" max="16147" width="1.375" style="108" customWidth="1"/>
    <col min="16148" max="16148" width="11.125" style="108" customWidth="1"/>
    <col min="16149" max="16149" width="1.375" style="108" customWidth="1"/>
    <col min="16150" max="16150" width="11.125" style="108" customWidth="1"/>
    <col min="16151" max="16151" width="1.375" style="108" customWidth="1"/>
    <col min="16152" max="16152" width="13.875" style="108" customWidth="1"/>
    <col min="16153" max="16153" width="1.375" style="108" customWidth="1"/>
    <col min="16154" max="16154" width="11.125" style="108" customWidth="1"/>
    <col min="16155" max="16384" width="9" style="108"/>
  </cols>
  <sheetData>
    <row r="1" spans="1:26" s="48" customFormat="1" ht="21.75" customHeight="1">
      <c r="A1" s="116"/>
      <c r="B1" s="2"/>
      <c r="C1" s="2"/>
      <c r="D1" s="2"/>
      <c r="E1" s="2"/>
      <c r="F1" s="2"/>
      <c r="Z1" s="38" t="s">
        <v>160</v>
      </c>
    </row>
    <row r="2" spans="1:26" s="48" customFormat="1" ht="21.75" customHeight="1">
      <c r="A2" s="116"/>
      <c r="B2" s="2"/>
      <c r="C2" s="2"/>
      <c r="D2" s="2"/>
      <c r="E2" s="2"/>
      <c r="F2" s="2"/>
      <c r="Z2" s="38" t="s">
        <v>161</v>
      </c>
    </row>
    <row r="3" spans="1:26" s="48" customFormat="1" ht="21.75" customHeight="1">
      <c r="A3" s="116" t="s">
        <v>0</v>
      </c>
      <c r="B3" s="2"/>
      <c r="C3" s="2"/>
      <c r="D3" s="2"/>
      <c r="E3" s="2"/>
      <c r="F3" s="2"/>
    </row>
    <row r="4" spans="1:26" s="87" customFormat="1" ht="21.75" customHeight="1">
      <c r="A4" s="116" t="s">
        <v>210</v>
      </c>
      <c r="B4" s="1"/>
      <c r="C4" s="1"/>
      <c r="D4" s="147"/>
      <c r="E4" s="147"/>
      <c r="F4" s="147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6" s="87" customFormat="1" ht="21.75" customHeight="1">
      <c r="A5" s="116" t="s">
        <v>215</v>
      </c>
      <c r="B5" s="1"/>
      <c r="C5" s="1"/>
      <c r="D5" s="147"/>
      <c r="E5" s="147"/>
      <c r="F5" s="147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6" s="91" customFormat="1" ht="21.75" customHeight="1">
      <c r="A6" s="3"/>
      <c r="B6" s="3"/>
      <c r="C6" s="3"/>
      <c r="D6" s="3"/>
      <c r="E6" s="3"/>
      <c r="F6" s="3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Z6" s="102" t="s">
        <v>1</v>
      </c>
    </row>
    <row r="7" spans="1:26" s="91" customFormat="1" ht="21.75" customHeight="1">
      <c r="A7" s="7"/>
      <c r="B7" s="7"/>
      <c r="C7" s="7"/>
      <c r="D7" s="152" t="s">
        <v>2</v>
      </c>
      <c r="E7" s="152"/>
      <c r="F7" s="152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 s="87" customFormat="1" ht="21.75" customHeight="1">
      <c r="A8" s="93"/>
      <c r="B8" s="93"/>
      <c r="C8" s="93"/>
      <c r="D8" s="94" t="s">
        <v>53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5"/>
      <c r="X8" s="95"/>
      <c r="Y8" s="95"/>
      <c r="Z8" s="95"/>
    </row>
    <row r="9" spans="1:26" s="87" customFormat="1" ht="21.75" customHeight="1">
      <c r="A9" s="93"/>
      <c r="B9" s="93"/>
      <c r="C9" s="93"/>
      <c r="D9" s="96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161" t="s">
        <v>104</v>
      </c>
      <c r="Q9" s="162"/>
      <c r="R9" s="162"/>
      <c r="S9" s="163"/>
      <c r="T9" s="163"/>
      <c r="U9" s="97"/>
      <c r="V9" s="97"/>
      <c r="W9" s="95"/>
      <c r="X9" s="95"/>
      <c r="Y9" s="95"/>
      <c r="Z9" s="95"/>
    </row>
    <row r="10" spans="1:26" s="87" customFormat="1" ht="21.75" customHeight="1">
      <c r="A10" s="93"/>
      <c r="B10" s="93"/>
      <c r="C10" s="93"/>
      <c r="D10" s="96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8" t="s">
        <v>176</v>
      </c>
      <c r="Q10" s="99"/>
      <c r="R10" s="100" t="s">
        <v>105</v>
      </c>
      <c r="S10" s="101"/>
      <c r="T10" s="101"/>
      <c r="U10" s="97"/>
      <c r="V10" s="97"/>
      <c r="W10" s="95"/>
      <c r="X10" s="95"/>
      <c r="Y10" s="95"/>
      <c r="Z10" s="95"/>
    </row>
    <row r="11" spans="1:26" s="104" customFormat="1" ht="21.75" customHeight="1">
      <c r="A11" s="102"/>
      <c r="B11" s="102"/>
      <c r="C11" s="102"/>
      <c r="D11" s="9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103" t="s">
        <v>177</v>
      </c>
      <c r="Q11" s="100"/>
      <c r="R11" s="103" t="s">
        <v>106</v>
      </c>
      <c r="S11" s="100"/>
      <c r="T11" s="100"/>
      <c r="U11" s="97"/>
      <c r="V11" s="97"/>
      <c r="W11" s="95"/>
      <c r="X11" s="95"/>
      <c r="Y11" s="95"/>
      <c r="Z11" s="95"/>
    </row>
    <row r="12" spans="1:26" s="87" customFormat="1" ht="21.75" customHeight="1">
      <c r="A12" s="93"/>
      <c r="B12" s="93"/>
      <c r="C12" s="93"/>
      <c r="D12" s="96"/>
      <c r="E12" s="97"/>
      <c r="F12" s="97"/>
      <c r="G12" s="97"/>
      <c r="H12" s="97"/>
      <c r="I12" s="97"/>
      <c r="J12" s="97"/>
      <c r="K12" s="97"/>
      <c r="O12" s="97"/>
      <c r="P12" s="100" t="s">
        <v>178</v>
      </c>
      <c r="Q12" s="100"/>
      <c r="R12" s="100" t="s">
        <v>107</v>
      </c>
      <c r="S12" s="100"/>
      <c r="T12" s="105" t="s">
        <v>108</v>
      </c>
      <c r="U12" s="97"/>
      <c r="V12" s="100" t="s">
        <v>109</v>
      </c>
      <c r="W12" s="97"/>
      <c r="X12" s="105" t="s">
        <v>110</v>
      </c>
      <c r="Y12" s="97"/>
      <c r="Z12" s="97"/>
    </row>
    <row r="13" spans="1:26" s="106" customFormat="1" ht="21.75" customHeight="1">
      <c r="H13" s="106" t="s">
        <v>111</v>
      </c>
      <c r="L13" s="164" t="s">
        <v>49</v>
      </c>
      <c r="M13" s="164"/>
      <c r="N13" s="164"/>
      <c r="P13" s="106" t="s">
        <v>179</v>
      </c>
      <c r="Q13" s="100"/>
      <c r="R13" s="100" t="s">
        <v>112</v>
      </c>
      <c r="T13" s="105" t="s">
        <v>113</v>
      </c>
      <c r="U13" s="105"/>
      <c r="V13" s="105" t="s">
        <v>114</v>
      </c>
      <c r="W13" s="105"/>
      <c r="X13" s="105" t="s">
        <v>115</v>
      </c>
      <c r="Z13" s="106" t="s">
        <v>116</v>
      </c>
    </row>
    <row r="14" spans="1:26" s="106" customFormat="1" ht="21.75" customHeight="1">
      <c r="D14" s="106" t="s">
        <v>117</v>
      </c>
      <c r="F14" s="106" t="s">
        <v>118</v>
      </c>
      <c r="H14" s="106" t="s">
        <v>119</v>
      </c>
      <c r="L14" s="106" t="s">
        <v>120</v>
      </c>
      <c r="N14" s="105"/>
      <c r="P14" s="106" t="s">
        <v>180</v>
      </c>
      <c r="Q14" s="100"/>
      <c r="R14" s="100" t="s">
        <v>121</v>
      </c>
      <c r="T14" s="105" t="s">
        <v>122</v>
      </c>
      <c r="U14" s="105"/>
      <c r="V14" s="105" t="s">
        <v>123</v>
      </c>
      <c r="X14" s="106" t="s">
        <v>124</v>
      </c>
      <c r="Z14" s="106" t="s">
        <v>122</v>
      </c>
    </row>
    <row r="15" spans="1:26" s="106" customFormat="1" ht="21.75" customHeight="1">
      <c r="D15" s="107" t="s">
        <v>125</v>
      </c>
      <c r="F15" s="107" t="s">
        <v>126</v>
      </c>
      <c r="G15" s="105"/>
      <c r="H15" s="107" t="s">
        <v>127</v>
      </c>
      <c r="I15" s="105"/>
      <c r="J15" s="107" t="s">
        <v>48</v>
      </c>
      <c r="K15" s="105"/>
      <c r="L15" s="107" t="s">
        <v>128</v>
      </c>
      <c r="N15" s="107" t="s">
        <v>129</v>
      </c>
      <c r="O15" s="105"/>
      <c r="P15" s="107" t="s">
        <v>181</v>
      </c>
      <c r="Q15" s="100"/>
      <c r="R15" s="103" t="s">
        <v>130</v>
      </c>
      <c r="S15" s="105"/>
      <c r="T15" s="103" t="s">
        <v>131</v>
      </c>
      <c r="V15" s="107" t="s">
        <v>132</v>
      </c>
      <c r="X15" s="107" t="s">
        <v>133</v>
      </c>
      <c r="Z15" s="107" t="s">
        <v>131</v>
      </c>
    </row>
    <row r="16" spans="1:26" s="75" customFormat="1" ht="21.75" customHeight="1">
      <c r="A16" s="116" t="s">
        <v>135</v>
      </c>
      <c r="B16" s="59"/>
      <c r="C16" s="116"/>
      <c r="D16" s="51">
        <v>1959307</v>
      </c>
      <c r="E16" s="51"/>
      <c r="F16" s="51">
        <v>519529</v>
      </c>
      <c r="G16" s="51"/>
      <c r="H16" s="51">
        <v>-120020</v>
      </c>
      <c r="I16" s="51"/>
      <c r="J16" s="51">
        <v>37964</v>
      </c>
      <c r="K16" s="51"/>
      <c r="L16" s="51">
        <v>2661</v>
      </c>
      <c r="M16" s="51"/>
      <c r="N16" s="51">
        <v>-1256900</v>
      </c>
      <c r="O16" s="51"/>
      <c r="P16" s="51">
        <v>16594</v>
      </c>
      <c r="Q16" s="51"/>
      <c r="R16" s="51">
        <v>109029</v>
      </c>
      <c r="S16" s="51"/>
      <c r="T16" s="51">
        <f>SUM(P16:R16)</f>
        <v>125623</v>
      </c>
      <c r="U16" s="72"/>
      <c r="V16" s="51">
        <f>SUM(D16:N16,T16)</f>
        <v>1268164</v>
      </c>
      <c r="W16" s="51"/>
      <c r="X16" s="51">
        <v>28810</v>
      </c>
      <c r="Y16" s="51"/>
      <c r="Z16" s="51">
        <f>SUM(V16:Y16)</f>
        <v>1296974</v>
      </c>
    </row>
    <row r="17" spans="1:26" s="75" customFormat="1" ht="21.75" customHeight="1">
      <c r="A17" s="75" t="s">
        <v>229</v>
      </c>
      <c r="B17" s="59"/>
      <c r="C17" s="116"/>
      <c r="D17" s="51">
        <v>177153</v>
      </c>
      <c r="E17" s="51"/>
      <c r="F17" s="51">
        <v>-51819</v>
      </c>
      <c r="G17" s="51"/>
      <c r="H17" s="51">
        <v>-24800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144">
        <f>SUM(P17:R17)</f>
        <v>0</v>
      </c>
      <c r="U17" s="72"/>
      <c r="V17" s="51">
        <f>SUM(D17:N17,T17)</f>
        <v>100534</v>
      </c>
      <c r="W17" s="51"/>
      <c r="X17" s="51">
        <v>0</v>
      </c>
      <c r="Y17" s="51"/>
      <c r="Z17" s="51">
        <f>SUM(V17:Y17)</f>
        <v>100534</v>
      </c>
    </row>
    <row r="18" spans="1:26" s="75" customFormat="1" ht="21.75" customHeight="1">
      <c r="A18" s="75" t="s">
        <v>84</v>
      </c>
      <c r="B18" s="59"/>
      <c r="C18" s="116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-752396</v>
      </c>
      <c r="O18" s="51"/>
      <c r="P18" s="51">
        <v>-2928</v>
      </c>
      <c r="Q18" s="51"/>
      <c r="R18" s="51">
        <v>0</v>
      </c>
      <c r="S18" s="51"/>
      <c r="T18" s="51">
        <f>SUM(P18:R18)</f>
        <v>-2928</v>
      </c>
      <c r="U18" s="72"/>
      <c r="V18" s="51">
        <f>SUM(D18:N18,T18)</f>
        <v>-755324</v>
      </c>
      <c r="W18" s="51"/>
      <c r="X18" s="51">
        <v>-28035</v>
      </c>
      <c r="Y18" s="51"/>
      <c r="Z18" s="51">
        <f>SUM(V18:Y18)</f>
        <v>-783359</v>
      </c>
    </row>
    <row r="19" spans="1:26" s="75" customFormat="1" ht="21.75" customHeight="1" thickBot="1">
      <c r="A19" s="116" t="s">
        <v>216</v>
      </c>
      <c r="B19" s="59"/>
      <c r="C19" s="116"/>
      <c r="D19" s="109">
        <f>SUM(D16,D17:D18)</f>
        <v>2136460</v>
      </c>
      <c r="E19" s="51"/>
      <c r="F19" s="109">
        <f>SUM(F16,F17:F18)</f>
        <v>467710</v>
      </c>
      <c r="G19" s="72"/>
      <c r="H19" s="109">
        <f>SUM(H16,H17:H18)</f>
        <v>-144820</v>
      </c>
      <c r="I19" s="72"/>
      <c r="J19" s="109">
        <f>SUM(J16,J17:J18)</f>
        <v>37964</v>
      </c>
      <c r="K19" s="72"/>
      <c r="L19" s="109">
        <f>SUM(L16,L17:L18)</f>
        <v>2661</v>
      </c>
      <c r="M19" s="51"/>
      <c r="N19" s="109">
        <f>SUM(N16,N17:N18)</f>
        <v>-2009296</v>
      </c>
      <c r="O19" s="72"/>
      <c r="P19" s="109">
        <f>SUM(P16,P17:P18)</f>
        <v>13666</v>
      </c>
      <c r="Q19" s="72"/>
      <c r="R19" s="109">
        <f>SUM(R16,R17:R18)</f>
        <v>109029</v>
      </c>
      <c r="S19" s="72"/>
      <c r="T19" s="109">
        <f>SUM(P19:R19)</f>
        <v>122695</v>
      </c>
      <c r="U19" s="72"/>
      <c r="V19" s="109">
        <f>SUM(T19,D19:N19)</f>
        <v>613374</v>
      </c>
      <c r="W19" s="72">
        <f>SUM(W16:W18)</f>
        <v>0</v>
      </c>
      <c r="X19" s="109">
        <f>SUM(X16,X17:X18)</f>
        <v>775</v>
      </c>
      <c r="Y19" s="72"/>
      <c r="Z19" s="109">
        <f>SUM(V19:Y19)</f>
        <v>614149</v>
      </c>
    </row>
    <row r="20" spans="1:26" ht="21.75" customHeight="1" thickTop="1">
      <c r="B20" s="49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1"/>
      <c r="O20" s="51"/>
      <c r="P20" s="51"/>
      <c r="Q20" s="51"/>
      <c r="R20" s="51"/>
      <c r="S20" s="113"/>
      <c r="T20" s="51"/>
      <c r="U20" s="51"/>
      <c r="V20" s="51"/>
      <c r="W20" s="72"/>
      <c r="X20" s="51"/>
      <c r="Y20" s="51"/>
      <c r="Z20" s="51"/>
    </row>
    <row r="21" spans="1:26" ht="21.75" customHeight="1">
      <c r="A21" s="87" t="s">
        <v>134</v>
      </c>
      <c r="B21" s="49"/>
      <c r="D21" s="52">
        <v>1959269</v>
      </c>
      <c r="E21" s="51"/>
      <c r="F21" s="52">
        <v>519510</v>
      </c>
      <c r="G21" s="51"/>
      <c r="H21" s="52">
        <v>-120020</v>
      </c>
      <c r="I21" s="51">
        <v>0</v>
      </c>
      <c r="J21" s="52">
        <v>37964</v>
      </c>
      <c r="K21" s="51">
        <v>0</v>
      </c>
      <c r="L21" s="52">
        <v>2661</v>
      </c>
      <c r="M21" s="51">
        <v>0</v>
      </c>
      <c r="N21" s="51">
        <v>-834984</v>
      </c>
      <c r="O21" s="51"/>
      <c r="P21" s="51">
        <v>18742</v>
      </c>
      <c r="Q21" s="51"/>
      <c r="R21" s="51">
        <v>110539</v>
      </c>
      <c r="S21" s="51"/>
      <c r="T21" s="51">
        <f>SUM(P21:R21)</f>
        <v>129281</v>
      </c>
      <c r="U21" s="72"/>
      <c r="V21" s="51">
        <f>SUM(T21,D21:N21)</f>
        <v>1693681</v>
      </c>
      <c r="W21" s="51"/>
      <c r="X21" s="51">
        <v>51281</v>
      </c>
      <c r="Y21" s="51"/>
      <c r="Z21" s="72">
        <f>SUM(V21:Y21)</f>
        <v>1744962</v>
      </c>
    </row>
    <row r="22" spans="1:26" ht="21.75" customHeight="1">
      <c r="A22" s="108" t="s">
        <v>229</v>
      </c>
      <c r="B22" s="49"/>
      <c r="C22" s="87"/>
      <c r="D22" s="52">
        <v>38</v>
      </c>
      <c r="E22" s="52"/>
      <c r="F22" s="52">
        <v>19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1">
        <v>0</v>
      </c>
      <c r="O22" s="51"/>
      <c r="P22" s="51">
        <v>0</v>
      </c>
      <c r="Q22" s="51"/>
      <c r="R22" s="51">
        <v>0</v>
      </c>
      <c r="S22" s="51"/>
      <c r="T22" s="51">
        <f>SUM(P22:P22)</f>
        <v>0</v>
      </c>
      <c r="U22" s="72"/>
      <c r="V22" s="51">
        <f>SUM(T22,D22:N22)</f>
        <v>57</v>
      </c>
      <c r="W22" s="51"/>
      <c r="X22" s="51">
        <v>0</v>
      </c>
      <c r="Y22" s="51"/>
      <c r="Z22" s="72">
        <f>SUM(V22:Y22)</f>
        <v>57</v>
      </c>
    </row>
    <row r="23" spans="1:26" ht="21.75" customHeight="1">
      <c r="A23" s="75" t="s">
        <v>84</v>
      </c>
      <c r="B23" s="49"/>
      <c r="D23" s="51">
        <v>0</v>
      </c>
      <c r="E23" s="51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1"/>
      <c r="N23" s="51">
        <f>'PL (9M)'!I54</f>
        <v>-281063</v>
      </c>
      <c r="O23" s="51"/>
      <c r="P23" s="51">
        <v>-2643</v>
      </c>
      <c r="Q23" s="51"/>
      <c r="R23" s="51">
        <v>0</v>
      </c>
      <c r="S23" s="51"/>
      <c r="T23" s="51">
        <f>SUM(P23:P23)</f>
        <v>-2643</v>
      </c>
      <c r="U23" s="72"/>
      <c r="V23" s="51">
        <f>SUM(T23,D23:N23)</f>
        <v>-283706</v>
      </c>
      <c r="W23" s="51"/>
      <c r="X23" s="51">
        <v>-23000</v>
      </c>
      <c r="Y23" s="51"/>
      <c r="Z23" s="51">
        <f>SUM(V23:Y23)</f>
        <v>-306706</v>
      </c>
    </row>
    <row r="24" spans="1:26" ht="21.75" customHeight="1" thickBot="1">
      <c r="A24" s="87" t="s">
        <v>217</v>
      </c>
      <c r="D24" s="109">
        <f>SUM(D21:D23)</f>
        <v>1959307</v>
      </c>
      <c r="E24" s="51"/>
      <c r="F24" s="109">
        <f>SUM(F21:F23)</f>
        <v>519529</v>
      </c>
      <c r="G24" s="72"/>
      <c r="H24" s="109">
        <f>SUM(H21:H23)</f>
        <v>-120020</v>
      </c>
      <c r="I24" s="72"/>
      <c r="J24" s="109">
        <f>SUM(J21,J23:J23)</f>
        <v>37964</v>
      </c>
      <c r="K24" s="72"/>
      <c r="L24" s="109">
        <f>SUM(L21,L23:L23)</f>
        <v>2661</v>
      </c>
      <c r="M24" s="51"/>
      <c r="N24" s="109">
        <f>SUM(N21,N23:N23)</f>
        <v>-1116047</v>
      </c>
      <c r="O24" s="72"/>
      <c r="P24" s="109">
        <f>SUM(P21,P23:P23)</f>
        <v>16099</v>
      </c>
      <c r="Q24" s="72"/>
      <c r="R24" s="109">
        <f>SUM(R21,R23:R23)</f>
        <v>110539</v>
      </c>
      <c r="S24" s="72"/>
      <c r="T24" s="109">
        <f>SUM(P24:R24)</f>
        <v>126638</v>
      </c>
      <c r="U24" s="72"/>
      <c r="V24" s="109">
        <f>SUM(T24,D24:N24)</f>
        <v>1410032</v>
      </c>
      <c r="W24" s="72"/>
      <c r="X24" s="109">
        <f>SUM(X21:X23)</f>
        <v>28281</v>
      </c>
      <c r="Y24" s="51"/>
      <c r="Z24" s="109">
        <f>SUM(V24:Y24)</f>
        <v>1438313</v>
      </c>
    </row>
    <row r="25" spans="1:26" ht="21.75" thickTop="1"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21"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21">
      <c r="B27" s="48"/>
      <c r="C27" s="48"/>
    </row>
    <row r="28" spans="1:26" ht="21">
      <c r="I28" s="110"/>
    </row>
    <row r="37" spans="4:13" ht="19.5" customHeight="1"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4:13" ht="19.5" customHeight="1"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4:13" ht="19.5" customHeight="1"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4:13" ht="19.5" customHeight="1"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4:13" ht="19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4:13" ht="19.5" customHeight="1"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4:13" ht="19.5" customHeight="1"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4:13" ht="19.5" customHeight="1"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4:13" ht="19.5" customHeight="1">
      <c r="D45" s="75"/>
      <c r="E45" s="75"/>
      <c r="F45" s="75"/>
      <c r="G45" s="75"/>
      <c r="H45" s="75"/>
      <c r="I45" s="75"/>
      <c r="J45" s="75"/>
      <c r="K45" s="75"/>
      <c r="L45" s="75"/>
      <c r="M45" s="75"/>
    </row>
  </sheetData>
  <mergeCells count="2">
    <mergeCell ref="P9:T9"/>
    <mergeCell ref="L13:N13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57" firstPageNumber="8" orientation="landscape" useFirstPageNumber="1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topLeftCell="A13" zoomScale="85" zoomScaleNormal="100" zoomScaleSheetLayoutView="85" workbookViewId="0">
      <selection activeCell="P89" sqref="P89"/>
    </sheetView>
  </sheetViews>
  <sheetFormatPr defaultRowHeight="22.5" customHeight="1"/>
  <cols>
    <col min="1" max="1" width="39.125" style="108" customWidth="1"/>
    <col min="2" max="2" width="6.375" style="108" customWidth="1"/>
    <col min="3" max="3" width="2.75" style="108" customWidth="1"/>
    <col min="4" max="4" width="13.75" style="108" customWidth="1"/>
    <col min="5" max="5" width="1.375" style="108" customWidth="1"/>
    <col min="6" max="6" width="13.75" style="108" customWidth="1"/>
    <col min="7" max="7" width="1.375" style="108" customWidth="1"/>
    <col min="8" max="8" width="13.75" style="108" customWidth="1"/>
    <col min="9" max="9" width="1.375" style="108" customWidth="1"/>
    <col min="10" max="10" width="13.75" style="108" customWidth="1"/>
    <col min="11" max="11" width="1.375" style="108" customWidth="1"/>
    <col min="12" max="12" width="13.75" style="108" customWidth="1"/>
    <col min="13" max="13" width="1.375" style="108" customWidth="1"/>
    <col min="14" max="14" width="13.75" style="108" customWidth="1"/>
    <col min="15" max="15" width="1.375" style="108" customWidth="1"/>
    <col min="16" max="16" width="13.75" style="108" customWidth="1"/>
    <col min="17" max="256" width="9" style="108"/>
    <col min="257" max="257" width="29.375" style="108" customWidth="1"/>
    <col min="258" max="258" width="6.375" style="108" customWidth="1"/>
    <col min="259" max="259" width="2.75" style="108" customWidth="1"/>
    <col min="260" max="260" width="13.75" style="108" customWidth="1"/>
    <col min="261" max="261" width="1.375" style="108" customWidth="1"/>
    <col min="262" max="262" width="13.75" style="108" customWidth="1"/>
    <col min="263" max="263" width="1.375" style="108" customWidth="1"/>
    <col min="264" max="264" width="13.75" style="108" customWidth="1"/>
    <col min="265" max="265" width="1.375" style="108" customWidth="1"/>
    <col min="266" max="266" width="13.75" style="108" customWidth="1"/>
    <col min="267" max="267" width="1.375" style="108" customWidth="1"/>
    <col min="268" max="268" width="13.75" style="108" customWidth="1"/>
    <col min="269" max="269" width="1.375" style="108" customWidth="1"/>
    <col min="270" max="270" width="13.75" style="108" customWidth="1"/>
    <col min="271" max="271" width="1.375" style="108" customWidth="1"/>
    <col min="272" max="272" width="13.75" style="108" customWidth="1"/>
    <col min="273" max="512" width="9" style="108"/>
    <col min="513" max="513" width="29.375" style="108" customWidth="1"/>
    <col min="514" max="514" width="6.375" style="108" customWidth="1"/>
    <col min="515" max="515" width="2.75" style="108" customWidth="1"/>
    <col min="516" max="516" width="13.75" style="108" customWidth="1"/>
    <col min="517" max="517" width="1.375" style="108" customWidth="1"/>
    <col min="518" max="518" width="13.75" style="108" customWidth="1"/>
    <col min="519" max="519" width="1.375" style="108" customWidth="1"/>
    <col min="520" max="520" width="13.75" style="108" customWidth="1"/>
    <col min="521" max="521" width="1.375" style="108" customWidth="1"/>
    <col min="522" max="522" width="13.75" style="108" customWidth="1"/>
    <col min="523" max="523" width="1.375" style="108" customWidth="1"/>
    <col min="524" max="524" width="13.75" style="108" customWidth="1"/>
    <col min="525" max="525" width="1.375" style="108" customWidth="1"/>
    <col min="526" max="526" width="13.75" style="108" customWidth="1"/>
    <col min="527" max="527" width="1.375" style="108" customWidth="1"/>
    <col min="528" max="528" width="13.75" style="108" customWidth="1"/>
    <col min="529" max="768" width="9" style="108"/>
    <col min="769" max="769" width="29.375" style="108" customWidth="1"/>
    <col min="770" max="770" width="6.375" style="108" customWidth="1"/>
    <col min="771" max="771" width="2.75" style="108" customWidth="1"/>
    <col min="772" max="772" width="13.75" style="108" customWidth="1"/>
    <col min="773" max="773" width="1.375" style="108" customWidth="1"/>
    <col min="774" max="774" width="13.75" style="108" customWidth="1"/>
    <col min="775" max="775" width="1.375" style="108" customWidth="1"/>
    <col min="776" max="776" width="13.75" style="108" customWidth="1"/>
    <col min="777" max="777" width="1.375" style="108" customWidth="1"/>
    <col min="778" max="778" width="13.75" style="108" customWidth="1"/>
    <col min="779" max="779" width="1.375" style="108" customWidth="1"/>
    <col min="780" max="780" width="13.75" style="108" customWidth="1"/>
    <col min="781" max="781" width="1.375" style="108" customWidth="1"/>
    <col min="782" max="782" width="13.75" style="108" customWidth="1"/>
    <col min="783" max="783" width="1.375" style="108" customWidth="1"/>
    <col min="784" max="784" width="13.75" style="108" customWidth="1"/>
    <col min="785" max="1024" width="9" style="108"/>
    <col min="1025" max="1025" width="29.375" style="108" customWidth="1"/>
    <col min="1026" max="1026" width="6.375" style="108" customWidth="1"/>
    <col min="1027" max="1027" width="2.75" style="108" customWidth="1"/>
    <col min="1028" max="1028" width="13.75" style="108" customWidth="1"/>
    <col min="1029" max="1029" width="1.375" style="108" customWidth="1"/>
    <col min="1030" max="1030" width="13.75" style="108" customWidth="1"/>
    <col min="1031" max="1031" width="1.375" style="108" customWidth="1"/>
    <col min="1032" max="1032" width="13.75" style="108" customWidth="1"/>
    <col min="1033" max="1033" width="1.375" style="108" customWidth="1"/>
    <col min="1034" max="1034" width="13.75" style="108" customWidth="1"/>
    <col min="1035" max="1035" width="1.375" style="108" customWidth="1"/>
    <col min="1036" max="1036" width="13.75" style="108" customWidth="1"/>
    <col min="1037" max="1037" width="1.375" style="108" customWidth="1"/>
    <col min="1038" max="1038" width="13.75" style="108" customWidth="1"/>
    <col min="1039" max="1039" width="1.375" style="108" customWidth="1"/>
    <col min="1040" max="1040" width="13.75" style="108" customWidth="1"/>
    <col min="1041" max="1280" width="9" style="108"/>
    <col min="1281" max="1281" width="29.375" style="108" customWidth="1"/>
    <col min="1282" max="1282" width="6.375" style="108" customWidth="1"/>
    <col min="1283" max="1283" width="2.75" style="108" customWidth="1"/>
    <col min="1284" max="1284" width="13.75" style="108" customWidth="1"/>
    <col min="1285" max="1285" width="1.375" style="108" customWidth="1"/>
    <col min="1286" max="1286" width="13.75" style="108" customWidth="1"/>
    <col min="1287" max="1287" width="1.375" style="108" customWidth="1"/>
    <col min="1288" max="1288" width="13.75" style="108" customWidth="1"/>
    <col min="1289" max="1289" width="1.375" style="108" customWidth="1"/>
    <col min="1290" max="1290" width="13.75" style="108" customWidth="1"/>
    <col min="1291" max="1291" width="1.375" style="108" customWidth="1"/>
    <col min="1292" max="1292" width="13.75" style="108" customWidth="1"/>
    <col min="1293" max="1293" width="1.375" style="108" customWidth="1"/>
    <col min="1294" max="1294" width="13.75" style="108" customWidth="1"/>
    <col min="1295" max="1295" width="1.375" style="108" customWidth="1"/>
    <col min="1296" max="1296" width="13.75" style="108" customWidth="1"/>
    <col min="1297" max="1536" width="9" style="108"/>
    <col min="1537" max="1537" width="29.375" style="108" customWidth="1"/>
    <col min="1538" max="1538" width="6.375" style="108" customWidth="1"/>
    <col min="1539" max="1539" width="2.75" style="108" customWidth="1"/>
    <col min="1540" max="1540" width="13.75" style="108" customWidth="1"/>
    <col min="1541" max="1541" width="1.375" style="108" customWidth="1"/>
    <col min="1542" max="1542" width="13.75" style="108" customWidth="1"/>
    <col min="1543" max="1543" width="1.375" style="108" customWidth="1"/>
    <col min="1544" max="1544" width="13.75" style="108" customWidth="1"/>
    <col min="1545" max="1545" width="1.375" style="108" customWidth="1"/>
    <col min="1546" max="1546" width="13.75" style="108" customWidth="1"/>
    <col min="1547" max="1547" width="1.375" style="108" customWidth="1"/>
    <col min="1548" max="1548" width="13.75" style="108" customWidth="1"/>
    <col min="1549" max="1549" width="1.375" style="108" customWidth="1"/>
    <col min="1550" max="1550" width="13.75" style="108" customWidth="1"/>
    <col min="1551" max="1551" width="1.375" style="108" customWidth="1"/>
    <col min="1552" max="1552" width="13.75" style="108" customWidth="1"/>
    <col min="1553" max="1792" width="9" style="108"/>
    <col min="1793" max="1793" width="29.375" style="108" customWidth="1"/>
    <col min="1794" max="1794" width="6.375" style="108" customWidth="1"/>
    <col min="1795" max="1795" width="2.75" style="108" customWidth="1"/>
    <col min="1796" max="1796" width="13.75" style="108" customWidth="1"/>
    <col min="1797" max="1797" width="1.375" style="108" customWidth="1"/>
    <col min="1798" max="1798" width="13.75" style="108" customWidth="1"/>
    <col min="1799" max="1799" width="1.375" style="108" customWidth="1"/>
    <col min="1800" max="1800" width="13.75" style="108" customWidth="1"/>
    <col min="1801" max="1801" width="1.375" style="108" customWidth="1"/>
    <col min="1802" max="1802" width="13.75" style="108" customWidth="1"/>
    <col min="1803" max="1803" width="1.375" style="108" customWidth="1"/>
    <col min="1804" max="1804" width="13.75" style="108" customWidth="1"/>
    <col min="1805" max="1805" width="1.375" style="108" customWidth="1"/>
    <col min="1806" max="1806" width="13.75" style="108" customWidth="1"/>
    <col min="1807" max="1807" width="1.375" style="108" customWidth="1"/>
    <col min="1808" max="1808" width="13.75" style="108" customWidth="1"/>
    <col min="1809" max="2048" width="9" style="108"/>
    <col min="2049" max="2049" width="29.375" style="108" customWidth="1"/>
    <col min="2050" max="2050" width="6.375" style="108" customWidth="1"/>
    <col min="2051" max="2051" width="2.75" style="108" customWidth="1"/>
    <col min="2052" max="2052" width="13.75" style="108" customWidth="1"/>
    <col min="2053" max="2053" width="1.375" style="108" customWidth="1"/>
    <col min="2054" max="2054" width="13.75" style="108" customWidth="1"/>
    <col min="2055" max="2055" width="1.375" style="108" customWidth="1"/>
    <col min="2056" max="2056" width="13.75" style="108" customWidth="1"/>
    <col min="2057" max="2057" width="1.375" style="108" customWidth="1"/>
    <col min="2058" max="2058" width="13.75" style="108" customWidth="1"/>
    <col min="2059" max="2059" width="1.375" style="108" customWidth="1"/>
    <col min="2060" max="2060" width="13.75" style="108" customWidth="1"/>
    <col min="2061" max="2061" width="1.375" style="108" customWidth="1"/>
    <col min="2062" max="2062" width="13.75" style="108" customWidth="1"/>
    <col min="2063" max="2063" width="1.375" style="108" customWidth="1"/>
    <col min="2064" max="2064" width="13.75" style="108" customWidth="1"/>
    <col min="2065" max="2304" width="9" style="108"/>
    <col min="2305" max="2305" width="29.375" style="108" customWidth="1"/>
    <col min="2306" max="2306" width="6.375" style="108" customWidth="1"/>
    <col min="2307" max="2307" width="2.75" style="108" customWidth="1"/>
    <col min="2308" max="2308" width="13.75" style="108" customWidth="1"/>
    <col min="2309" max="2309" width="1.375" style="108" customWidth="1"/>
    <col min="2310" max="2310" width="13.75" style="108" customWidth="1"/>
    <col min="2311" max="2311" width="1.375" style="108" customWidth="1"/>
    <col min="2312" max="2312" width="13.75" style="108" customWidth="1"/>
    <col min="2313" max="2313" width="1.375" style="108" customWidth="1"/>
    <col min="2314" max="2314" width="13.75" style="108" customWidth="1"/>
    <col min="2315" max="2315" width="1.375" style="108" customWidth="1"/>
    <col min="2316" max="2316" width="13.75" style="108" customWidth="1"/>
    <col min="2317" max="2317" width="1.375" style="108" customWidth="1"/>
    <col min="2318" max="2318" width="13.75" style="108" customWidth="1"/>
    <col min="2319" max="2319" width="1.375" style="108" customWidth="1"/>
    <col min="2320" max="2320" width="13.75" style="108" customWidth="1"/>
    <col min="2321" max="2560" width="9" style="108"/>
    <col min="2561" max="2561" width="29.375" style="108" customWidth="1"/>
    <col min="2562" max="2562" width="6.375" style="108" customWidth="1"/>
    <col min="2563" max="2563" width="2.75" style="108" customWidth="1"/>
    <col min="2564" max="2564" width="13.75" style="108" customWidth="1"/>
    <col min="2565" max="2565" width="1.375" style="108" customWidth="1"/>
    <col min="2566" max="2566" width="13.75" style="108" customWidth="1"/>
    <col min="2567" max="2567" width="1.375" style="108" customWidth="1"/>
    <col min="2568" max="2568" width="13.75" style="108" customWidth="1"/>
    <col min="2569" max="2569" width="1.375" style="108" customWidth="1"/>
    <col min="2570" max="2570" width="13.75" style="108" customWidth="1"/>
    <col min="2571" max="2571" width="1.375" style="108" customWidth="1"/>
    <col min="2572" max="2572" width="13.75" style="108" customWidth="1"/>
    <col min="2573" max="2573" width="1.375" style="108" customWidth="1"/>
    <col min="2574" max="2574" width="13.75" style="108" customWidth="1"/>
    <col min="2575" max="2575" width="1.375" style="108" customWidth="1"/>
    <col min="2576" max="2576" width="13.75" style="108" customWidth="1"/>
    <col min="2577" max="2816" width="9" style="108"/>
    <col min="2817" max="2817" width="29.375" style="108" customWidth="1"/>
    <col min="2818" max="2818" width="6.375" style="108" customWidth="1"/>
    <col min="2819" max="2819" width="2.75" style="108" customWidth="1"/>
    <col min="2820" max="2820" width="13.75" style="108" customWidth="1"/>
    <col min="2821" max="2821" width="1.375" style="108" customWidth="1"/>
    <col min="2822" max="2822" width="13.75" style="108" customWidth="1"/>
    <col min="2823" max="2823" width="1.375" style="108" customWidth="1"/>
    <col min="2824" max="2824" width="13.75" style="108" customWidth="1"/>
    <col min="2825" max="2825" width="1.375" style="108" customWidth="1"/>
    <col min="2826" max="2826" width="13.75" style="108" customWidth="1"/>
    <col min="2827" max="2827" width="1.375" style="108" customWidth="1"/>
    <col min="2828" max="2828" width="13.75" style="108" customWidth="1"/>
    <col min="2829" max="2829" width="1.375" style="108" customWidth="1"/>
    <col min="2830" max="2830" width="13.75" style="108" customWidth="1"/>
    <col min="2831" max="2831" width="1.375" style="108" customWidth="1"/>
    <col min="2832" max="2832" width="13.75" style="108" customWidth="1"/>
    <col min="2833" max="3072" width="9" style="108"/>
    <col min="3073" max="3073" width="29.375" style="108" customWidth="1"/>
    <col min="3074" max="3074" width="6.375" style="108" customWidth="1"/>
    <col min="3075" max="3075" width="2.75" style="108" customWidth="1"/>
    <col min="3076" max="3076" width="13.75" style="108" customWidth="1"/>
    <col min="3077" max="3077" width="1.375" style="108" customWidth="1"/>
    <col min="3078" max="3078" width="13.75" style="108" customWidth="1"/>
    <col min="3079" max="3079" width="1.375" style="108" customWidth="1"/>
    <col min="3080" max="3080" width="13.75" style="108" customWidth="1"/>
    <col min="3081" max="3081" width="1.375" style="108" customWidth="1"/>
    <col min="3082" max="3082" width="13.75" style="108" customWidth="1"/>
    <col min="3083" max="3083" width="1.375" style="108" customWidth="1"/>
    <col min="3084" max="3084" width="13.75" style="108" customWidth="1"/>
    <col min="3085" max="3085" width="1.375" style="108" customWidth="1"/>
    <col min="3086" max="3086" width="13.75" style="108" customWidth="1"/>
    <col min="3087" max="3087" width="1.375" style="108" customWidth="1"/>
    <col min="3088" max="3088" width="13.75" style="108" customWidth="1"/>
    <col min="3089" max="3328" width="9" style="108"/>
    <col min="3329" max="3329" width="29.375" style="108" customWidth="1"/>
    <col min="3330" max="3330" width="6.375" style="108" customWidth="1"/>
    <col min="3331" max="3331" width="2.75" style="108" customWidth="1"/>
    <col min="3332" max="3332" width="13.75" style="108" customWidth="1"/>
    <col min="3333" max="3333" width="1.375" style="108" customWidth="1"/>
    <col min="3334" max="3334" width="13.75" style="108" customWidth="1"/>
    <col min="3335" max="3335" width="1.375" style="108" customWidth="1"/>
    <col min="3336" max="3336" width="13.75" style="108" customWidth="1"/>
    <col min="3337" max="3337" width="1.375" style="108" customWidth="1"/>
    <col min="3338" max="3338" width="13.75" style="108" customWidth="1"/>
    <col min="3339" max="3339" width="1.375" style="108" customWidth="1"/>
    <col min="3340" max="3340" width="13.75" style="108" customWidth="1"/>
    <col min="3341" max="3341" width="1.375" style="108" customWidth="1"/>
    <col min="3342" max="3342" width="13.75" style="108" customWidth="1"/>
    <col min="3343" max="3343" width="1.375" style="108" customWidth="1"/>
    <col min="3344" max="3344" width="13.75" style="108" customWidth="1"/>
    <col min="3345" max="3584" width="9" style="108"/>
    <col min="3585" max="3585" width="29.375" style="108" customWidth="1"/>
    <col min="3586" max="3586" width="6.375" style="108" customWidth="1"/>
    <col min="3587" max="3587" width="2.75" style="108" customWidth="1"/>
    <col min="3588" max="3588" width="13.75" style="108" customWidth="1"/>
    <col min="3589" max="3589" width="1.375" style="108" customWidth="1"/>
    <col min="3590" max="3590" width="13.75" style="108" customWidth="1"/>
    <col min="3591" max="3591" width="1.375" style="108" customWidth="1"/>
    <col min="3592" max="3592" width="13.75" style="108" customWidth="1"/>
    <col min="3593" max="3593" width="1.375" style="108" customWidth="1"/>
    <col min="3594" max="3594" width="13.75" style="108" customWidth="1"/>
    <col min="3595" max="3595" width="1.375" style="108" customWidth="1"/>
    <col min="3596" max="3596" width="13.75" style="108" customWidth="1"/>
    <col min="3597" max="3597" width="1.375" style="108" customWidth="1"/>
    <col min="3598" max="3598" width="13.75" style="108" customWidth="1"/>
    <col min="3599" max="3599" width="1.375" style="108" customWidth="1"/>
    <col min="3600" max="3600" width="13.75" style="108" customWidth="1"/>
    <col min="3601" max="3840" width="9" style="108"/>
    <col min="3841" max="3841" width="29.375" style="108" customWidth="1"/>
    <col min="3842" max="3842" width="6.375" style="108" customWidth="1"/>
    <col min="3843" max="3843" width="2.75" style="108" customWidth="1"/>
    <col min="3844" max="3844" width="13.75" style="108" customWidth="1"/>
    <col min="3845" max="3845" width="1.375" style="108" customWidth="1"/>
    <col min="3846" max="3846" width="13.75" style="108" customWidth="1"/>
    <col min="3847" max="3847" width="1.375" style="108" customWidth="1"/>
    <col min="3848" max="3848" width="13.75" style="108" customWidth="1"/>
    <col min="3849" max="3849" width="1.375" style="108" customWidth="1"/>
    <col min="3850" max="3850" width="13.75" style="108" customWidth="1"/>
    <col min="3851" max="3851" width="1.375" style="108" customWidth="1"/>
    <col min="3852" max="3852" width="13.75" style="108" customWidth="1"/>
    <col min="3853" max="3853" width="1.375" style="108" customWidth="1"/>
    <col min="3854" max="3854" width="13.75" style="108" customWidth="1"/>
    <col min="3855" max="3855" width="1.375" style="108" customWidth="1"/>
    <col min="3856" max="3856" width="13.75" style="108" customWidth="1"/>
    <col min="3857" max="4096" width="9" style="108"/>
    <col min="4097" max="4097" width="29.375" style="108" customWidth="1"/>
    <col min="4098" max="4098" width="6.375" style="108" customWidth="1"/>
    <col min="4099" max="4099" width="2.75" style="108" customWidth="1"/>
    <col min="4100" max="4100" width="13.75" style="108" customWidth="1"/>
    <col min="4101" max="4101" width="1.375" style="108" customWidth="1"/>
    <col min="4102" max="4102" width="13.75" style="108" customWidth="1"/>
    <col min="4103" max="4103" width="1.375" style="108" customWidth="1"/>
    <col min="4104" max="4104" width="13.75" style="108" customWidth="1"/>
    <col min="4105" max="4105" width="1.375" style="108" customWidth="1"/>
    <col min="4106" max="4106" width="13.75" style="108" customWidth="1"/>
    <col min="4107" max="4107" width="1.375" style="108" customWidth="1"/>
    <col min="4108" max="4108" width="13.75" style="108" customWidth="1"/>
    <col min="4109" max="4109" width="1.375" style="108" customWidth="1"/>
    <col min="4110" max="4110" width="13.75" style="108" customWidth="1"/>
    <col min="4111" max="4111" width="1.375" style="108" customWidth="1"/>
    <col min="4112" max="4112" width="13.75" style="108" customWidth="1"/>
    <col min="4113" max="4352" width="9" style="108"/>
    <col min="4353" max="4353" width="29.375" style="108" customWidth="1"/>
    <col min="4354" max="4354" width="6.375" style="108" customWidth="1"/>
    <col min="4355" max="4355" width="2.75" style="108" customWidth="1"/>
    <col min="4356" max="4356" width="13.75" style="108" customWidth="1"/>
    <col min="4357" max="4357" width="1.375" style="108" customWidth="1"/>
    <col min="4358" max="4358" width="13.75" style="108" customWidth="1"/>
    <col min="4359" max="4359" width="1.375" style="108" customWidth="1"/>
    <col min="4360" max="4360" width="13.75" style="108" customWidth="1"/>
    <col min="4361" max="4361" width="1.375" style="108" customWidth="1"/>
    <col min="4362" max="4362" width="13.75" style="108" customWidth="1"/>
    <col min="4363" max="4363" width="1.375" style="108" customWidth="1"/>
    <col min="4364" max="4364" width="13.75" style="108" customWidth="1"/>
    <col min="4365" max="4365" width="1.375" style="108" customWidth="1"/>
    <col min="4366" max="4366" width="13.75" style="108" customWidth="1"/>
    <col min="4367" max="4367" width="1.375" style="108" customWidth="1"/>
    <col min="4368" max="4368" width="13.75" style="108" customWidth="1"/>
    <col min="4369" max="4608" width="9" style="108"/>
    <col min="4609" max="4609" width="29.375" style="108" customWidth="1"/>
    <col min="4610" max="4610" width="6.375" style="108" customWidth="1"/>
    <col min="4611" max="4611" width="2.75" style="108" customWidth="1"/>
    <col min="4612" max="4612" width="13.75" style="108" customWidth="1"/>
    <col min="4613" max="4613" width="1.375" style="108" customWidth="1"/>
    <col min="4614" max="4614" width="13.75" style="108" customWidth="1"/>
    <col min="4615" max="4615" width="1.375" style="108" customWidth="1"/>
    <col min="4616" max="4616" width="13.75" style="108" customWidth="1"/>
    <col min="4617" max="4617" width="1.375" style="108" customWidth="1"/>
    <col min="4618" max="4618" width="13.75" style="108" customWidth="1"/>
    <col min="4619" max="4619" width="1.375" style="108" customWidth="1"/>
    <col min="4620" max="4620" width="13.75" style="108" customWidth="1"/>
    <col min="4621" max="4621" width="1.375" style="108" customWidth="1"/>
    <col min="4622" max="4622" width="13.75" style="108" customWidth="1"/>
    <col min="4623" max="4623" width="1.375" style="108" customWidth="1"/>
    <col min="4624" max="4624" width="13.75" style="108" customWidth="1"/>
    <col min="4625" max="4864" width="9" style="108"/>
    <col min="4865" max="4865" width="29.375" style="108" customWidth="1"/>
    <col min="4866" max="4866" width="6.375" style="108" customWidth="1"/>
    <col min="4867" max="4867" width="2.75" style="108" customWidth="1"/>
    <col min="4868" max="4868" width="13.75" style="108" customWidth="1"/>
    <col min="4869" max="4869" width="1.375" style="108" customWidth="1"/>
    <col min="4870" max="4870" width="13.75" style="108" customWidth="1"/>
    <col min="4871" max="4871" width="1.375" style="108" customWidth="1"/>
    <col min="4872" max="4872" width="13.75" style="108" customWidth="1"/>
    <col min="4873" max="4873" width="1.375" style="108" customWidth="1"/>
    <col min="4874" max="4874" width="13.75" style="108" customWidth="1"/>
    <col min="4875" max="4875" width="1.375" style="108" customWidth="1"/>
    <col min="4876" max="4876" width="13.75" style="108" customWidth="1"/>
    <col min="4877" max="4877" width="1.375" style="108" customWidth="1"/>
    <col min="4878" max="4878" width="13.75" style="108" customWidth="1"/>
    <col min="4879" max="4879" width="1.375" style="108" customWidth="1"/>
    <col min="4880" max="4880" width="13.75" style="108" customWidth="1"/>
    <col min="4881" max="5120" width="9" style="108"/>
    <col min="5121" max="5121" width="29.375" style="108" customWidth="1"/>
    <col min="5122" max="5122" width="6.375" style="108" customWidth="1"/>
    <col min="5123" max="5123" width="2.75" style="108" customWidth="1"/>
    <col min="5124" max="5124" width="13.75" style="108" customWidth="1"/>
    <col min="5125" max="5125" width="1.375" style="108" customWidth="1"/>
    <col min="5126" max="5126" width="13.75" style="108" customWidth="1"/>
    <col min="5127" max="5127" width="1.375" style="108" customWidth="1"/>
    <col min="5128" max="5128" width="13.75" style="108" customWidth="1"/>
    <col min="5129" max="5129" width="1.375" style="108" customWidth="1"/>
    <col min="5130" max="5130" width="13.75" style="108" customWidth="1"/>
    <col min="5131" max="5131" width="1.375" style="108" customWidth="1"/>
    <col min="5132" max="5132" width="13.75" style="108" customWidth="1"/>
    <col min="5133" max="5133" width="1.375" style="108" customWidth="1"/>
    <col min="5134" max="5134" width="13.75" style="108" customWidth="1"/>
    <col min="5135" max="5135" width="1.375" style="108" customWidth="1"/>
    <col min="5136" max="5136" width="13.75" style="108" customWidth="1"/>
    <col min="5137" max="5376" width="9" style="108"/>
    <col min="5377" max="5377" width="29.375" style="108" customWidth="1"/>
    <col min="5378" max="5378" width="6.375" style="108" customWidth="1"/>
    <col min="5379" max="5379" width="2.75" style="108" customWidth="1"/>
    <col min="5380" max="5380" width="13.75" style="108" customWidth="1"/>
    <col min="5381" max="5381" width="1.375" style="108" customWidth="1"/>
    <col min="5382" max="5382" width="13.75" style="108" customWidth="1"/>
    <col min="5383" max="5383" width="1.375" style="108" customWidth="1"/>
    <col min="5384" max="5384" width="13.75" style="108" customWidth="1"/>
    <col min="5385" max="5385" width="1.375" style="108" customWidth="1"/>
    <col min="5386" max="5386" width="13.75" style="108" customWidth="1"/>
    <col min="5387" max="5387" width="1.375" style="108" customWidth="1"/>
    <col min="5388" max="5388" width="13.75" style="108" customWidth="1"/>
    <col min="5389" max="5389" width="1.375" style="108" customWidth="1"/>
    <col min="5390" max="5390" width="13.75" style="108" customWidth="1"/>
    <col min="5391" max="5391" width="1.375" style="108" customWidth="1"/>
    <col min="5392" max="5392" width="13.75" style="108" customWidth="1"/>
    <col min="5393" max="5632" width="9" style="108"/>
    <col min="5633" max="5633" width="29.375" style="108" customWidth="1"/>
    <col min="5634" max="5634" width="6.375" style="108" customWidth="1"/>
    <col min="5635" max="5635" width="2.75" style="108" customWidth="1"/>
    <col min="5636" max="5636" width="13.75" style="108" customWidth="1"/>
    <col min="5637" max="5637" width="1.375" style="108" customWidth="1"/>
    <col min="5638" max="5638" width="13.75" style="108" customWidth="1"/>
    <col min="5639" max="5639" width="1.375" style="108" customWidth="1"/>
    <col min="5640" max="5640" width="13.75" style="108" customWidth="1"/>
    <col min="5641" max="5641" width="1.375" style="108" customWidth="1"/>
    <col min="5642" max="5642" width="13.75" style="108" customWidth="1"/>
    <col min="5643" max="5643" width="1.375" style="108" customWidth="1"/>
    <col min="5644" max="5644" width="13.75" style="108" customWidth="1"/>
    <col min="5645" max="5645" width="1.375" style="108" customWidth="1"/>
    <col min="5646" max="5646" width="13.75" style="108" customWidth="1"/>
    <col min="5647" max="5647" width="1.375" style="108" customWidth="1"/>
    <col min="5648" max="5648" width="13.75" style="108" customWidth="1"/>
    <col min="5649" max="5888" width="9" style="108"/>
    <col min="5889" max="5889" width="29.375" style="108" customWidth="1"/>
    <col min="5890" max="5890" width="6.375" style="108" customWidth="1"/>
    <col min="5891" max="5891" width="2.75" style="108" customWidth="1"/>
    <col min="5892" max="5892" width="13.75" style="108" customWidth="1"/>
    <col min="5893" max="5893" width="1.375" style="108" customWidth="1"/>
    <col min="5894" max="5894" width="13.75" style="108" customWidth="1"/>
    <col min="5895" max="5895" width="1.375" style="108" customWidth="1"/>
    <col min="5896" max="5896" width="13.75" style="108" customWidth="1"/>
    <col min="5897" max="5897" width="1.375" style="108" customWidth="1"/>
    <col min="5898" max="5898" width="13.75" style="108" customWidth="1"/>
    <col min="5899" max="5899" width="1.375" style="108" customWidth="1"/>
    <col min="5900" max="5900" width="13.75" style="108" customWidth="1"/>
    <col min="5901" max="5901" width="1.375" style="108" customWidth="1"/>
    <col min="5902" max="5902" width="13.75" style="108" customWidth="1"/>
    <col min="5903" max="5903" width="1.375" style="108" customWidth="1"/>
    <col min="5904" max="5904" width="13.75" style="108" customWidth="1"/>
    <col min="5905" max="6144" width="9" style="108"/>
    <col min="6145" max="6145" width="29.375" style="108" customWidth="1"/>
    <col min="6146" max="6146" width="6.375" style="108" customWidth="1"/>
    <col min="6147" max="6147" width="2.75" style="108" customWidth="1"/>
    <col min="6148" max="6148" width="13.75" style="108" customWidth="1"/>
    <col min="6149" max="6149" width="1.375" style="108" customWidth="1"/>
    <col min="6150" max="6150" width="13.75" style="108" customWidth="1"/>
    <col min="6151" max="6151" width="1.375" style="108" customWidth="1"/>
    <col min="6152" max="6152" width="13.75" style="108" customWidth="1"/>
    <col min="6153" max="6153" width="1.375" style="108" customWidth="1"/>
    <col min="6154" max="6154" width="13.75" style="108" customWidth="1"/>
    <col min="6155" max="6155" width="1.375" style="108" customWidth="1"/>
    <col min="6156" max="6156" width="13.75" style="108" customWidth="1"/>
    <col min="6157" max="6157" width="1.375" style="108" customWidth="1"/>
    <col min="6158" max="6158" width="13.75" style="108" customWidth="1"/>
    <col min="6159" max="6159" width="1.375" style="108" customWidth="1"/>
    <col min="6160" max="6160" width="13.75" style="108" customWidth="1"/>
    <col min="6161" max="6400" width="9" style="108"/>
    <col min="6401" max="6401" width="29.375" style="108" customWidth="1"/>
    <col min="6402" max="6402" width="6.375" style="108" customWidth="1"/>
    <col min="6403" max="6403" width="2.75" style="108" customWidth="1"/>
    <col min="6404" max="6404" width="13.75" style="108" customWidth="1"/>
    <col min="6405" max="6405" width="1.375" style="108" customWidth="1"/>
    <col min="6406" max="6406" width="13.75" style="108" customWidth="1"/>
    <col min="6407" max="6407" width="1.375" style="108" customWidth="1"/>
    <col min="6408" max="6408" width="13.75" style="108" customWidth="1"/>
    <col min="6409" max="6409" width="1.375" style="108" customWidth="1"/>
    <col min="6410" max="6410" width="13.75" style="108" customWidth="1"/>
    <col min="6411" max="6411" width="1.375" style="108" customWidth="1"/>
    <col min="6412" max="6412" width="13.75" style="108" customWidth="1"/>
    <col min="6413" max="6413" width="1.375" style="108" customWidth="1"/>
    <col min="6414" max="6414" width="13.75" style="108" customWidth="1"/>
    <col min="6415" max="6415" width="1.375" style="108" customWidth="1"/>
    <col min="6416" max="6416" width="13.75" style="108" customWidth="1"/>
    <col min="6417" max="6656" width="9" style="108"/>
    <col min="6657" max="6657" width="29.375" style="108" customWidth="1"/>
    <col min="6658" max="6658" width="6.375" style="108" customWidth="1"/>
    <col min="6659" max="6659" width="2.75" style="108" customWidth="1"/>
    <col min="6660" max="6660" width="13.75" style="108" customWidth="1"/>
    <col min="6661" max="6661" width="1.375" style="108" customWidth="1"/>
    <col min="6662" max="6662" width="13.75" style="108" customWidth="1"/>
    <col min="6663" max="6663" width="1.375" style="108" customWidth="1"/>
    <col min="6664" max="6664" width="13.75" style="108" customWidth="1"/>
    <col min="6665" max="6665" width="1.375" style="108" customWidth="1"/>
    <col min="6666" max="6666" width="13.75" style="108" customWidth="1"/>
    <col min="6667" max="6667" width="1.375" style="108" customWidth="1"/>
    <col min="6668" max="6668" width="13.75" style="108" customWidth="1"/>
    <col min="6669" max="6669" width="1.375" style="108" customWidth="1"/>
    <col min="6670" max="6670" width="13.75" style="108" customWidth="1"/>
    <col min="6671" max="6671" width="1.375" style="108" customWidth="1"/>
    <col min="6672" max="6672" width="13.75" style="108" customWidth="1"/>
    <col min="6673" max="6912" width="9" style="108"/>
    <col min="6913" max="6913" width="29.375" style="108" customWidth="1"/>
    <col min="6914" max="6914" width="6.375" style="108" customWidth="1"/>
    <col min="6915" max="6915" width="2.75" style="108" customWidth="1"/>
    <col min="6916" max="6916" width="13.75" style="108" customWidth="1"/>
    <col min="6917" max="6917" width="1.375" style="108" customWidth="1"/>
    <col min="6918" max="6918" width="13.75" style="108" customWidth="1"/>
    <col min="6919" max="6919" width="1.375" style="108" customWidth="1"/>
    <col min="6920" max="6920" width="13.75" style="108" customWidth="1"/>
    <col min="6921" max="6921" width="1.375" style="108" customWidth="1"/>
    <col min="6922" max="6922" width="13.75" style="108" customWidth="1"/>
    <col min="6923" max="6923" width="1.375" style="108" customWidth="1"/>
    <col min="6924" max="6924" width="13.75" style="108" customWidth="1"/>
    <col min="6925" max="6925" width="1.375" style="108" customWidth="1"/>
    <col min="6926" max="6926" width="13.75" style="108" customWidth="1"/>
    <col min="6927" max="6927" width="1.375" style="108" customWidth="1"/>
    <col min="6928" max="6928" width="13.75" style="108" customWidth="1"/>
    <col min="6929" max="7168" width="9" style="108"/>
    <col min="7169" max="7169" width="29.375" style="108" customWidth="1"/>
    <col min="7170" max="7170" width="6.375" style="108" customWidth="1"/>
    <col min="7171" max="7171" width="2.75" style="108" customWidth="1"/>
    <col min="7172" max="7172" width="13.75" style="108" customWidth="1"/>
    <col min="7173" max="7173" width="1.375" style="108" customWidth="1"/>
    <col min="7174" max="7174" width="13.75" style="108" customWidth="1"/>
    <col min="7175" max="7175" width="1.375" style="108" customWidth="1"/>
    <col min="7176" max="7176" width="13.75" style="108" customWidth="1"/>
    <col min="7177" max="7177" width="1.375" style="108" customWidth="1"/>
    <col min="7178" max="7178" width="13.75" style="108" customWidth="1"/>
    <col min="7179" max="7179" width="1.375" style="108" customWidth="1"/>
    <col min="7180" max="7180" width="13.75" style="108" customWidth="1"/>
    <col min="7181" max="7181" width="1.375" style="108" customWidth="1"/>
    <col min="7182" max="7182" width="13.75" style="108" customWidth="1"/>
    <col min="7183" max="7183" width="1.375" style="108" customWidth="1"/>
    <col min="7184" max="7184" width="13.75" style="108" customWidth="1"/>
    <col min="7185" max="7424" width="9" style="108"/>
    <col min="7425" max="7425" width="29.375" style="108" customWidth="1"/>
    <col min="7426" max="7426" width="6.375" style="108" customWidth="1"/>
    <col min="7427" max="7427" width="2.75" style="108" customWidth="1"/>
    <col min="7428" max="7428" width="13.75" style="108" customWidth="1"/>
    <col min="7429" max="7429" width="1.375" style="108" customWidth="1"/>
    <col min="7430" max="7430" width="13.75" style="108" customWidth="1"/>
    <col min="7431" max="7431" width="1.375" style="108" customWidth="1"/>
    <col min="7432" max="7432" width="13.75" style="108" customWidth="1"/>
    <col min="7433" max="7433" width="1.375" style="108" customWidth="1"/>
    <col min="7434" max="7434" width="13.75" style="108" customWidth="1"/>
    <col min="7435" max="7435" width="1.375" style="108" customWidth="1"/>
    <col min="7436" max="7436" width="13.75" style="108" customWidth="1"/>
    <col min="7437" max="7437" width="1.375" style="108" customWidth="1"/>
    <col min="7438" max="7438" width="13.75" style="108" customWidth="1"/>
    <col min="7439" max="7439" width="1.375" style="108" customWidth="1"/>
    <col min="7440" max="7440" width="13.75" style="108" customWidth="1"/>
    <col min="7441" max="7680" width="9" style="108"/>
    <col min="7681" max="7681" width="29.375" style="108" customWidth="1"/>
    <col min="7682" max="7682" width="6.375" style="108" customWidth="1"/>
    <col min="7683" max="7683" width="2.75" style="108" customWidth="1"/>
    <col min="7684" max="7684" width="13.75" style="108" customWidth="1"/>
    <col min="7685" max="7685" width="1.375" style="108" customWidth="1"/>
    <col min="7686" max="7686" width="13.75" style="108" customWidth="1"/>
    <col min="7687" max="7687" width="1.375" style="108" customWidth="1"/>
    <col min="7688" max="7688" width="13.75" style="108" customWidth="1"/>
    <col min="7689" max="7689" width="1.375" style="108" customWidth="1"/>
    <col min="7690" max="7690" width="13.75" style="108" customWidth="1"/>
    <col min="7691" max="7691" width="1.375" style="108" customWidth="1"/>
    <col min="7692" max="7692" width="13.75" style="108" customWidth="1"/>
    <col min="7693" max="7693" width="1.375" style="108" customWidth="1"/>
    <col min="7694" max="7694" width="13.75" style="108" customWidth="1"/>
    <col min="7695" max="7695" width="1.375" style="108" customWidth="1"/>
    <col min="7696" max="7696" width="13.75" style="108" customWidth="1"/>
    <col min="7697" max="7936" width="9" style="108"/>
    <col min="7937" max="7937" width="29.375" style="108" customWidth="1"/>
    <col min="7938" max="7938" width="6.375" style="108" customWidth="1"/>
    <col min="7939" max="7939" width="2.75" style="108" customWidth="1"/>
    <col min="7940" max="7940" width="13.75" style="108" customWidth="1"/>
    <col min="7941" max="7941" width="1.375" style="108" customWidth="1"/>
    <col min="7942" max="7942" width="13.75" style="108" customWidth="1"/>
    <col min="7943" max="7943" width="1.375" style="108" customWidth="1"/>
    <col min="7944" max="7944" width="13.75" style="108" customWidth="1"/>
    <col min="7945" max="7945" width="1.375" style="108" customWidth="1"/>
    <col min="7946" max="7946" width="13.75" style="108" customWidth="1"/>
    <col min="7947" max="7947" width="1.375" style="108" customWidth="1"/>
    <col min="7948" max="7948" width="13.75" style="108" customWidth="1"/>
    <col min="7949" max="7949" width="1.375" style="108" customWidth="1"/>
    <col min="7950" max="7950" width="13.75" style="108" customWidth="1"/>
    <col min="7951" max="7951" width="1.375" style="108" customWidth="1"/>
    <col min="7952" max="7952" width="13.75" style="108" customWidth="1"/>
    <col min="7953" max="8192" width="9" style="108"/>
    <col min="8193" max="8193" width="29.375" style="108" customWidth="1"/>
    <col min="8194" max="8194" width="6.375" style="108" customWidth="1"/>
    <col min="8195" max="8195" width="2.75" style="108" customWidth="1"/>
    <col min="8196" max="8196" width="13.75" style="108" customWidth="1"/>
    <col min="8197" max="8197" width="1.375" style="108" customWidth="1"/>
    <col min="8198" max="8198" width="13.75" style="108" customWidth="1"/>
    <col min="8199" max="8199" width="1.375" style="108" customWidth="1"/>
    <col min="8200" max="8200" width="13.75" style="108" customWidth="1"/>
    <col min="8201" max="8201" width="1.375" style="108" customWidth="1"/>
    <col min="8202" max="8202" width="13.75" style="108" customWidth="1"/>
    <col min="8203" max="8203" width="1.375" style="108" customWidth="1"/>
    <col min="8204" max="8204" width="13.75" style="108" customWidth="1"/>
    <col min="8205" max="8205" width="1.375" style="108" customWidth="1"/>
    <col min="8206" max="8206" width="13.75" style="108" customWidth="1"/>
    <col min="8207" max="8207" width="1.375" style="108" customWidth="1"/>
    <col min="8208" max="8208" width="13.75" style="108" customWidth="1"/>
    <col min="8209" max="8448" width="9" style="108"/>
    <col min="8449" max="8449" width="29.375" style="108" customWidth="1"/>
    <col min="8450" max="8450" width="6.375" style="108" customWidth="1"/>
    <col min="8451" max="8451" width="2.75" style="108" customWidth="1"/>
    <col min="8452" max="8452" width="13.75" style="108" customWidth="1"/>
    <col min="8453" max="8453" width="1.375" style="108" customWidth="1"/>
    <col min="8454" max="8454" width="13.75" style="108" customWidth="1"/>
    <col min="8455" max="8455" width="1.375" style="108" customWidth="1"/>
    <col min="8456" max="8456" width="13.75" style="108" customWidth="1"/>
    <col min="8457" max="8457" width="1.375" style="108" customWidth="1"/>
    <col min="8458" max="8458" width="13.75" style="108" customWidth="1"/>
    <col min="8459" max="8459" width="1.375" style="108" customWidth="1"/>
    <col min="8460" max="8460" width="13.75" style="108" customWidth="1"/>
    <col min="8461" max="8461" width="1.375" style="108" customWidth="1"/>
    <col min="8462" max="8462" width="13.75" style="108" customWidth="1"/>
    <col min="8463" max="8463" width="1.375" style="108" customWidth="1"/>
    <col min="8464" max="8464" width="13.75" style="108" customWidth="1"/>
    <col min="8465" max="8704" width="9" style="108"/>
    <col min="8705" max="8705" width="29.375" style="108" customWidth="1"/>
    <col min="8706" max="8706" width="6.375" style="108" customWidth="1"/>
    <col min="8707" max="8707" width="2.75" style="108" customWidth="1"/>
    <col min="8708" max="8708" width="13.75" style="108" customWidth="1"/>
    <col min="8709" max="8709" width="1.375" style="108" customWidth="1"/>
    <col min="8710" max="8710" width="13.75" style="108" customWidth="1"/>
    <col min="8711" max="8711" width="1.375" style="108" customWidth="1"/>
    <col min="8712" max="8712" width="13.75" style="108" customWidth="1"/>
    <col min="8713" max="8713" width="1.375" style="108" customWidth="1"/>
    <col min="8714" max="8714" width="13.75" style="108" customWidth="1"/>
    <col min="8715" max="8715" width="1.375" style="108" customWidth="1"/>
    <col min="8716" max="8716" width="13.75" style="108" customWidth="1"/>
    <col min="8717" max="8717" width="1.375" style="108" customWidth="1"/>
    <col min="8718" max="8718" width="13.75" style="108" customWidth="1"/>
    <col min="8719" max="8719" width="1.375" style="108" customWidth="1"/>
    <col min="8720" max="8720" width="13.75" style="108" customWidth="1"/>
    <col min="8721" max="8960" width="9" style="108"/>
    <col min="8961" max="8961" width="29.375" style="108" customWidth="1"/>
    <col min="8962" max="8962" width="6.375" style="108" customWidth="1"/>
    <col min="8963" max="8963" width="2.75" style="108" customWidth="1"/>
    <col min="8964" max="8964" width="13.75" style="108" customWidth="1"/>
    <col min="8965" max="8965" width="1.375" style="108" customWidth="1"/>
    <col min="8966" max="8966" width="13.75" style="108" customWidth="1"/>
    <col min="8967" max="8967" width="1.375" style="108" customWidth="1"/>
    <col min="8968" max="8968" width="13.75" style="108" customWidth="1"/>
    <col min="8969" max="8969" width="1.375" style="108" customWidth="1"/>
    <col min="8970" max="8970" width="13.75" style="108" customWidth="1"/>
    <col min="8971" max="8971" width="1.375" style="108" customWidth="1"/>
    <col min="8972" max="8972" width="13.75" style="108" customWidth="1"/>
    <col min="8973" max="8973" width="1.375" style="108" customWidth="1"/>
    <col min="8974" max="8974" width="13.75" style="108" customWidth="1"/>
    <col min="8975" max="8975" width="1.375" style="108" customWidth="1"/>
    <col min="8976" max="8976" width="13.75" style="108" customWidth="1"/>
    <col min="8977" max="9216" width="9" style="108"/>
    <col min="9217" max="9217" width="29.375" style="108" customWidth="1"/>
    <col min="9218" max="9218" width="6.375" style="108" customWidth="1"/>
    <col min="9219" max="9219" width="2.75" style="108" customWidth="1"/>
    <col min="9220" max="9220" width="13.75" style="108" customWidth="1"/>
    <col min="9221" max="9221" width="1.375" style="108" customWidth="1"/>
    <col min="9222" max="9222" width="13.75" style="108" customWidth="1"/>
    <col min="9223" max="9223" width="1.375" style="108" customWidth="1"/>
    <col min="9224" max="9224" width="13.75" style="108" customWidth="1"/>
    <col min="9225" max="9225" width="1.375" style="108" customWidth="1"/>
    <col min="9226" max="9226" width="13.75" style="108" customWidth="1"/>
    <col min="9227" max="9227" width="1.375" style="108" customWidth="1"/>
    <col min="9228" max="9228" width="13.75" style="108" customWidth="1"/>
    <col min="9229" max="9229" width="1.375" style="108" customWidth="1"/>
    <col min="9230" max="9230" width="13.75" style="108" customWidth="1"/>
    <col min="9231" max="9231" width="1.375" style="108" customWidth="1"/>
    <col min="9232" max="9232" width="13.75" style="108" customWidth="1"/>
    <col min="9233" max="9472" width="9" style="108"/>
    <col min="9473" max="9473" width="29.375" style="108" customWidth="1"/>
    <col min="9474" max="9474" width="6.375" style="108" customWidth="1"/>
    <col min="9475" max="9475" width="2.75" style="108" customWidth="1"/>
    <col min="9476" max="9476" width="13.75" style="108" customWidth="1"/>
    <col min="9477" max="9477" width="1.375" style="108" customWidth="1"/>
    <col min="9478" max="9478" width="13.75" style="108" customWidth="1"/>
    <col min="9479" max="9479" width="1.375" style="108" customWidth="1"/>
    <col min="9480" max="9480" width="13.75" style="108" customWidth="1"/>
    <col min="9481" max="9481" width="1.375" style="108" customWidth="1"/>
    <col min="9482" max="9482" width="13.75" style="108" customWidth="1"/>
    <col min="9483" max="9483" width="1.375" style="108" customWidth="1"/>
    <col min="9484" max="9484" width="13.75" style="108" customWidth="1"/>
    <col min="9485" max="9485" width="1.375" style="108" customWidth="1"/>
    <col min="9486" max="9486" width="13.75" style="108" customWidth="1"/>
    <col min="9487" max="9487" width="1.375" style="108" customWidth="1"/>
    <col min="9488" max="9488" width="13.75" style="108" customWidth="1"/>
    <col min="9489" max="9728" width="9" style="108"/>
    <col min="9729" max="9729" width="29.375" style="108" customWidth="1"/>
    <col min="9730" max="9730" width="6.375" style="108" customWidth="1"/>
    <col min="9731" max="9731" width="2.75" style="108" customWidth="1"/>
    <col min="9732" max="9732" width="13.75" style="108" customWidth="1"/>
    <col min="9733" max="9733" width="1.375" style="108" customWidth="1"/>
    <col min="9734" max="9734" width="13.75" style="108" customWidth="1"/>
    <col min="9735" max="9735" width="1.375" style="108" customWidth="1"/>
    <col min="9736" max="9736" width="13.75" style="108" customWidth="1"/>
    <col min="9737" max="9737" width="1.375" style="108" customWidth="1"/>
    <col min="9738" max="9738" width="13.75" style="108" customWidth="1"/>
    <col min="9739" max="9739" width="1.375" style="108" customWidth="1"/>
    <col min="9740" max="9740" width="13.75" style="108" customWidth="1"/>
    <col min="9741" max="9741" width="1.375" style="108" customWidth="1"/>
    <col min="9742" max="9742" width="13.75" style="108" customWidth="1"/>
    <col min="9743" max="9743" width="1.375" style="108" customWidth="1"/>
    <col min="9744" max="9744" width="13.75" style="108" customWidth="1"/>
    <col min="9745" max="9984" width="9" style="108"/>
    <col min="9985" max="9985" width="29.375" style="108" customWidth="1"/>
    <col min="9986" max="9986" width="6.375" style="108" customWidth="1"/>
    <col min="9987" max="9987" width="2.75" style="108" customWidth="1"/>
    <col min="9988" max="9988" width="13.75" style="108" customWidth="1"/>
    <col min="9989" max="9989" width="1.375" style="108" customWidth="1"/>
    <col min="9990" max="9990" width="13.75" style="108" customWidth="1"/>
    <col min="9991" max="9991" width="1.375" style="108" customWidth="1"/>
    <col min="9992" max="9992" width="13.75" style="108" customWidth="1"/>
    <col min="9993" max="9993" width="1.375" style="108" customWidth="1"/>
    <col min="9994" max="9994" width="13.75" style="108" customWidth="1"/>
    <col min="9995" max="9995" width="1.375" style="108" customWidth="1"/>
    <col min="9996" max="9996" width="13.75" style="108" customWidth="1"/>
    <col min="9997" max="9997" width="1.375" style="108" customWidth="1"/>
    <col min="9998" max="9998" width="13.75" style="108" customWidth="1"/>
    <col min="9999" max="9999" width="1.375" style="108" customWidth="1"/>
    <col min="10000" max="10000" width="13.75" style="108" customWidth="1"/>
    <col min="10001" max="10240" width="9" style="108"/>
    <col min="10241" max="10241" width="29.375" style="108" customWidth="1"/>
    <col min="10242" max="10242" width="6.375" style="108" customWidth="1"/>
    <col min="10243" max="10243" width="2.75" style="108" customWidth="1"/>
    <col min="10244" max="10244" width="13.75" style="108" customWidth="1"/>
    <col min="10245" max="10245" width="1.375" style="108" customWidth="1"/>
    <col min="10246" max="10246" width="13.75" style="108" customWidth="1"/>
    <col min="10247" max="10247" width="1.375" style="108" customWidth="1"/>
    <col min="10248" max="10248" width="13.75" style="108" customWidth="1"/>
    <col min="10249" max="10249" width="1.375" style="108" customWidth="1"/>
    <col min="10250" max="10250" width="13.75" style="108" customWidth="1"/>
    <col min="10251" max="10251" width="1.375" style="108" customWidth="1"/>
    <col min="10252" max="10252" width="13.75" style="108" customWidth="1"/>
    <col min="10253" max="10253" width="1.375" style="108" customWidth="1"/>
    <col min="10254" max="10254" width="13.75" style="108" customWidth="1"/>
    <col min="10255" max="10255" width="1.375" style="108" customWidth="1"/>
    <col min="10256" max="10256" width="13.75" style="108" customWidth="1"/>
    <col min="10257" max="10496" width="9" style="108"/>
    <col min="10497" max="10497" width="29.375" style="108" customWidth="1"/>
    <col min="10498" max="10498" width="6.375" style="108" customWidth="1"/>
    <col min="10499" max="10499" width="2.75" style="108" customWidth="1"/>
    <col min="10500" max="10500" width="13.75" style="108" customWidth="1"/>
    <col min="10501" max="10501" width="1.375" style="108" customWidth="1"/>
    <col min="10502" max="10502" width="13.75" style="108" customWidth="1"/>
    <col min="10503" max="10503" width="1.375" style="108" customWidth="1"/>
    <col min="10504" max="10504" width="13.75" style="108" customWidth="1"/>
    <col min="10505" max="10505" width="1.375" style="108" customWidth="1"/>
    <col min="10506" max="10506" width="13.75" style="108" customWidth="1"/>
    <col min="10507" max="10507" width="1.375" style="108" customWidth="1"/>
    <col min="10508" max="10508" width="13.75" style="108" customWidth="1"/>
    <col min="10509" max="10509" width="1.375" style="108" customWidth="1"/>
    <col min="10510" max="10510" width="13.75" style="108" customWidth="1"/>
    <col min="10511" max="10511" width="1.375" style="108" customWidth="1"/>
    <col min="10512" max="10512" width="13.75" style="108" customWidth="1"/>
    <col min="10513" max="10752" width="9" style="108"/>
    <col min="10753" max="10753" width="29.375" style="108" customWidth="1"/>
    <col min="10754" max="10754" width="6.375" style="108" customWidth="1"/>
    <col min="10755" max="10755" width="2.75" style="108" customWidth="1"/>
    <col min="10756" max="10756" width="13.75" style="108" customWidth="1"/>
    <col min="10757" max="10757" width="1.375" style="108" customWidth="1"/>
    <col min="10758" max="10758" width="13.75" style="108" customWidth="1"/>
    <col min="10759" max="10759" width="1.375" style="108" customWidth="1"/>
    <col min="10760" max="10760" width="13.75" style="108" customWidth="1"/>
    <col min="10761" max="10761" width="1.375" style="108" customWidth="1"/>
    <col min="10762" max="10762" width="13.75" style="108" customWidth="1"/>
    <col min="10763" max="10763" width="1.375" style="108" customWidth="1"/>
    <col min="10764" max="10764" width="13.75" style="108" customWidth="1"/>
    <col min="10765" max="10765" width="1.375" style="108" customWidth="1"/>
    <col min="10766" max="10766" width="13.75" style="108" customWidth="1"/>
    <col min="10767" max="10767" width="1.375" style="108" customWidth="1"/>
    <col min="10768" max="10768" width="13.75" style="108" customWidth="1"/>
    <col min="10769" max="11008" width="9" style="108"/>
    <col min="11009" max="11009" width="29.375" style="108" customWidth="1"/>
    <col min="11010" max="11010" width="6.375" style="108" customWidth="1"/>
    <col min="11011" max="11011" width="2.75" style="108" customWidth="1"/>
    <col min="11012" max="11012" width="13.75" style="108" customWidth="1"/>
    <col min="11013" max="11013" width="1.375" style="108" customWidth="1"/>
    <col min="11014" max="11014" width="13.75" style="108" customWidth="1"/>
    <col min="11015" max="11015" width="1.375" style="108" customWidth="1"/>
    <col min="11016" max="11016" width="13.75" style="108" customWidth="1"/>
    <col min="11017" max="11017" width="1.375" style="108" customWidth="1"/>
    <col min="11018" max="11018" width="13.75" style="108" customWidth="1"/>
    <col min="11019" max="11019" width="1.375" style="108" customWidth="1"/>
    <col min="11020" max="11020" width="13.75" style="108" customWidth="1"/>
    <col min="11021" max="11021" width="1.375" style="108" customWidth="1"/>
    <col min="11022" max="11022" width="13.75" style="108" customWidth="1"/>
    <col min="11023" max="11023" width="1.375" style="108" customWidth="1"/>
    <col min="11024" max="11024" width="13.75" style="108" customWidth="1"/>
    <col min="11025" max="11264" width="9" style="108"/>
    <col min="11265" max="11265" width="29.375" style="108" customWidth="1"/>
    <col min="11266" max="11266" width="6.375" style="108" customWidth="1"/>
    <col min="11267" max="11267" width="2.75" style="108" customWidth="1"/>
    <col min="11268" max="11268" width="13.75" style="108" customWidth="1"/>
    <col min="11269" max="11269" width="1.375" style="108" customWidth="1"/>
    <col min="11270" max="11270" width="13.75" style="108" customWidth="1"/>
    <col min="11271" max="11271" width="1.375" style="108" customWidth="1"/>
    <col min="11272" max="11272" width="13.75" style="108" customWidth="1"/>
    <col min="11273" max="11273" width="1.375" style="108" customWidth="1"/>
    <col min="11274" max="11274" width="13.75" style="108" customWidth="1"/>
    <col min="11275" max="11275" width="1.375" style="108" customWidth="1"/>
    <col min="11276" max="11276" width="13.75" style="108" customWidth="1"/>
    <col min="11277" max="11277" width="1.375" style="108" customWidth="1"/>
    <col min="11278" max="11278" width="13.75" style="108" customWidth="1"/>
    <col min="11279" max="11279" width="1.375" style="108" customWidth="1"/>
    <col min="11280" max="11280" width="13.75" style="108" customWidth="1"/>
    <col min="11281" max="11520" width="9" style="108"/>
    <col min="11521" max="11521" width="29.375" style="108" customWidth="1"/>
    <col min="11522" max="11522" width="6.375" style="108" customWidth="1"/>
    <col min="11523" max="11523" width="2.75" style="108" customWidth="1"/>
    <col min="11524" max="11524" width="13.75" style="108" customWidth="1"/>
    <col min="11525" max="11525" width="1.375" style="108" customWidth="1"/>
    <col min="11526" max="11526" width="13.75" style="108" customWidth="1"/>
    <col min="11527" max="11527" width="1.375" style="108" customWidth="1"/>
    <col min="11528" max="11528" width="13.75" style="108" customWidth="1"/>
    <col min="11529" max="11529" width="1.375" style="108" customWidth="1"/>
    <col min="11530" max="11530" width="13.75" style="108" customWidth="1"/>
    <col min="11531" max="11531" width="1.375" style="108" customWidth="1"/>
    <col min="11532" max="11532" width="13.75" style="108" customWidth="1"/>
    <col min="11533" max="11533" width="1.375" style="108" customWidth="1"/>
    <col min="11534" max="11534" width="13.75" style="108" customWidth="1"/>
    <col min="11535" max="11535" width="1.375" style="108" customWidth="1"/>
    <col min="11536" max="11536" width="13.75" style="108" customWidth="1"/>
    <col min="11537" max="11776" width="9" style="108"/>
    <col min="11777" max="11777" width="29.375" style="108" customWidth="1"/>
    <col min="11778" max="11778" width="6.375" style="108" customWidth="1"/>
    <col min="11779" max="11779" width="2.75" style="108" customWidth="1"/>
    <col min="11780" max="11780" width="13.75" style="108" customWidth="1"/>
    <col min="11781" max="11781" width="1.375" style="108" customWidth="1"/>
    <col min="11782" max="11782" width="13.75" style="108" customWidth="1"/>
    <col min="11783" max="11783" width="1.375" style="108" customWidth="1"/>
    <col min="11784" max="11784" width="13.75" style="108" customWidth="1"/>
    <col min="11785" max="11785" width="1.375" style="108" customWidth="1"/>
    <col min="11786" max="11786" width="13.75" style="108" customWidth="1"/>
    <col min="11787" max="11787" width="1.375" style="108" customWidth="1"/>
    <col min="11788" max="11788" width="13.75" style="108" customWidth="1"/>
    <col min="11789" max="11789" width="1.375" style="108" customWidth="1"/>
    <col min="11790" max="11790" width="13.75" style="108" customWidth="1"/>
    <col min="11791" max="11791" width="1.375" style="108" customWidth="1"/>
    <col min="11792" max="11792" width="13.75" style="108" customWidth="1"/>
    <col min="11793" max="12032" width="9" style="108"/>
    <col min="12033" max="12033" width="29.375" style="108" customWidth="1"/>
    <col min="12034" max="12034" width="6.375" style="108" customWidth="1"/>
    <col min="12035" max="12035" width="2.75" style="108" customWidth="1"/>
    <col min="12036" max="12036" width="13.75" style="108" customWidth="1"/>
    <col min="12037" max="12037" width="1.375" style="108" customWidth="1"/>
    <col min="12038" max="12038" width="13.75" style="108" customWidth="1"/>
    <col min="12039" max="12039" width="1.375" style="108" customWidth="1"/>
    <col min="12040" max="12040" width="13.75" style="108" customWidth="1"/>
    <col min="12041" max="12041" width="1.375" style="108" customWidth="1"/>
    <col min="12042" max="12042" width="13.75" style="108" customWidth="1"/>
    <col min="12043" max="12043" width="1.375" style="108" customWidth="1"/>
    <col min="12044" max="12044" width="13.75" style="108" customWidth="1"/>
    <col min="12045" max="12045" width="1.375" style="108" customWidth="1"/>
    <col min="12046" max="12046" width="13.75" style="108" customWidth="1"/>
    <col min="12047" max="12047" width="1.375" style="108" customWidth="1"/>
    <col min="12048" max="12048" width="13.75" style="108" customWidth="1"/>
    <col min="12049" max="12288" width="9" style="108"/>
    <col min="12289" max="12289" width="29.375" style="108" customWidth="1"/>
    <col min="12290" max="12290" width="6.375" style="108" customWidth="1"/>
    <col min="12291" max="12291" width="2.75" style="108" customWidth="1"/>
    <col min="12292" max="12292" width="13.75" style="108" customWidth="1"/>
    <col min="12293" max="12293" width="1.375" style="108" customWidth="1"/>
    <col min="12294" max="12294" width="13.75" style="108" customWidth="1"/>
    <col min="12295" max="12295" width="1.375" style="108" customWidth="1"/>
    <col min="12296" max="12296" width="13.75" style="108" customWidth="1"/>
    <col min="12297" max="12297" width="1.375" style="108" customWidth="1"/>
    <col min="12298" max="12298" width="13.75" style="108" customWidth="1"/>
    <col min="12299" max="12299" width="1.375" style="108" customWidth="1"/>
    <col min="12300" max="12300" width="13.75" style="108" customWidth="1"/>
    <col min="12301" max="12301" width="1.375" style="108" customWidth="1"/>
    <col min="12302" max="12302" width="13.75" style="108" customWidth="1"/>
    <col min="12303" max="12303" width="1.375" style="108" customWidth="1"/>
    <col min="12304" max="12304" width="13.75" style="108" customWidth="1"/>
    <col min="12305" max="12544" width="9" style="108"/>
    <col min="12545" max="12545" width="29.375" style="108" customWidth="1"/>
    <col min="12546" max="12546" width="6.375" style="108" customWidth="1"/>
    <col min="12547" max="12547" width="2.75" style="108" customWidth="1"/>
    <col min="12548" max="12548" width="13.75" style="108" customWidth="1"/>
    <col min="12549" max="12549" width="1.375" style="108" customWidth="1"/>
    <col min="12550" max="12550" width="13.75" style="108" customWidth="1"/>
    <col min="12551" max="12551" width="1.375" style="108" customWidth="1"/>
    <col min="12552" max="12552" width="13.75" style="108" customWidth="1"/>
    <col min="12553" max="12553" width="1.375" style="108" customWidth="1"/>
    <col min="12554" max="12554" width="13.75" style="108" customWidth="1"/>
    <col min="12555" max="12555" width="1.375" style="108" customWidth="1"/>
    <col min="12556" max="12556" width="13.75" style="108" customWidth="1"/>
    <col min="12557" max="12557" width="1.375" style="108" customWidth="1"/>
    <col min="12558" max="12558" width="13.75" style="108" customWidth="1"/>
    <col min="12559" max="12559" width="1.375" style="108" customWidth="1"/>
    <col min="12560" max="12560" width="13.75" style="108" customWidth="1"/>
    <col min="12561" max="12800" width="9" style="108"/>
    <col min="12801" max="12801" width="29.375" style="108" customWidth="1"/>
    <col min="12802" max="12802" width="6.375" style="108" customWidth="1"/>
    <col min="12803" max="12803" width="2.75" style="108" customWidth="1"/>
    <col min="12804" max="12804" width="13.75" style="108" customWidth="1"/>
    <col min="12805" max="12805" width="1.375" style="108" customWidth="1"/>
    <col min="12806" max="12806" width="13.75" style="108" customWidth="1"/>
    <col min="12807" max="12807" width="1.375" style="108" customWidth="1"/>
    <col min="12808" max="12808" width="13.75" style="108" customWidth="1"/>
    <col min="12809" max="12809" width="1.375" style="108" customWidth="1"/>
    <col min="12810" max="12810" width="13.75" style="108" customWidth="1"/>
    <col min="12811" max="12811" width="1.375" style="108" customWidth="1"/>
    <col min="12812" max="12812" width="13.75" style="108" customWidth="1"/>
    <col min="12813" max="12813" width="1.375" style="108" customWidth="1"/>
    <col min="12814" max="12814" width="13.75" style="108" customWidth="1"/>
    <col min="12815" max="12815" width="1.375" style="108" customWidth="1"/>
    <col min="12816" max="12816" width="13.75" style="108" customWidth="1"/>
    <col min="12817" max="13056" width="9" style="108"/>
    <col min="13057" max="13057" width="29.375" style="108" customWidth="1"/>
    <col min="13058" max="13058" width="6.375" style="108" customWidth="1"/>
    <col min="13059" max="13059" width="2.75" style="108" customWidth="1"/>
    <col min="13060" max="13060" width="13.75" style="108" customWidth="1"/>
    <col min="13061" max="13061" width="1.375" style="108" customWidth="1"/>
    <col min="13062" max="13062" width="13.75" style="108" customWidth="1"/>
    <col min="13063" max="13063" width="1.375" style="108" customWidth="1"/>
    <col min="13064" max="13064" width="13.75" style="108" customWidth="1"/>
    <col min="13065" max="13065" width="1.375" style="108" customWidth="1"/>
    <col min="13066" max="13066" width="13.75" style="108" customWidth="1"/>
    <col min="13067" max="13067" width="1.375" style="108" customWidth="1"/>
    <col min="13068" max="13068" width="13.75" style="108" customWidth="1"/>
    <col min="13069" max="13069" width="1.375" style="108" customWidth="1"/>
    <col min="13070" max="13070" width="13.75" style="108" customWidth="1"/>
    <col min="13071" max="13071" width="1.375" style="108" customWidth="1"/>
    <col min="13072" max="13072" width="13.75" style="108" customWidth="1"/>
    <col min="13073" max="13312" width="9" style="108"/>
    <col min="13313" max="13313" width="29.375" style="108" customWidth="1"/>
    <col min="13314" max="13314" width="6.375" style="108" customWidth="1"/>
    <col min="13315" max="13315" width="2.75" style="108" customWidth="1"/>
    <col min="13316" max="13316" width="13.75" style="108" customWidth="1"/>
    <col min="13317" max="13317" width="1.375" style="108" customWidth="1"/>
    <col min="13318" max="13318" width="13.75" style="108" customWidth="1"/>
    <col min="13319" max="13319" width="1.375" style="108" customWidth="1"/>
    <col min="13320" max="13320" width="13.75" style="108" customWidth="1"/>
    <col min="13321" max="13321" width="1.375" style="108" customWidth="1"/>
    <col min="13322" max="13322" width="13.75" style="108" customWidth="1"/>
    <col min="13323" max="13323" width="1.375" style="108" customWidth="1"/>
    <col min="13324" max="13324" width="13.75" style="108" customWidth="1"/>
    <col min="13325" max="13325" width="1.375" style="108" customWidth="1"/>
    <col min="13326" max="13326" width="13.75" style="108" customWidth="1"/>
    <col min="13327" max="13327" width="1.375" style="108" customWidth="1"/>
    <col min="13328" max="13328" width="13.75" style="108" customWidth="1"/>
    <col min="13329" max="13568" width="9" style="108"/>
    <col min="13569" max="13569" width="29.375" style="108" customWidth="1"/>
    <col min="13570" max="13570" width="6.375" style="108" customWidth="1"/>
    <col min="13571" max="13571" width="2.75" style="108" customWidth="1"/>
    <col min="13572" max="13572" width="13.75" style="108" customWidth="1"/>
    <col min="13573" max="13573" width="1.375" style="108" customWidth="1"/>
    <col min="13574" max="13574" width="13.75" style="108" customWidth="1"/>
    <col min="13575" max="13575" width="1.375" style="108" customWidth="1"/>
    <col min="13576" max="13576" width="13.75" style="108" customWidth="1"/>
    <col min="13577" max="13577" width="1.375" style="108" customWidth="1"/>
    <col min="13578" max="13578" width="13.75" style="108" customWidth="1"/>
    <col min="13579" max="13579" width="1.375" style="108" customWidth="1"/>
    <col min="13580" max="13580" width="13.75" style="108" customWidth="1"/>
    <col min="13581" max="13581" width="1.375" style="108" customWidth="1"/>
    <col min="13582" max="13582" width="13.75" style="108" customWidth="1"/>
    <col min="13583" max="13583" width="1.375" style="108" customWidth="1"/>
    <col min="13584" max="13584" width="13.75" style="108" customWidth="1"/>
    <col min="13585" max="13824" width="9" style="108"/>
    <col min="13825" max="13825" width="29.375" style="108" customWidth="1"/>
    <col min="13826" max="13826" width="6.375" style="108" customWidth="1"/>
    <col min="13827" max="13827" width="2.75" style="108" customWidth="1"/>
    <col min="13828" max="13828" width="13.75" style="108" customWidth="1"/>
    <col min="13829" max="13829" width="1.375" style="108" customWidth="1"/>
    <col min="13830" max="13830" width="13.75" style="108" customWidth="1"/>
    <col min="13831" max="13831" width="1.375" style="108" customWidth="1"/>
    <col min="13832" max="13832" width="13.75" style="108" customWidth="1"/>
    <col min="13833" max="13833" width="1.375" style="108" customWidth="1"/>
    <col min="13834" max="13834" width="13.75" style="108" customWidth="1"/>
    <col min="13835" max="13835" width="1.375" style="108" customWidth="1"/>
    <col min="13836" max="13836" width="13.75" style="108" customWidth="1"/>
    <col min="13837" max="13837" width="1.375" style="108" customWidth="1"/>
    <col min="13838" max="13838" width="13.75" style="108" customWidth="1"/>
    <col min="13839" max="13839" width="1.375" style="108" customWidth="1"/>
    <col min="13840" max="13840" width="13.75" style="108" customWidth="1"/>
    <col min="13841" max="14080" width="9" style="108"/>
    <col min="14081" max="14081" width="29.375" style="108" customWidth="1"/>
    <col min="14082" max="14082" width="6.375" style="108" customWidth="1"/>
    <col min="14083" max="14083" width="2.75" style="108" customWidth="1"/>
    <col min="14084" max="14084" width="13.75" style="108" customWidth="1"/>
    <col min="14085" max="14085" width="1.375" style="108" customWidth="1"/>
    <col min="14086" max="14086" width="13.75" style="108" customWidth="1"/>
    <col min="14087" max="14087" width="1.375" style="108" customWidth="1"/>
    <col min="14088" max="14088" width="13.75" style="108" customWidth="1"/>
    <col min="14089" max="14089" width="1.375" style="108" customWidth="1"/>
    <col min="14090" max="14090" width="13.75" style="108" customWidth="1"/>
    <col min="14091" max="14091" width="1.375" style="108" customWidth="1"/>
    <col min="14092" max="14092" width="13.75" style="108" customWidth="1"/>
    <col min="14093" max="14093" width="1.375" style="108" customWidth="1"/>
    <col min="14094" max="14094" width="13.75" style="108" customWidth="1"/>
    <col min="14095" max="14095" width="1.375" style="108" customWidth="1"/>
    <col min="14096" max="14096" width="13.75" style="108" customWidth="1"/>
    <col min="14097" max="14336" width="9" style="108"/>
    <col min="14337" max="14337" width="29.375" style="108" customWidth="1"/>
    <col min="14338" max="14338" width="6.375" style="108" customWidth="1"/>
    <col min="14339" max="14339" width="2.75" style="108" customWidth="1"/>
    <col min="14340" max="14340" width="13.75" style="108" customWidth="1"/>
    <col min="14341" max="14341" width="1.375" style="108" customWidth="1"/>
    <col min="14342" max="14342" width="13.75" style="108" customWidth="1"/>
    <col min="14343" max="14343" width="1.375" style="108" customWidth="1"/>
    <col min="14344" max="14344" width="13.75" style="108" customWidth="1"/>
    <col min="14345" max="14345" width="1.375" style="108" customWidth="1"/>
    <col min="14346" max="14346" width="13.75" style="108" customWidth="1"/>
    <col min="14347" max="14347" width="1.375" style="108" customWidth="1"/>
    <col min="14348" max="14348" width="13.75" style="108" customWidth="1"/>
    <col min="14349" max="14349" width="1.375" style="108" customWidth="1"/>
    <col min="14350" max="14350" width="13.75" style="108" customWidth="1"/>
    <col min="14351" max="14351" width="1.375" style="108" customWidth="1"/>
    <col min="14352" max="14352" width="13.75" style="108" customWidth="1"/>
    <col min="14353" max="14592" width="9" style="108"/>
    <col min="14593" max="14593" width="29.375" style="108" customWidth="1"/>
    <col min="14594" max="14594" width="6.375" style="108" customWidth="1"/>
    <col min="14595" max="14595" width="2.75" style="108" customWidth="1"/>
    <col min="14596" max="14596" width="13.75" style="108" customWidth="1"/>
    <col min="14597" max="14597" width="1.375" style="108" customWidth="1"/>
    <col min="14598" max="14598" width="13.75" style="108" customWidth="1"/>
    <col min="14599" max="14599" width="1.375" style="108" customWidth="1"/>
    <col min="14600" max="14600" width="13.75" style="108" customWidth="1"/>
    <col min="14601" max="14601" width="1.375" style="108" customWidth="1"/>
    <col min="14602" max="14602" width="13.75" style="108" customWidth="1"/>
    <col min="14603" max="14603" width="1.375" style="108" customWidth="1"/>
    <col min="14604" max="14604" width="13.75" style="108" customWidth="1"/>
    <col min="14605" max="14605" width="1.375" style="108" customWidth="1"/>
    <col min="14606" max="14606" width="13.75" style="108" customWidth="1"/>
    <col min="14607" max="14607" width="1.375" style="108" customWidth="1"/>
    <col min="14608" max="14608" width="13.75" style="108" customWidth="1"/>
    <col min="14609" max="14848" width="9" style="108"/>
    <col min="14849" max="14849" width="29.375" style="108" customWidth="1"/>
    <col min="14850" max="14850" width="6.375" style="108" customWidth="1"/>
    <col min="14851" max="14851" width="2.75" style="108" customWidth="1"/>
    <col min="14852" max="14852" width="13.75" style="108" customWidth="1"/>
    <col min="14853" max="14853" width="1.375" style="108" customWidth="1"/>
    <col min="14854" max="14854" width="13.75" style="108" customWidth="1"/>
    <col min="14855" max="14855" width="1.375" style="108" customWidth="1"/>
    <col min="14856" max="14856" width="13.75" style="108" customWidth="1"/>
    <col min="14857" max="14857" width="1.375" style="108" customWidth="1"/>
    <col min="14858" max="14858" width="13.75" style="108" customWidth="1"/>
    <col min="14859" max="14859" width="1.375" style="108" customWidth="1"/>
    <col min="14860" max="14860" width="13.75" style="108" customWidth="1"/>
    <col min="14861" max="14861" width="1.375" style="108" customWidth="1"/>
    <col min="14862" max="14862" width="13.75" style="108" customWidth="1"/>
    <col min="14863" max="14863" width="1.375" style="108" customWidth="1"/>
    <col min="14864" max="14864" width="13.75" style="108" customWidth="1"/>
    <col min="14865" max="15104" width="9" style="108"/>
    <col min="15105" max="15105" width="29.375" style="108" customWidth="1"/>
    <col min="15106" max="15106" width="6.375" style="108" customWidth="1"/>
    <col min="15107" max="15107" width="2.75" style="108" customWidth="1"/>
    <col min="15108" max="15108" width="13.75" style="108" customWidth="1"/>
    <col min="15109" max="15109" width="1.375" style="108" customWidth="1"/>
    <col min="15110" max="15110" width="13.75" style="108" customWidth="1"/>
    <col min="15111" max="15111" width="1.375" style="108" customWidth="1"/>
    <col min="15112" max="15112" width="13.75" style="108" customWidth="1"/>
    <col min="15113" max="15113" width="1.375" style="108" customWidth="1"/>
    <col min="15114" max="15114" width="13.75" style="108" customWidth="1"/>
    <col min="15115" max="15115" width="1.375" style="108" customWidth="1"/>
    <col min="15116" max="15116" width="13.75" style="108" customWidth="1"/>
    <col min="15117" max="15117" width="1.375" style="108" customWidth="1"/>
    <col min="15118" max="15118" width="13.75" style="108" customWidth="1"/>
    <col min="15119" max="15119" width="1.375" style="108" customWidth="1"/>
    <col min="15120" max="15120" width="13.75" style="108" customWidth="1"/>
    <col min="15121" max="15360" width="9" style="108"/>
    <col min="15361" max="15361" width="29.375" style="108" customWidth="1"/>
    <col min="15362" max="15362" width="6.375" style="108" customWidth="1"/>
    <col min="15363" max="15363" width="2.75" style="108" customWidth="1"/>
    <col min="15364" max="15364" width="13.75" style="108" customWidth="1"/>
    <col min="15365" max="15365" width="1.375" style="108" customWidth="1"/>
    <col min="15366" max="15366" width="13.75" style="108" customWidth="1"/>
    <col min="15367" max="15367" width="1.375" style="108" customWidth="1"/>
    <col min="15368" max="15368" width="13.75" style="108" customWidth="1"/>
    <col min="15369" max="15369" width="1.375" style="108" customWidth="1"/>
    <col min="15370" max="15370" width="13.75" style="108" customWidth="1"/>
    <col min="15371" max="15371" width="1.375" style="108" customWidth="1"/>
    <col min="15372" max="15372" width="13.75" style="108" customWidth="1"/>
    <col min="15373" max="15373" width="1.375" style="108" customWidth="1"/>
    <col min="15374" max="15374" width="13.75" style="108" customWidth="1"/>
    <col min="15375" max="15375" width="1.375" style="108" customWidth="1"/>
    <col min="15376" max="15376" width="13.75" style="108" customWidth="1"/>
    <col min="15377" max="15616" width="9" style="108"/>
    <col min="15617" max="15617" width="29.375" style="108" customWidth="1"/>
    <col min="15618" max="15618" width="6.375" style="108" customWidth="1"/>
    <col min="15619" max="15619" width="2.75" style="108" customWidth="1"/>
    <col min="15620" max="15620" width="13.75" style="108" customWidth="1"/>
    <col min="15621" max="15621" width="1.375" style="108" customWidth="1"/>
    <col min="15622" max="15622" width="13.75" style="108" customWidth="1"/>
    <col min="15623" max="15623" width="1.375" style="108" customWidth="1"/>
    <col min="15624" max="15624" width="13.75" style="108" customWidth="1"/>
    <col min="15625" max="15625" width="1.375" style="108" customWidth="1"/>
    <col min="15626" max="15626" width="13.75" style="108" customWidth="1"/>
    <col min="15627" max="15627" width="1.375" style="108" customWidth="1"/>
    <col min="15628" max="15628" width="13.75" style="108" customWidth="1"/>
    <col min="15629" max="15629" width="1.375" style="108" customWidth="1"/>
    <col min="15630" max="15630" width="13.75" style="108" customWidth="1"/>
    <col min="15631" max="15631" width="1.375" style="108" customWidth="1"/>
    <col min="15632" max="15632" width="13.75" style="108" customWidth="1"/>
    <col min="15633" max="15872" width="9" style="108"/>
    <col min="15873" max="15873" width="29.375" style="108" customWidth="1"/>
    <col min="15874" max="15874" width="6.375" style="108" customWidth="1"/>
    <col min="15875" max="15875" width="2.75" style="108" customWidth="1"/>
    <col min="15876" max="15876" width="13.75" style="108" customWidth="1"/>
    <col min="15877" max="15877" width="1.375" style="108" customWidth="1"/>
    <col min="15878" max="15878" width="13.75" style="108" customWidth="1"/>
    <col min="15879" max="15879" width="1.375" style="108" customWidth="1"/>
    <col min="15880" max="15880" width="13.75" style="108" customWidth="1"/>
    <col min="15881" max="15881" width="1.375" style="108" customWidth="1"/>
    <col min="15882" max="15882" width="13.75" style="108" customWidth="1"/>
    <col min="15883" max="15883" width="1.375" style="108" customWidth="1"/>
    <col min="15884" max="15884" width="13.75" style="108" customWidth="1"/>
    <col min="15885" max="15885" width="1.375" style="108" customWidth="1"/>
    <col min="15886" max="15886" width="13.75" style="108" customWidth="1"/>
    <col min="15887" max="15887" width="1.375" style="108" customWidth="1"/>
    <col min="15888" max="15888" width="13.75" style="108" customWidth="1"/>
    <col min="15889" max="16128" width="9" style="108"/>
    <col min="16129" max="16129" width="29.375" style="108" customWidth="1"/>
    <col min="16130" max="16130" width="6.375" style="108" customWidth="1"/>
    <col min="16131" max="16131" width="2.75" style="108" customWidth="1"/>
    <col min="16132" max="16132" width="13.75" style="108" customWidth="1"/>
    <col min="16133" max="16133" width="1.375" style="108" customWidth="1"/>
    <col min="16134" max="16134" width="13.75" style="108" customWidth="1"/>
    <col min="16135" max="16135" width="1.375" style="108" customWidth="1"/>
    <col min="16136" max="16136" width="13.75" style="108" customWidth="1"/>
    <col min="16137" max="16137" width="1.375" style="108" customWidth="1"/>
    <col min="16138" max="16138" width="13.75" style="108" customWidth="1"/>
    <col min="16139" max="16139" width="1.375" style="108" customWidth="1"/>
    <col min="16140" max="16140" width="13.75" style="108" customWidth="1"/>
    <col min="16141" max="16141" width="1.375" style="108" customWidth="1"/>
    <col min="16142" max="16142" width="13.75" style="108" customWidth="1"/>
    <col min="16143" max="16143" width="1.375" style="108" customWidth="1"/>
    <col min="16144" max="16144" width="13.75" style="108" customWidth="1"/>
    <col min="16145" max="16384" width="9" style="108"/>
  </cols>
  <sheetData>
    <row r="1" spans="1:16" s="48" customFormat="1" ht="22.5" customHeight="1">
      <c r="A1" s="87"/>
      <c r="P1" s="38" t="s">
        <v>160</v>
      </c>
    </row>
    <row r="2" spans="1:16" s="48" customFormat="1" ht="22.5" customHeight="1">
      <c r="A2" s="87"/>
      <c r="P2" s="38" t="s">
        <v>161</v>
      </c>
    </row>
    <row r="3" spans="1:16" s="88" customFormat="1" ht="22.5" customHeight="1">
      <c r="A3" s="87" t="s">
        <v>0</v>
      </c>
    </row>
    <row r="4" spans="1:16" s="87" customFormat="1" ht="22.5" customHeight="1">
      <c r="A4" s="87" t="s">
        <v>211</v>
      </c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6" s="87" customFormat="1" ht="22.5" customHeight="1">
      <c r="A5" s="87" t="s">
        <v>215</v>
      </c>
      <c r="B5" s="88"/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6" ht="22.5" customHeight="1">
      <c r="A6" s="165" t="s">
        <v>1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 ht="22.5" customHeight="1">
      <c r="A7" s="111"/>
      <c r="B7" s="111"/>
      <c r="C7" s="111"/>
      <c r="D7" s="161" t="s">
        <v>3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16" s="106" customFormat="1" ht="22.5" customHeight="1">
      <c r="H8" s="106" t="s">
        <v>111</v>
      </c>
      <c r="L8" s="164" t="s">
        <v>49</v>
      </c>
      <c r="M8" s="164"/>
      <c r="N8" s="164"/>
      <c r="P8" s="106" t="s">
        <v>116</v>
      </c>
    </row>
    <row r="9" spans="1:16" s="106" customFormat="1" ht="22.5" customHeight="1">
      <c r="D9" s="106" t="s">
        <v>117</v>
      </c>
      <c r="F9" s="106" t="s">
        <v>118</v>
      </c>
      <c r="H9" s="106" t="s">
        <v>119</v>
      </c>
      <c r="L9" s="106" t="s">
        <v>120</v>
      </c>
      <c r="N9" s="105"/>
      <c r="P9" s="106" t="s">
        <v>122</v>
      </c>
    </row>
    <row r="10" spans="1:16" s="106" customFormat="1" ht="22.5" customHeight="1">
      <c r="D10" s="107" t="s">
        <v>125</v>
      </c>
      <c r="F10" s="107" t="s">
        <v>126</v>
      </c>
      <c r="G10" s="105"/>
      <c r="H10" s="107" t="s">
        <v>127</v>
      </c>
      <c r="I10" s="105"/>
      <c r="J10" s="107" t="s">
        <v>48</v>
      </c>
      <c r="K10" s="105"/>
      <c r="L10" s="107" t="s">
        <v>128</v>
      </c>
      <c r="N10" s="107" t="s">
        <v>129</v>
      </c>
      <c r="P10" s="107" t="s">
        <v>131</v>
      </c>
    </row>
    <row r="11" spans="1:16" s="139" customFormat="1" ht="22.5" customHeight="1">
      <c r="A11" s="116" t="s">
        <v>135</v>
      </c>
      <c r="B11" s="112"/>
      <c r="C11" s="112"/>
      <c r="D11" s="113">
        <v>1959307</v>
      </c>
      <c r="E11" s="114"/>
      <c r="F11" s="113">
        <v>519529</v>
      </c>
      <c r="G11" s="113"/>
      <c r="H11" s="113">
        <v>-120020</v>
      </c>
      <c r="I11" s="113"/>
      <c r="J11" s="113">
        <v>37964</v>
      </c>
      <c r="K11" s="113"/>
      <c r="L11" s="113">
        <v>2661</v>
      </c>
      <c r="M11" s="114"/>
      <c r="N11" s="113">
        <v>-936109</v>
      </c>
      <c r="O11" s="114"/>
      <c r="P11" s="113">
        <v>1463332</v>
      </c>
    </row>
    <row r="12" spans="1:16" s="139" customFormat="1" ht="22.5" customHeight="1">
      <c r="A12" s="75" t="s">
        <v>229</v>
      </c>
      <c r="B12" s="112"/>
      <c r="C12" s="112"/>
      <c r="D12" s="113">
        <v>177153</v>
      </c>
      <c r="E12" s="114"/>
      <c r="F12" s="113">
        <v>-51819</v>
      </c>
      <c r="G12" s="113"/>
      <c r="H12" s="113">
        <v>-24800</v>
      </c>
      <c r="I12" s="113"/>
      <c r="J12" s="113">
        <v>0</v>
      </c>
      <c r="K12" s="113"/>
      <c r="L12" s="113">
        <v>0</v>
      </c>
      <c r="M12" s="114"/>
      <c r="N12" s="113">
        <v>0</v>
      </c>
      <c r="O12" s="114"/>
      <c r="P12" s="113">
        <f>SUM(D12:N12)</f>
        <v>100534</v>
      </c>
    </row>
    <row r="13" spans="1:16" s="139" customFormat="1" ht="22.5" customHeight="1">
      <c r="A13" s="75" t="s">
        <v>84</v>
      </c>
      <c r="B13" s="112"/>
      <c r="C13" s="112"/>
      <c r="D13" s="115">
        <v>0</v>
      </c>
      <c r="E13" s="114"/>
      <c r="F13" s="115">
        <v>0</v>
      </c>
      <c r="G13" s="113"/>
      <c r="H13" s="115">
        <v>0</v>
      </c>
      <c r="I13" s="113"/>
      <c r="J13" s="115">
        <v>0</v>
      </c>
      <c r="K13" s="113"/>
      <c r="L13" s="115">
        <v>0</v>
      </c>
      <c r="M13" s="114"/>
      <c r="N13" s="115">
        <f>'PL (9M)'!K54</f>
        <v>-242527</v>
      </c>
      <c r="O13" s="114"/>
      <c r="P13" s="115">
        <f>SUM(D13:N13)</f>
        <v>-242527</v>
      </c>
    </row>
    <row r="14" spans="1:16" s="139" customFormat="1" ht="22.5" customHeight="1" thickBot="1">
      <c r="A14" s="116" t="s">
        <v>216</v>
      </c>
      <c r="B14" s="117"/>
      <c r="C14" s="112"/>
      <c r="D14" s="118">
        <f>SUM(D11:D13)</f>
        <v>2136460</v>
      </c>
      <c r="E14" s="114"/>
      <c r="F14" s="118">
        <f>SUM(F11:F13)</f>
        <v>467710</v>
      </c>
      <c r="G14" s="113"/>
      <c r="H14" s="118">
        <f>SUM(H11:H13)</f>
        <v>-144820</v>
      </c>
      <c r="I14" s="113"/>
      <c r="J14" s="118">
        <f>SUM(J11:J13)</f>
        <v>37964</v>
      </c>
      <c r="K14" s="113"/>
      <c r="L14" s="118">
        <f>SUM(L11:L13)</f>
        <v>2661</v>
      </c>
      <c r="M14" s="114"/>
      <c r="N14" s="118">
        <f>SUM(N11:N13)</f>
        <v>-1178636</v>
      </c>
      <c r="O14" s="114"/>
      <c r="P14" s="118">
        <f>SUM(D14:N14)</f>
        <v>1321339</v>
      </c>
    </row>
    <row r="15" spans="1:16" s="112" customFormat="1" ht="22.5" customHeight="1" thickTop="1">
      <c r="B15" s="117"/>
      <c r="D15" s="113"/>
      <c r="E15" s="114"/>
      <c r="F15" s="113"/>
      <c r="G15" s="113"/>
      <c r="H15" s="113"/>
      <c r="I15" s="113"/>
      <c r="J15" s="113"/>
      <c r="K15" s="113"/>
      <c r="L15" s="113"/>
      <c r="M15" s="114"/>
      <c r="N15" s="113"/>
      <c r="O15" s="114"/>
      <c r="P15" s="113"/>
    </row>
    <row r="16" spans="1:16" s="112" customFormat="1" ht="22.5" customHeight="1">
      <c r="A16" s="116" t="s">
        <v>134</v>
      </c>
      <c r="B16" s="59"/>
      <c r="D16" s="113">
        <v>1959269</v>
      </c>
      <c r="E16" s="114"/>
      <c r="F16" s="113">
        <v>519510</v>
      </c>
      <c r="G16" s="113"/>
      <c r="H16" s="113">
        <v>-120020</v>
      </c>
      <c r="I16" s="113"/>
      <c r="J16" s="113">
        <v>37964</v>
      </c>
      <c r="K16" s="113"/>
      <c r="L16" s="113">
        <v>2661</v>
      </c>
      <c r="M16" s="114"/>
      <c r="N16" s="113">
        <v>-586252</v>
      </c>
      <c r="O16" s="114"/>
      <c r="P16" s="113">
        <f>SUM(D16:N16)</f>
        <v>1813132</v>
      </c>
    </row>
    <row r="17" spans="1:16" s="112" customFormat="1" ht="22.5" customHeight="1">
      <c r="A17" s="75" t="s">
        <v>229</v>
      </c>
      <c r="D17" s="113">
        <v>38</v>
      </c>
      <c r="E17" s="114"/>
      <c r="F17" s="113">
        <v>19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4"/>
      <c r="N17" s="113">
        <v>0</v>
      </c>
      <c r="O17" s="114"/>
      <c r="P17" s="113">
        <f>SUM(D17:N17)</f>
        <v>57</v>
      </c>
    </row>
    <row r="18" spans="1:16" s="112" customFormat="1" ht="22.5" customHeight="1">
      <c r="A18" s="75" t="s">
        <v>84</v>
      </c>
      <c r="B18" s="59"/>
      <c r="D18" s="115">
        <v>0</v>
      </c>
      <c r="E18" s="114"/>
      <c r="F18" s="115">
        <v>0</v>
      </c>
      <c r="G18" s="113"/>
      <c r="H18" s="115">
        <v>0</v>
      </c>
      <c r="I18" s="113"/>
      <c r="J18" s="115">
        <v>0</v>
      </c>
      <c r="K18" s="113"/>
      <c r="L18" s="115">
        <v>0</v>
      </c>
      <c r="M18" s="114"/>
      <c r="N18" s="115">
        <v>-88913</v>
      </c>
      <c r="O18" s="114"/>
      <c r="P18" s="115">
        <f>SUM(D18:N18)</f>
        <v>-88913</v>
      </c>
    </row>
    <row r="19" spans="1:16" s="75" customFormat="1" ht="22.5" customHeight="1" thickBot="1">
      <c r="A19" s="116" t="s">
        <v>217</v>
      </c>
      <c r="B19" s="116"/>
      <c r="C19" s="116"/>
      <c r="D19" s="118">
        <f>SUM(D16:D18)</f>
        <v>1959307</v>
      </c>
      <c r="E19" s="114"/>
      <c r="F19" s="118">
        <f>SUM(F16:F18)</f>
        <v>519529</v>
      </c>
      <c r="G19" s="113"/>
      <c r="H19" s="118">
        <f>SUM(H16:H18)</f>
        <v>-120020</v>
      </c>
      <c r="I19" s="113"/>
      <c r="J19" s="118">
        <f>SUM(J16:J18)</f>
        <v>37964</v>
      </c>
      <c r="K19" s="113"/>
      <c r="L19" s="118">
        <f>SUM(L16:L18)</f>
        <v>2661</v>
      </c>
      <c r="M19" s="114"/>
      <c r="N19" s="118">
        <f>SUM(N16:N18)</f>
        <v>-675165</v>
      </c>
      <c r="O19" s="72"/>
      <c r="P19" s="118">
        <f>SUM(P16:P18)</f>
        <v>1724276</v>
      </c>
    </row>
    <row r="20" spans="1:16" ht="22.5" customHeight="1" thickTop="1"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ht="22.5" customHeight="1"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22.5" customHeight="1">
      <c r="B22" s="48"/>
      <c r="C22" s="48"/>
    </row>
    <row r="37" spans="4:13" ht="22.5" customHeight="1"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4:13" ht="22.5" customHeight="1"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4:13" ht="22.5" customHeight="1"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4:13" ht="22.5" customHeight="1"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4:13" ht="22.5" customHeight="1"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4:13" ht="22.5" customHeight="1"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4:13" ht="22.5" customHeight="1"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4:13" ht="22.5" customHeight="1"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4:13" ht="22.5" customHeight="1">
      <c r="D45" s="75"/>
      <c r="E45" s="75"/>
      <c r="F45" s="75"/>
      <c r="G45" s="75"/>
      <c r="H45" s="75"/>
      <c r="I45" s="75"/>
      <c r="J45" s="75"/>
      <c r="K45" s="75"/>
      <c r="L45" s="75"/>
      <c r="M45" s="75"/>
    </row>
  </sheetData>
  <mergeCells count="3">
    <mergeCell ref="A6:P6"/>
    <mergeCell ref="D7:P7"/>
    <mergeCell ref="L8:N8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8" firstPageNumber="9" orientation="landscape" useFirstPageNumber="1" r:id="rId1"/>
  <headerFooter>
    <oddFooter>&amp;L&amp;"Angsana New,Regular"&amp;16The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view="pageBreakPreview" topLeftCell="A91" zoomScaleNormal="64" zoomScaleSheetLayoutView="100" workbookViewId="0">
      <selection activeCell="P89" sqref="P89"/>
    </sheetView>
  </sheetViews>
  <sheetFormatPr defaultRowHeight="21.75" customHeight="1"/>
  <cols>
    <col min="1" max="2" width="10.375" style="119" customWidth="1"/>
    <col min="3" max="3" width="10.125" style="119" customWidth="1"/>
    <col min="4" max="4" width="8.125" style="119" customWidth="1"/>
    <col min="5" max="5" width="7.125" style="119" customWidth="1"/>
    <col min="6" max="6" width="0.75" style="119" customWidth="1"/>
    <col min="7" max="7" width="13" style="68" customWidth="1"/>
    <col min="8" max="8" width="1.375" style="119" customWidth="1"/>
    <col min="9" max="9" width="13" style="119" customWidth="1"/>
    <col min="10" max="10" width="1.375" style="119" customWidth="1"/>
    <col min="11" max="11" width="13" style="68" customWidth="1"/>
    <col min="12" max="12" width="1.375" style="119" customWidth="1"/>
    <col min="13" max="13" width="13" style="119" customWidth="1"/>
    <col min="14" max="255" width="9.125" style="119"/>
    <col min="256" max="257" width="10.375" style="119" customWidth="1"/>
    <col min="258" max="259" width="10.125" style="119" customWidth="1"/>
    <col min="260" max="260" width="6.375" style="119" customWidth="1"/>
    <col min="261" max="261" width="0.75" style="119" customWidth="1"/>
    <col min="262" max="262" width="13" style="119" customWidth="1"/>
    <col min="263" max="263" width="1.375" style="119" customWidth="1"/>
    <col min="264" max="264" width="13" style="119" customWidth="1"/>
    <col min="265" max="265" width="1.375" style="119" customWidth="1"/>
    <col min="266" max="266" width="13" style="119" customWidth="1"/>
    <col min="267" max="267" width="1.375" style="119" customWidth="1"/>
    <col min="268" max="268" width="13" style="119" customWidth="1"/>
    <col min="269" max="511" width="9.125" style="119"/>
    <col min="512" max="513" width="10.375" style="119" customWidth="1"/>
    <col min="514" max="515" width="10.125" style="119" customWidth="1"/>
    <col min="516" max="516" width="6.375" style="119" customWidth="1"/>
    <col min="517" max="517" width="0.75" style="119" customWidth="1"/>
    <col min="518" max="518" width="13" style="119" customWidth="1"/>
    <col min="519" max="519" width="1.375" style="119" customWidth="1"/>
    <col min="520" max="520" width="13" style="119" customWidth="1"/>
    <col min="521" max="521" width="1.375" style="119" customWidth="1"/>
    <col min="522" max="522" width="13" style="119" customWidth="1"/>
    <col min="523" max="523" width="1.375" style="119" customWidth="1"/>
    <col min="524" max="524" width="13" style="119" customWidth="1"/>
    <col min="525" max="767" width="9.125" style="119"/>
    <col min="768" max="769" width="10.375" style="119" customWidth="1"/>
    <col min="770" max="771" width="10.125" style="119" customWidth="1"/>
    <col min="772" max="772" width="6.375" style="119" customWidth="1"/>
    <col min="773" max="773" width="0.75" style="119" customWidth="1"/>
    <col min="774" max="774" width="13" style="119" customWidth="1"/>
    <col min="775" max="775" width="1.375" style="119" customWidth="1"/>
    <col min="776" max="776" width="13" style="119" customWidth="1"/>
    <col min="777" max="777" width="1.375" style="119" customWidth="1"/>
    <col min="778" max="778" width="13" style="119" customWidth="1"/>
    <col min="779" max="779" width="1.375" style="119" customWidth="1"/>
    <col min="780" max="780" width="13" style="119" customWidth="1"/>
    <col min="781" max="1023" width="9.125" style="119"/>
    <col min="1024" max="1025" width="10.375" style="119" customWidth="1"/>
    <col min="1026" max="1027" width="10.125" style="119" customWidth="1"/>
    <col min="1028" max="1028" width="6.375" style="119" customWidth="1"/>
    <col min="1029" max="1029" width="0.75" style="119" customWidth="1"/>
    <col min="1030" max="1030" width="13" style="119" customWidth="1"/>
    <col min="1031" max="1031" width="1.375" style="119" customWidth="1"/>
    <col min="1032" max="1032" width="13" style="119" customWidth="1"/>
    <col min="1033" max="1033" width="1.375" style="119" customWidth="1"/>
    <col min="1034" max="1034" width="13" style="119" customWidth="1"/>
    <col min="1035" max="1035" width="1.375" style="119" customWidth="1"/>
    <col min="1036" max="1036" width="13" style="119" customWidth="1"/>
    <col min="1037" max="1279" width="9.125" style="119"/>
    <col min="1280" max="1281" width="10.375" style="119" customWidth="1"/>
    <col min="1282" max="1283" width="10.125" style="119" customWidth="1"/>
    <col min="1284" max="1284" width="6.375" style="119" customWidth="1"/>
    <col min="1285" max="1285" width="0.75" style="119" customWidth="1"/>
    <col min="1286" max="1286" width="13" style="119" customWidth="1"/>
    <col min="1287" max="1287" width="1.375" style="119" customWidth="1"/>
    <col min="1288" max="1288" width="13" style="119" customWidth="1"/>
    <col min="1289" max="1289" width="1.375" style="119" customWidth="1"/>
    <col min="1290" max="1290" width="13" style="119" customWidth="1"/>
    <col min="1291" max="1291" width="1.375" style="119" customWidth="1"/>
    <col min="1292" max="1292" width="13" style="119" customWidth="1"/>
    <col min="1293" max="1535" width="9.125" style="119"/>
    <col min="1536" max="1537" width="10.375" style="119" customWidth="1"/>
    <col min="1538" max="1539" width="10.125" style="119" customWidth="1"/>
    <col min="1540" max="1540" width="6.375" style="119" customWidth="1"/>
    <col min="1541" max="1541" width="0.75" style="119" customWidth="1"/>
    <col min="1542" max="1542" width="13" style="119" customWidth="1"/>
    <col min="1543" max="1543" width="1.375" style="119" customWidth="1"/>
    <col min="1544" max="1544" width="13" style="119" customWidth="1"/>
    <col min="1545" max="1545" width="1.375" style="119" customWidth="1"/>
    <col min="1546" max="1546" width="13" style="119" customWidth="1"/>
    <col min="1547" max="1547" width="1.375" style="119" customWidth="1"/>
    <col min="1548" max="1548" width="13" style="119" customWidth="1"/>
    <col min="1549" max="1791" width="9.125" style="119"/>
    <col min="1792" max="1793" width="10.375" style="119" customWidth="1"/>
    <col min="1794" max="1795" width="10.125" style="119" customWidth="1"/>
    <col min="1796" max="1796" width="6.375" style="119" customWidth="1"/>
    <col min="1797" max="1797" width="0.75" style="119" customWidth="1"/>
    <col min="1798" max="1798" width="13" style="119" customWidth="1"/>
    <col min="1799" max="1799" width="1.375" style="119" customWidth="1"/>
    <col min="1800" max="1800" width="13" style="119" customWidth="1"/>
    <col min="1801" max="1801" width="1.375" style="119" customWidth="1"/>
    <col min="1802" max="1802" width="13" style="119" customWidth="1"/>
    <col min="1803" max="1803" width="1.375" style="119" customWidth="1"/>
    <col min="1804" max="1804" width="13" style="119" customWidth="1"/>
    <col min="1805" max="2047" width="9.125" style="119"/>
    <col min="2048" max="2049" width="10.375" style="119" customWidth="1"/>
    <col min="2050" max="2051" width="10.125" style="119" customWidth="1"/>
    <col min="2052" max="2052" width="6.375" style="119" customWidth="1"/>
    <col min="2053" max="2053" width="0.75" style="119" customWidth="1"/>
    <col min="2054" max="2054" width="13" style="119" customWidth="1"/>
    <col min="2055" max="2055" width="1.375" style="119" customWidth="1"/>
    <col min="2056" max="2056" width="13" style="119" customWidth="1"/>
    <col min="2057" max="2057" width="1.375" style="119" customWidth="1"/>
    <col min="2058" max="2058" width="13" style="119" customWidth="1"/>
    <col min="2059" max="2059" width="1.375" style="119" customWidth="1"/>
    <col min="2060" max="2060" width="13" style="119" customWidth="1"/>
    <col min="2061" max="2303" width="9.125" style="119"/>
    <col min="2304" max="2305" width="10.375" style="119" customWidth="1"/>
    <col min="2306" max="2307" width="10.125" style="119" customWidth="1"/>
    <col min="2308" max="2308" width="6.375" style="119" customWidth="1"/>
    <col min="2309" max="2309" width="0.75" style="119" customWidth="1"/>
    <col min="2310" max="2310" width="13" style="119" customWidth="1"/>
    <col min="2311" max="2311" width="1.375" style="119" customWidth="1"/>
    <col min="2312" max="2312" width="13" style="119" customWidth="1"/>
    <col min="2313" max="2313" width="1.375" style="119" customWidth="1"/>
    <col min="2314" max="2314" width="13" style="119" customWidth="1"/>
    <col min="2315" max="2315" width="1.375" style="119" customWidth="1"/>
    <col min="2316" max="2316" width="13" style="119" customWidth="1"/>
    <col min="2317" max="2559" width="9.125" style="119"/>
    <col min="2560" max="2561" width="10.375" style="119" customWidth="1"/>
    <col min="2562" max="2563" width="10.125" style="119" customWidth="1"/>
    <col min="2564" max="2564" width="6.375" style="119" customWidth="1"/>
    <col min="2565" max="2565" width="0.75" style="119" customWidth="1"/>
    <col min="2566" max="2566" width="13" style="119" customWidth="1"/>
    <col min="2567" max="2567" width="1.375" style="119" customWidth="1"/>
    <col min="2568" max="2568" width="13" style="119" customWidth="1"/>
    <col min="2569" max="2569" width="1.375" style="119" customWidth="1"/>
    <col min="2570" max="2570" width="13" style="119" customWidth="1"/>
    <col min="2571" max="2571" width="1.375" style="119" customWidth="1"/>
    <col min="2572" max="2572" width="13" style="119" customWidth="1"/>
    <col min="2573" max="2815" width="9.125" style="119"/>
    <col min="2816" max="2817" width="10.375" style="119" customWidth="1"/>
    <col min="2818" max="2819" width="10.125" style="119" customWidth="1"/>
    <col min="2820" max="2820" width="6.375" style="119" customWidth="1"/>
    <col min="2821" max="2821" width="0.75" style="119" customWidth="1"/>
    <col min="2822" max="2822" width="13" style="119" customWidth="1"/>
    <col min="2823" max="2823" width="1.375" style="119" customWidth="1"/>
    <col min="2824" max="2824" width="13" style="119" customWidth="1"/>
    <col min="2825" max="2825" width="1.375" style="119" customWidth="1"/>
    <col min="2826" max="2826" width="13" style="119" customWidth="1"/>
    <col min="2827" max="2827" width="1.375" style="119" customWidth="1"/>
    <col min="2828" max="2828" width="13" style="119" customWidth="1"/>
    <col min="2829" max="3071" width="9.125" style="119"/>
    <col min="3072" max="3073" width="10.375" style="119" customWidth="1"/>
    <col min="3074" max="3075" width="10.125" style="119" customWidth="1"/>
    <col min="3076" max="3076" width="6.375" style="119" customWidth="1"/>
    <col min="3077" max="3077" width="0.75" style="119" customWidth="1"/>
    <col min="3078" max="3078" width="13" style="119" customWidth="1"/>
    <col min="3079" max="3079" width="1.375" style="119" customWidth="1"/>
    <col min="3080" max="3080" width="13" style="119" customWidth="1"/>
    <col min="3081" max="3081" width="1.375" style="119" customWidth="1"/>
    <col min="3082" max="3082" width="13" style="119" customWidth="1"/>
    <col min="3083" max="3083" width="1.375" style="119" customWidth="1"/>
    <col min="3084" max="3084" width="13" style="119" customWidth="1"/>
    <col min="3085" max="3327" width="9.125" style="119"/>
    <col min="3328" max="3329" width="10.375" style="119" customWidth="1"/>
    <col min="3330" max="3331" width="10.125" style="119" customWidth="1"/>
    <col min="3332" max="3332" width="6.375" style="119" customWidth="1"/>
    <col min="3333" max="3333" width="0.75" style="119" customWidth="1"/>
    <col min="3334" max="3334" width="13" style="119" customWidth="1"/>
    <col min="3335" max="3335" width="1.375" style="119" customWidth="1"/>
    <col min="3336" max="3336" width="13" style="119" customWidth="1"/>
    <col min="3337" max="3337" width="1.375" style="119" customWidth="1"/>
    <col min="3338" max="3338" width="13" style="119" customWidth="1"/>
    <col min="3339" max="3339" width="1.375" style="119" customWidth="1"/>
    <col min="3340" max="3340" width="13" style="119" customWidth="1"/>
    <col min="3341" max="3583" width="9.125" style="119"/>
    <col min="3584" max="3585" width="10.375" style="119" customWidth="1"/>
    <col min="3586" max="3587" width="10.125" style="119" customWidth="1"/>
    <col min="3588" max="3588" width="6.375" style="119" customWidth="1"/>
    <col min="3589" max="3589" width="0.75" style="119" customWidth="1"/>
    <col min="3590" max="3590" width="13" style="119" customWidth="1"/>
    <col min="3591" max="3591" width="1.375" style="119" customWidth="1"/>
    <col min="3592" max="3592" width="13" style="119" customWidth="1"/>
    <col min="3593" max="3593" width="1.375" style="119" customWidth="1"/>
    <col min="3594" max="3594" width="13" style="119" customWidth="1"/>
    <col min="3595" max="3595" width="1.375" style="119" customWidth="1"/>
    <col min="3596" max="3596" width="13" style="119" customWidth="1"/>
    <col min="3597" max="3839" width="9.125" style="119"/>
    <col min="3840" max="3841" width="10.375" style="119" customWidth="1"/>
    <col min="3842" max="3843" width="10.125" style="119" customWidth="1"/>
    <col min="3844" max="3844" width="6.375" style="119" customWidth="1"/>
    <col min="3845" max="3845" width="0.75" style="119" customWidth="1"/>
    <col min="3846" max="3846" width="13" style="119" customWidth="1"/>
    <col min="3847" max="3847" width="1.375" style="119" customWidth="1"/>
    <col min="3848" max="3848" width="13" style="119" customWidth="1"/>
    <col min="3849" max="3849" width="1.375" style="119" customWidth="1"/>
    <col min="3850" max="3850" width="13" style="119" customWidth="1"/>
    <col min="3851" max="3851" width="1.375" style="119" customWidth="1"/>
    <col min="3852" max="3852" width="13" style="119" customWidth="1"/>
    <col min="3853" max="4095" width="9.125" style="119"/>
    <col min="4096" max="4097" width="10.375" style="119" customWidth="1"/>
    <col min="4098" max="4099" width="10.125" style="119" customWidth="1"/>
    <col min="4100" max="4100" width="6.375" style="119" customWidth="1"/>
    <col min="4101" max="4101" width="0.75" style="119" customWidth="1"/>
    <col min="4102" max="4102" width="13" style="119" customWidth="1"/>
    <col min="4103" max="4103" width="1.375" style="119" customWidth="1"/>
    <col min="4104" max="4104" width="13" style="119" customWidth="1"/>
    <col min="4105" max="4105" width="1.375" style="119" customWidth="1"/>
    <col min="4106" max="4106" width="13" style="119" customWidth="1"/>
    <col min="4107" max="4107" width="1.375" style="119" customWidth="1"/>
    <col min="4108" max="4108" width="13" style="119" customWidth="1"/>
    <col min="4109" max="4351" width="9.125" style="119"/>
    <col min="4352" max="4353" width="10.375" style="119" customWidth="1"/>
    <col min="4354" max="4355" width="10.125" style="119" customWidth="1"/>
    <col min="4356" max="4356" width="6.375" style="119" customWidth="1"/>
    <col min="4357" max="4357" width="0.75" style="119" customWidth="1"/>
    <col min="4358" max="4358" width="13" style="119" customWidth="1"/>
    <col min="4359" max="4359" width="1.375" style="119" customWidth="1"/>
    <col min="4360" max="4360" width="13" style="119" customWidth="1"/>
    <col min="4361" max="4361" width="1.375" style="119" customWidth="1"/>
    <col min="4362" max="4362" width="13" style="119" customWidth="1"/>
    <col min="4363" max="4363" width="1.375" style="119" customWidth="1"/>
    <col min="4364" max="4364" width="13" style="119" customWidth="1"/>
    <col min="4365" max="4607" width="9.125" style="119"/>
    <col min="4608" max="4609" width="10.375" style="119" customWidth="1"/>
    <col min="4610" max="4611" width="10.125" style="119" customWidth="1"/>
    <col min="4612" max="4612" width="6.375" style="119" customWidth="1"/>
    <col min="4613" max="4613" width="0.75" style="119" customWidth="1"/>
    <col min="4614" max="4614" width="13" style="119" customWidth="1"/>
    <col min="4615" max="4615" width="1.375" style="119" customWidth="1"/>
    <col min="4616" max="4616" width="13" style="119" customWidth="1"/>
    <col min="4617" max="4617" width="1.375" style="119" customWidth="1"/>
    <col min="4618" max="4618" width="13" style="119" customWidth="1"/>
    <col min="4619" max="4619" width="1.375" style="119" customWidth="1"/>
    <col min="4620" max="4620" width="13" style="119" customWidth="1"/>
    <col min="4621" max="4863" width="9.125" style="119"/>
    <col min="4864" max="4865" width="10.375" style="119" customWidth="1"/>
    <col min="4866" max="4867" width="10.125" style="119" customWidth="1"/>
    <col min="4868" max="4868" width="6.375" style="119" customWidth="1"/>
    <col min="4869" max="4869" width="0.75" style="119" customWidth="1"/>
    <col min="4870" max="4870" width="13" style="119" customWidth="1"/>
    <col min="4871" max="4871" width="1.375" style="119" customWidth="1"/>
    <col min="4872" max="4872" width="13" style="119" customWidth="1"/>
    <col min="4873" max="4873" width="1.375" style="119" customWidth="1"/>
    <col min="4874" max="4874" width="13" style="119" customWidth="1"/>
    <col min="4875" max="4875" width="1.375" style="119" customWidth="1"/>
    <col min="4876" max="4876" width="13" style="119" customWidth="1"/>
    <col min="4877" max="5119" width="9.125" style="119"/>
    <col min="5120" max="5121" width="10.375" style="119" customWidth="1"/>
    <col min="5122" max="5123" width="10.125" style="119" customWidth="1"/>
    <col min="5124" max="5124" width="6.375" style="119" customWidth="1"/>
    <col min="5125" max="5125" width="0.75" style="119" customWidth="1"/>
    <col min="5126" max="5126" width="13" style="119" customWidth="1"/>
    <col min="5127" max="5127" width="1.375" style="119" customWidth="1"/>
    <col min="5128" max="5128" width="13" style="119" customWidth="1"/>
    <col min="5129" max="5129" width="1.375" style="119" customWidth="1"/>
    <col min="5130" max="5130" width="13" style="119" customWidth="1"/>
    <col min="5131" max="5131" width="1.375" style="119" customWidth="1"/>
    <col min="5132" max="5132" width="13" style="119" customWidth="1"/>
    <col min="5133" max="5375" width="9.125" style="119"/>
    <col min="5376" max="5377" width="10.375" style="119" customWidth="1"/>
    <col min="5378" max="5379" width="10.125" style="119" customWidth="1"/>
    <col min="5380" max="5380" width="6.375" style="119" customWidth="1"/>
    <col min="5381" max="5381" width="0.75" style="119" customWidth="1"/>
    <col min="5382" max="5382" width="13" style="119" customWidth="1"/>
    <col min="5383" max="5383" width="1.375" style="119" customWidth="1"/>
    <col min="5384" max="5384" width="13" style="119" customWidth="1"/>
    <col min="5385" max="5385" width="1.375" style="119" customWidth="1"/>
    <col min="5386" max="5386" width="13" style="119" customWidth="1"/>
    <col min="5387" max="5387" width="1.375" style="119" customWidth="1"/>
    <col min="5388" max="5388" width="13" style="119" customWidth="1"/>
    <col min="5389" max="5631" width="9.125" style="119"/>
    <col min="5632" max="5633" width="10.375" style="119" customWidth="1"/>
    <col min="5634" max="5635" width="10.125" style="119" customWidth="1"/>
    <col min="5636" max="5636" width="6.375" style="119" customWidth="1"/>
    <col min="5637" max="5637" width="0.75" style="119" customWidth="1"/>
    <col min="5638" max="5638" width="13" style="119" customWidth="1"/>
    <col min="5639" max="5639" width="1.375" style="119" customWidth="1"/>
    <col min="5640" max="5640" width="13" style="119" customWidth="1"/>
    <col min="5641" max="5641" width="1.375" style="119" customWidth="1"/>
    <col min="5642" max="5642" width="13" style="119" customWidth="1"/>
    <col min="5643" max="5643" width="1.375" style="119" customWidth="1"/>
    <col min="5644" max="5644" width="13" style="119" customWidth="1"/>
    <col min="5645" max="5887" width="9.125" style="119"/>
    <col min="5888" max="5889" width="10.375" style="119" customWidth="1"/>
    <col min="5890" max="5891" width="10.125" style="119" customWidth="1"/>
    <col min="5892" max="5892" width="6.375" style="119" customWidth="1"/>
    <col min="5893" max="5893" width="0.75" style="119" customWidth="1"/>
    <col min="5894" max="5894" width="13" style="119" customWidth="1"/>
    <col min="5895" max="5895" width="1.375" style="119" customWidth="1"/>
    <col min="5896" max="5896" width="13" style="119" customWidth="1"/>
    <col min="5897" max="5897" width="1.375" style="119" customWidth="1"/>
    <col min="5898" max="5898" width="13" style="119" customWidth="1"/>
    <col min="5899" max="5899" width="1.375" style="119" customWidth="1"/>
    <col min="5900" max="5900" width="13" style="119" customWidth="1"/>
    <col min="5901" max="6143" width="9.125" style="119"/>
    <col min="6144" max="6145" width="10.375" style="119" customWidth="1"/>
    <col min="6146" max="6147" width="10.125" style="119" customWidth="1"/>
    <col min="6148" max="6148" width="6.375" style="119" customWidth="1"/>
    <col min="6149" max="6149" width="0.75" style="119" customWidth="1"/>
    <col min="6150" max="6150" width="13" style="119" customWidth="1"/>
    <col min="6151" max="6151" width="1.375" style="119" customWidth="1"/>
    <col min="6152" max="6152" width="13" style="119" customWidth="1"/>
    <col min="6153" max="6153" width="1.375" style="119" customWidth="1"/>
    <col min="6154" max="6154" width="13" style="119" customWidth="1"/>
    <col min="6155" max="6155" width="1.375" style="119" customWidth="1"/>
    <col min="6156" max="6156" width="13" style="119" customWidth="1"/>
    <col min="6157" max="6399" width="9.125" style="119"/>
    <col min="6400" max="6401" width="10.375" style="119" customWidth="1"/>
    <col min="6402" max="6403" width="10.125" style="119" customWidth="1"/>
    <col min="6404" max="6404" width="6.375" style="119" customWidth="1"/>
    <col min="6405" max="6405" width="0.75" style="119" customWidth="1"/>
    <col min="6406" max="6406" width="13" style="119" customWidth="1"/>
    <col min="6407" max="6407" width="1.375" style="119" customWidth="1"/>
    <col min="6408" max="6408" width="13" style="119" customWidth="1"/>
    <col min="6409" max="6409" width="1.375" style="119" customWidth="1"/>
    <col min="6410" max="6410" width="13" style="119" customWidth="1"/>
    <col min="6411" max="6411" width="1.375" style="119" customWidth="1"/>
    <col min="6412" max="6412" width="13" style="119" customWidth="1"/>
    <col min="6413" max="6655" width="9.125" style="119"/>
    <col min="6656" max="6657" width="10.375" style="119" customWidth="1"/>
    <col min="6658" max="6659" width="10.125" style="119" customWidth="1"/>
    <col min="6660" max="6660" width="6.375" style="119" customWidth="1"/>
    <col min="6661" max="6661" width="0.75" style="119" customWidth="1"/>
    <col min="6662" max="6662" width="13" style="119" customWidth="1"/>
    <col min="6663" max="6663" width="1.375" style="119" customWidth="1"/>
    <col min="6664" max="6664" width="13" style="119" customWidth="1"/>
    <col min="6665" max="6665" width="1.375" style="119" customWidth="1"/>
    <col min="6666" max="6666" width="13" style="119" customWidth="1"/>
    <col min="6667" max="6667" width="1.375" style="119" customWidth="1"/>
    <col min="6668" max="6668" width="13" style="119" customWidth="1"/>
    <col min="6669" max="6911" width="9.125" style="119"/>
    <col min="6912" max="6913" width="10.375" style="119" customWidth="1"/>
    <col min="6914" max="6915" width="10.125" style="119" customWidth="1"/>
    <col min="6916" max="6916" width="6.375" style="119" customWidth="1"/>
    <col min="6917" max="6917" width="0.75" style="119" customWidth="1"/>
    <col min="6918" max="6918" width="13" style="119" customWidth="1"/>
    <col min="6919" max="6919" width="1.375" style="119" customWidth="1"/>
    <col min="6920" max="6920" width="13" style="119" customWidth="1"/>
    <col min="6921" max="6921" width="1.375" style="119" customWidth="1"/>
    <col min="6922" max="6922" width="13" style="119" customWidth="1"/>
    <col min="6923" max="6923" width="1.375" style="119" customWidth="1"/>
    <col min="6924" max="6924" width="13" style="119" customWidth="1"/>
    <col min="6925" max="7167" width="9.125" style="119"/>
    <col min="7168" max="7169" width="10.375" style="119" customWidth="1"/>
    <col min="7170" max="7171" width="10.125" style="119" customWidth="1"/>
    <col min="7172" max="7172" width="6.375" style="119" customWidth="1"/>
    <col min="7173" max="7173" width="0.75" style="119" customWidth="1"/>
    <col min="7174" max="7174" width="13" style="119" customWidth="1"/>
    <col min="7175" max="7175" width="1.375" style="119" customWidth="1"/>
    <col min="7176" max="7176" width="13" style="119" customWidth="1"/>
    <col min="7177" max="7177" width="1.375" style="119" customWidth="1"/>
    <col min="7178" max="7178" width="13" style="119" customWidth="1"/>
    <col min="7179" max="7179" width="1.375" style="119" customWidth="1"/>
    <col min="7180" max="7180" width="13" style="119" customWidth="1"/>
    <col min="7181" max="7423" width="9.125" style="119"/>
    <col min="7424" max="7425" width="10.375" style="119" customWidth="1"/>
    <col min="7426" max="7427" width="10.125" style="119" customWidth="1"/>
    <col min="7428" max="7428" width="6.375" style="119" customWidth="1"/>
    <col min="7429" max="7429" width="0.75" style="119" customWidth="1"/>
    <col min="7430" max="7430" width="13" style="119" customWidth="1"/>
    <col min="7431" max="7431" width="1.375" style="119" customWidth="1"/>
    <col min="7432" max="7432" width="13" style="119" customWidth="1"/>
    <col min="7433" max="7433" width="1.375" style="119" customWidth="1"/>
    <col min="7434" max="7434" width="13" style="119" customWidth="1"/>
    <col min="7435" max="7435" width="1.375" style="119" customWidth="1"/>
    <col min="7436" max="7436" width="13" style="119" customWidth="1"/>
    <col min="7437" max="7679" width="9.125" style="119"/>
    <col min="7680" max="7681" width="10.375" style="119" customWidth="1"/>
    <col min="7682" max="7683" width="10.125" style="119" customWidth="1"/>
    <col min="7684" max="7684" width="6.375" style="119" customWidth="1"/>
    <col min="7685" max="7685" width="0.75" style="119" customWidth="1"/>
    <col min="7686" max="7686" width="13" style="119" customWidth="1"/>
    <col min="7687" max="7687" width="1.375" style="119" customWidth="1"/>
    <col min="7688" max="7688" width="13" style="119" customWidth="1"/>
    <col min="7689" max="7689" width="1.375" style="119" customWidth="1"/>
    <col min="7690" max="7690" width="13" style="119" customWidth="1"/>
    <col min="7691" max="7691" width="1.375" style="119" customWidth="1"/>
    <col min="7692" max="7692" width="13" style="119" customWidth="1"/>
    <col min="7693" max="7935" width="9.125" style="119"/>
    <col min="7936" max="7937" width="10.375" style="119" customWidth="1"/>
    <col min="7938" max="7939" width="10.125" style="119" customWidth="1"/>
    <col min="7940" max="7940" width="6.375" style="119" customWidth="1"/>
    <col min="7941" max="7941" width="0.75" style="119" customWidth="1"/>
    <col min="7942" max="7942" width="13" style="119" customWidth="1"/>
    <col min="7943" max="7943" width="1.375" style="119" customWidth="1"/>
    <col min="7944" max="7944" width="13" style="119" customWidth="1"/>
    <col min="7945" max="7945" width="1.375" style="119" customWidth="1"/>
    <col min="7946" max="7946" width="13" style="119" customWidth="1"/>
    <col min="7947" max="7947" width="1.375" style="119" customWidth="1"/>
    <col min="7948" max="7948" width="13" style="119" customWidth="1"/>
    <col min="7949" max="8191" width="9.125" style="119"/>
    <col min="8192" max="8193" width="10.375" style="119" customWidth="1"/>
    <col min="8194" max="8195" width="10.125" style="119" customWidth="1"/>
    <col min="8196" max="8196" width="6.375" style="119" customWidth="1"/>
    <col min="8197" max="8197" width="0.75" style="119" customWidth="1"/>
    <col min="8198" max="8198" width="13" style="119" customWidth="1"/>
    <col min="8199" max="8199" width="1.375" style="119" customWidth="1"/>
    <col min="8200" max="8200" width="13" style="119" customWidth="1"/>
    <col min="8201" max="8201" width="1.375" style="119" customWidth="1"/>
    <col min="8202" max="8202" width="13" style="119" customWidth="1"/>
    <col min="8203" max="8203" width="1.375" style="119" customWidth="1"/>
    <col min="8204" max="8204" width="13" style="119" customWidth="1"/>
    <col min="8205" max="8447" width="9.125" style="119"/>
    <col min="8448" max="8449" width="10.375" style="119" customWidth="1"/>
    <col min="8450" max="8451" width="10.125" style="119" customWidth="1"/>
    <col min="8452" max="8452" width="6.375" style="119" customWidth="1"/>
    <col min="8453" max="8453" width="0.75" style="119" customWidth="1"/>
    <col min="8454" max="8454" width="13" style="119" customWidth="1"/>
    <col min="8455" max="8455" width="1.375" style="119" customWidth="1"/>
    <col min="8456" max="8456" width="13" style="119" customWidth="1"/>
    <col min="8457" max="8457" width="1.375" style="119" customWidth="1"/>
    <col min="8458" max="8458" width="13" style="119" customWidth="1"/>
    <col min="8459" max="8459" width="1.375" style="119" customWidth="1"/>
    <col min="8460" max="8460" width="13" style="119" customWidth="1"/>
    <col min="8461" max="8703" width="9.125" style="119"/>
    <col min="8704" max="8705" width="10.375" style="119" customWidth="1"/>
    <col min="8706" max="8707" width="10.125" style="119" customWidth="1"/>
    <col min="8708" max="8708" width="6.375" style="119" customWidth="1"/>
    <col min="8709" max="8709" width="0.75" style="119" customWidth="1"/>
    <col min="8710" max="8710" width="13" style="119" customWidth="1"/>
    <col min="8711" max="8711" width="1.375" style="119" customWidth="1"/>
    <col min="8712" max="8712" width="13" style="119" customWidth="1"/>
    <col min="8713" max="8713" width="1.375" style="119" customWidth="1"/>
    <col min="8714" max="8714" width="13" style="119" customWidth="1"/>
    <col min="8715" max="8715" width="1.375" style="119" customWidth="1"/>
    <col min="8716" max="8716" width="13" style="119" customWidth="1"/>
    <col min="8717" max="8959" width="9.125" style="119"/>
    <col min="8960" max="8961" width="10.375" style="119" customWidth="1"/>
    <col min="8962" max="8963" width="10.125" style="119" customWidth="1"/>
    <col min="8964" max="8964" width="6.375" style="119" customWidth="1"/>
    <col min="8965" max="8965" width="0.75" style="119" customWidth="1"/>
    <col min="8966" max="8966" width="13" style="119" customWidth="1"/>
    <col min="8967" max="8967" width="1.375" style="119" customWidth="1"/>
    <col min="8968" max="8968" width="13" style="119" customWidth="1"/>
    <col min="8969" max="8969" width="1.375" style="119" customWidth="1"/>
    <col min="8970" max="8970" width="13" style="119" customWidth="1"/>
    <col min="8971" max="8971" width="1.375" style="119" customWidth="1"/>
    <col min="8972" max="8972" width="13" style="119" customWidth="1"/>
    <col min="8973" max="9215" width="9.125" style="119"/>
    <col min="9216" max="9217" width="10.375" style="119" customWidth="1"/>
    <col min="9218" max="9219" width="10.125" style="119" customWidth="1"/>
    <col min="9220" max="9220" width="6.375" style="119" customWidth="1"/>
    <col min="9221" max="9221" width="0.75" style="119" customWidth="1"/>
    <col min="9222" max="9222" width="13" style="119" customWidth="1"/>
    <col min="9223" max="9223" width="1.375" style="119" customWidth="1"/>
    <col min="9224" max="9224" width="13" style="119" customWidth="1"/>
    <col min="9225" max="9225" width="1.375" style="119" customWidth="1"/>
    <col min="9226" max="9226" width="13" style="119" customWidth="1"/>
    <col min="9227" max="9227" width="1.375" style="119" customWidth="1"/>
    <col min="9228" max="9228" width="13" style="119" customWidth="1"/>
    <col min="9229" max="9471" width="9.125" style="119"/>
    <col min="9472" max="9473" width="10.375" style="119" customWidth="1"/>
    <col min="9474" max="9475" width="10.125" style="119" customWidth="1"/>
    <col min="9476" max="9476" width="6.375" style="119" customWidth="1"/>
    <col min="9477" max="9477" width="0.75" style="119" customWidth="1"/>
    <col min="9478" max="9478" width="13" style="119" customWidth="1"/>
    <col min="9479" max="9479" width="1.375" style="119" customWidth="1"/>
    <col min="9480" max="9480" width="13" style="119" customWidth="1"/>
    <col min="9481" max="9481" width="1.375" style="119" customWidth="1"/>
    <col min="9482" max="9482" width="13" style="119" customWidth="1"/>
    <col min="9483" max="9483" width="1.375" style="119" customWidth="1"/>
    <col min="9484" max="9484" width="13" style="119" customWidth="1"/>
    <col min="9485" max="9727" width="9.125" style="119"/>
    <col min="9728" max="9729" width="10.375" style="119" customWidth="1"/>
    <col min="9730" max="9731" width="10.125" style="119" customWidth="1"/>
    <col min="9732" max="9732" width="6.375" style="119" customWidth="1"/>
    <col min="9733" max="9733" width="0.75" style="119" customWidth="1"/>
    <col min="9734" max="9734" width="13" style="119" customWidth="1"/>
    <col min="9735" max="9735" width="1.375" style="119" customWidth="1"/>
    <col min="9736" max="9736" width="13" style="119" customWidth="1"/>
    <col min="9737" max="9737" width="1.375" style="119" customWidth="1"/>
    <col min="9738" max="9738" width="13" style="119" customWidth="1"/>
    <col min="9739" max="9739" width="1.375" style="119" customWidth="1"/>
    <col min="9740" max="9740" width="13" style="119" customWidth="1"/>
    <col min="9741" max="9983" width="9.125" style="119"/>
    <col min="9984" max="9985" width="10.375" style="119" customWidth="1"/>
    <col min="9986" max="9987" width="10.125" style="119" customWidth="1"/>
    <col min="9988" max="9988" width="6.375" style="119" customWidth="1"/>
    <col min="9989" max="9989" width="0.75" style="119" customWidth="1"/>
    <col min="9990" max="9990" width="13" style="119" customWidth="1"/>
    <col min="9991" max="9991" width="1.375" style="119" customWidth="1"/>
    <col min="9992" max="9992" width="13" style="119" customWidth="1"/>
    <col min="9993" max="9993" width="1.375" style="119" customWidth="1"/>
    <col min="9994" max="9994" width="13" style="119" customWidth="1"/>
    <col min="9995" max="9995" width="1.375" style="119" customWidth="1"/>
    <col min="9996" max="9996" width="13" style="119" customWidth="1"/>
    <col min="9997" max="10239" width="9.125" style="119"/>
    <col min="10240" max="10241" width="10.375" style="119" customWidth="1"/>
    <col min="10242" max="10243" width="10.125" style="119" customWidth="1"/>
    <col min="10244" max="10244" width="6.375" style="119" customWidth="1"/>
    <col min="10245" max="10245" width="0.75" style="119" customWidth="1"/>
    <col min="10246" max="10246" width="13" style="119" customWidth="1"/>
    <col min="10247" max="10247" width="1.375" style="119" customWidth="1"/>
    <col min="10248" max="10248" width="13" style="119" customWidth="1"/>
    <col min="10249" max="10249" width="1.375" style="119" customWidth="1"/>
    <col min="10250" max="10250" width="13" style="119" customWidth="1"/>
    <col min="10251" max="10251" width="1.375" style="119" customWidth="1"/>
    <col min="10252" max="10252" width="13" style="119" customWidth="1"/>
    <col min="10253" max="10495" width="9.125" style="119"/>
    <col min="10496" max="10497" width="10.375" style="119" customWidth="1"/>
    <col min="10498" max="10499" width="10.125" style="119" customWidth="1"/>
    <col min="10500" max="10500" width="6.375" style="119" customWidth="1"/>
    <col min="10501" max="10501" width="0.75" style="119" customWidth="1"/>
    <col min="10502" max="10502" width="13" style="119" customWidth="1"/>
    <col min="10503" max="10503" width="1.375" style="119" customWidth="1"/>
    <col min="10504" max="10504" width="13" style="119" customWidth="1"/>
    <col min="10505" max="10505" width="1.375" style="119" customWidth="1"/>
    <col min="10506" max="10506" width="13" style="119" customWidth="1"/>
    <col min="10507" max="10507" width="1.375" style="119" customWidth="1"/>
    <col min="10508" max="10508" width="13" style="119" customWidth="1"/>
    <col min="10509" max="10751" width="9.125" style="119"/>
    <col min="10752" max="10753" width="10.375" style="119" customWidth="1"/>
    <col min="10754" max="10755" width="10.125" style="119" customWidth="1"/>
    <col min="10756" max="10756" width="6.375" style="119" customWidth="1"/>
    <col min="10757" max="10757" width="0.75" style="119" customWidth="1"/>
    <col min="10758" max="10758" width="13" style="119" customWidth="1"/>
    <col min="10759" max="10759" width="1.375" style="119" customWidth="1"/>
    <col min="10760" max="10760" width="13" style="119" customWidth="1"/>
    <col min="10761" max="10761" width="1.375" style="119" customWidth="1"/>
    <col min="10762" max="10762" width="13" style="119" customWidth="1"/>
    <col min="10763" max="10763" width="1.375" style="119" customWidth="1"/>
    <col min="10764" max="10764" width="13" style="119" customWidth="1"/>
    <col min="10765" max="11007" width="9.125" style="119"/>
    <col min="11008" max="11009" width="10.375" style="119" customWidth="1"/>
    <col min="11010" max="11011" width="10.125" style="119" customWidth="1"/>
    <col min="11012" max="11012" width="6.375" style="119" customWidth="1"/>
    <col min="11013" max="11013" width="0.75" style="119" customWidth="1"/>
    <col min="11014" max="11014" width="13" style="119" customWidth="1"/>
    <col min="11015" max="11015" width="1.375" style="119" customWidth="1"/>
    <col min="11016" max="11016" width="13" style="119" customWidth="1"/>
    <col min="11017" max="11017" width="1.375" style="119" customWidth="1"/>
    <col min="11018" max="11018" width="13" style="119" customWidth="1"/>
    <col min="11019" max="11019" width="1.375" style="119" customWidth="1"/>
    <col min="11020" max="11020" width="13" style="119" customWidth="1"/>
    <col min="11021" max="11263" width="9.125" style="119"/>
    <col min="11264" max="11265" width="10.375" style="119" customWidth="1"/>
    <col min="11266" max="11267" width="10.125" style="119" customWidth="1"/>
    <col min="11268" max="11268" width="6.375" style="119" customWidth="1"/>
    <col min="11269" max="11269" width="0.75" style="119" customWidth="1"/>
    <col min="11270" max="11270" width="13" style="119" customWidth="1"/>
    <col min="11271" max="11271" width="1.375" style="119" customWidth="1"/>
    <col min="11272" max="11272" width="13" style="119" customWidth="1"/>
    <col min="11273" max="11273" width="1.375" style="119" customWidth="1"/>
    <col min="11274" max="11274" width="13" style="119" customWidth="1"/>
    <col min="11275" max="11275" width="1.375" style="119" customWidth="1"/>
    <col min="11276" max="11276" width="13" style="119" customWidth="1"/>
    <col min="11277" max="11519" width="9.125" style="119"/>
    <col min="11520" max="11521" width="10.375" style="119" customWidth="1"/>
    <col min="11522" max="11523" width="10.125" style="119" customWidth="1"/>
    <col min="11524" max="11524" width="6.375" style="119" customWidth="1"/>
    <col min="11525" max="11525" width="0.75" style="119" customWidth="1"/>
    <col min="11526" max="11526" width="13" style="119" customWidth="1"/>
    <col min="11527" max="11527" width="1.375" style="119" customWidth="1"/>
    <col min="11528" max="11528" width="13" style="119" customWidth="1"/>
    <col min="11529" max="11529" width="1.375" style="119" customWidth="1"/>
    <col min="11530" max="11530" width="13" style="119" customWidth="1"/>
    <col min="11531" max="11531" width="1.375" style="119" customWidth="1"/>
    <col min="11532" max="11532" width="13" style="119" customWidth="1"/>
    <col min="11533" max="11775" width="9.125" style="119"/>
    <col min="11776" max="11777" width="10.375" style="119" customWidth="1"/>
    <col min="11778" max="11779" width="10.125" style="119" customWidth="1"/>
    <col min="11780" max="11780" width="6.375" style="119" customWidth="1"/>
    <col min="11781" max="11781" width="0.75" style="119" customWidth="1"/>
    <col min="11782" max="11782" width="13" style="119" customWidth="1"/>
    <col min="11783" max="11783" width="1.375" style="119" customWidth="1"/>
    <col min="11784" max="11784" width="13" style="119" customWidth="1"/>
    <col min="11785" max="11785" width="1.375" style="119" customWidth="1"/>
    <col min="11786" max="11786" width="13" style="119" customWidth="1"/>
    <col min="11787" max="11787" width="1.375" style="119" customWidth="1"/>
    <col min="11788" max="11788" width="13" style="119" customWidth="1"/>
    <col min="11789" max="12031" width="9.125" style="119"/>
    <col min="12032" max="12033" width="10.375" style="119" customWidth="1"/>
    <col min="12034" max="12035" width="10.125" style="119" customWidth="1"/>
    <col min="12036" max="12036" width="6.375" style="119" customWidth="1"/>
    <col min="12037" max="12037" width="0.75" style="119" customWidth="1"/>
    <col min="12038" max="12038" width="13" style="119" customWidth="1"/>
    <col min="12039" max="12039" width="1.375" style="119" customWidth="1"/>
    <col min="12040" max="12040" width="13" style="119" customWidth="1"/>
    <col min="12041" max="12041" width="1.375" style="119" customWidth="1"/>
    <col min="12042" max="12042" width="13" style="119" customWidth="1"/>
    <col min="12043" max="12043" width="1.375" style="119" customWidth="1"/>
    <col min="12044" max="12044" width="13" style="119" customWidth="1"/>
    <col min="12045" max="12287" width="9.125" style="119"/>
    <col min="12288" max="12289" width="10.375" style="119" customWidth="1"/>
    <col min="12290" max="12291" width="10.125" style="119" customWidth="1"/>
    <col min="12292" max="12292" width="6.375" style="119" customWidth="1"/>
    <col min="12293" max="12293" width="0.75" style="119" customWidth="1"/>
    <col min="12294" max="12294" width="13" style="119" customWidth="1"/>
    <col min="12295" max="12295" width="1.375" style="119" customWidth="1"/>
    <col min="12296" max="12296" width="13" style="119" customWidth="1"/>
    <col min="12297" max="12297" width="1.375" style="119" customWidth="1"/>
    <col min="12298" max="12298" width="13" style="119" customWidth="1"/>
    <col min="12299" max="12299" width="1.375" style="119" customWidth="1"/>
    <col min="12300" max="12300" width="13" style="119" customWidth="1"/>
    <col min="12301" max="12543" width="9.125" style="119"/>
    <col min="12544" max="12545" width="10.375" style="119" customWidth="1"/>
    <col min="12546" max="12547" width="10.125" style="119" customWidth="1"/>
    <col min="12548" max="12548" width="6.375" style="119" customWidth="1"/>
    <col min="12549" max="12549" width="0.75" style="119" customWidth="1"/>
    <col min="12550" max="12550" width="13" style="119" customWidth="1"/>
    <col min="12551" max="12551" width="1.375" style="119" customWidth="1"/>
    <col min="12552" max="12552" width="13" style="119" customWidth="1"/>
    <col min="12553" max="12553" width="1.375" style="119" customWidth="1"/>
    <col min="12554" max="12554" width="13" style="119" customWidth="1"/>
    <col min="12555" max="12555" width="1.375" style="119" customWidth="1"/>
    <col min="12556" max="12556" width="13" style="119" customWidth="1"/>
    <col min="12557" max="12799" width="9.125" style="119"/>
    <col min="12800" max="12801" width="10.375" style="119" customWidth="1"/>
    <col min="12802" max="12803" width="10.125" style="119" customWidth="1"/>
    <col min="12804" max="12804" width="6.375" style="119" customWidth="1"/>
    <col min="12805" max="12805" width="0.75" style="119" customWidth="1"/>
    <col min="12806" max="12806" width="13" style="119" customWidth="1"/>
    <col min="12807" max="12807" width="1.375" style="119" customWidth="1"/>
    <col min="12808" max="12808" width="13" style="119" customWidth="1"/>
    <col min="12809" max="12809" width="1.375" style="119" customWidth="1"/>
    <col min="12810" max="12810" width="13" style="119" customWidth="1"/>
    <col min="12811" max="12811" width="1.375" style="119" customWidth="1"/>
    <col min="12812" max="12812" width="13" style="119" customWidth="1"/>
    <col min="12813" max="13055" width="9.125" style="119"/>
    <col min="13056" max="13057" width="10.375" style="119" customWidth="1"/>
    <col min="13058" max="13059" width="10.125" style="119" customWidth="1"/>
    <col min="13060" max="13060" width="6.375" style="119" customWidth="1"/>
    <col min="13061" max="13061" width="0.75" style="119" customWidth="1"/>
    <col min="13062" max="13062" width="13" style="119" customWidth="1"/>
    <col min="13063" max="13063" width="1.375" style="119" customWidth="1"/>
    <col min="13064" max="13064" width="13" style="119" customWidth="1"/>
    <col min="13065" max="13065" width="1.375" style="119" customWidth="1"/>
    <col min="13066" max="13066" width="13" style="119" customWidth="1"/>
    <col min="13067" max="13067" width="1.375" style="119" customWidth="1"/>
    <col min="13068" max="13068" width="13" style="119" customWidth="1"/>
    <col min="13069" max="13311" width="9.125" style="119"/>
    <col min="13312" max="13313" width="10.375" style="119" customWidth="1"/>
    <col min="13314" max="13315" width="10.125" style="119" customWidth="1"/>
    <col min="13316" max="13316" width="6.375" style="119" customWidth="1"/>
    <col min="13317" max="13317" width="0.75" style="119" customWidth="1"/>
    <col min="13318" max="13318" width="13" style="119" customWidth="1"/>
    <col min="13319" max="13319" width="1.375" style="119" customWidth="1"/>
    <col min="13320" max="13320" width="13" style="119" customWidth="1"/>
    <col min="13321" max="13321" width="1.375" style="119" customWidth="1"/>
    <col min="13322" max="13322" width="13" style="119" customWidth="1"/>
    <col min="13323" max="13323" width="1.375" style="119" customWidth="1"/>
    <col min="13324" max="13324" width="13" style="119" customWidth="1"/>
    <col min="13325" max="13567" width="9.125" style="119"/>
    <col min="13568" max="13569" width="10.375" style="119" customWidth="1"/>
    <col min="13570" max="13571" width="10.125" style="119" customWidth="1"/>
    <col min="13572" max="13572" width="6.375" style="119" customWidth="1"/>
    <col min="13573" max="13573" width="0.75" style="119" customWidth="1"/>
    <col min="13574" max="13574" width="13" style="119" customWidth="1"/>
    <col min="13575" max="13575" width="1.375" style="119" customWidth="1"/>
    <col min="13576" max="13576" width="13" style="119" customWidth="1"/>
    <col min="13577" max="13577" width="1.375" style="119" customWidth="1"/>
    <col min="13578" max="13578" width="13" style="119" customWidth="1"/>
    <col min="13579" max="13579" width="1.375" style="119" customWidth="1"/>
    <col min="13580" max="13580" width="13" style="119" customWidth="1"/>
    <col min="13581" max="13823" width="9.125" style="119"/>
    <col min="13824" max="13825" width="10.375" style="119" customWidth="1"/>
    <col min="13826" max="13827" width="10.125" style="119" customWidth="1"/>
    <col min="13828" max="13828" width="6.375" style="119" customWidth="1"/>
    <col min="13829" max="13829" width="0.75" style="119" customWidth="1"/>
    <col min="13830" max="13830" width="13" style="119" customWidth="1"/>
    <col min="13831" max="13831" width="1.375" style="119" customWidth="1"/>
    <col min="13832" max="13832" width="13" style="119" customWidth="1"/>
    <col min="13833" max="13833" width="1.375" style="119" customWidth="1"/>
    <col min="13834" max="13834" width="13" style="119" customWidth="1"/>
    <col min="13835" max="13835" width="1.375" style="119" customWidth="1"/>
    <col min="13836" max="13836" width="13" style="119" customWidth="1"/>
    <col min="13837" max="14079" width="9.125" style="119"/>
    <col min="14080" max="14081" width="10.375" style="119" customWidth="1"/>
    <col min="14082" max="14083" width="10.125" style="119" customWidth="1"/>
    <col min="14084" max="14084" width="6.375" style="119" customWidth="1"/>
    <col min="14085" max="14085" width="0.75" style="119" customWidth="1"/>
    <col min="14086" max="14086" width="13" style="119" customWidth="1"/>
    <col min="14087" max="14087" width="1.375" style="119" customWidth="1"/>
    <col min="14088" max="14088" width="13" style="119" customWidth="1"/>
    <col min="14089" max="14089" width="1.375" style="119" customWidth="1"/>
    <col min="14090" max="14090" width="13" style="119" customWidth="1"/>
    <col min="14091" max="14091" width="1.375" style="119" customWidth="1"/>
    <col min="14092" max="14092" width="13" style="119" customWidth="1"/>
    <col min="14093" max="14335" width="9.125" style="119"/>
    <col min="14336" max="14337" width="10.375" style="119" customWidth="1"/>
    <col min="14338" max="14339" width="10.125" style="119" customWidth="1"/>
    <col min="14340" max="14340" width="6.375" style="119" customWidth="1"/>
    <col min="14341" max="14341" width="0.75" style="119" customWidth="1"/>
    <col min="14342" max="14342" width="13" style="119" customWidth="1"/>
    <col min="14343" max="14343" width="1.375" style="119" customWidth="1"/>
    <col min="14344" max="14344" width="13" style="119" customWidth="1"/>
    <col min="14345" max="14345" width="1.375" style="119" customWidth="1"/>
    <col min="14346" max="14346" width="13" style="119" customWidth="1"/>
    <col min="14347" max="14347" width="1.375" style="119" customWidth="1"/>
    <col min="14348" max="14348" width="13" style="119" customWidth="1"/>
    <col min="14349" max="14591" width="9.125" style="119"/>
    <col min="14592" max="14593" width="10.375" style="119" customWidth="1"/>
    <col min="14594" max="14595" width="10.125" style="119" customWidth="1"/>
    <col min="14596" max="14596" width="6.375" style="119" customWidth="1"/>
    <col min="14597" max="14597" width="0.75" style="119" customWidth="1"/>
    <col min="14598" max="14598" width="13" style="119" customWidth="1"/>
    <col min="14599" max="14599" width="1.375" style="119" customWidth="1"/>
    <col min="14600" max="14600" width="13" style="119" customWidth="1"/>
    <col min="14601" max="14601" width="1.375" style="119" customWidth="1"/>
    <col min="14602" max="14602" width="13" style="119" customWidth="1"/>
    <col min="14603" max="14603" width="1.375" style="119" customWidth="1"/>
    <col min="14604" max="14604" width="13" style="119" customWidth="1"/>
    <col min="14605" max="14847" width="9.125" style="119"/>
    <col min="14848" max="14849" width="10.375" style="119" customWidth="1"/>
    <col min="14850" max="14851" width="10.125" style="119" customWidth="1"/>
    <col min="14852" max="14852" width="6.375" style="119" customWidth="1"/>
    <col min="14853" max="14853" width="0.75" style="119" customWidth="1"/>
    <col min="14854" max="14854" width="13" style="119" customWidth="1"/>
    <col min="14855" max="14855" width="1.375" style="119" customWidth="1"/>
    <col min="14856" max="14856" width="13" style="119" customWidth="1"/>
    <col min="14857" max="14857" width="1.375" style="119" customWidth="1"/>
    <col min="14858" max="14858" width="13" style="119" customWidth="1"/>
    <col min="14859" max="14859" width="1.375" style="119" customWidth="1"/>
    <col min="14860" max="14860" width="13" style="119" customWidth="1"/>
    <col min="14861" max="15103" width="9.125" style="119"/>
    <col min="15104" max="15105" width="10.375" style="119" customWidth="1"/>
    <col min="15106" max="15107" width="10.125" style="119" customWidth="1"/>
    <col min="15108" max="15108" width="6.375" style="119" customWidth="1"/>
    <col min="15109" max="15109" width="0.75" style="119" customWidth="1"/>
    <col min="15110" max="15110" width="13" style="119" customWidth="1"/>
    <col min="15111" max="15111" width="1.375" style="119" customWidth="1"/>
    <col min="15112" max="15112" width="13" style="119" customWidth="1"/>
    <col min="15113" max="15113" width="1.375" style="119" customWidth="1"/>
    <col min="15114" max="15114" width="13" style="119" customWidth="1"/>
    <col min="15115" max="15115" width="1.375" style="119" customWidth="1"/>
    <col min="15116" max="15116" width="13" style="119" customWidth="1"/>
    <col min="15117" max="15359" width="9.125" style="119"/>
    <col min="15360" max="15361" width="10.375" style="119" customWidth="1"/>
    <col min="15362" max="15363" width="10.125" style="119" customWidth="1"/>
    <col min="15364" max="15364" width="6.375" style="119" customWidth="1"/>
    <col min="15365" max="15365" width="0.75" style="119" customWidth="1"/>
    <col min="15366" max="15366" width="13" style="119" customWidth="1"/>
    <col min="15367" max="15367" width="1.375" style="119" customWidth="1"/>
    <col min="15368" max="15368" width="13" style="119" customWidth="1"/>
    <col min="15369" max="15369" width="1.375" style="119" customWidth="1"/>
    <col min="15370" max="15370" width="13" style="119" customWidth="1"/>
    <col min="15371" max="15371" width="1.375" style="119" customWidth="1"/>
    <col min="15372" max="15372" width="13" style="119" customWidth="1"/>
    <col min="15373" max="15615" width="9.125" style="119"/>
    <col min="15616" max="15617" width="10.375" style="119" customWidth="1"/>
    <col min="15618" max="15619" width="10.125" style="119" customWidth="1"/>
    <col min="15620" max="15620" width="6.375" style="119" customWidth="1"/>
    <col min="15621" max="15621" width="0.75" style="119" customWidth="1"/>
    <col min="15622" max="15622" width="13" style="119" customWidth="1"/>
    <col min="15623" max="15623" width="1.375" style="119" customWidth="1"/>
    <col min="15624" max="15624" width="13" style="119" customWidth="1"/>
    <col min="15625" max="15625" width="1.375" style="119" customWidth="1"/>
    <col min="15626" max="15626" width="13" style="119" customWidth="1"/>
    <col min="15627" max="15627" width="1.375" style="119" customWidth="1"/>
    <col min="15628" max="15628" width="13" style="119" customWidth="1"/>
    <col min="15629" max="15871" width="9.125" style="119"/>
    <col min="15872" max="15873" width="10.375" style="119" customWidth="1"/>
    <col min="15874" max="15875" width="10.125" style="119" customWidth="1"/>
    <col min="15876" max="15876" width="6.375" style="119" customWidth="1"/>
    <col min="15877" max="15877" width="0.75" style="119" customWidth="1"/>
    <col min="15878" max="15878" width="13" style="119" customWidth="1"/>
    <col min="15879" max="15879" width="1.375" style="119" customWidth="1"/>
    <col min="15880" max="15880" width="13" style="119" customWidth="1"/>
    <col min="15881" max="15881" width="1.375" style="119" customWidth="1"/>
    <col min="15882" max="15882" width="13" style="119" customWidth="1"/>
    <col min="15883" max="15883" width="1.375" style="119" customWidth="1"/>
    <col min="15884" max="15884" width="13" style="119" customWidth="1"/>
    <col min="15885" max="16127" width="9.125" style="119"/>
    <col min="16128" max="16129" width="10.375" style="119" customWidth="1"/>
    <col min="16130" max="16131" width="10.125" style="119" customWidth="1"/>
    <col min="16132" max="16132" width="6.375" style="119" customWidth="1"/>
    <col min="16133" max="16133" width="0.75" style="119" customWidth="1"/>
    <col min="16134" max="16134" width="13" style="119" customWidth="1"/>
    <col min="16135" max="16135" width="1.375" style="119" customWidth="1"/>
    <col min="16136" max="16136" width="13" style="119" customWidth="1"/>
    <col min="16137" max="16137" width="1.375" style="119" customWidth="1"/>
    <col min="16138" max="16138" width="13" style="119" customWidth="1"/>
    <col min="16139" max="16139" width="1.375" style="119" customWidth="1"/>
    <col min="16140" max="16140" width="13" style="119" customWidth="1"/>
    <col min="16141" max="16384" width="9.125" style="119"/>
  </cols>
  <sheetData>
    <row r="1" spans="1:13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160</v>
      </c>
    </row>
    <row r="2" spans="1:13" ht="21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8" t="s">
        <v>161</v>
      </c>
    </row>
    <row r="3" spans="1:13" ht="21.75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8"/>
    </row>
    <row r="4" spans="1:13" ht="21.75" customHeight="1">
      <c r="A4" s="120" t="s">
        <v>205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1" t="s">
        <v>215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.75" customHeight="1">
      <c r="A6" s="2"/>
      <c r="B6" s="2"/>
      <c r="C6" s="2"/>
      <c r="D6" s="5"/>
      <c r="E6" s="2"/>
      <c r="F6" s="2"/>
      <c r="G6" s="2"/>
      <c r="H6" s="2"/>
      <c r="I6" s="6"/>
      <c r="J6" s="2"/>
      <c r="K6" s="2"/>
      <c r="L6" s="2"/>
      <c r="M6" s="8" t="s">
        <v>1</v>
      </c>
    </row>
    <row r="7" spans="1:13" ht="21.75" customHeight="1">
      <c r="A7" s="2"/>
      <c r="B7" s="2"/>
      <c r="C7" s="2"/>
      <c r="D7" s="2"/>
      <c r="E7" s="2"/>
      <c r="F7" s="2"/>
      <c r="G7" s="154"/>
      <c r="H7" s="150" t="s">
        <v>2</v>
      </c>
      <c r="I7" s="154"/>
      <c r="J7" s="155"/>
      <c r="K7" s="154"/>
      <c r="L7" s="150" t="s">
        <v>3</v>
      </c>
      <c r="M7" s="154"/>
    </row>
    <row r="8" spans="1:13" ht="21.75" customHeight="1">
      <c r="A8" s="2"/>
      <c r="B8" s="2"/>
      <c r="C8" s="2"/>
      <c r="D8" s="2"/>
      <c r="E8" s="43"/>
      <c r="F8" s="43"/>
      <c r="G8" s="41">
        <v>2017</v>
      </c>
      <c r="H8" s="9"/>
      <c r="I8" s="41">
        <v>2016</v>
      </c>
      <c r="J8" s="42"/>
      <c r="K8" s="41">
        <v>2017</v>
      </c>
      <c r="L8" s="9"/>
      <c r="M8" s="41">
        <v>2016</v>
      </c>
    </row>
    <row r="9" spans="1:13" ht="21.75" customHeight="1">
      <c r="A9" s="131" t="s">
        <v>136</v>
      </c>
      <c r="B9" s="79"/>
      <c r="C9" s="82"/>
      <c r="D9" s="75"/>
      <c r="E9" s="49"/>
      <c r="F9" s="75"/>
      <c r="G9" s="81"/>
      <c r="H9" s="51"/>
      <c r="I9" s="81"/>
      <c r="J9" s="51"/>
      <c r="K9" s="81"/>
      <c r="L9" s="73"/>
      <c r="M9" s="81"/>
    </row>
    <row r="10" spans="1:13" s="68" customFormat="1" ht="21.75" customHeight="1">
      <c r="A10" s="82" t="s">
        <v>137</v>
      </c>
      <c r="B10" s="79"/>
      <c r="C10" s="82"/>
      <c r="D10" s="75"/>
      <c r="E10" s="59"/>
      <c r="F10" s="75"/>
      <c r="G10" s="81">
        <v>-785614</v>
      </c>
      <c r="H10" s="51"/>
      <c r="I10" s="81">
        <v>-309117</v>
      </c>
      <c r="J10" s="51"/>
      <c r="K10" s="81">
        <v>-242527</v>
      </c>
      <c r="L10" s="73"/>
      <c r="M10" s="81">
        <v>-88913</v>
      </c>
    </row>
    <row r="11" spans="1:13" s="68" customFormat="1" ht="21.75" customHeight="1">
      <c r="A11" s="82" t="s">
        <v>138</v>
      </c>
      <c r="B11" s="79"/>
      <c r="C11" s="82"/>
      <c r="D11" s="75"/>
      <c r="E11" s="59"/>
      <c r="F11" s="75"/>
      <c r="G11" s="121">
        <v>-1323</v>
      </c>
      <c r="H11" s="51"/>
      <c r="I11" s="121">
        <v>-2</v>
      </c>
      <c r="J11" s="51"/>
      <c r="K11" s="121">
        <v>0</v>
      </c>
      <c r="L11" s="73"/>
      <c r="M11" s="121">
        <v>0</v>
      </c>
    </row>
    <row r="12" spans="1:13" s="68" customFormat="1" ht="21.75" customHeight="1">
      <c r="A12" s="82" t="s">
        <v>139</v>
      </c>
      <c r="B12" s="79"/>
      <c r="C12" s="82"/>
      <c r="D12" s="75"/>
      <c r="E12" s="59"/>
      <c r="F12" s="75"/>
      <c r="G12" s="51">
        <f>SUM(G10:G11)</f>
        <v>-786937</v>
      </c>
      <c r="H12" s="51"/>
      <c r="I12" s="51">
        <f>SUM(I10:I11)</f>
        <v>-309119</v>
      </c>
      <c r="J12" s="51"/>
      <c r="K12" s="51">
        <f>SUM(K10:K11)</f>
        <v>-242527</v>
      </c>
      <c r="L12" s="51"/>
      <c r="M12" s="51">
        <f>SUM(M10:M11)</f>
        <v>-88913</v>
      </c>
    </row>
    <row r="13" spans="1:13" s="68" customFormat="1" ht="21.75" customHeight="1">
      <c r="A13" s="122" t="s">
        <v>168</v>
      </c>
      <c r="B13" s="79"/>
      <c r="C13" s="82"/>
      <c r="D13" s="75"/>
      <c r="E13" s="59"/>
      <c r="F13" s="75"/>
      <c r="G13" s="51"/>
      <c r="H13" s="51"/>
      <c r="I13" s="51"/>
      <c r="J13" s="51"/>
      <c r="K13" s="51"/>
      <c r="L13" s="51"/>
      <c r="M13" s="51"/>
    </row>
    <row r="14" spans="1:13" s="68" customFormat="1" ht="21.75" customHeight="1">
      <c r="A14" s="122" t="s">
        <v>140</v>
      </c>
      <c r="B14" s="79"/>
      <c r="C14" s="82"/>
      <c r="D14" s="75"/>
      <c r="E14" s="59"/>
      <c r="F14" s="75"/>
      <c r="G14" s="51"/>
      <c r="H14" s="51"/>
      <c r="J14" s="51"/>
      <c r="K14" s="51"/>
      <c r="L14" s="51"/>
      <c r="M14" s="51"/>
    </row>
    <row r="15" spans="1:13" s="68" customFormat="1" ht="21.75" customHeight="1">
      <c r="A15" s="137" t="s">
        <v>182</v>
      </c>
      <c r="B15" s="79"/>
      <c r="C15" s="82"/>
      <c r="D15" s="75"/>
      <c r="E15" s="59"/>
      <c r="F15" s="75"/>
      <c r="G15" s="51"/>
      <c r="H15" s="51"/>
      <c r="J15" s="51"/>
      <c r="K15" s="51"/>
      <c r="L15" s="51"/>
      <c r="M15" s="51"/>
    </row>
    <row r="16" spans="1:13" s="68" customFormat="1" ht="21.75" customHeight="1">
      <c r="A16" s="137" t="s">
        <v>185</v>
      </c>
      <c r="B16" s="79"/>
      <c r="C16" s="82"/>
      <c r="D16" s="75"/>
      <c r="E16" s="59"/>
      <c r="F16" s="75"/>
      <c r="G16" s="51">
        <v>-372</v>
      </c>
      <c r="H16" s="51"/>
      <c r="I16" s="51">
        <f>-5217+9312</f>
        <v>4095</v>
      </c>
      <c r="J16" s="51"/>
      <c r="K16" s="51">
        <v>-62583</v>
      </c>
      <c r="L16" s="51"/>
      <c r="M16" s="51">
        <v>14819</v>
      </c>
    </row>
    <row r="17" spans="1:13" s="68" customFormat="1" ht="21.75" customHeight="1">
      <c r="A17" s="122" t="s">
        <v>194</v>
      </c>
      <c r="B17" s="79"/>
      <c r="C17" s="82"/>
      <c r="D17" s="75"/>
      <c r="E17" s="59"/>
      <c r="F17" s="75"/>
      <c r="G17" s="51">
        <v>7382</v>
      </c>
      <c r="H17" s="51"/>
      <c r="I17" s="51">
        <v>9829</v>
      </c>
      <c r="J17" s="51"/>
      <c r="K17" s="51">
        <v>0</v>
      </c>
      <c r="L17" s="51"/>
      <c r="M17" s="51">
        <v>0</v>
      </c>
    </row>
    <row r="18" spans="1:13" s="68" customFormat="1" ht="21.75" customHeight="1">
      <c r="A18" s="122" t="s">
        <v>186</v>
      </c>
      <c r="B18" s="79"/>
      <c r="C18" s="82"/>
      <c r="D18" s="75"/>
      <c r="E18" s="59"/>
      <c r="F18" s="75"/>
      <c r="G18" s="51">
        <v>-7854</v>
      </c>
      <c r="H18" s="51"/>
      <c r="I18" s="51">
        <v>1318</v>
      </c>
      <c r="J18" s="51"/>
      <c r="K18" s="51">
        <v>297</v>
      </c>
      <c r="L18" s="51"/>
      <c r="M18" s="51">
        <v>-2232</v>
      </c>
    </row>
    <row r="19" spans="1:13" s="68" customFormat="1" ht="21.75" customHeight="1">
      <c r="A19" s="122" t="s">
        <v>187</v>
      </c>
      <c r="B19" s="79"/>
      <c r="C19" s="82"/>
      <c r="D19" s="75"/>
      <c r="E19" s="59"/>
      <c r="F19" s="75"/>
      <c r="G19" s="51">
        <v>-5120</v>
      </c>
      <c r="H19" s="51"/>
      <c r="I19" s="51">
        <v>-5030</v>
      </c>
      <c r="J19" s="51"/>
      <c r="K19" s="51">
        <v>-2231</v>
      </c>
      <c r="L19" s="51"/>
      <c r="M19" s="51">
        <v>-2335</v>
      </c>
    </row>
    <row r="20" spans="1:13" s="68" customFormat="1" ht="21.75" customHeight="1">
      <c r="A20" s="122" t="s">
        <v>200</v>
      </c>
      <c r="B20" s="79"/>
      <c r="C20" s="82"/>
      <c r="D20" s="75"/>
      <c r="E20" s="59"/>
      <c r="F20" s="75"/>
      <c r="G20" s="51">
        <v>-25211</v>
      </c>
      <c r="H20" s="51"/>
      <c r="I20" s="51">
        <v>-17721</v>
      </c>
      <c r="J20" s="51"/>
      <c r="K20" s="51">
        <v>-12531</v>
      </c>
      <c r="L20" s="51"/>
      <c r="M20" s="51">
        <v>1727</v>
      </c>
    </row>
    <row r="21" spans="1:13" s="145" customFormat="1" ht="21.75" customHeight="1">
      <c r="A21" s="123" t="s">
        <v>184</v>
      </c>
      <c r="B21" s="124"/>
      <c r="C21" s="125"/>
      <c r="D21" s="126"/>
      <c r="E21" s="127"/>
      <c r="F21" s="126"/>
      <c r="G21" s="72">
        <v>5422</v>
      </c>
      <c r="H21" s="72"/>
      <c r="I21" s="51">
        <v>99</v>
      </c>
      <c r="J21" s="72"/>
      <c r="K21" s="72">
        <v>4764</v>
      </c>
      <c r="L21" s="72"/>
      <c r="M21" s="72">
        <v>-1111</v>
      </c>
    </row>
    <row r="22" spans="1:13" s="145" customFormat="1" ht="21.75" customHeight="1">
      <c r="A22" s="123" t="s">
        <v>195</v>
      </c>
      <c r="B22" s="124"/>
      <c r="C22" s="125"/>
      <c r="D22" s="126"/>
      <c r="E22" s="127"/>
      <c r="F22" s="126"/>
      <c r="G22" s="72">
        <v>0</v>
      </c>
      <c r="H22" s="72"/>
      <c r="I22" s="51">
        <v>0</v>
      </c>
      <c r="J22" s="72"/>
      <c r="K22" s="72">
        <v>5539</v>
      </c>
      <c r="L22" s="72"/>
      <c r="M22" s="72">
        <v>0</v>
      </c>
    </row>
    <row r="23" spans="1:13" s="145" customFormat="1" ht="21.75" customHeight="1">
      <c r="A23" s="123" t="s">
        <v>141</v>
      </c>
      <c r="B23" s="124"/>
      <c r="C23" s="125"/>
      <c r="D23" s="126"/>
      <c r="E23" s="127"/>
      <c r="F23" s="126"/>
      <c r="G23" s="72">
        <f>88528-3898</f>
        <v>84630</v>
      </c>
      <c r="H23" s="72"/>
      <c r="I23" s="51">
        <v>80152</v>
      </c>
      <c r="J23" s="72"/>
      <c r="K23" s="72">
        <v>9683</v>
      </c>
      <c r="L23" s="72"/>
      <c r="M23" s="72">
        <v>4537</v>
      </c>
    </row>
    <row r="24" spans="1:13" s="145" customFormat="1" ht="21.75" customHeight="1">
      <c r="A24" s="123" t="s">
        <v>233</v>
      </c>
      <c r="B24" s="124"/>
      <c r="C24" s="125"/>
      <c r="D24" s="126"/>
      <c r="E24" s="127"/>
      <c r="F24" s="126"/>
      <c r="G24" s="72">
        <v>0</v>
      </c>
      <c r="H24" s="72"/>
      <c r="I24" s="51">
        <v>3165</v>
      </c>
      <c r="J24" s="72"/>
      <c r="K24" s="72">
        <v>0</v>
      </c>
      <c r="L24" s="72"/>
      <c r="M24" s="72">
        <v>0</v>
      </c>
    </row>
    <row r="25" spans="1:13" s="145" customFormat="1" ht="21.75" customHeight="1">
      <c r="A25" s="123" t="s">
        <v>234</v>
      </c>
      <c r="B25" s="124"/>
      <c r="C25" s="125"/>
      <c r="D25" s="126"/>
      <c r="E25" s="127"/>
      <c r="F25" s="126"/>
      <c r="G25" s="72">
        <v>0</v>
      </c>
      <c r="H25" s="72"/>
      <c r="I25" s="51">
        <v>13564</v>
      </c>
      <c r="J25" s="72"/>
      <c r="K25" s="72">
        <v>0</v>
      </c>
      <c r="L25" s="72"/>
      <c r="M25" s="72">
        <v>4115</v>
      </c>
    </row>
    <row r="26" spans="1:13" s="68" customFormat="1" ht="21.75" customHeight="1">
      <c r="A26" s="122" t="s">
        <v>218</v>
      </c>
      <c r="B26" s="79"/>
      <c r="C26" s="82"/>
      <c r="D26" s="75"/>
      <c r="E26" s="59"/>
      <c r="F26" s="75"/>
      <c r="G26" s="75"/>
      <c r="H26" s="75"/>
      <c r="I26" s="72"/>
      <c r="J26" s="75"/>
      <c r="K26" s="51"/>
      <c r="L26" s="75"/>
      <c r="M26" s="75"/>
    </row>
    <row r="27" spans="1:13" s="68" customFormat="1" ht="21.75" customHeight="1">
      <c r="A27" s="122" t="s">
        <v>243</v>
      </c>
      <c r="B27" s="79"/>
      <c r="C27" s="82"/>
      <c r="D27" s="75"/>
      <c r="E27" s="59"/>
      <c r="F27" s="75"/>
      <c r="G27" s="75">
        <v>4450</v>
      </c>
      <c r="H27" s="75"/>
      <c r="I27" s="72">
        <v>20058</v>
      </c>
      <c r="J27" s="75"/>
      <c r="K27" s="51">
        <v>0</v>
      </c>
      <c r="L27" s="75"/>
      <c r="M27" s="75">
        <v>247</v>
      </c>
    </row>
    <row r="28" spans="1:13" s="68" customFormat="1" ht="21.75" customHeight="1">
      <c r="A28" s="58" t="s">
        <v>232</v>
      </c>
      <c r="B28" s="79"/>
      <c r="C28" s="82"/>
      <c r="D28" s="75"/>
      <c r="E28" s="59"/>
      <c r="F28" s="75"/>
      <c r="G28" s="75">
        <v>-24</v>
      </c>
      <c r="H28" s="75"/>
      <c r="I28" s="72">
        <v>1536</v>
      </c>
      <c r="J28" s="75"/>
      <c r="K28" s="51">
        <v>0</v>
      </c>
      <c r="L28" s="75"/>
      <c r="M28" s="75">
        <v>0</v>
      </c>
    </row>
    <row r="29" spans="1:13" s="68" customFormat="1" ht="21.75" customHeight="1">
      <c r="A29" s="123" t="s">
        <v>230</v>
      </c>
      <c r="B29" s="79"/>
      <c r="C29" s="82"/>
      <c r="D29" s="75"/>
      <c r="E29" s="59"/>
      <c r="F29" s="75"/>
      <c r="G29" s="75">
        <v>4705</v>
      </c>
      <c r="H29" s="75"/>
      <c r="I29" s="72">
        <v>0</v>
      </c>
      <c r="J29" s="75"/>
      <c r="K29" s="51">
        <v>4705</v>
      </c>
      <c r="L29" s="75"/>
      <c r="M29" s="75">
        <v>0</v>
      </c>
    </row>
    <row r="30" spans="1:13" s="68" customFormat="1" ht="21.75" customHeight="1">
      <c r="A30" s="58" t="s">
        <v>142</v>
      </c>
      <c r="B30" s="79"/>
      <c r="C30" s="82"/>
      <c r="D30" s="75"/>
      <c r="E30" s="59"/>
      <c r="F30" s="75"/>
      <c r="G30" s="51">
        <v>1514</v>
      </c>
      <c r="H30" s="51"/>
      <c r="I30" s="72">
        <v>1273</v>
      </c>
      <c r="J30" s="51"/>
      <c r="K30" s="51">
        <v>1640</v>
      </c>
      <c r="L30" s="51"/>
      <c r="M30" s="51">
        <v>270</v>
      </c>
    </row>
    <row r="31" spans="1:13" s="68" customFormat="1" ht="21.75" customHeight="1">
      <c r="A31" s="122" t="s">
        <v>143</v>
      </c>
      <c r="B31" s="79"/>
      <c r="C31" s="82"/>
      <c r="D31" s="75"/>
      <c r="E31" s="59"/>
      <c r="F31" s="75"/>
      <c r="G31" s="51">
        <v>206</v>
      </c>
      <c r="H31" s="51"/>
      <c r="I31" s="75">
        <v>-143</v>
      </c>
      <c r="J31" s="51"/>
      <c r="K31" s="51">
        <v>0</v>
      </c>
      <c r="L31" s="51"/>
      <c r="M31" s="51">
        <v>0</v>
      </c>
    </row>
    <row r="32" spans="1:13" s="68" customFormat="1" ht="21.75" customHeight="1">
      <c r="A32" s="122" t="s">
        <v>198</v>
      </c>
      <c r="B32" s="79"/>
      <c r="C32" s="82"/>
      <c r="D32" s="75"/>
      <c r="E32" s="59"/>
      <c r="F32" s="75"/>
      <c r="G32" s="51">
        <v>0</v>
      </c>
      <c r="H32" s="51"/>
      <c r="I32" s="51">
        <v>0</v>
      </c>
      <c r="J32" s="51"/>
      <c r="K32" s="51">
        <v>167200</v>
      </c>
      <c r="L32" s="51"/>
      <c r="M32" s="51">
        <v>0</v>
      </c>
    </row>
    <row r="33" spans="1:13" s="68" customFormat="1" ht="21.75" customHeight="1">
      <c r="A33" s="122" t="s">
        <v>231</v>
      </c>
      <c r="B33" s="79"/>
      <c r="C33" s="82"/>
      <c r="D33" s="75"/>
      <c r="E33" s="59"/>
      <c r="F33" s="75"/>
      <c r="G33" s="51">
        <v>314339</v>
      </c>
      <c r="H33" s="51"/>
      <c r="I33" s="51">
        <v>0</v>
      </c>
      <c r="J33" s="51"/>
      <c r="K33" s="51">
        <v>0</v>
      </c>
      <c r="L33" s="51"/>
      <c r="M33" s="51">
        <v>0</v>
      </c>
    </row>
    <row r="34" spans="1:13" s="68" customFormat="1" ht="21.75" customHeight="1">
      <c r="A34" s="58" t="s">
        <v>169</v>
      </c>
      <c r="B34" s="79"/>
      <c r="C34" s="82"/>
      <c r="D34" s="75"/>
      <c r="E34" s="59"/>
      <c r="F34" s="75"/>
      <c r="G34" s="51">
        <v>0</v>
      </c>
      <c r="H34" s="51"/>
      <c r="I34" s="51">
        <v>-763</v>
      </c>
      <c r="J34" s="51"/>
      <c r="K34" s="51">
        <v>0</v>
      </c>
      <c r="L34" s="51"/>
      <c r="M34" s="51">
        <v>0</v>
      </c>
    </row>
    <row r="35" spans="1:13" s="68" customFormat="1" ht="21.75" customHeight="1">
      <c r="A35" s="122" t="s">
        <v>219</v>
      </c>
      <c r="B35" s="79"/>
      <c r="C35" s="82"/>
      <c r="D35" s="75"/>
      <c r="E35" s="59"/>
      <c r="F35" s="75"/>
      <c r="G35" s="51">
        <v>0</v>
      </c>
      <c r="H35" s="51"/>
      <c r="I35" s="51">
        <v>2294</v>
      </c>
      <c r="J35" s="51"/>
      <c r="K35" s="51">
        <v>0</v>
      </c>
      <c r="L35" s="51"/>
      <c r="M35" s="51">
        <v>59000</v>
      </c>
    </row>
    <row r="36" spans="1:13" s="68" customFormat="1" ht="21.75" customHeight="1">
      <c r="A36" s="58" t="s">
        <v>144</v>
      </c>
      <c r="B36" s="79"/>
      <c r="C36" s="82"/>
      <c r="D36" s="75"/>
      <c r="E36" s="59"/>
      <c r="F36" s="75"/>
      <c r="G36" s="51">
        <v>36114</v>
      </c>
      <c r="H36" s="51"/>
      <c r="I36" s="51">
        <v>1984</v>
      </c>
      <c r="J36" s="51"/>
      <c r="K36" s="51">
        <v>23849</v>
      </c>
      <c r="L36" s="51"/>
      <c r="M36" s="51">
        <v>5000</v>
      </c>
    </row>
    <row r="37" spans="1:13" s="68" customFormat="1" ht="21.75" customHeight="1">
      <c r="A37" s="58" t="s">
        <v>235</v>
      </c>
      <c r="B37" s="79"/>
      <c r="C37" s="82"/>
      <c r="D37" s="75"/>
      <c r="E37" s="59"/>
      <c r="F37" s="75"/>
      <c r="G37" s="51">
        <v>0</v>
      </c>
      <c r="H37" s="51"/>
      <c r="I37" s="51">
        <v>0</v>
      </c>
      <c r="J37" s="51"/>
      <c r="K37" s="51">
        <v>0</v>
      </c>
      <c r="L37" s="51"/>
      <c r="M37" s="51">
        <v>447</v>
      </c>
    </row>
    <row r="38" spans="1:13" s="68" customFormat="1" ht="21.75" customHeight="1">
      <c r="A38" s="58" t="s">
        <v>145</v>
      </c>
      <c r="B38" s="79"/>
      <c r="C38" s="82"/>
      <c r="D38" s="75"/>
      <c r="E38" s="59"/>
      <c r="F38" s="75"/>
      <c r="G38" s="51">
        <v>233</v>
      </c>
      <c r="H38" s="51"/>
      <c r="I38" s="51">
        <v>2182</v>
      </c>
      <c r="J38" s="51"/>
      <c r="K38" s="51">
        <v>0</v>
      </c>
      <c r="L38" s="51"/>
      <c r="M38" s="51">
        <v>0</v>
      </c>
    </row>
    <row r="39" spans="1:13" s="68" customFormat="1" ht="21.75" customHeight="1">
      <c r="A39" s="58" t="s">
        <v>220</v>
      </c>
      <c r="B39" s="79"/>
      <c r="C39" s="82"/>
      <c r="D39" s="75"/>
      <c r="E39" s="59"/>
      <c r="F39" s="75"/>
      <c r="G39" s="51">
        <v>0</v>
      </c>
      <c r="H39" s="51"/>
      <c r="I39" s="51">
        <v>5551</v>
      </c>
      <c r="J39" s="51"/>
      <c r="K39" s="51">
        <v>0</v>
      </c>
      <c r="L39" s="51"/>
      <c r="M39" s="51">
        <v>5551</v>
      </c>
    </row>
    <row r="40" spans="1:13" s="68" customFormat="1" ht="21.75" customHeight="1">
      <c r="A40" s="122" t="s">
        <v>193</v>
      </c>
      <c r="B40" s="79"/>
      <c r="C40" s="82"/>
      <c r="D40" s="75"/>
      <c r="E40" s="59"/>
      <c r="F40" s="75"/>
      <c r="G40" s="51">
        <v>14800</v>
      </c>
      <c r="H40" s="51"/>
      <c r="I40" s="51">
        <v>0</v>
      </c>
      <c r="J40" s="51"/>
      <c r="K40" s="51">
        <v>7</v>
      </c>
      <c r="L40" s="51"/>
      <c r="M40" s="51">
        <v>0</v>
      </c>
    </row>
    <row r="41" spans="1:13" s="68" customFormat="1" ht="21.75" customHeight="1">
      <c r="A41" s="122" t="s">
        <v>192</v>
      </c>
      <c r="B41" s="79"/>
      <c r="C41" s="82"/>
      <c r="D41" s="75"/>
      <c r="E41" s="59"/>
      <c r="F41" s="75"/>
      <c r="G41" s="51">
        <v>124464</v>
      </c>
      <c r="H41" s="51"/>
      <c r="I41" s="51">
        <v>43736</v>
      </c>
      <c r="J41" s="51"/>
      <c r="K41" s="51">
        <v>0</v>
      </c>
      <c r="L41" s="51"/>
      <c r="M41" s="72">
        <v>0</v>
      </c>
    </row>
    <row r="42" spans="1:13" s="68" customFormat="1" ht="21.75" customHeight="1">
      <c r="A42" s="122" t="s">
        <v>146</v>
      </c>
      <c r="B42" s="79"/>
      <c r="C42" s="82"/>
      <c r="D42" s="75"/>
      <c r="E42" s="59"/>
      <c r="F42" s="75"/>
      <c r="G42" s="51">
        <v>-914</v>
      </c>
      <c r="H42" s="51"/>
      <c r="I42" s="51">
        <v>-117</v>
      </c>
      <c r="J42" s="51"/>
      <c r="K42" s="51">
        <v>-35915</v>
      </c>
      <c r="L42" s="51"/>
      <c r="M42" s="51">
        <v>-27939</v>
      </c>
    </row>
    <row r="43" spans="1:13" s="68" customFormat="1" ht="21.75" customHeight="1">
      <c r="A43" s="122" t="s">
        <v>147</v>
      </c>
      <c r="B43" s="79"/>
      <c r="C43" s="82"/>
      <c r="D43" s="75"/>
      <c r="E43" s="59"/>
      <c r="F43" s="75"/>
      <c r="G43" s="128">
        <v>34384</v>
      </c>
      <c r="H43" s="51"/>
      <c r="I43" s="128">
        <v>18955</v>
      </c>
      <c r="J43" s="51"/>
      <c r="K43" s="128">
        <v>33864</v>
      </c>
      <c r="L43" s="51"/>
      <c r="M43" s="128">
        <v>18680</v>
      </c>
    </row>
    <row r="44" spans="1:13" s="68" customFormat="1" ht="21.75" customHeight="1">
      <c r="A44" s="122" t="s">
        <v>236</v>
      </c>
      <c r="B44" s="79"/>
      <c r="C44" s="82"/>
      <c r="D44" s="75"/>
      <c r="E44" s="59"/>
      <c r="F44" s="75"/>
      <c r="G44" s="51">
        <f>SUM(G12:G43)</f>
        <v>-193789</v>
      </c>
      <c r="H44" s="51"/>
      <c r="I44" s="72">
        <f>SUM(I12:I43)</f>
        <v>-123102</v>
      </c>
      <c r="J44" s="51"/>
      <c r="K44" s="51">
        <f>SUM(K12:K43)</f>
        <v>-104239</v>
      </c>
      <c r="L44" s="51"/>
      <c r="M44" s="51">
        <f>SUM(M12:M43)</f>
        <v>-8137</v>
      </c>
    </row>
    <row r="45" spans="1:13" s="68" customFormat="1" ht="21.75" customHeight="1">
      <c r="A45" s="122" t="s">
        <v>148</v>
      </c>
      <c r="B45" s="79"/>
      <c r="C45" s="82"/>
      <c r="D45" s="75"/>
      <c r="E45" s="59"/>
      <c r="F45" s="75"/>
      <c r="G45" s="51">
        <v>-28213</v>
      </c>
      <c r="H45" s="51"/>
      <c r="I45" s="72">
        <v>-4689</v>
      </c>
      <c r="J45" s="51"/>
      <c r="K45" s="51">
        <v>-28041</v>
      </c>
      <c r="L45" s="51"/>
      <c r="M45" s="51">
        <v>-4627</v>
      </c>
    </row>
    <row r="46" spans="1:13" s="68" customFormat="1" ht="21.75" customHeight="1">
      <c r="A46" s="122" t="s">
        <v>149</v>
      </c>
      <c r="B46" s="79"/>
      <c r="C46" s="82"/>
      <c r="D46" s="75"/>
      <c r="E46" s="59"/>
      <c r="F46" s="75"/>
      <c r="G46" s="51">
        <v>0</v>
      </c>
      <c r="H46" s="51"/>
      <c r="I46" s="51">
        <v>3191</v>
      </c>
      <c r="J46" s="51"/>
      <c r="K46" s="51">
        <v>0</v>
      </c>
      <c r="L46" s="51"/>
      <c r="M46" s="51">
        <v>3191</v>
      </c>
    </row>
    <row r="47" spans="1:13" s="68" customFormat="1" ht="21.75" customHeight="1">
      <c r="A47" s="122" t="s">
        <v>150</v>
      </c>
      <c r="B47" s="79"/>
      <c r="C47" s="82"/>
      <c r="D47" s="75"/>
      <c r="E47" s="59"/>
      <c r="F47" s="75"/>
      <c r="G47" s="128">
        <v>-575</v>
      </c>
      <c r="H47" s="51"/>
      <c r="I47" s="51">
        <v>-1342</v>
      </c>
      <c r="J47" s="51"/>
      <c r="K47" s="128">
        <v>-483</v>
      </c>
      <c r="L47" s="51"/>
      <c r="M47" s="128">
        <v>-534</v>
      </c>
    </row>
    <row r="48" spans="1:13" s="68" customFormat="1" ht="21.75" customHeight="1">
      <c r="A48" s="129" t="s">
        <v>237</v>
      </c>
      <c r="B48" s="79"/>
      <c r="C48" s="82"/>
      <c r="D48" s="75"/>
      <c r="E48" s="59"/>
      <c r="F48" s="75"/>
      <c r="G48" s="130">
        <f>SUM(G44:G47)</f>
        <v>-222577</v>
      </c>
      <c r="H48" s="51"/>
      <c r="I48" s="130">
        <f>SUM(I44:I47)</f>
        <v>-125942</v>
      </c>
      <c r="J48" s="51"/>
      <c r="K48" s="130">
        <f>SUM(K44:K47)</f>
        <v>-132763</v>
      </c>
      <c r="L48" s="51"/>
      <c r="M48" s="130">
        <f>SUM(M44:M47)</f>
        <v>-10107</v>
      </c>
    </row>
    <row r="49" spans="1:13" ht="6.75" customHeight="1">
      <c r="A49" s="78"/>
      <c r="B49" s="79"/>
      <c r="C49" s="82"/>
      <c r="D49" s="75"/>
      <c r="E49" s="59"/>
      <c r="F49" s="75"/>
      <c r="G49" s="81"/>
      <c r="H49" s="51"/>
      <c r="I49" s="81"/>
      <c r="J49" s="51"/>
      <c r="K49" s="81"/>
      <c r="L49" s="73"/>
      <c r="M49" s="81"/>
    </row>
    <row r="50" spans="1:13" ht="22.15" customHeight="1">
      <c r="A50" s="131" t="s">
        <v>151</v>
      </c>
      <c r="B50" s="79"/>
      <c r="C50" s="82"/>
      <c r="D50" s="75"/>
      <c r="E50" s="49"/>
      <c r="F50" s="75"/>
      <c r="G50" s="81"/>
      <c r="H50" s="51"/>
      <c r="I50" s="81"/>
      <c r="J50" s="51"/>
      <c r="K50" s="81"/>
      <c r="L50" s="73"/>
      <c r="M50" s="81"/>
    </row>
    <row r="51" spans="1:13" ht="22.15" customHeight="1">
      <c r="A51" s="122" t="s">
        <v>221</v>
      </c>
      <c r="B51" s="79"/>
      <c r="C51" s="82"/>
      <c r="D51" s="75"/>
      <c r="E51" s="49"/>
      <c r="F51" s="75"/>
      <c r="G51" s="81"/>
      <c r="H51" s="51"/>
      <c r="I51" s="81"/>
      <c r="J51" s="51"/>
      <c r="K51" s="81"/>
      <c r="L51" s="73"/>
      <c r="M51" s="81"/>
    </row>
    <row r="52" spans="1:13" ht="22.15" customHeight="1">
      <c r="A52" s="122" t="s">
        <v>222</v>
      </c>
      <c r="B52" s="79"/>
      <c r="C52" s="82"/>
      <c r="D52" s="75"/>
      <c r="E52" s="49"/>
      <c r="F52" s="75"/>
      <c r="G52" s="81">
        <v>0</v>
      </c>
      <c r="H52" s="51"/>
      <c r="I52" s="51">
        <v>25815</v>
      </c>
      <c r="J52" s="51"/>
      <c r="K52" s="81">
        <v>0</v>
      </c>
      <c r="L52" s="73"/>
      <c r="M52" s="51">
        <v>27000</v>
      </c>
    </row>
    <row r="53" spans="1:13" s="68" customFormat="1" ht="21.75" customHeight="1">
      <c r="A53" s="122" t="s">
        <v>68</v>
      </c>
      <c r="B53" s="79"/>
      <c r="C53" s="82"/>
      <c r="D53" s="75"/>
      <c r="E53" s="59"/>
      <c r="F53" s="75"/>
      <c r="G53" s="51">
        <v>914</v>
      </c>
      <c r="H53" s="51"/>
      <c r="I53" s="51">
        <v>117</v>
      </c>
      <c r="J53" s="51"/>
      <c r="K53" s="51">
        <v>881</v>
      </c>
      <c r="L53" s="51"/>
      <c r="M53" s="51">
        <v>5359</v>
      </c>
    </row>
    <row r="54" spans="1:13" s="68" customFormat="1" ht="21.75" customHeight="1">
      <c r="A54" s="122" t="s">
        <v>183</v>
      </c>
      <c r="B54" s="79"/>
      <c r="C54" s="82"/>
      <c r="D54" s="75"/>
      <c r="E54" s="59"/>
      <c r="F54" s="75"/>
      <c r="G54" s="51">
        <v>9297</v>
      </c>
      <c r="H54" s="51"/>
      <c r="I54" s="51">
        <v>0</v>
      </c>
      <c r="J54" s="51"/>
      <c r="K54" s="51">
        <v>0</v>
      </c>
      <c r="L54" s="51"/>
      <c r="M54" s="51">
        <v>0</v>
      </c>
    </row>
    <row r="55" spans="1:13" s="68" customFormat="1" ht="21.75" customHeight="1">
      <c r="A55" s="122" t="s">
        <v>197</v>
      </c>
      <c r="B55" s="79"/>
      <c r="C55" s="82"/>
      <c r="D55" s="75"/>
      <c r="E55" s="59"/>
      <c r="F55" s="75"/>
      <c r="G55" s="51">
        <v>-36810</v>
      </c>
      <c r="H55" s="51"/>
      <c r="I55" s="51">
        <v>0</v>
      </c>
      <c r="J55" s="51"/>
      <c r="K55" s="51">
        <v>-71039</v>
      </c>
      <c r="L55" s="51"/>
      <c r="M55" s="51">
        <v>-78000</v>
      </c>
    </row>
    <row r="56" spans="1:13" s="68" customFormat="1" ht="21.75" customHeight="1">
      <c r="A56" s="122" t="s">
        <v>244</v>
      </c>
      <c r="B56" s="79"/>
      <c r="C56" s="82"/>
      <c r="D56" s="75"/>
      <c r="E56" s="59"/>
      <c r="F56" s="75"/>
      <c r="G56" s="51">
        <f>-58979+3898</f>
        <v>-55081</v>
      </c>
      <c r="I56" s="51">
        <v>-70188</v>
      </c>
      <c r="J56" s="51"/>
      <c r="K56" s="51">
        <v>-1411</v>
      </c>
      <c r="L56" s="51"/>
      <c r="M56" s="51">
        <v>-21164</v>
      </c>
    </row>
    <row r="57" spans="1:13" s="68" customFormat="1" ht="21.75" customHeight="1">
      <c r="A57" s="122" t="s">
        <v>224</v>
      </c>
      <c r="B57" s="79"/>
      <c r="C57" s="82"/>
      <c r="D57" s="75"/>
      <c r="E57" s="59"/>
      <c r="F57" s="75"/>
      <c r="G57" s="51"/>
      <c r="I57" s="51"/>
      <c r="J57" s="51"/>
      <c r="K57" s="51"/>
      <c r="L57" s="51"/>
    </row>
    <row r="58" spans="1:13" s="68" customFormat="1" ht="21.75" customHeight="1">
      <c r="A58" s="122" t="s">
        <v>223</v>
      </c>
      <c r="B58" s="79"/>
      <c r="C58" s="82"/>
      <c r="D58" s="75"/>
      <c r="E58" s="59"/>
      <c r="F58" s="75"/>
      <c r="G58" s="51">
        <v>0</v>
      </c>
      <c r="I58" s="51">
        <v>4924</v>
      </c>
      <c r="J58" s="51"/>
      <c r="K58" s="51">
        <v>0</v>
      </c>
      <c r="L58" s="51"/>
      <c r="M58" s="51">
        <v>249</v>
      </c>
    </row>
    <row r="59" spans="1:13" s="68" customFormat="1" ht="21.75" customHeight="1">
      <c r="A59" s="122" t="s">
        <v>152</v>
      </c>
      <c r="B59" s="79"/>
      <c r="C59" s="82"/>
      <c r="D59" s="75"/>
      <c r="E59" s="59"/>
      <c r="F59" s="75"/>
      <c r="G59" s="51">
        <v>-3537</v>
      </c>
      <c r="H59" s="51"/>
      <c r="I59" s="51">
        <v>-8619</v>
      </c>
      <c r="J59" s="51"/>
      <c r="K59" s="51">
        <v>-1011</v>
      </c>
      <c r="L59" s="51"/>
      <c r="M59" s="51">
        <v>-3811</v>
      </c>
    </row>
    <row r="60" spans="1:13" s="68" customFormat="1" ht="21.75" customHeight="1">
      <c r="A60" s="125" t="s">
        <v>174</v>
      </c>
      <c r="B60" s="124"/>
      <c r="C60" s="125"/>
      <c r="D60" s="126"/>
      <c r="E60" s="127"/>
      <c r="F60" s="126"/>
      <c r="G60" s="72">
        <v>0</v>
      </c>
      <c r="H60" s="72"/>
      <c r="I60" s="72">
        <v>0</v>
      </c>
      <c r="J60" s="72"/>
      <c r="K60" s="72">
        <v>-115750</v>
      </c>
      <c r="L60" s="72"/>
      <c r="M60" s="72">
        <v>-42289</v>
      </c>
    </row>
    <row r="61" spans="1:13" s="68" customFormat="1" ht="21.75" customHeight="1">
      <c r="A61" s="125" t="s">
        <v>238</v>
      </c>
      <c r="B61" s="124"/>
      <c r="C61" s="125"/>
      <c r="D61" s="126"/>
      <c r="E61" s="127"/>
      <c r="F61" s="126"/>
      <c r="G61" s="72">
        <v>0</v>
      </c>
      <c r="H61" s="72"/>
      <c r="I61" s="72">
        <v>-5</v>
      </c>
      <c r="J61" s="72"/>
      <c r="K61" s="72">
        <v>0</v>
      </c>
      <c r="L61" s="72"/>
      <c r="M61" s="72">
        <v>-5</v>
      </c>
    </row>
    <row r="62" spans="1:13" s="68" customFormat="1" ht="21.75" customHeight="1">
      <c r="A62" s="129" t="s">
        <v>239</v>
      </c>
      <c r="B62" s="79"/>
      <c r="C62" s="82"/>
      <c r="D62" s="75"/>
      <c r="E62" s="59"/>
      <c r="F62" s="75"/>
      <c r="G62" s="130">
        <f>SUM(G52:G61)</f>
        <v>-85217</v>
      </c>
      <c r="H62" s="51"/>
      <c r="I62" s="130">
        <f>SUM(I52:I61)</f>
        <v>-47956</v>
      </c>
      <c r="J62" s="51"/>
      <c r="K62" s="130">
        <f>SUM(K52:K61)</f>
        <v>-188330</v>
      </c>
      <c r="L62" s="51"/>
      <c r="M62" s="130">
        <f>SUM(M52:M61)</f>
        <v>-112661</v>
      </c>
    </row>
    <row r="63" spans="1:13" ht="6.75" customHeight="1">
      <c r="A63" s="78"/>
      <c r="B63" s="79"/>
      <c r="C63" s="82"/>
      <c r="D63" s="75"/>
      <c r="E63" s="59"/>
      <c r="F63" s="75"/>
      <c r="G63" s="81"/>
      <c r="H63" s="51"/>
      <c r="I63" s="81"/>
      <c r="J63" s="51"/>
      <c r="K63" s="81"/>
      <c r="L63" s="73"/>
      <c r="M63" s="81"/>
    </row>
    <row r="64" spans="1:13" s="68" customFormat="1" ht="21.75" customHeight="1">
      <c r="A64" s="131" t="s">
        <v>153</v>
      </c>
      <c r="B64" s="79"/>
      <c r="C64" s="82"/>
      <c r="D64" s="75"/>
      <c r="E64" s="59"/>
      <c r="F64" s="75"/>
      <c r="G64" s="51"/>
      <c r="H64" s="51"/>
      <c r="I64" s="51"/>
      <c r="J64" s="51"/>
      <c r="K64" s="51"/>
      <c r="L64" s="51"/>
      <c r="M64" s="51"/>
    </row>
    <row r="65" spans="1:13" s="68" customFormat="1" ht="21.75" customHeight="1">
      <c r="A65" s="122" t="s">
        <v>245</v>
      </c>
      <c r="B65" s="79"/>
      <c r="C65" s="82"/>
      <c r="D65" s="75"/>
      <c r="E65" s="59"/>
      <c r="F65" s="75"/>
      <c r="G65" s="51">
        <v>7684</v>
      </c>
      <c r="H65" s="51"/>
      <c r="I65" s="51">
        <v>1988</v>
      </c>
      <c r="J65" s="51"/>
      <c r="K65" s="51">
        <v>9567</v>
      </c>
      <c r="L65" s="51"/>
      <c r="M65" s="51">
        <v>0</v>
      </c>
    </row>
    <row r="66" spans="1:13" ht="21.75" customHeight="1">
      <c r="A66" s="123" t="s">
        <v>154</v>
      </c>
      <c r="B66" s="79"/>
      <c r="C66" s="82"/>
      <c r="D66" s="75"/>
      <c r="E66" s="59"/>
      <c r="F66" s="75"/>
      <c r="G66" s="72">
        <v>63334</v>
      </c>
      <c r="H66" s="72"/>
      <c r="I66" s="72">
        <v>57</v>
      </c>
      <c r="J66" s="72"/>
      <c r="K66" s="72">
        <v>63334</v>
      </c>
      <c r="L66" s="72"/>
      <c r="M66" s="72">
        <v>57</v>
      </c>
    </row>
    <row r="67" spans="1:13" ht="21.75" customHeight="1">
      <c r="A67" s="123" t="s">
        <v>225</v>
      </c>
      <c r="B67" s="79"/>
      <c r="C67" s="82"/>
      <c r="D67" s="75"/>
      <c r="E67" s="59"/>
      <c r="F67" s="75"/>
      <c r="G67" s="72">
        <v>0</v>
      </c>
      <c r="H67" s="72"/>
      <c r="I67" s="72">
        <v>600000</v>
      </c>
      <c r="J67" s="72"/>
      <c r="K67" s="72">
        <v>0</v>
      </c>
      <c r="L67" s="72"/>
      <c r="M67" s="72">
        <v>600000</v>
      </c>
    </row>
    <row r="68" spans="1:13" ht="21.75" customHeight="1">
      <c r="A68" s="122" t="s">
        <v>155</v>
      </c>
      <c r="B68" s="79"/>
      <c r="C68" s="82"/>
      <c r="D68" s="75"/>
      <c r="E68" s="59"/>
      <c r="F68" s="75"/>
      <c r="G68" s="51">
        <v>0</v>
      </c>
      <c r="H68" s="51"/>
      <c r="I68" s="51">
        <v>-38981</v>
      </c>
      <c r="J68" s="51"/>
      <c r="K68" s="51">
        <v>0</v>
      </c>
      <c r="L68" s="51"/>
      <c r="M68" s="51">
        <v>-37800</v>
      </c>
    </row>
    <row r="69" spans="1:13" ht="21.75" customHeight="1">
      <c r="A69" s="122" t="s">
        <v>175</v>
      </c>
      <c r="B69" s="79"/>
      <c r="C69" s="82"/>
      <c r="D69" s="75"/>
      <c r="E69" s="59"/>
      <c r="F69" s="75"/>
      <c r="G69" s="51">
        <v>-998</v>
      </c>
      <c r="H69" s="51"/>
      <c r="I69" s="51">
        <v>-246</v>
      </c>
      <c r="J69" s="51"/>
      <c r="K69" s="51">
        <v>-570</v>
      </c>
      <c r="L69" s="51"/>
      <c r="M69" s="51">
        <v>-34</v>
      </c>
    </row>
    <row r="70" spans="1:13" ht="21.75" customHeight="1">
      <c r="A70" s="123" t="s">
        <v>156</v>
      </c>
      <c r="B70" s="79"/>
      <c r="C70" s="82"/>
      <c r="D70" s="75"/>
      <c r="E70" s="59"/>
      <c r="F70" s="75"/>
      <c r="G70" s="51">
        <v>3521</v>
      </c>
      <c r="H70" s="51"/>
      <c r="I70" s="51">
        <v>0</v>
      </c>
      <c r="J70" s="51"/>
      <c r="K70" s="51">
        <v>0</v>
      </c>
      <c r="L70" s="51"/>
      <c r="M70" s="51">
        <v>0</v>
      </c>
    </row>
    <row r="71" spans="1:13" ht="21.75" customHeight="1">
      <c r="A71" s="129" t="s">
        <v>240</v>
      </c>
      <c r="B71" s="79"/>
      <c r="C71" s="82"/>
      <c r="D71" s="75"/>
      <c r="E71" s="59"/>
      <c r="F71" s="75"/>
      <c r="G71" s="130">
        <f>SUM(G65:G70)</f>
        <v>73541</v>
      </c>
      <c r="H71" s="51"/>
      <c r="I71" s="130">
        <f>SUM(I65:I70)</f>
        <v>562818</v>
      </c>
      <c r="J71" s="51"/>
      <c r="K71" s="130">
        <f>SUM(K65:K70)</f>
        <v>72331</v>
      </c>
      <c r="L71" s="51"/>
      <c r="M71" s="130">
        <f>SUM(M65:M70)</f>
        <v>562223</v>
      </c>
    </row>
    <row r="72" spans="1:13" ht="21.75" customHeight="1">
      <c r="A72" s="129" t="s">
        <v>241</v>
      </c>
      <c r="B72" s="79"/>
      <c r="C72" s="82"/>
      <c r="D72" s="75"/>
      <c r="E72" s="59"/>
      <c r="F72" s="75"/>
      <c r="G72" s="128">
        <v>-3780</v>
      </c>
      <c r="H72" s="51"/>
      <c r="I72" s="128">
        <v>4305</v>
      </c>
      <c r="J72" s="51"/>
      <c r="K72" s="128">
        <v>0</v>
      </c>
      <c r="L72" s="51"/>
      <c r="M72" s="128">
        <v>0</v>
      </c>
    </row>
    <row r="73" spans="1:13" ht="21.75" customHeight="1">
      <c r="A73" s="131" t="s">
        <v>242</v>
      </c>
      <c r="B73" s="79"/>
      <c r="C73" s="82"/>
      <c r="D73" s="75"/>
      <c r="E73" s="59"/>
      <c r="F73" s="75"/>
      <c r="G73" s="51">
        <f>SUM(G48,G62,G71,G72)</f>
        <v>-238033</v>
      </c>
      <c r="H73" s="51"/>
      <c r="I73" s="51">
        <f>SUM(I48,I62,I71,I72)</f>
        <v>393225</v>
      </c>
      <c r="J73" s="51"/>
      <c r="K73" s="51">
        <f>SUM(K48,K62,K71,K72)</f>
        <v>-248762</v>
      </c>
      <c r="L73" s="51"/>
      <c r="M73" s="51">
        <f>SUM(M48,M62,M71,M72)</f>
        <v>439455</v>
      </c>
    </row>
    <row r="74" spans="1:13" ht="21.75" customHeight="1">
      <c r="A74" s="122" t="s">
        <v>157</v>
      </c>
      <c r="B74" s="79"/>
      <c r="C74" s="82"/>
      <c r="D74" s="75"/>
      <c r="E74" s="59"/>
      <c r="F74" s="75"/>
      <c r="G74" s="128">
        <v>300228</v>
      </c>
      <c r="H74" s="51"/>
      <c r="I74" s="128">
        <v>106087</v>
      </c>
      <c r="J74" s="51"/>
      <c r="K74" s="128">
        <v>252660</v>
      </c>
      <c r="L74" s="51"/>
      <c r="M74" s="128">
        <v>14074</v>
      </c>
    </row>
    <row r="75" spans="1:13" ht="21.75" customHeight="1" thickBot="1">
      <c r="A75" s="129" t="s">
        <v>158</v>
      </c>
      <c r="B75" s="79"/>
      <c r="C75" s="82"/>
      <c r="D75" s="75"/>
      <c r="E75" s="59"/>
      <c r="F75" s="75"/>
      <c r="G75" s="109">
        <f>SUM(G73:G74)</f>
        <v>62195</v>
      </c>
      <c r="H75" s="51"/>
      <c r="I75" s="109">
        <f>SUM(I73:I74)</f>
        <v>499312</v>
      </c>
      <c r="J75" s="51"/>
      <c r="K75" s="109">
        <f>SUM(K73:K74)</f>
        <v>3898</v>
      </c>
      <c r="L75" s="51"/>
      <c r="M75" s="109">
        <f>SUM(M73:M74)</f>
        <v>453529</v>
      </c>
    </row>
    <row r="76" spans="1:13" ht="11.25" customHeight="1" thickTop="1">
      <c r="A76" s="82"/>
      <c r="B76" s="79"/>
      <c r="C76" s="82"/>
      <c r="D76" s="75"/>
      <c r="E76" s="59"/>
      <c r="F76" s="75"/>
      <c r="G76" s="51"/>
      <c r="H76" s="51"/>
      <c r="I76" s="132"/>
      <c r="J76" s="51"/>
      <c r="K76" s="51"/>
      <c r="L76" s="51"/>
      <c r="M76" s="132"/>
    </row>
    <row r="77" spans="1:13" s="68" customFormat="1" ht="21.75" customHeight="1">
      <c r="A77" s="2" t="s">
        <v>159</v>
      </c>
      <c r="B77" s="79"/>
      <c r="C77" s="82"/>
      <c r="D77" s="75"/>
      <c r="E77" s="59"/>
      <c r="F77" s="75"/>
      <c r="G77" s="51"/>
      <c r="H77" s="51"/>
      <c r="I77" s="132"/>
      <c r="J77" s="51"/>
      <c r="K77" s="51"/>
      <c r="L77" s="51"/>
      <c r="M77" s="132"/>
    </row>
    <row r="78" spans="1:13" s="68" customFormat="1" ht="21.75" customHeight="1">
      <c r="A78" s="2" t="s">
        <v>188</v>
      </c>
      <c r="B78" s="79"/>
      <c r="C78" s="82"/>
      <c r="D78" s="75"/>
      <c r="E78" s="59"/>
      <c r="F78" s="75"/>
      <c r="G78" s="51"/>
      <c r="H78" s="51"/>
      <c r="I78" s="132"/>
      <c r="J78" s="51"/>
      <c r="K78" s="51"/>
      <c r="L78" s="51"/>
      <c r="M78" s="132"/>
    </row>
    <row r="79" spans="1:13" s="68" customFormat="1" ht="21.75" customHeight="1">
      <c r="A79" s="2" t="s">
        <v>189</v>
      </c>
      <c r="B79" s="79"/>
      <c r="C79" s="82"/>
      <c r="D79" s="75"/>
      <c r="E79" s="59"/>
      <c r="F79" s="75"/>
      <c r="G79" s="51"/>
      <c r="H79" s="51"/>
      <c r="I79" s="132"/>
      <c r="J79" s="51"/>
      <c r="K79" s="51"/>
      <c r="L79" s="51"/>
      <c r="M79" s="132"/>
    </row>
    <row r="80" spans="1:13" s="68" customFormat="1" ht="21.75" customHeight="1">
      <c r="A80" s="68" t="s">
        <v>246</v>
      </c>
      <c r="B80" s="79"/>
      <c r="C80" s="82"/>
      <c r="D80" s="75"/>
      <c r="E80" s="59"/>
      <c r="F80" s="75"/>
      <c r="G80" s="51"/>
      <c r="H80" s="51"/>
      <c r="I80" s="132"/>
      <c r="J80" s="51"/>
      <c r="K80" s="51"/>
      <c r="L80" s="51"/>
      <c r="M80" s="132"/>
    </row>
    <row r="81" spans="1:13" s="68" customFormat="1" ht="21.75" customHeight="1">
      <c r="A81" s="68" t="s">
        <v>212</v>
      </c>
      <c r="B81" s="79"/>
      <c r="C81" s="82"/>
      <c r="D81" s="75"/>
      <c r="E81" s="59"/>
      <c r="F81" s="75"/>
      <c r="G81" s="51"/>
      <c r="H81" s="51"/>
      <c r="I81" s="132"/>
      <c r="J81" s="51"/>
      <c r="K81" s="51"/>
      <c r="L81" s="51"/>
      <c r="M81" s="132"/>
    </row>
    <row r="82" spans="1:13" s="68" customFormat="1" ht="21.75" customHeight="1">
      <c r="A82" s="68" t="s">
        <v>226</v>
      </c>
      <c r="B82" s="79"/>
      <c r="C82" s="82"/>
      <c r="D82" s="75"/>
      <c r="E82" s="59"/>
      <c r="F82" s="75"/>
      <c r="G82" s="51"/>
      <c r="H82" s="51"/>
      <c r="I82" s="132"/>
      <c r="J82" s="51"/>
      <c r="K82" s="51"/>
      <c r="L82" s="51"/>
      <c r="M82" s="132"/>
    </row>
    <row r="83" spans="1:13" ht="21.75" customHeight="1">
      <c r="G83" s="148">
        <f>G75-BS!G10</f>
        <v>0</v>
      </c>
      <c r="K83" s="51">
        <f>K75-BS!K10</f>
        <v>0</v>
      </c>
    </row>
  </sheetData>
  <printOptions horizontalCentered="1"/>
  <pageMargins left="0.70866141732283472" right="0.55118110236220474" top="0.51" bottom="0.51181102362204722" header="0.31496062992125984" footer="0.31496062992125984"/>
  <pageSetup paperSize="9" scale="65" firstPageNumber="10" orientation="portrait" useFirstPageNumber="1" r:id="rId1"/>
  <headerFooter>
    <oddFooter>&amp;L&amp;"Angsana New,Regular"&amp;16The accompanying notes are an integral part of the financial statements.&amp;R&amp;"Angsana New,Regular"&amp;14&amp;P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Consol</vt:lpstr>
      <vt:lpstr>company</vt:lpstr>
      <vt:lpstr>cf</vt:lpstr>
      <vt:lpstr>BS!Print_Area</vt:lpstr>
      <vt:lpstr>cf!Print_Area</vt:lpstr>
      <vt:lpstr>Consol!Print_Area</vt:lpstr>
      <vt:lpstr>'PL (3M)'!Print_Area</vt:lpstr>
      <vt:lpstr>'PL (9M)'!Print_Area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GubGib</dc:creator>
  <cp:lastModifiedBy>Thanathit team</cp:lastModifiedBy>
  <cp:lastPrinted>2017-11-14T08:17:32Z</cp:lastPrinted>
  <dcterms:created xsi:type="dcterms:W3CDTF">2017-05-08T02:20:24Z</dcterms:created>
  <dcterms:modified xsi:type="dcterms:W3CDTF">2017-11-14T08:17:38Z</dcterms:modified>
</cp:coreProperties>
</file>