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375" windowWidth="20055" windowHeight="6930" tabRatio="868" firstSheet="4" activeTab="4"/>
  </bookViews>
  <sheets>
    <sheet name="Index." sheetId="247" state="hidden" r:id="rId1"/>
    <sheet name="Com.BS" sheetId="240" state="hidden" r:id="rId2"/>
    <sheet name="Com.PL3M" sheetId="241" state="hidden" r:id="rId3"/>
    <sheet name="Com.PL12M" sheetId="242" state="hidden" r:id="rId4"/>
    <sheet name="BS - พัน (E)" sheetId="342" r:id="rId5"/>
    <sheet name="PL - พัน (E)" sheetId="343" r:id="rId6"/>
    <sheet name="Sh.T - พัน (E)" sheetId="344" r:id="rId7"/>
    <sheet name="CF - พัน (E)" sheetId="345" r:id="rId8"/>
    <sheet name="Adj&amp;Rje Q2'10" sheetId="244" state="hidden" r:id="rId9"/>
    <sheet name="Adj&amp;Rje Q4'10" sheetId="249" state="hidden" r:id="rId10"/>
    <sheet name="Z820 (Adj&amp;Rje)Q1'11" sheetId="259" state="hidden" r:id="rId11"/>
    <sheet name="Z820 (Adj&amp;Rje)Q2'11" sheetId="263" state="hidden" r:id="rId12"/>
    <sheet name="Z820 (Adj&amp;Rje)Q3'11" sheetId="264" state="hidden" r:id="rId13"/>
    <sheet name="Z820 (Adj&amp;Rje) Q3'12" sheetId="272" state="hidden" r:id="rId14"/>
    <sheet name="P810 (TB) (2)" sheetId="306" state="hidden" r:id="rId15"/>
    <sheet name="Z820 (Adj&amp;Rje) (2)" sheetId="271" state="hidden" r:id="rId16"/>
    <sheet name="Z820-Q3'12 (Adj&amp;Rje)" sheetId="269" state="hidden" r:id="rId17"/>
    <sheet name="Z820-Q2'12 (Adj&amp;Rje)" sheetId="268" state="hidden" r:id="rId18"/>
    <sheet name="P820 (Adj&amp;Rje) (Q2'16)" sheetId="337" state="hidden" r:id="rId19"/>
    <sheet name="P820 (Adj&amp;Rje) (Q1'16)" sheetId="334" state="hidden" r:id="rId20"/>
    <sheet name="P820 (Adj&amp;Rje) (2)" sheetId="331" state="hidden" r:id="rId21"/>
    <sheet name="คำนวณภาษี53" sheetId="253" state="hidden" r:id="rId22"/>
    <sheet name="ค่าเสื่อมราคาอัตราเดิม53" sheetId="254" state="hidden" r:id="rId23"/>
    <sheet name="ภาษี01-953" sheetId="248" state="hidden" r:id="rId24"/>
    <sheet name="คำนวณภาษี" sheetId="243" state="hidden" r:id="rId25"/>
  </sheets>
  <externalReferences>
    <externalReference r:id="rId26"/>
  </externalReferences>
  <definedNames>
    <definedName name="\a" localSheetId="8">#REF!</definedName>
    <definedName name="\a" localSheetId="3">#REF!</definedName>
    <definedName name="\a" localSheetId="0">#REF!</definedName>
    <definedName name="\a" localSheetId="15">#REF!</definedName>
    <definedName name="\a" localSheetId="13">#REF!</definedName>
    <definedName name="\a" localSheetId="10">#REF!</definedName>
    <definedName name="\a" localSheetId="12">#REF!</definedName>
    <definedName name="\a" localSheetId="17">#REF!</definedName>
    <definedName name="\a" localSheetId="16">#REF!</definedName>
    <definedName name="\c" localSheetId="8">#REF!</definedName>
    <definedName name="\c" localSheetId="3">#REF!</definedName>
    <definedName name="\c" localSheetId="0">#REF!</definedName>
    <definedName name="\c" localSheetId="15">#REF!</definedName>
    <definedName name="\c" localSheetId="13">#REF!</definedName>
    <definedName name="\c" localSheetId="10">#REF!</definedName>
    <definedName name="\c" localSheetId="12">#REF!</definedName>
    <definedName name="\c" localSheetId="17">#REF!</definedName>
    <definedName name="\c" localSheetId="16">#REF!</definedName>
    <definedName name="\d" localSheetId="8">#REF!</definedName>
    <definedName name="\d" localSheetId="3">#REF!</definedName>
    <definedName name="\d" localSheetId="0">#REF!</definedName>
    <definedName name="\d" localSheetId="15">#REF!</definedName>
    <definedName name="\d" localSheetId="13">#REF!</definedName>
    <definedName name="\d" localSheetId="10">#REF!</definedName>
    <definedName name="\d" localSheetId="12">#REF!</definedName>
    <definedName name="\d" localSheetId="17">#REF!</definedName>
    <definedName name="\d" localSheetId="16">#REF!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14">#REF!</definedName>
    <definedName name="__________SV1" localSheetId="14">#REF!</definedName>
    <definedName name="__________SV2" localSheetId="14">#REF!</definedName>
    <definedName name="__________SV3" localSheetId="14">#REF!</definedName>
    <definedName name="_________KL379" localSheetId="14">#REF!</definedName>
    <definedName name="_________PPE2" localSheetId="14" hidden="1">#REF!</definedName>
    <definedName name="_________st14" localSheetId="14">#REF!</definedName>
    <definedName name="_________st15" localSheetId="14">#REF!</definedName>
    <definedName name="_________SV1" localSheetId="14">#REF!</definedName>
    <definedName name="_________SV2" localSheetId="14">#REF!</definedName>
    <definedName name="_________SV3" localSheetId="14">#REF!</definedName>
    <definedName name="_________wa55" localSheetId="14">#REF!</definedName>
    <definedName name="_________wa555" localSheetId="14">#REF!</definedName>
    <definedName name="________KL379" localSheetId="14">#REF!</definedName>
    <definedName name="________PPE2" localSheetId="14" hidden="1">#REF!</definedName>
    <definedName name="________st14" localSheetId="14">#REF!</definedName>
    <definedName name="________st15" localSheetId="14">#REF!</definedName>
    <definedName name="________SV1" localSheetId="14">#REF!</definedName>
    <definedName name="________SV2" localSheetId="14">#REF!</definedName>
    <definedName name="________SV3" localSheetId="14">#REF!</definedName>
    <definedName name="________wa55" localSheetId="14">#REF!</definedName>
    <definedName name="________wa555" localSheetId="14">#REF!</definedName>
    <definedName name="_______KL379" localSheetId="14">#REF!</definedName>
    <definedName name="_______PPE2" localSheetId="14" hidden="1">#REF!</definedName>
    <definedName name="_______st14" localSheetId="14">#REF!</definedName>
    <definedName name="_______st15" localSheetId="14">#REF!</definedName>
    <definedName name="_______SV1" localSheetId="14">#REF!</definedName>
    <definedName name="_______SV2" localSheetId="14">#REF!</definedName>
    <definedName name="_______SV3" localSheetId="14">#REF!</definedName>
    <definedName name="_______wa55" localSheetId="14">#REF!</definedName>
    <definedName name="_______wa555" localSheetId="14">#REF!</definedName>
    <definedName name="______KL379" localSheetId="14">#REF!</definedName>
    <definedName name="______PPE2" localSheetId="14" hidden="1">#REF!</definedName>
    <definedName name="______st14" localSheetId="14">#REF!</definedName>
    <definedName name="______st15" localSheetId="14">#REF!</definedName>
    <definedName name="______SV1" localSheetId="14">#REF!</definedName>
    <definedName name="______SV2" localSheetId="14">#REF!</definedName>
    <definedName name="______SV3" localSheetId="14">#REF!</definedName>
    <definedName name="______wa55" localSheetId="14">#REF!</definedName>
    <definedName name="______wa555" localSheetId="14">#REF!</definedName>
    <definedName name="_____KL379" localSheetId="14">#REF!</definedName>
    <definedName name="_____PPE2" localSheetId="14" hidden="1">#REF!</definedName>
    <definedName name="_____st14" localSheetId="14">#REF!</definedName>
    <definedName name="_____st15" localSheetId="14">#REF!</definedName>
    <definedName name="_____SV1" localSheetId="14">#REF!</definedName>
    <definedName name="_____SV2" localSheetId="14">#REF!</definedName>
    <definedName name="_____SV3" localSheetId="14">#REF!</definedName>
    <definedName name="_____wa55" localSheetId="14">#REF!</definedName>
    <definedName name="_____wa555" localSheetId="14">#REF!</definedName>
    <definedName name="____PPE2" localSheetId="14" hidden="1">#REF!</definedName>
    <definedName name="____st14" localSheetId="14">#REF!</definedName>
    <definedName name="____st15" localSheetId="14">#REF!</definedName>
    <definedName name="____SV1" localSheetId="14">#REF!</definedName>
    <definedName name="____SV2" localSheetId="14">#REF!</definedName>
    <definedName name="____SV3" localSheetId="14">#REF!</definedName>
    <definedName name="____wa55" localSheetId="14">#REF!</definedName>
    <definedName name="____wa555" localSheetId="14">#REF!</definedName>
    <definedName name="___PPE2" localSheetId="14" hidden="1">#REF!</definedName>
    <definedName name="___st14" localSheetId="14">#REF!</definedName>
    <definedName name="___st15" localSheetId="14">#REF!</definedName>
    <definedName name="___SV1" localSheetId="14">#REF!</definedName>
    <definedName name="___SV2" localSheetId="14">#REF!</definedName>
    <definedName name="___SV3" localSheetId="14">#REF!</definedName>
    <definedName name="___wa55" localSheetId="14">#REF!</definedName>
    <definedName name="___wa555" localSheetId="14">#REF!</definedName>
    <definedName name="__123Graph_XPIS" hidden="1">[1]D!$A$7:$A$18</definedName>
    <definedName name="__KL379" localSheetId="14">#REF!</definedName>
    <definedName name="__PPE2" localSheetId="14" hidden="1">#REF!</definedName>
    <definedName name="__st14" localSheetId="14">#REF!</definedName>
    <definedName name="__st15" localSheetId="14">#REF!</definedName>
    <definedName name="__st16" localSheetId="14">#REF!</definedName>
    <definedName name="__SV1" localSheetId="14">#REF!</definedName>
    <definedName name="__SV2" localSheetId="14">#REF!</definedName>
    <definedName name="__SV3" localSheetId="14">#REF!</definedName>
    <definedName name="__wa55" localSheetId="14">#REF!</definedName>
    <definedName name="__wa555" localSheetId="14">#REF!</definedName>
    <definedName name="_xlnm._FilterDatabase" localSheetId="14" hidden="1">'P810 (TB) (2)'!$D$6:$J$321</definedName>
    <definedName name="_xlnm._FilterDatabase" localSheetId="19" hidden="1">'P820 (Adj&amp;Rje) (Q1''16)'!$A$7:$AC$88</definedName>
    <definedName name="_PPE2" localSheetId="14" hidden="1">#REF!</definedName>
    <definedName name="_st15" localSheetId="14">#REF!</definedName>
    <definedName name="_SV1" localSheetId="14">#REF!</definedName>
    <definedName name="_SV2" localSheetId="14">#REF!</definedName>
    <definedName name="_SV3" localSheetId="14">#REF!</definedName>
    <definedName name="_W020798" localSheetId="14">#REF!</definedName>
    <definedName name="_wa55" localSheetId="14">#REF!</definedName>
    <definedName name="_wa555" localSheetId="14">#REF!</definedName>
    <definedName name="bb" localSheetId="14">#REF!</definedName>
    <definedName name="BOR" localSheetId="0">#REF!</definedName>
    <definedName name="BOR" localSheetId="15">#REF!</definedName>
    <definedName name="BOR" localSheetId="13">#REF!</definedName>
    <definedName name="BSsheet" localSheetId="0">#REF!</definedName>
    <definedName name="BSsheet" localSheetId="6">#REF!</definedName>
    <definedName name="BSsheet" localSheetId="15">#REF!</definedName>
    <definedName name="BSsheet" localSheetId="13">#REF!</definedName>
    <definedName name="BSsheet" localSheetId="24">#REF!</definedName>
    <definedName name="BSsheet" localSheetId="23">#REF!</definedName>
    <definedName name="cost25" localSheetId="14">#REF!</definedName>
    <definedName name="Cover" localSheetId="0">#REF!</definedName>
    <definedName name="Cover" localSheetId="6">#REF!</definedName>
    <definedName name="Cover" localSheetId="15">#REF!</definedName>
    <definedName name="Cover" localSheetId="13">#REF!</definedName>
    <definedName name="Cover" localSheetId="24">#REF!</definedName>
    <definedName name="Cover" localSheetId="23">#REF!</definedName>
    <definedName name="_xlnm.Database" localSheetId="14">#REF!</definedName>
    <definedName name="_xlnm.Database" localSheetId="20">#REF!</definedName>
    <definedName name="_xlnm.Database" localSheetId="19">#REF!</definedName>
    <definedName name="_xlnm.Database" localSheetId="18">#REF!</definedName>
    <definedName name="_xlnm.Database" localSheetId="6">#REF!</definedName>
    <definedName name="_xlnm.Database">#REF!</definedName>
    <definedName name="DAYS" localSheetId="0">#REF!</definedName>
    <definedName name="DAYS" localSheetId="15">#REF!</definedName>
    <definedName name="DAYS" localSheetId="13">#REF!</definedName>
    <definedName name="dddddd" localSheetId="14">#REF!</definedName>
    <definedName name="ddds" localSheetId="14">#REF!</definedName>
    <definedName name="ddk" localSheetId="14">#REF!</definedName>
    <definedName name="ddws" localSheetId="14">#REF!</definedName>
    <definedName name="Excel_BuiltIn_Print_Area_5" localSheetId="14">#REF!</definedName>
    <definedName name="ff" localSheetId="0">#REF!</definedName>
    <definedName name="ff" localSheetId="15">#REF!</definedName>
    <definedName name="ff" localSheetId="13">#REF!</definedName>
    <definedName name="ff" localSheetId="24">#REF!</definedName>
    <definedName name="ff" localSheetId="23">#REF!</definedName>
    <definedName name="fg" localSheetId="14">#REF!</definedName>
    <definedName name="hhh" localSheetId="14">#REF!</definedName>
    <definedName name="hitech" localSheetId="14" hidden="1">#REF!</definedName>
    <definedName name="hjk" localSheetId="14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14">#REF!</definedName>
    <definedName name="Notes" localSheetId="0">#REF!</definedName>
    <definedName name="Notes" localSheetId="6">#REF!</definedName>
    <definedName name="Notes" localSheetId="15">#REF!</definedName>
    <definedName name="Notes" localSheetId="13">#REF!</definedName>
    <definedName name="Notes" localSheetId="24">#REF!</definedName>
    <definedName name="Notes" localSheetId="23">#REF!</definedName>
    <definedName name="OLE_LINK1" localSheetId="0">Index.!$A$1</definedName>
    <definedName name="PLstment" localSheetId="0">#REF!</definedName>
    <definedName name="PLstment" localSheetId="6">#REF!</definedName>
    <definedName name="PLstment" localSheetId="15">#REF!</definedName>
    <definedName name="PLstment" localSheetId="13">#REF!</definedName>
    <definedName name="PLstment" localSheetId="24">#REF!</definedName>
    <definedName name="PLstment" localSheetId="23">#REF!</definedName>
    <definedName name="PooNim" localSheetId="14">#REF!</definedName>
    <definedName name="pop" localSheetId="14">#REF!</definedName>
    <definedName name="ppppp" localSheetId="14">#REF!</definedName>
    <definedName name="_xlnm.Print_Area" localSheetId="8">'Adj&amp;Rje Q2''10'!$A$1:$F$146</definedName>
    <definedName name="_xlnm.Print_Area" localSheetId="9">'Adj&amp;Rje Q4''10'!$A$1:$G$146</definedName>
    <definedName name="_xlnm.Print_Area" localSheetId="4">'BS - พัน (E)'!$A$1:$J$55</definedName>
    <definedName name="_xlnm.Print_Area" localSheetId="7">'CF - พัน (E)'!$A$1:$J$57</definedName>
    <definedName name="_xlnm.Print_Area" localSheetId="1">Com.BS!$A$1:$K$48</definedName>
    <definedName name="_xlnm.Print_Area" localSheetId="3">Com.PL12M!$A$1:$AI$35</definedName>
    <definedName name="_xlnm.Print_Area" localSheetId="2">Com.PL3M!$A$1:$AI$35</definedName>
    <definedName name="_xlnm.Print_Area" localSheetId="14">'P810 (TB) (2)'!$A$1:$P$316</definedName>
    <definedName name="_xlnm.Print_Area" localSheetId="20" xml:space="preserve">                                                'P820 (Adj&amp;Rje) (2)'!$A$1:$G$78</definedName>
    <definedName name="_xlnm.Print_Area" localSheetId="19" xml:space="preserve">  'P820 (Adj&amp;Rje) (Q1''16)'!$A$1:$G$83</definedName>
    <definedName name="_xlnm.Print_Area" localSheetId="18" xml:space="preserve">  'P820 (Adj&amp;Rje) (Q2''16)'!$A$1:$G$139</definedName>
    <definedName name="_xlnm.Print_Area" localSheetId="5">'PL - พัน (E)'!$A$1:$N$34</definedName>
    <definedName name="_xlnm.Print_Area" localSheetId="6">'Sh.T - พัน (E)'!$A$1:$N$23</definedName>
    <definedName name="_xlnm.Print_Area" localSheetId="15">'Z820 (Adj&amp;Rje) (2)'!$A$1:$G$104</definedName>
    <definedName name="_xlnm.Print_Area" localSheetId="13">'Z820 (Adj&amp;Rje) Q3''12'!$A$1:$G$83</definedName>
    <definedName name="_xlnm.Print_Area" localSheetId="10">'Z820 (Adj&amp;Rje)Q1''11'!$A$1:$G$147</definedName>
    <definedName name="_xlnm.Print_Area" localSheetId="12">'Z820 (Adj&amp;Rje)Q3''11'!$A$1:$G$155</definedName>
    <definedName name="_xlnm.Print_Area" localSheetId="17">'Z820-Q2''12 (Adj&amp;Rje)'!$A$1:$G$135</definedName>
    <definedName name="_xlnm.Print_Area" localSheetId="16">'Z820-Q3''12 (Adj&amp;Rje)'!$A$1:$G$111</definedName>
    <definedName name="_xlnm.Print_Area" localSheetId="22">ค่าเสื่อมราคาอัตราเดิม53!$A$1:$Q$114</definedName>
    <definedName name="_xlnm.Print_Area" localSheetId="24">คำนวณภาษี!$A$1:$K$135</definedName>
    <definedName name="_xlnm.Print_Area" localSheetId="21">คำนวณภาษี53!$A$1:$K$136</definedName>
    <definedName name="_xlnm.Print_Area" localSheetId="23">'ภาษี01-953'!$B$1:$J$134</definedName>
    <definedName name="_xlnm.Print_Area">#REF!</definedName>
    <definedName name="Print_Area_MI" localSheetId="8">#REF!</definedName>
    <definedName name="Print_Area_MI" localSheetId="3">#REF!</definedName>
    <definedName name="Print_Area_MI" localSheetId="0">#REF!</definedName>
    <definedName name="Print_Area_MI" localSheetId="15">#REF!</definedName>
    <definedName name="Print_Area_MI" localSheetId="13">#REF!</definedName>
    <definedName name="Print_Area_MI" localSheetId="10">#REF!</definedName>
    <definedName name="Print_Area_MI" localSheetId="12">#REF!</definedName>
    <definedName name="Print_Area_MI" localSheetId="17">#REF!</definedName>
    <definedName name="Print_Area_MI" localSheetId="16">#REF!</definedName>
    <definedName name="_xlnm.Print_Titles" localSheetId="8">'Adj&amp;Rje Q2''10'!$5:$7</definedName>
    <definedName name="_xlnm.Print_Titles" localSheetId="9">'Adj&amp;Rje Q4''10'!$5:$7</definedName>
    <definedName name="_xlnm.Print_Titles" localSheetId="4">'BS - พัน (E)'!$1:$6</definedName>
    <definedName name="_xlnm.Print_Titles" localSheetId="7">'CF - พัน (E)'!$1:$5</definedName>
    <definedName name="_xlnm.Print_Titles" localSheetId="1">Com.BS!$1:$6</definedName>
    <definedName name="_xlnm.Print_Titles" localSheetId="3">Com.PL12M!$A:$A,Com.PL12M!$1:$6</definedName>
    <definedName name="_xlnm.Print_Titles" localSheetId="2">Com.PL3M!$A:$A,Com.PL3M!$1:$6</definedName>
    <definedName name="_xlnm.Print_Titles" localSheetId="0">Index.!$1:$6</definedName>
    <definedName name="_xlnm.Print_Titles" localSheetId="14">'P810 (TB) (2)'!$1:$7</definedName>
    <definedName name="_xlnm.Print_Titles" localSheetId="20">'P820 (Adj&amp;Rje) (2)'!$1:$7</definedName>
    <definedName name="_xlnm.Print_Titles" localSheetId="19">'P820 (Adj&amp;Rje) (Q1''16)'!$1:$7</definedName>
    <definedName name="_xlnm.Print_Titles" localSheetId="18">'P820 (Adj&amp;Rje) (Q2''16)'!$1:$7</definedName>
    <definedName name="_xlnm.Print_Titles" localSheetId="15">'Z820 (Adj&amp;Rje) (2)'!$1:$9</definedName>
    <definedName name="_xlnm.Print_Titles" localSheetId="13">'Z820 (Adj&amp;Rje) Q3''12'!$1:$9</definedName>
    <definedName name="_xlnm.Print_Titles" localSheetId="10">'Z820 (Adj&amp;Rje)Q1''11'!$6:$8</definedName>
    <definedName name="_xlnm.Print_Titles" localSheetId="12">'Z820 (Adj&amp;Rje)Q3''11'!$6:$8</definedName>
    <definedName name="_xlnm.Print_Titles" localSheetId="17">'Z820-Q2''12 (Adj&amp;Rje)'!$6:$8</definedName>
    <definedName name="_xlnm.Print_Titles" localSheetId="16">'Z820-Q3''12 (Adj&amp;Rje)'!$6:$8</definedName>
    <definedName name="_xlnm.Print_Titles" localSheetId="22">ค่าเสื่อมราคาอัตราเดิม53!$9:$11</definedName>
    <definedName name="_xlnm.Print_Titles" localSheetId="24">คำนวณภาษี!$1:$5</definedName>
    <definedName name="_xlnm.Print_Titles" localSheetId="21">คำนวณภาษี53!$6:$6</definedName>
    <definedName name="_xlnm.Print_Titles" localSheetId="23">'ภาษี01-953'!$1:$5</definedName>
    <definedName name="_xlnm.Print_Titles">#REF!</definedName>
    <definedName name="proj1" localSheetId="14">#REF!</definedName>
    <definedName name="proj2" localSheetId="14">#REF!</definedName>
    <definedName name="PYEAR" localSheetId="0">#REF!</definedName>
    <definedName name="PYEAR" localSheetId="15">#REF!</definedName>
    <definedName name="PYEAR" localSheetId="13">#REF!</definedName>
    <definedName name="qdm" localSheetId="14">#REF!</definedName>
    <definedName name="qf" localSheetId="14">#REF!</definedName>
    <definedName name="qh" localSheetId="14">#REF!</definedName>
    <definedName name="qm" localSheetId="14">#REF!</definedName>
    <definedName name="qmm" localSheetId="14">#REF!</definedName>
    <definedName name="qq" localSheetId="14">#REF!</definedName>
    <definedName name="RBUD" localSheetId="0">#REF!</definedName>
    <definedName name="RBUD" localSheetId="15">#REF!</definedName>
    <definedName name="RBUD" localSheetId="13">#REF!</definedName>
    <definedName name="RCAR" localSheetId="0">#REF!</definedName>
    <definedName name="RCAR" localSheetId="15">#REF!</definedName>
    <definedName name="RCAR" localSheetId="13">#REF!</definedName>
    <definedName name="_xlnm.Recorder" localSheetId="14">#REF!</definedName>
    <definedName name="_xlnm.Recorder" localSheetId="20">#REF!</definedName>
    <definedName name="_xlnm.Recorder" localSheetId="19">#REF!</definedName>
    <definedName name="_xlnm.Recorder" localSheetId="18">#REF!</definedName>
    <definedName name="_xlnm.Recorder" localSheetId="6">#REF!</definedName>
    <definedName name="_xlnm.Recorder">#REF!</definedName>
    <definedName name="Report" localSheetId="0">#REF!</definedName>
    <definedName name="Report" localSheetId="6">#REF!</definedName>
    <definedName name="Report" localSheetId="15">#REF!</definedName>
    <definedName name="Report" localSheetId="13">#REF!</definedName>
    <definedName name="Report" localSheetId="24">#REF!</definedName>
    <definedName name="Report" localSheetId="23">#REF!</definedName>
    <definedName name="RFUR" localSheetId="0">#REF!</definedName>
    <definedName name="RFUR" localSheetId="15">#REF!</definedName>
    <definedName name="RFUR" localSheetId="13">#REF!</definedName>
    <definedName name="RLAN" localSheetId="0">#REF!</definedName>
    <definedName name="RLAN" localSheetId="15">#REF!</definedName>
    <definedName name="RLAN" localSheetId="13">#REF!</definedName>
    <definedName name="RMAC" localSheetId="0">#REF!</definedName>
    <definedName name="RMAC" localSheetId="15">#REF!</definedName>
    <definedName name="RMAC" localSheetId="13">#REF!</definedName>
    <definedName name="rrr" localSheetId="14">#REF!</definedName>
    <definedName name="RTOO" localSheetId="0">#REF!</definedName>
    <definedName name="RTOO" localSheetId="15">#REF!</definedName>
    <definedName name="RTOO" localSheetId="13">#REF!</definedName>
    <definedName name="SBUD" localSheetId="0">#REF!</definedName>
    <definedName name="SBUD" localSheetId="15">#REF!</definedName>
    <definedName name="SBUD" localSheetId="13">#REF!</definedName>
    <definedName name="SCAR" localSheetId="0">#REF!</definedName>
    <definedName name="SCAR" localSheetId="15">#REF!</definedName>
    <definedName name="SCAR" localSheetId="13">#REF!</definedName>
    <definedName name="SFUR" localSheetId="0">#REF!</definedName>
    <definedName name="SFUR" localSheetId="15">#REF!</definedName>
    <definedName name="SFUR" localSheetId="13">#REF!</definedName>
    <definedName name="SLAN" localSheetId="0">#REF!</definedName>
    <definedName name="SLAN" localSheetId="15">#REF!</definedName>
    <definedName name="SLAN" localSheetId="13">#REF!</definedName>
    <definedName name="SMAC" localSheetId="0">#REF!</definedName>
    <definedName name="SMAC" localSheetId="15">#REF!</definedName>
    <definedName name="SMAC" localSheetId="13">#REF!</definedName>
    <definedName name="ss" localSheetId="0">#REF!</definedName>
    <definedName name="ss" localSheetId="15">#REF!</definedName>
    <definedName name="ss" localSheetId="13">#REF!</definedName>
    <definedName name="st14.2" localSheetId="14">#REF!</definedName>
    <definedName name="st15.0" localSheetId="14">#REF!</definedName>
    <definedName name="st15.1" localSheetId="14">#REF!</definedName>
    <definedName name="st15.2" localSheetId="14">#REF!</definedName>
    <definedName name="STOO" localSheetId="0">#REF!</definedName>
    <definedName name="STOO" localSheetId="15">#REF!</definedName>
    <definedName name="STOO" localSheetId="13">#REF!</definedName>
    <definedName name="SV" localSheetId="14">#REF!</definedName>
    <definedName name="SVFctr14" localSheetId="14">#REF!</definedName>
    <definedName name="SVFctr15" localSheetId="14">#REF!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14">#REF!</definedName>
    <definedName name="uyt" localSheetId="14">#REF!</definedName>
    <definedName name="VBUD" localSheetId="0">#REF!</definedName>
    <definedName name="VBUD" localSheetId="15">#REF!</definedName>
    <definedName name="VBUD" localSheetId="13">#REF!</definedName>
    <definedName name="VCAR" localSheetId="0">#REF!</definedName>
    <definedName name="VCAR" localSheetId="15">#REF!</definedName>
    <definedName name="VCAR" localSheetId="13">#REF!</definedName>
    <definedName name="VFUR" localSheetId="0">#REF!</definedName>
    <definedName name="VFUR" localSheetId="15">#REF!</definedName>
    <definedName name="VFUR" localSheetId="13">#REF!</definedName>
    <definedName name="VLAN" localSheetId="0">#REF!</definedName>
    <definedName name="VLAN" localSheetId="15">#REF!</definedName>
    <definedName name="VLAN" localSheetId="13">#REF!</definedName>
    <definedName name="VMAC" localSheetId="0">#REF!</definedName>
    <definedName name="VMAC" localSheetId="15">#REF!</definedName>
    <definedName name="VMAC" localSheetId="13">#REF!</definedName>
    <definedName name="VTOO" localSheetId="0">#REF!</definedName>
    <definedName name="VTOO" localSheetId="15">#REF!</definedName>
    <definedName name="VTOO" localSheetId="13">#REF!</definedName>
    <definedName name="wanumwa" localSheetId="14">#REF!</definedName>
    <definedName name="wawa" localSheetId="14">#REF!</definedName>
    <definedName name="xzzs" localSheetId="14">#REF!</definedName>
    <definedName name="YEAR" localSheetId="0">#REF!</definedName>
    <definedName name="YEAR" localSheetId="15">#REF!</definedName>
    <definedName name="YEAR" localSheetId="13">#REF!</definedName>
    <definedName name="Z_E7AF7EE0_120D_11D4_869B_9FD340CC284C_.wvu.PrintArea" localSheetId="1" hidden="1">Com.BS!$A$1:$K$48</definedName>
    <definedName name="Z_E7AF7EE0_120D_11D4_869B_9FD340CC284C_.wvu.PrintArea" localSheetId="3" hidden="1">Com.PL12M!$A$1:$AI$29</definedName>
    <definedName name="Z_E7AF7EE0_120D_11D4_869B_9FD340CC284C_.wvu.PrintArea" localSheetId="2" hidden="1">Com.PL3M!$A$1:$AI$29</definedName>
    <definedName name="Z_E7AF7EE0_120D_11D4_869B_9FD340CC284C_.wvu.PrintTitles" localSheetId="1" hidden="1">Com.BS!$1:$6</definedName>
    <definedName name="การสว" localSheetId="14">#REF!</definedName>
    <definedName name="ขขข" localSheetId="14">#REF!</definedName>
    <definedName name="เงินเดือน" localSheetId="14">#REF!</definedName>
    <definedName name="จู" localSheetId="14">#REF!</definedName>
    <definedName name="ดดด" localSheetId="14">#REF!</definedName>
    <definedName name="เด" localSheetId="14">#REF!</definedName>
    <definedName name="เดกะ" localSheetId="14">#REF!</definedName>
    <definedName name="ต้นทุนทรายดิบต่อกระสอบ" localSheetId="14">#REF!</definedName>
    <definedName name="ตารางเดือน7" localSheetId="14">#REF!</definedName>
    <definedName name="ฟ1" localSheetId="0">#REF!</definedName>
    <definedName name="ฟ1" localSheetId="15">#REF!</definedName>
    <definedName name="ฟ1" localSheetId="13">#REF!</definedName>
    <definedName name="ฟ1" localSheetId="24">#REF!</definedName>
    <definedName name="ฟ1" localSheetId="23">#REF!</definedName>
    <definedName name="ฟ1000" localSheetId="0">#REF!</definedName>
    <definedName name="ฟ1000" localSheetId="15">#REF!</definedName>
    <definedName name="ฟ1000" localSheetId="13">#REF!</definedName>
    <definedName name="ฟ200" localSheetId="0">#REF!</definedName>
    <definedName name="ฟ200" localSheetId="15">#REF!</definedName>
    <definedName name="ฟ200" localSheetId="13">#REF!</definedName>
    <definedName name="ฟ850" localSheetId="0">#REF!</definedName>
    <definedName name="ฟ850" localSheetId="15">#REF!</definedName>
    <definedName name="ฟ850" localSheetId="13">#REF!</definedName>
    <definedName name="ส1117" localSheetId="14">#REF!</definedName>
    <definedName name="สส" localSheetId="14">#REF!</definedName>
    <definedName name="หกด" localSheetId="14">#REF!</definedName>
    <definedName name="หมายเหตุประกอบงบ" localSheetId="14" hidden="1">#REF!</definedName>
  </definedNames>
  <calcPr calcId="145621"/>
  <fileRecoveryPr autoRecover="0"/>
</workbook>
</file>

<file path=xl/calcChain.xml><?xml version="1.0" encoding="utf-8"?>
<calcChain xmlns="http://schemas.openxmlformats.org/spreadsheetml/2006/main">
  <c r="D125" i="243" l="1"/>
  <c r="D127" i="243" s="1"/>
  <c r="J123" i="243"/>
  <c r="D112" i="243"/>
  <c r="G108" i="243"/>
  <c r="H108" i="243" s="1"/>
  <c r="G103" i="243"/>
  <c r="H102" i="243" s="1"/>
  <c r="G101" i="243"/>
  <c r="D100" i="243"/>
  <c r="G99" i="243"/>
  <c r="H100" i="243" s="1"/>
  <c r="H98" i="243"/>
  <c r="D98" i="243"/>
  <c r="G97" i="243"/>
  <c r="D96" i="243"/>
  <c r="G95" i="243"/>
  <c r="D94" i="243"/>
  <c r="G93" i="243"/>
  <c r="D92" i="243"/>
  <c r="G91" i="243"/>
  <c r="D90" i="243"/>
  <c r="G89" i="243"/>
  <c r="D88" i="243"/>
  <c r="G87" i="243"/>
  <c r="D86" i="243"/>
  <c r="G85" i="243"/>
  <c r="D84" i="243"/>
  <c r="G83" i="243"/>
  <c r="H82" i="243"/>
  <c r="H80" i="243"/>
  <c r="H78" i="243"/>
  <c r="D75" i="243"/>
  <c r="D73" i="243"/>
  <c r="G70" i="243"/>
  <c r="G74" i="243" s="1"/>
  <c r="D70" i="243"/>
  <c r="D74" i="243" s="1"/>
  <c r="D69" i="243"/>
  <c r="D68" i="243"/>
  <c r="G66" i="243"/>
  <c r="H67" i="243" s="1"/>
  <c r="D65" i="243"/>
  <c r="G64" i="243"/>
  <c r="G62" i="243"/>
  <c r="G60" i="243"/>
  <c r="G58" i="243"/>
  <c r="D57" i="243"/>
  <c r="D59" i="243" s="1"/>
  <c r="D61" i="243" s="1"/>
  <c r="D63" i="243" s="1"/>
  <c r="G56" i="243"/>
  <c r="D56" i="243"/>
  <c r="D58" i="243" s="1"/>
  <c r="H55" i="243"/>
  <c r="D53" i="243"/>
  <c r="G52" i="243"/>
  <c r="D50" i="243"/>
  <c r="D49" i="243"/>
  <c r="G48" i="243"/>
  <c r="G50" i="243" s="1"/>
  <c r="D47" i="243"/>
  <c r="G46" i="243"/>
  <c r="D45" i="243"/>
  <c r="G44" i="243"/>
  <c r="H41" i="243"/>
  <c r="H39" i="243"/>
  <c r="H37" i="243"/>
  <c r="H35" i="243"/>
  <c r="D31" i="243"/>
  <c r="D33" i="243" s="1"/>
  <c r="G30" i="243"/>
  <c r="H29" i="243"/>
  <c r="J13" i="243"/>
  <c r="J112" i="248"/>
  <c r="D112" i="248"/>
  <c r="G108" i="248"/>
  <c r="D104" i="248"/>
  <c r="G103" i="248"/>
  <c r="D102" i="248"/>
  <c r="G101" i="248"/>
  <c r="D100" i="248"/>
  <c r="G99" i="248"/>
  <c r="D98" i="248"/>
  <c r="G97" i="248"/>
  <c r="G95" i="248"/>
  <c r="H96" i="248" s="1"/>
  <c r="D94" i="248"/>
  <c r="G93" i="248"/>
  <c r="D92" i="248"/>
  <c r="G91" i="248"/>
  <c r="D90" i="248"/>
  <c r="G89" i="248"/>
  <c r="D88" i="248"/>
  <c r="G87" i="248"/>
  <c r="D86" i="248"/>
  <c r="G85" i="248"/>
  <c r="D84" i="248"/>
  <c r="G83" i="248"/>
  <c r="H82" i="248"/>
  <c r="D80" i="248"/>
  <c r="G79" i="248"/>
  <c r="H78" i="248"/>
  <c r="D73" i="248"/>
  <c r="D75" i="248" s="1"/>
  <c r="G70" i="248"/>
  <c r="G72" i="248" s="1"/>
  <c r="D70" i="248"/>
  <c r="D69" i="248"/>
  <c r="D68" i="248"/>
  <c r="G66" i="248"/>
  <c r="H67" i="248" s="1"/>
  <c r="D65" i="248"/>
  <c r="G64" i="248"/>
  <c r="G62" i="248"/>
  <c r="H92" i="248" l="1"/>
  <c r="D72" i="248"/>
  <c r="H102" i="248"/>
  <c r="G74" i="248"/>
  <c r="D74" i="248" s="1"/>
  <c r="H73" i="248" s="1"/>
  <c r="D51" i="243"/>
  <c r="H84" i="248"/>
  <c r="H104" i="248"/>
  <c r="H45" i="243"/>
  <c r="H92" i="243"/>
  <c r="H65" i="248"/>
  <c r="H71" i="248"/>
  <c r="G68" i="243"/>
  <c r="H69" i="243" s="1"/>
  <c r="H84" i="243"/>
  <c r="H59" i="243"/>
  <c r="H90" i="248"/>
  <c r="H98" i="248"/>
  <c r="H57" i="243"/>
  <c r="H96" i="243"/>
  <c r="H80" i="248"/>
  <c r="H88" i="248"/>
  <c r="H86" i="243"/>
  <c r="H94" i="243"/>
  <c r="G32" i="243"/>
  <c r="H31" i="243" s="1"/>
  <c r="H75" i="243"/>
  <c r="H86" i="248"/>
  <c r="G68" i="248"/>
  <c r="H69" i="248" s="1"/>
  <c r="H108" i="248"/>
  <c r="D72" i="243"/>
  <c r="H71" i="243" s="1"/>
  <c r="H88" i="243"/>
  <c r="H94" i="248"/>
  <c r="D60" i="243"/>
  <c r="D62" i="243" s="1"/>
  <c r="H61" i="243" s="1"/>
  <c r="H90" i="243"/>
  <c r="H104" i="243"/>
  <c r="H100" i="248"/>
  <c r="H53" i="243"/>
  <c r="H65" i="243"/>
  <c r="G72" i="243"/>
  <c r="G60" i="248"/>
  <c r="G58" i="248"/>
  <c r="D57" i="248"/>
  <c r="D59" i="248" s="1"/>
  <c r="D61" i="248" s="1"/>
  <c r="D63" i="248" s="1"/>
  <c r="G56" i="248"/>
  <c r="D56" i="248"/>
  <c r="H55" i="248"/>
  <c r="D53" i="248"/>
  <c r="G52" i="248"/>
  <c r="D50" i="248"/>
  <c r="D49" i="248"/>
  <c r="D51" i="248" s="1"/>
  <c r="G48" i="248"/>
  <c r="G50" i="248" s="1"/>
  <c r="D47" i="248"/>
  <c r="G46" i="248"/>
  <c r="D45" i="248"/>
  <c r="G44" i="248"/>
  <c r="H41" i="248"/>
  <c r="H39" i="248"/>
  <c r="J13" i="248"/>
  <c r="J25" i="248" s="1"/>
  <c r="G13" i="248"/>
  <c r="H53" i="248" l="1"/>
  <c r="H75" i="248"/>
  <c r="H47" i="248"/>
  <c r="H45" i="248"/>
  <c r="H57" i="248"/>
  <c r="H33" i="243"/>
  <c r="H73" i="243"/>
  <c r="H51" i="248"/>
  <c r="H63" i="243"/>
  <c r="D58" i="248"/>
  <c r="H49" i="248"/>
  <c r="L106" i="254"/>
  <c r="J106" i="254"/>
  <c r="D60" i="248" l="1"/>
  <c r="D62" i="248" s="1"/>
  <c r="H59" i="248"/>
  <c r="K105" i="254"/>
  <c r="K106" i="254" s="1"/>
  <c r="M104" i="254"/>
  <c r="N104" i="254" s="1"/>
  <c r="O104" i="254" s="1"/>
  <c r="M102" i="254"/>
  <c r="L93" i="254"/>
  <c r="K93" i="254"/>
  <c r="J93" i="254"/>
  <c r="M92" i="254"/>
  <c r="N92" i="254" s="1"/>
  <c r="O92" i="254" s="1"/>
  <c r="L77" i="254"/>
  <c r="K77" i="254"/>
  <c r="J77" i="254"/>
  <c r="M76" i="254"/>
  <c r="N76" i="254" s="1"/>
  <c r="O76" i="254" s="1"/>
  <c r="M75" i="254"/>
  <c r="M77" i="254" s="1"/>
  <c r="O74" i="254"/>
  <c r="O73" i="254"/>
  <c r="O72" i="254"/>
  <c r="O71" i="254"/>
  <c r="O70" i="254"/>
  <c r="O69" i="254"/>
  <c r="O68" i="254"/>
  <c r="O67" i="254"/>
  <c r="O66" i="254"/>
  <c r="O65" i="254"/>
  <c r="L51" i="254"/>
  <c r="K51" i="254"/>
  <c r="J51" i="254"/>
  <c r="M50" i="254"/>
  <c r="N50" i="254" s="1"/>
  <c r="O50" i="254" s="1"/>
  <c r="N75" i="254" l="1"/>
  <c r="O75" i="254" s="1"/>
  <c r="M105" i="254"/>
  <c r="M106" i="254" s="1"/>
  <c r="H61" i="248"/>
  <c r="H63" i="248"/>
  <c r="O77" i="254"/>
  <c r="N77" i="254" s="1"/>
  <c r="O93" i="254"/>
  <c r="N93" i="254" s="1"/>
  <c r="M93" i="254" s="1"/>
  <c r="M49" i="254"/>
  <c r="N49" i="254" s="1"/>
  <c r="L33" i="254"/>
  <c r="L108" i="254" s="1"/>
  <c r="J33" i="254"/>
  <c r="K32" i="254"/>
  <c r="M32" i="254" s="1"/>
  <c r="N32" i="254" s="1"/>
  <c r="M31" i="254"/>
  <c r="M30" i="254"/>
  <c r="N30" i="254" s="1"/>
  <c r="M29" i="254"/>
  <c r="N29" i="254" s="1"/>
  <c r="M28" i="254"/>
  <c r="M27" i="254"/>
  <c r="N27" i="254" s="1"/>
  <c r="M26" i="254"/>
  <c r="M25" i="254"/>
  <c r="N25" i="254" s="1"/>
  <c r="M24" i="254"/>
  <c r="N24" i="254" s="1"/>
  <c r="O24" i="254" s="1"/>
  <c r="M23" i="254"/>
  <c r="N23" i="254" s="1"/>
  <c r="M22" i="254"/>
  <c r="N22" i="254" s="1"/>
  <c r="N21" i="254"/>
  <c r="O21" i="254" s="1"/>
  <c r="M21" i="254"/>
  <c r="M20" i="254"/>
  <c r="M19" i="254"/>
  <c r="N19" i="254" s="1"/>
  <c r="M18" i="254"/>
  <c r="N18" i="254" s="1"/>
  <c r="M17" i="254"/>
  <c r="M16" i="254"/>
  <c r="N16" i="254" s="1"/>
  <c r="M15" i="254"/>
  <c r="N15" i="254" s="1"/>
  <c r="N14" i="254"/>
  <c r="O14" i="254" s="1"/>
  <c r="M14" i="254"/>
  <c r="M13" i="254"/>
  <c r="N13" i="254" s="1"/>
  <c r="O13" i="254" s="1"/>
  <c r="D116" i="253"/>
  <c r="H112" i="253"/>
  <c r="H110" i="253"/>
  <c r="H108" i="253"/>
  <c r="H106" i="253"/>
  <c r="H104" i="253"/>
  <c r="H102" i="253"/>
  <c r="H100" i="253"/>
  <c r="H98" i="253"/>
  <c r="H96" i="253"/>
  <c r="H94" i="253"/>
  <c r="H92" i="253"/>
  <c r="H88" i="253"/>
  <c r="H83" i="253"/>
  <c r="H81" i="253"/>
  <c r="H79" i="253"/>
  <c r="H73" i="253"/>
  <c r="H61" i="253"/>
  <c r="H59" i="253"/>
  <c r="H57" i="253"/>
  <c r="H55" i="253"/>
  <c r="H53" i="253"/>
  <c r="H49" i="253"/>
  <c r="H47" i="253"/>
  <c r="G19" i="253"/>
  <c r="J12" i="253"/>
  <c r="J31" i="253" s="1"/>
  <c r="J34" i="253" s="1"/>
  <c r="H10" i="253"/>
  <c r="H9" i="253"/>
  <c r="O27" i="254" l="1"/>
  <c r="O30" i="254"/>
  <c r="O16" i="254"/>
  <c r="O19" i="254"/>
  <c r="N31" i="254"/>
  <c r="N20" i="254"/>
  <c r="O20" i="254" s="1"/>
  <c r="H109" i="248"/>
  <c r="N17" i="254"/>
  <c r="O17" i="254" s="1"/>
  <c r="O23" i="254"/>
  <c r="N28" i="254"/>
  <c r="O28" i="254" s="1"/>
  <c r="O31" i="254"/>
  <c r="H113" i="253"/>
  <c r="J113" i="253" s="1"/>
  <c r="J114" i="253" s="1"/>
  <c r="M33" i="254"/>
  <c r="N51" i="254"/>
  <c r="M51" i="254" s="1"/>
  <c r="O49" i="254"/>
  <c r="O51" i="254" s="1"/>
  <c r="O25" i="254"/>
  <c r="O15" i="254"/>
  <c r="O18" i="254"/>
  <c r="O22" i="254"/>
  <c r="N26" i="254"/>
  <c r="O29" i="254"/>
  <c r="K33" i="254"/>
  <c r="K108" i="254" s="1"/>
  <c r="O32" i="254"/>
  <c r="J108" i="254"/>
  <c r="N33" i="254" l="1"/>
  <c r="O26" i="254"/>
  <c r="O33" i="254" s="1"/>
  <c r="D115" i="253"/>
  <c r="E149" i="337" l="1"/>
  <c r="E148" i="337"/>
  <c r="E147" i="337"/>
  <c r="E146" i="337"/>
  <c r="E145" i="337"/>
  <c r="E144" i="337"/>
  <c r="E143" i="337"/>
  <c r="E142" i="337"/>
  <c r="E141" i="337"/>
  <c r="E140" i="337"/>
  <c r="E139" i="337" l="1"/>
  <c r="D139" i="337"/>
  <c r="G136" i="337"/>
  <c r="D136" i="337"/>
  <c r="D135" i="337"/>
  <c r="G131" i="337"/>
  <c r="D131" i="337"/>
  <c r="G130" i="337"/>
  <c r="D130" i="337"/>
  <c r="D129" i="337"/>
  <c r="D128" i="337"/>
  <c r="G125" i="337"/>
  <c r="D125" i="337"/>
  <c r="D124" i="337"/>
  <c r="G121" i="337"/>
  <c r="D121" i="337"/>
  <c r="D120" i="337"/>
  <c r="G117" i="337"/>
  <c r="D117" i="337"/>
  <c r="D116" i="337"/>
  <c r="D113" i="337"/>
  <c r="F112" i="337"/>
  <c r="D112" i="337"/>
  <c r="D109" i="337"/>
  <c r="F108" i="337"/>
  <c r="D108" i="337"/>
  <c r="D105" i="337"/>
  <c r="D104" i="337"/>
  <c r="D103" i="337"/>
  <c r="G100" i="337"/>
  <c r="D100" i="337"/>
  <c r="D99" i="337"/>
  <c r="D96" i="337"/>
  <c r="D95" i="337"/>
  <c r="D94" i="337"/>
  <c r="D93" i="337"/>
  <c r="D92" i="337"/>
  <c r="D89" i="337"/>
  <c r="D88" i="337"/>
  <c r="D85" i="337"/>
  <c r="D84" i="337"/>
  <c r="D81" i="337"/>
  <c r="D80" i="337"/>
  <c r="G77" i="337" s="1"/>
  <c r="D77" i="337"/>
  <c r="C76" i="337"/>
  <c r="F75" i="337" s="1"/>
  <c r="D75" i="337"/>
  <c r="G71" i="337"/>
  <c r="D71" i="337"/>
  <c r="D70" i="337"/>
  <c r="G67" i="337"/>
  <c r="D67" i="337"/>
  <c r="D66" i="337"/>
  <c r="G63" i="337"/>
  <c r="D63" i="337"/>
  <c r="D62" i="337"/>
  <c r="D59" i="337"/>
  <c r="D58" i="337"/>
  <c r="D57" i="337"/>
  <c r="D56" i="337"/>
  <c r="D55" i="337"/>
  <c r="G52" i="337"/>
  <c r="D52" i="337"/>
  <c r="D51" i="337"/>
  <c r="G48" i="337"/>
  <c r="D48" i="337"/>
  <c r="D47" i="337"/>
  <c r="G44" i="337"/>
  <c r="D44" i="337"/>
  <c r="D43" i="337"/>
  <c r="G40" i="337"/>
  <c r="D40" i="337"/>
  <c r="D39" i="337"/>
  <c r="D36" i="337"/>
  <c r="F35" i="337"/>
  <c r="G36" i="337" s="1"/>
  <c r="D35" i="337"/>
  <c r="G32" i="337"/>
  <c r="D32" i="337"/>
  <c r="D31" i="337"/>
  <c r="D28" i="337"/>
  <c r="D27" i="337"/>
  <c r="D26" i="337"/>
  <c r="D25" i="337"/>
  <c r="G22" i="337"/>
  <c r="D22" i="337"/>
  <c r="D21" i="337"/>
  <c r="G18" i="337"/>
  <c r="D18" i="337"/>
  <c r="D17" i="337"/>
  <c r="D14" i="337"/>
  <c r="D13" i="337"/>
  <c r="D10" i="337"/>
  <c r="D9" i="337"/>
  <c r="A2" i="337"/>
  <c r="G139" i="337" l="1"/>
  <c r="F76" i="337"/>
  <c r="D76" i="337" s="1"/>
  <c r="F139" i="337" l="1"/>
  <c r="H139" i="337" s="1"/>
  <c r="E145" i="268" l="1"/>
  <c r="E144" i="268"/>
  <c r="E143" i="268"/>
  <c r="E142" i="268"/>
  <c r="E141" i="268"/>
  <c r="E140" i="268"/>
  <c r="E139" i="268"/>
  <c r="E138" i="268"/>
  <c r="E137" i="268"/>
  <c r="E136" i="268"/>
  <c r="F135" i="268"/>
  <c r="E135" i="268"/>
  <c r="D135" i="268"/>
  <c r="G102" i="268"/>
  <c r="D102" i="268"/>
  <c r="D101" i="268"/>
  <c r="G98" i="268"/>
  <c r="D98" i="268"/>
  <c r="D97" i="268"/>
  <c r="D96" i="268"/>
  <c r="D95" i="268"/>
  <c r="D94" i="268"/>
  <c r="G91" i="268"/>
  <c r="D91" i="268"/>
  <c r="D90" i="268"/>
  <c r="G88" i="268"/>
  <c r="D88" i="268"/>
  <c r="D87" i="268"/>
  <c r="G84" i="268"/>
  <c r="D84" i="268"/>
  <c r="D83" i="268"/>
  <c r="D80" i="268"/>
  <c r="D79" i="268"/>
  <c r="D78" i="268"/>
  <c r="D77" i="268"/>
  <c r="D76" i="268"/>
  <c r="G73" i="268"/>
  <c r="D73" i="268"/>
  <c r="D72" i="268"/>
  <c r="D66" i="268"/>
  <c r="D65" i="268"/>
  <c r="D55" i="268"/>
  <c r="D54" i="268"/>
  <c r="D53" i="268"/>
  <c r="D52" i="268"/>
  <c r="D51" i="268"/>
  <c r="D50" i="268"/>
  <c r="D49" i="268"/>
  <c r="D48" i="268"/>
  <c r="G36" i="268"/>
  <c r="D36" i="268"/>
  <c r="D35" i="268"/>
  <c r="G32" i="268"/>
  <c r="D32" i="268"/>
  <c r="D31" i="268"/>
  <c r="G29" i="268"/>
  <c r="D29" i="268"/>
  <c r="D28" i="268"/>
  <c r="G26" i="268"/>
  <c r="D26" i="268"/>
  <c r="D25" i="268"/>
  <c r="D21" i="268"/>
  <c r="D20" i="268"/>
  <c r="D19" i="268"/>
  <c r="D16" i="268"/>
  <c r="D15" i="268"/>
  <c r="D14" i="268"/>
  <c r="D13" i="268"/>
  <c r="D12" i="268"/>
  <c r="A4" i="268"/>
  <c r="A2" i="268"/>
  <c r="G135" i="268" l="1"/>
  <c r="F137" i="268" s="1"/>
  <c r="AA312" i="306" l="1"/>
  <c r="Z312" i="306"/>
  <c r="Y312" i="306"/>
  <c r="P312" i="306"/>
  <c r="N312" i="306"/>
  <c r="M312" i="306"/>
  <c r="L312" i="306"/>
  <c r="L112" i="306" s="1"/>
  <c r="J311" i="306"/>
  <c r="U310" i="306"/>
  <c r="T310" i="306"/>
  <c r="S310" i="306"/>
  <c r="I310" i="306"/>
  <c r="H310" i="306"/>
  <c r="U309" i="306"/>
  <c r="T309" i="306"/>
  <c r="S309" i="306"/>
  <c r="R309" i="306"/>
  <c r="I309" i="306"/>
  <c r="H309" i="306"/>
  <c r="U306" i="306"/>
  <c r="T306" i="306"/>
  <c r="S306" i="306"/>
  <c r="R306" i="306"/>
  <c r="I306" i="306"/>
  <c r="H306" i="306"/>
  <c r="C306" i="306"/>
  <c r="B306" i="306"/>
  <c r="U305" i="306"/>
  <c r="T305" i="306"/>
  <c r="S305" i="306"/>
  <c r="R305" i="306"/>
  <c r="I305" i="306"/>
  <c r="H305" i="306"/>
  <c r="C305" i="306"/>
  <c r="B305" i="306"/>
  <c r="U304" i="306"/>
  <c r="T304" i="306"/>
  <c r="S304" i="306"/>
  <c r="R304" i="306"/>
  <c r="I304" i="306"/>
  <c r="H304" i="306"/>
  <c r="C304" i="306"/>
  <c r="B304" i="306"/>
  <c r="U303" i="306"/>
  <c r="T303" i="306"/>
  <c r="S303" i="306"/>
  <c r="R303" i="306"/>
  <c r="I303" i="306"/>
  <c r="H303" i="306"/>
  <c r="C303" i="306"/>
  <c r="B303" i="306"/>
  <c r="U302" i="306"/>
  <c r="T302" i="306"/>
  <c r="S302" i="306"/>
  <c r="R302" i="306"/>
  <c r="I302" i="306"/>
  <c r="H302" i="306"/>
  <c r="C302" i="306"/>
  <c r="B302" i="306"/>
  <c r="U301" i="306"/>
  <c r="T301" i="306"/>
  <c r="S301" i="306"/>
  <c r="R301" i="306"/>
  <c r="I301" i="306"/>
  <c r="H301" i="306"/>
  <c r="C301" i="306"/>
  <c r="B301" i="306"/>
  <c r="U300" i="306"/>
  <c r="T300" i="306"/>
  <c r="S300" i="306"/>
  <c r="R300" i="306"/>
  <c r="I300" i="306"/>
  <c r="H300" i="306"/>
  <c r="C300" i="306"/>
  <c r="B300" i="306"/>
  <c r="U299" i="306"/>
  <c r="T299" i="306"/>
  <c r="S299" i="306"/>
  <c r="R299" i="306"/>
  <c r="I299" i="306"/>
  <c r="H299" i="306"/>
  <c r="C299" i="306"/>
  <c r="B299" i="306"/>
  <c r="U298" i="306"/>
  <c r="T298" i="306"/>
  <c r="S298" i="306"/>
  <c r="R298" i="306"/>
  <c r="I298" i="306"/>
  <c r="H298" i="306"/>
  <c r="C298" i="306"/>
  <c r="B298" i="306"/>
  <c r="U297" i="306"/>
  <c r="T297" i="306"/>
  <c r="S297" i="306"/>
  <c r="R297" i="306"/>
  <c r="I297" i="306"/>
  <c r="H297" i="306"/>
  <c r="C297" i="306"/>
  <c r="B297" i="306"/>
  <c r="U296" i="306"/>
  <c r="T296" i="306"/>
  <c r="S296" i="306"/>
  <c r="R296" i="306"/>
  <c r="I296" i="306"/>
  <c r="H296" i="306"/>
  <c r="C296" i="306"/>
  <c r="B296" i="306"/>
  <c r="U295" i="306"/>
  <c r="T295" i="306"/>
  <c r="S295" i="306"/>
  <c r="R295" i="306"/>
  <c r="I295" i="306"/>
  <c r="H295" i="306"/>
  <c r="C295" i="306"/>
  <c r="B295" i="306"/>
  <c r="U294" i="306"/>
  <c r="T294" i="306"/>
  <c r="S294" i="306"/>
  <c r="R294" i="306"/>
  <c r="I294" i="306"/>
  <c r="H294" i="306"/>
  <c r="C294" i="306"/>
  <c r="B294" i="306"/>
  <c r="S293" i="306"/>
  <c r="R293" i="306"/>
  <c r="I293" i="306"/>
  <c r="H293" i="306"/>
  <c r="C293" i="306"/>
  <c r="B293" i="306"/>
  <c r="U292" i="306"/>
  <c r="T292" i="306"/>
  <c r="S292" i="306"/>
  <c r="R292" i="306"/>
  <c r="I292" i="306"/>
  <c r="H292" i="306"/>
  <c r="C292" i="306"/>
  <c r="B292" i="306"/>
  <c r="U291" i="306"/>
  <c r="T291" i="306"/>
  <c r="S291" i="306"/>
  <c r="R291" i="306"/>
  <c r="I291" i="306"/>
  <c r="H291" i="306"/>
  <c r="C291" i="306"/>
  <c r="B291" i="306"/>
  <c r="U290" i="306"/>
  <c r="T290" i="306"/>
  <c r="S290" i="306"/>
  <c r="R290" i="306"/>
  <c r="I290" i="306"/>
  <c r="H290" i="306"/>
  <c r="C290" i="306"/>
  <c r="B290" i="306"/>
  <c r="U289" i="306"/>
  <c r="T289" i="306"/>
  <c r="S289" i="306"/>
  <c r="R289" i="306"/>
  <c r="I289" i="306"/>
  <c r="H289" i="306"/>
  <c r="C289" i="306"/>
  <c r="B289" i="306"/>
  <c r="U288" i="306"/>
  <c r="T288" i="306"/>
  <c r="S288" i="306"/>
  <c r="R288" i="306"/>
  <c r="I288" i="306"/>
  <c r="H288" i="306"/>
  <c r="C288" i="306"/>
  <c r="B288" i="306"/>
  <c r="U287" i="306"/>
  <c r="T287" i="306"/>
  <c r="S287" i="306"/>
  <c r="R287" i="306"/>
  <c r="I287" i="306"/>
  <c r="H287" i="306"/>
  <c r="C287" i="306"/>
  <c r="B287" i="306"/>
  <c r="U286" i="306"/>
  <c r="T286" i="306"/>
  <c r="S286" i="306"/>
  <c r="R286" i="306"/>
  <c r="I286" i="306"/>
  <c r="H286" i="306"/>
  <c r="C286" i="306"/>
  <c r="B286" i="306"/>
  <c r="U285" i="306"/>
  <c r="T285" i="306"/>
  <c r="S285" i="306"/>
  <c r="R285" i="306"/>
  <c r="I285" i="306"/>
  <c r="H285" i="306"/>
  <c r="C285" i="306"/>
  <c r="B285" i="306"/>
  <c r="U284" i="306"/>
  <c r="T284" i="306"/>
  <c r="S284" i="306"/>
  <c r="R284" i="306"/>
  <c r="I284" i="306"/>
  <c r="H284" i="306"/>
  <c r="C284" i="306"/>
  <c r="B284" i="306"/>
  <c r="U283" i="306"/>
  <c r="T283" i="306"/>
  <c r="S283" i="306"/>
  <c r="R283" i="306"/>
  <c r="I283" i="306"/>
  <c r="H283" i="306"/>
  <c r="C283" i="306"/>
  <c r="B283" i="306"/>
  <c r="U282" i="306"/>
  <c r="T282" i="306"/>
  <c r="S282" i="306"/>
  <c r="R282" i="306"/>
  <c r="I282" i="306"/>
  <c r="H282" i="306"/>
  <c r="C282" i="306"/>
  <c r="B282" i="306"/>
  <c r="U281" i="306"/>
  <c r="T281" i="306"/>
  <c r="S281" i="306"/>
  <c r="R281" i="306"/>
  <c r="I281" i="306"/>
  <c r="H281" i="306"/>
  <c r="C281" i="306"/>
  <c r="B281" i="306"/>
  <c r="U280" i="306"/>
  <c r="T280" i="306"/>
  <c r="S280" i="306"/>
  <c r="R280" i="306"/>
  <c r="I280" i="306"/>
  <c r="H280" i="306"/>
  <c r="C280" i="306"/>
  <c r="B280" i="306"/>
  <c r="U279" i="306"/>
  <c r="T279" i="306"/>
  <c r="S279" i="306"/>
  <c r="R279" i="306"/>
  <c r="I279" i="306"/>
  <c r="H279" i="306"/>
  <c r="C279" i="306"/>
  <c r="B279" i="306"/>
  <c r="U278" i="306"/>
  <c r="T278" i="306"/>
  <c r="S278" i="306"/>
  <c r="R278" i="306"/>
  <c r="I278" i="306"/>
  <c r="H278" i="306"/>
  <c r="C278" i="306"/>
  <c r="B278" i="306"/>
  <c r="U277" i="306"/>
  <c r="T277" i="306"/>
  <c r="S277" i="306"/>
  <c r="R277" i="306"/>
  <c r="I277" i="306"/>
  <c r="H277" i="306"/>
  <c r="C277" i="306"/>
  <c r="B277" i="306"/>
  <c r="U276" i="306"/>
  <c r="T276" i="306"/>
  <c r="S276" i="306"/>
  <c r="R276" i="306"/>
  <c r="I276" i="306"/>
  <c r="H276" i="306"/>
  <c r="C276" i="306"/>
  <c r="B276" i="306"/>
  <c r="U275" i="306"/>
  <c r="T275" i="306"/>
  <c r="S275" i="306"/>
  <c r="R275" i="306"/>
  <c r="I275" i="306"/>
  <c r="H275" i="306"/>
  <c r="C275" i="306"/>
  <c r="B275" i="306"/>
  <c r="U274" i="306"/>
  <c r="T274" i="306"/>
  <c r="S274" i="306"/>
  <c r="R274" i="306"/>
  <c r="I274" i="306"/>
  <c r="H274" i="306"/>
  <c r="C274" i="306"/>
  <c r="B274" i="306"/>
  <c r="U273" i="306"/>
  <c r="T273" i="306"/>
  <c r="S273" i="306"/>
  <c r="R273" i="306"/>
  <c r="I273" i="306"/>
  <c r="H273" i="306"/>
  <c r="C273" i="306"/>
  <c r="B273" i="306"/>
  <c r="U272" i="306"/>
  <c r="T272" i="306"/>
  <c r="S272" i="306"/>
  <c r="R272" i="306"/>
  <c r="I272" i="306"/>
  <c r="H272" i="306"/>
  <c r="C272" i="306"/>
  <c r="B272" i="306"/>
  <c r="U271" i="306"/>
  <c r="T271" i="306"/>
  <c r="S271" i="306"/>
  <c r="R271" i="306"/>
  <c r="I271" i="306"/>
  <c r="H271" i="306"/>
  <c r="C271" i="306"/>
  <c r="B271" i="306"/>
  <c r="U270" i="306"/>
  <c r="T270" i="306"/>
  <c r="S270" i="306"/>
  <c r="R270" i="306"/>
  <c r="I270" i="306"/>
  <c r="H270" i="306"/>
  <c r="C270" i="306"/>
  <c r="B270" i="306"/>
  <c r="U269" i="306"/>
  <c r="T269" i="306"/>
  <c r="S269" i="306"/>
  <c r="R269" i="306"/>
  <c r="I269" i="306"/>
  <c r="H269" i="306"/>
  <c r="C269" i="306"/>
  <c r="B269" i="306"/>
  <c r="U268" i="306"/>
  <c r="T268" i="306"/>
  <c r="S268" i="306"/>
  <c r="R268" i="306"/>
  <c r="I268" i="306"/>
  <c r="H268" i="306"/>
  <c r="C268" i="306"/>
  <c r="B268" i="306"/>
  <c r="U267" i="306"/>
  <c r="T267" i="306"/>
  <c r="S267" i="306"/>
  <c r="R267" i="306"/>
  <c r="I267" i="306"/>
  <c r="H267" i="306"/>
  <c r="C267" i="306"/>
  <c r="B267" i="306"/>
  <c r="U266" i="306"/>
  <c r="T266" i="306"/>
  <c r="S266" i="306"/>
  <c r="R266" i="306"/>
  <c r="I266" i="306"/>
  <c r="H266" i="306"/>
  <c r="C266" i="306"/>
  <c r="B266" i="306"/>
  <c r="U265" i="306"/>
  <c r="T265" i="306"/>
  <c r="S265" i="306"/>
  <c r="R265" i="306"/>
  <c r="I265" i="306"/>
  <c r="H265" i="306"/>
  <c r="C265" i="306"/>
  <c r="B265" i="306"/>
  <c r="U264" i="306"/>
  <c r="T264" i="306"/>
  <c r="S264" i="306"/>
  <c r="R264" i="306"/>
  <c r="I264" i="306"/>
  <c r="H264" i="306"/>
  <c r="C264" i="306"/>
  <c r="B264" i="306"/>
  <c r="U263" i="306"/>
  <c r="T263" i="306"/>
  <c r="S263" i="306"/>
  <c r="R263" i="306"/>
  <c r="I263" i="306"/>
  <c r="H263" i="306"/>
  <c r="C263" i="306"/>
  <c r="B263" i="306"/>
  <c r="U262" i="306"/>
  <c r="T262" i="306"/>
  <c r="S262" i="306"/>
  <c r="R262" i="306"/>
  <c r="I262" i="306"/>
  <c r="H262" i="306"/>
  <c r="C262" i="306"/>
  <c r="B262" i="306"/>
  <c r="U261" i="306"/>
  <c r="T261" i="306"/>
  <c r="S261" i="306"/>
  <c r="R261" i="306"/>
  <c r="I261" i="306"/>
  <c r="H261" i="306"/>
  <c r="C261" i="306"/>
  <c r="B261" i="306"/>
  <c r="U260" i="306"/>
  <c r="T260" i="306"/>
  <c r="S260" i="306"/>
  <c r="R260" i="306"/>
  <c r="I260" i="306"/>
  <c r="H260" i="306"/>
  <c r="C260" i="306"/>
  <c r="B260" i="306"/>
  <c r="U259" i="306"/>
  <c r="T259" i="306"/>
  <c r="S259" i="306"/>
  <c r="R259" i="306"/>
  <c r="I259" i="306"/>
  <c r="H259" i="306"/>
  <c r="C259" i="306"/>
  <c r="B259" i="306"/>
  <c r="U258" i="306"/>
  <c r="T258" i="306"/>
  <c r="S258" i="306"/>
  <c r="R258" i="306"/>
  <c r="I258" i="306"/>
  <c r="H258" i="306"/>
  <c r="U257" i="306"/>
  <c r="T257" i="306"/>
  <c r="S257" i="306"/>
  <c r="R257" i="306"/>
  <c r="I257" i="306"/>
  <c r="H257" i="306"/>
  <c r="U256" i="306"/>
  <c r="T256" i="306"/>
  <c r="S256" i="306"/>
  <c r="R256" i="306"/>
  <c r="I256" i="306"/>
  <c r="H256" i="306"/>
  <c r="C256" i="306"/>
  <c r="B256" i="306"/>
  <c r="U255" i="306"/>
  <c r="T255" i="306"/>
  <c r="S255" i="306"/>
  <c r="R255" i="306"/>
  <c r="I255" i="306"/>
  <c r="H255" i="306"/>
  <c r="C255" i="306"/>
  <c r="B255" i="306"/>
  <c r="U254" i="306"/>
  <c r="T254" i="306"/>
  <c r="S254" i="306"/>
  <c r="R254" i="306"/>
  <c r="I254" i="306"/>
  <c r="H254" i="306"/>
  <c r="C254" i="306"/>
  <c r="B254" i="306"/>
  <c r="U253" i="306"/>
  <c r="T253" i="306"/>
  <c r="S253" i="306"/>
  <c r="R253" i="306"/>
  <c r="I253" i="306"/>
  <c r="H253" i="306"/>
  <c r="C253" i="306"/>
  <c r="B253" i="306"/>
  <c r="U252" i="306"/>
  <c r="T252" i="306"/>
  <c r="S252" i="306"/>
  <c r="R252" i="306"/>
  <c r="I252" i="306"/>
  <c r="H252" i="306"/>
  <c r="C252" i="306"/>
  <c r="B252" i="306"/>
  <c r="U251" i="306"/>
  <c r="T251" i="306"/>
  <c r="S251" i="306"/>
  <c r="R251" i="306"/>
  <c r="I251" i="306"/>
  <c r="H251" i="306"/>
  <c r="C251" i="306"/>
  <c r="B251" i="306"/>
  <c r="U250" i="306"/>
  <c r="T250" i="306"/>
  <c r="S250" i="306"/>
  <c r="R250" i="306"/>
  <c r="I250" i="306"/>
  <c r="H250" i="306"/>
  <c r="C250" i="306"/>
  <c r="B250" i="306"/>
  <c r="U249" i="306"/>
  <c r="T249" i="306"/>
  <c r="S249" i="306"/>
  <c r="R249" i="306"/>
  <c r="I249" i="306"/>
  <c r="H249" i="306"/>
  <c r="C249" i="306"/>
  <c r="B249" i="306"/>
  <c r="U248" i="306"/>
  <c r="T248" i="306"/>
  <c r="S248" i="306"/>
  <c r="R248" i="306"/>
  <c r="I248" i="306"/>
  <c r="H248" i="306"/>
  <c r="C248" i="306"/>
  <c r="B248" i="306"/>
  <c r="U247" i="306"/>
  <c r="T247" i="306"/>
  <c r="S247" i="306"/>
  <c r="R247" i="306"/>
  <c r="I247" i="306"/>
  <c r="H247" i="306"/>
  <c r="U246" i="306"/>
  <c r="T246" i="306"/>
  <c r="S246" i="306"/>
  <c r="R246" i="306"/>
  <c r="I246" i="306"/>
  <c r="H246" i="306"/>
  <c r="U245" i="306"/>
  <c r="T245" i="306"/>
  <c r="S245" i="306"/>
  <c r="R245" i="306"/>
  <c r="I245" i="306"/>
  <c r="H245" i="306"/>
  <c r="C245" i="306"/>
  <c r="B245" i="306"/>
  <c r="U244" i="306"/>
  <c r="T244" i="306"/>
  <c r="S244" i="306"/>
  <c r="R244" i="306"/>
  <c r="I244" i="306"/>
  <c r="H244" i="306"/>
  <c r="C244" i="306"/>
  <c r="B244" i="306"/>
  <c r="U243" i="306"/>
  <c r="T243" i="306"/>
  <c r="S243" i="306"/>
  <c r="R243" i="306"/>
  <c r="I243" i="306"/>
  <c r="H243" i="306"/>
  <c r="C243" i="306"/>
  <c r="B243" i="306"/>
  <c r="U242" i="306"/>
  <c r="T242" i="306"/>
  <c r="S242" i="306"/>
  <c r="R242" i="306"/>
  <c r="I242" i="306"/>
  <c r="H242" i="306"/>
  <c r="C242" i="306"/>
  <c r="B242" i="306"/>
  <c r="U241" i="306"/>
  <c r="T241" i="306"/>
  <c r="S241" i="306"/>
  <c r="R241" i="306"/>
  <c r="I241" i="306"/>
  <c r="H241" i="306"/>
  <c r="C241" i="306"/>
  <c r="B241" i="306"/>
  <c r="U240" i="306"/>
  <c r="T240" i="306"/>
  <c r="S240" i="306"/>
  <c r="R240" i="306"/>
  <c r="I240" i="306"/>
  <c r="H240" i="306"/>
  <c r="C240" i="306"/>
  <c r="B240" i="306"/>
  <c r="U239" i="306"/>
  <c r="T239" i="306"/>
  <c r="S239" i="306"/>
  <c r="R239" i="306"/>
  <c r="I239" i="306"/>
  <c r="H239" i="306"/>
  <c r="C239" i="306"/>
  <c r="B239" i="306"/>
  <c r="U238" i="306"/>
  <c r="T238" i="306"/>
  <c r="S238" i="306"/>
  <c r="R238" i="306"/>
  <c r="I238" i="306"/>
  <c r="H238" i="306"/>
  <c r="C238" i="306"/>
  <c r="B238" i="306"/>
  <c r="U237" i="306"/>
  <c r="T237" i="306"/>
  <c r="S237" i="306"/>
  <c r="R237" i="306"/>
  <c r="I237" i="306"/>
  <c r="H237" i="306"/>
  <c r="C237" i="306"/>
  <c r="B237" i="306"/>
  <c r="U236" i="306"/>
  <c r="T236" i="306"/>
  <c r="S236" i="306"/>
  <c r="R236" i="306"/>
  <c r="I236" i="306"/>
  <c r="H236" i="306"/>
  <c r="C236" i="306"/>
  <c r="B236" i="306"/>
  <c r="U235" i="306"/>
  <c r="T235" i="306"/>
  <c r="S235" i="306"/>
  <c r="R235" i="306"/>
  <c r="I235" i="306"/>
  <c r="H235" i="306"/>
  <c r="C235" i="306"/>
  <c r="B235" i="306"/>
  <c r="U234" i="306"/>
  <c r="T234" i="306"/>
  <c r="S234" i="306"/>
  <c r="R234" i="306"/>
  <c r="I234" i="306"/>
  <c r="H234" i="306"/>
  <c r="C234" i="306"/>
  <c r="B234" i="306"/>
  <c r="U233" i="306"/>
  <c r="T233" i="306"/>
  <c r="S233" i="306"/>
  <c r="R233" i="306"/>
  <c r="I233" i="306"/>
  <c r="H233" i="306"/>
  <c r="C233" i="306"/>
  <c r="B233" i="306"/>
  <c r="U232" i="306"/>
  <c r="T232" i="306"/>
  <c r="S232" i="306"/>
  <c r="R232" i="306"/>
  <c r="I232" i="306"/>
  <c r="H232" i="306"/>
  <c r="C232" i="306"/>
  <c r="B232" i="306"/>
  <c r="U231" i="306"/>
  <c r="T231" i="306"/>
  <c r="S231" i="306"/>
  <c r="R231" i="306"/>
  <c r="I231" i="306"/>
  <c r="H231" i="306"/>
  <c r="C231" i="306"/>
  <c r="B231" i="306"/>
  <c r="U230" i="306"/>
  <c r="T230" i="306"/>
  <c r="S230" i="306"/>
  <c r="R230" i="306"/>
  <c r="I230" i="306"/>
  <c r="H230" i="306"/>
  <c r="U229" i="306"/>
  <c r="T229" i="306"/>
  <c r="S229" i="306"/>
  <c r="R229" i="306"/>
  <c r="I229" i="306"/>
  <c r="H229" i="306"/>
  <c r="U228" i="306"/>
  <c r="T228" i="306"/>
  <c r="S228" i="306"/>
  <c r="R228" i="306"/>
  <c r="I228" i="306"/>
  <c r="H228" i="306"/>
  <c r="C228" i="306"/>
  <c r="B228" i="306"/>
  <c r="U227" i="306"/>
  <c r="T227" i="306"/>
  <c r="S227" i="306"/>
  <c r="R227" i="306"/>
  <c r="I227" i="306"/>
  <c r="H227" i="306"/>
  <c r="C227" i="306"/>
  <c r="B227" i="306"/>
  <c r="U226" i="306"/>
  <c r="T226" i="306"/>
  <c r="S226" i="306"/>
  <c r="R226" i="306"/>
  <c r="I226" i="306"/>
  <c r="H226" i="306"/>
  <c r="C226" i="306"/>
  <c r="B226" i="306"/>
  <c r="U225" i="306"/>
  <c r="T225" i="306"/>
  <c r="S225" i="306"/>
  <c r="R225" i="306"/>
  <c r="I225" i="306"/>
  <c r="H225" i="306"/>
  <c r="C225" i="306"/>
  <c r="B225" i="306"/>
  <c r="U224" i="306"/>
  <c r="T224" i="306"/>
  <c r="S224" i="306"/>
  <c r="R224" i="306"/>
  <c r="I224" i="306"/>
  <c r="H224" i="306"/>
  <c r="C224" i="306"/>
  <c r="B224" i="306"/>
  <c r="U223" i="306"/>
  <c r="T223" i="306"/>
  <c r="S223" i="306"/>
  <c r="R223" i="306"/>
  <c r="I223" i="306"/>
  <c r="H223" i="306"/>
  <c r="C223" i="306"/>
  <c r="B223" i="306"/>
  <c r="U222" i="306"/>
  <c r="T222" i="306"/>
  <c r="S222" i="306"/>
  <c r="R222" i="306"/>
  <c r="I222" i="306"/>
  <c r="H222" i="306"/>
  <c r="C222" i="306"/>
  <c r="B222" i="306"/>
  <c r="U221" i="306"/>
  <c r="T221" i="306"/>
  <c r="S221" i="306"/>
  <c r="R221" i="306"/>
  <c r="I221" i="306"/>
  <c r="H221" i="306"/>
  <c r="C221" i="306"/>
  <c r="B221" i="306"/>
  <c r="U220" i="306"/>
  <c r="T220" i="306"/>
  <c r="S220" i="306"/>
  <c r="R220" i="306"/>
  <c r="I220" i="306"/>
  <c r="H220" i="306"/>
  <c r="C220" i="306"/>
  <c r="B220" i="306"/>
  <c r="U219" i="306"/>
  <c r="T219" i="306"/>
  <c r="S219" i="306"/>
  <c r="R219" i="306"/>
  <c r="I219" i="306"/>
  <c r="H219" i="306"/>
  <c r="C219" i="306"/>
  <c r="B219" i="306"/>
  <c r="U218" i="306"/>
  <c r="T218" i="306"/>
  <c r="S218" i="306"/>
  <c r="R218" i="306"/>
  <c r="I218" i="306"/>
  <c r="H218" i="306"/>
  <c r="C218" i="306"/>
  <c r="B218" i="306"/>
  <c r="U217" i="306"/>
  <c r="T217" i="306"/>
  <c r="S217" i="306"/>
  <c r="R217" i="306"/>
  <c r="I217" i="306"/>
  <c r="H217" i="306"/>
  <c r="C217" i="306"/>
  <c r="B217" i="306"/>
  <c r="U216" i="306"/>
  <c r="T216" i="306"/>
  <c r="S216" i="306"/>
  <c r="R216" i="306"/>
  <c r="I216" i="306"/>
  <c r="H216" i="306"/>
  <c r="C216" i="306"/>
  <c r="B216" i="306"/>
  <c r="U215" i="306"/>
  <c r="T215" i="306"/>
  <c r="S215" i="306"/>
  <c r="R215" i="306"/>
  <c r="I215" i="306"/>
  <c r="H215" i="306"/>
  <c r="C215" i="306"/>
  <c r="B215" i="306"/>
  <c r="U214" i="306"/>
  <c r="T214" i="306"/>
  <c r="S214" i="306"/>
  <c r="R214" i="306"/>
  <c r="I214" i="306"/>
  <c r="H214" i="306"/>
  <c r="C214" i="306"/>
  <c r="B214" i="306"/>
  <c r="U213" i="306"/>
  <c r="T213" i="306"/>
  <c r="S213" i="306"/>
  <c r="R213" i="306"/>
  <c r="I213" i="306"/>
  <c r="H213" i="306"/>
  <c r="C213" i="306"/>
  <c r="B213" i="306"/>
  <c r="U212" i="306"/>
  <c r="T212" i="306"/>
  <c r="S212" i="306"/>
  <c r="R212" i="306"/>
  <c r="I212" i="306"/>
  <c r="H212" i="306"/>
  <c r="C212" i="306"/>
  <c r="B212" i="306"/>
  <c r="U211" i="306"/>
  <c r="T211" i="306"/>
  <c r="S211" i="306"/>
  <c r="R211" i="306"/>
  <c r="I211" i="306"/>
  <c r="H211" i="306"/>
  <c r="C211" i="306"/>
  <c r="B211" i="306"/>
  <c r="U210" i="306"/>
  <c r="T210" i="306"/>
  <c r="S210" i="306"/>
  <c r="R210" i="306"/>
  <c r="I210" i="306"/>
  <c r="H210" i="306"/>
  <c r="G210" i="306"/>
  <c r="C210" i="306"/>
  <c r="B210" i="306"/>
  <c r="U209" i="306"/>
  <c r="T209" i="306"/>
  <c r="S209" i="306"/>
  <c r="R209" i="306"/>
  <c r="I209" i="306"/>
  <c r="H209" i="306"/>
  <c r="C209" i="306"/>
  <c r="B209" i="306"/>
  <c r="U208" i="306"/>
  <c r="T208" i="306"/>
  <c r="S208" i="306"/>
  <c r="R208" i="306"/>
  <c r="I208" i="306"/>
  <c r="H208" i="306"/>
  <c r="C208" i="306"/>
  <c r="B208" i="306"/>
  <c r="U207" i="306"/>
  <c r="T207" i="306"/>
  <c r="S207" i="306"/>
  <c r="R207" i="306"/>
  <c r="I207" i="306"/>
  <c r="H207" i="306"/>
  <c r="C207" i="306"/>
  <c r="B207" i="306"/>
  <c r="U206" i="306"/>
  <c r="T206" i="306"/>
  <c r="S206" i="306"/>
  <c r="R206" i="306"/>
  <c r="I206" i="306"/>
  <c r="H206" i="306"/>
  <c r="C206" i="306"/>
  <c r="B206" i="306"/>
  <c r="U205" i="306"/>
  <c r="T205" i="306"/>
  <c r="S205" i="306"/>
  <c r="R205" i="306"/>
  <c r="I205" i="306"/>
  <c r="H205" i="306"/>
  <c r="C205" i="306"/>
  <c r="B205" i="306"/>
  <c r="U204" i="306"/>
  <c r="T204" i="306"/>
  <c r="S204" i="306"/>
  <c r="R204" i="306"/>
  <c r="I204" i="306"/>
  <c r="H204" i="306"/>
  <c r="C204" i="306"/>
  <c r="B204" i="306"/>
  <c r="U203" i="306"/>
  <c r="T203" i="306"/>
  <c r="S203" i="306"/>
  <c r="R203" i="306"/>
  <c r="Q203" i="306"/>
  <c r="C203" i="306"/>
  <c r="B203" i="306"/>
  <c r="U202" i="306"/>
  <c r="T202" i="306"/>
  <c r="S202" i="306"/>
  <c r="R202" i="306"/>
  <c r="I202" i="306"/>
  <c r="H202" i="306"/>
  <c r="C202" i="306"/>
  <c r="B202" i="306"/>
  <c r="U201" i="306"/>
  <c r="T201" i="306"/>
  <c r="S201" i="306"/>
  <c r="R201" i="306"/>
  <c r="I201" i="306"/>
  <c r="H201" i="306"/>
  <c r="C201" i="306"/>
  <c r="B201" i="306"/>
  <c r="U200" i="306"/>
  <c r="T200" i="306"/>
  <c r="S200" i="306"/>
  <c r="R200" i="306"/>
  <c r="I200" i="306"/>
  <c r="H200" i="306"/>
  <c r="C200" i="306"/>
  <c r="B200" i="306"/>
  <c r="U199" i="306"/>
  <c r="T199" i="306"/>
  <c r="S199" i="306"/>
  <c r="R199" i="306"/>
  <c r="I199" i="306"/>
  <c r="H199" i="306"/>
  <c r="C199" i="306"/>
  <c r="B199" i="306"/>
  <c r="U198" i="306"/>
  <c r="T198" i="306"/>
  <c r="S198" i="306"/>
  <c r="R198" i="306"/>
  <c r="I198" i="306"/>
  <c r="H198" i="306"/>
  <c r="C198" i="306"/>
  <c r="B198" i="306"/>
  <c r="U197" i="306"/>
  <c r="T197" i="306"/>
  <c r="S197" i="306"/>
  <c r="R197" i="306"/>
  <c r="I197" i="306"/>
  <c r="H197" i="306"/>
  <c r="C197" i="306"/>
  <c r="B197" i="306"/>
  <c r="U196" i="306"/>
  <c r="T196" i="306"/>
  <c r="S196" i="306"/>
  <c r="R196" i="306"/>
  <c r="I196" i="306"/>
  <c r="H196" i="306"/>
  <c r="C196" i="306"/>
  <c r="B196" i="306"/>
  <c r="U195" i="306"/>
  <c r="T195" i="306"/>
  <c r="S195" i="306"/>
  <c r="R195" i="306"/>
  <c r="I195" i="306"/>
  <c r="H195" i="306"/>
  <c r="U194" i="306"/>
  <c r="T194" i="306"/>
  <c r="S194" i="306"/>
  <c r="R194" i="306"/>
  <c r="I194" i="306"/>
  <c r="H194" i="306"/>
  <c r="U193" i="306"/>
  <c r="T193" i="306"/>
  <c r="S193" i="306"/>
  <c r="R193" i="306"/>
  <c r="I193" i="306"/>
  <c r="H193" i="306"/>
  <c r="C193" i="306"/>
  <c r="B193" i="306"/>
  <c r="U192" i="306"/>
  <c r="T192" i="306"/>
  <c r="S192" i="306"/>
  <c r="R192" i="306"/>
  <c r="I192" i="306"/>
  <c r="H192" i="306"/>
  <c r="C192" i="306"/>
  <c r="B192" i="306"/>
  <c r="U191" i="306"/>
  <c r="T191" i="306"/>
  <c r="S191" i="306"/>
  <c r="R191" i="306"/>
  <c r="I191" i="306"/>
  <c r="H191" i="306"/>
  <c r="C191" i="306"/>
  <c r="B191" i="306"/>
  <c r="U190" i="306"/>
  <c r="T190" i="306"/>
  <c r="S190" i="306"/>
  <c r="R190" i="306"/>
  <c r="I190" i="306"/>
  <c r="H190" i="306"/>
  <c r="C190" i="306"/>
  <c r="B190" i="306"/>
  <c r="U189" i="306"/>
  <c r="T189" i="306"/>
  <c r="S189" i="306"/>
  <c r="R189" i="306"/>
  <c r="I189" i="306"/>
  <c r="H189" i="306"/>
  <c r="C189" i="306"/>
  <c r="B189" i="306"/>
  <c r="U188" i="306"/>
  <c r="T188" i="306"/>
  <c r="S188" i="306"/>
  <c r="R188" i="306"/>
  <c r="I188" i="306"/>
  <c r="H188" i="306"/>
  <c r="C188" i="306"/>
  <c r="B188" i="306"/>
  <c r="U187" i="306"/>
  <c r="T187" i="306"/>
  <c r="S187" i="306"/>
  <c r="R187" i="306"/>
  <c r="I187" i="306"/>
  <c r="H187" i="306"/>
  <c r="C187" i="306"/>
  <c r="B187" i="306"/>
  <c r="U186" i="306"/>
  <c r="T186" i="306"/>
  <c r="S186" i="306"/>
  <c r="R186" i="306"/>
  <c r="I186" i="306"/>
  <c r="H186" i="306"/>
  <c r="C186" i="306"/>
  <c r="B186" i="306"/>
  <c r="U185" i="306"/>
  <c r="T185" i="306"/>
  <c r="S185" i="306"/>
  <c r="R185" i="306"/>
  <c r="I185" i="306"/>
  <c r="H185" i="306"/>
  <c r="C185" i="306"/>
  <c r="B185" i="306"/>
  <c r="U184" i="306"/>
  <c r="T184" i="306"/>
  <c r="S184" i="306"/>
  <c r="R184" i="306"/>
  <c r="I184" i="306"/>
  <c r="H184" i="306"/>
  <c r="C184" i="306"/>
  <c r="B184" i="306"/>
  <c r="U183" i="306"/>
  <c r="T183" i="306"/>
  <c r="S183" i="306"/>
  <c r="R183" i="306"/>
  <c r="O183" i="306"/>
  <c r="O312" i="306" s="1"/>
  <c r="I183" i="306"/>
  <c r="H183" i="306"/>
  <c r="C183" i="306"/>
  <c r="B183" i="306"/>
  <c r="U182" i="306"/>
  <c r="T182" i="306"/>
  <c r="S182" i="306"/>
  <c r="R182" i="306"/>
  <c r="I182" i="306"/>
  <c r="H182" i="306"/>
  <c r="C182" i="306"/>
  <c r="B182" i="306"/>
  <c r="U181" i="306"/>
  <c r="T181" i="306"/>
  <c r="S181" i="306"/>
  <c r="R181" i="306"/>
  <c r="I181" i="306"/>
  <c r="H181" i="306"/>
  <c r="C181" i="306"/>
  <c r="B181" i="306"/>
  <c r="U180" i="306"/>
  <c r="T180" i="306"/>
  <c r="S180" i="306"/>
  <c r="R180" i="306"/>
  <c r="I180" i="306"/>
  <c r="H180" i="306"/>
  <c r="C180" i="306"/>
  <c r="B180" i="306"/>
  <c r="U179" i="306"/>
  <c r="T179" i="306"/>
  <c r="S179" i="306"/>
  <c r="R179" i="306"/>
  <c r="I179" i="306"/>
  <c r="H179" i="306"/>
  <c r="C179" i="306"/>
  <c r="B179" i="306"/>
  <c r="U178" i="306"/>
  <c r="T178" i="306"/>
  <c r="S178" i="306"/>
  <c r="R178" i="306"/>
  <c r="I178" i="306"/>
  <c r="H178" i="306"/>
  <c r="C178" i="306"/>
  <c r="B178" i="306"/>
  <c r="U177" i="306"/>
  <c r="T177" i="306"/>
  <c r="S177" i="306"/>
  <c r="R177" i="306"/>
  <c r="I177" i="306"/>
  <c r="H177" i="306"/>
  <c r="C177" i="306"/>
  <c r="B177" i="306"/>
  <c r="U176" i="306"/>
  <c r="T176" i="306"/>
  <c r="S176" i="306"/>
  <c r="R176" i="306"/>
  <c r="I176" i="306"/>
  <c r="H176" i="306"/>
  <c r="C176" i="306"/>
  <c r="B176" i="306"/>
  <c r="U175" i="306"/>
  <c r="T175" i="306"/>
  <c r="S175" i="306"/>
  <c r="R175" i="306"/>
  <c r="I175" i="306"/>
  <c r="H175" i="306"/>
  <c r="C175" i="306"/>
  <c r="B175" i="306"/>
  <c r="U174" i="306"/>
  <c r="T174" i="306"/>
  <c r="S174" i="306"/>
  <c r="R174" i="306"/>
  <c r="I174" i="306"/>
  <c r="H174" i="306"/>
  <c r="C174" i="306"/>
  <c r="B174" i="306"/>
  <c r="U173" i="306"/>
  <c r="T173" i="306"/>
  <c r="S173" i="306"/>
  <c r="R173" i="306"/>
  <c r="I173" i="306"/>
  <c r="H173" i="306"/>
  <c r="C173" i="306"/>
  <c r="B173" i="306"/>
  <c r="U172" i="306"/>
  <c r="T172" i="306"/>
  <c r="S172" i="306"/>
  <c r="R172" i="306"/>
  <c r="I172" i="306"/>
  <c r="H172" i="306"/>
  <c r="C172" i="306"/>
  <c r="B172" i="306"/>
  <c r="U171" i="306"/>
  <c r="T171" i="306"/>
  <c r="S171" i="306"/>
  <c r="R171" i="306"/>
  <c r="I171" i="306"/>
  <c r="H171" i="306"/>
  <c r="C171" i="306"/>
  <c r="B171" i="306"/>
  <c r="U170" i="306"/>
  <c r="T170" i="306"/>
  <c r="S170" i="306"/>
  <c r="R170" i="306"/>
  <c r="I170" i="306"/>
  <c r="H170" i="306"/>
  <c r="C170" i="306"/>
  <c r="B170" i="306"/>
  <c r="U169" i="306"/>
  <c r="T169" i="306"/>
  <c r="S169" i="306"/>
  <c r="R169" i="306"/>
  <c r="I169" i="306"/>
  <c r="H169" i="306"/>
  <c r="C169" i="306"/>
  <c r="B169" i="306"/>
  <c r="U168" i="306"/>
  <c r="T168" i="306"/>
  <c r="S168" i="306"/>
  <c r="R168" i="306"/>
  <c r="I168" i="306"/>
  <c r="H168" i="306"/>
  <c r="C168" i="306"/>
  <c r="B168" i="306"/>
  <c r="U167" i="306"/>
  <c r="T167" i="306"/>
  <c r="S167" i="306"/>
  <c r="R167" i="306"/>
  <c r="I167" i="306"/>
  <c r="H167" i="306"/>
  <c r="C167" i="306"/>
  <c r="B167" i="306"/>
  <c r="U166" i="306"/>
  <c r="T166" i="306"/>
  <c r="S166" i="306"/>
  <c r="R166" i="306"/>
  <c r="I166" i="306"/>
  <c r="H166" i="306"/>
  <c r="C166" i="306"/>
  <c r="B166" i="306"/>
  <c r="U165" i="306"/>
  <c r="T165" i="306"/>
  <c r="S165" i="306"/>
  <c r="R165" i="306"/>
  <c r="I165" i="306"/>
  <c r="H165" i="306"/>
  <c r="C165" i="306"/>
  <c r="B165" i="306"/>
  <c r="U164" i="306"/>
  <c r="T164" i="306"/>
  <c r="S164" i="306"/>
  <c r="R164" i="306"/>
  <c r="I164" i="306"/>
  <c r="H164" i="306"/>
  <c r="C164" i="306"/>
  <c r="B164" i="306"/>
  <c r="U163" i="306"/>
  <c r="T163" i="306"/>
  <c r="S163" i="306"/>
  <c r="R163" i="306"/>
  <c r="I163" i="306"/>
  <c r="H163" i="306"/>
  <c r="C163" i="306"/>
  <c r="B163" i="306"/>
  <c r="U162" i="306"/>
  <c r="T162" i="306"/>
  <c r="S162" i="306"/>
  <c r="R162" i="306"/>
  <c r="I162" i="306"/>
  <c r="H162" i="306"/>
  <c r="C162" i="306"/>
  <c r="B162" i="306"/>
  <c r="U161" i="306"/>
  <c r="T161" i="306"/>
  <c r="S161" i="306"/>
  <c r="R161" i="306"/>
  <c r="I161" i="306"/>
  <c r="H161" i="306"/>
  <c r="C161" i="306"/>
  <c r="B161" i="306"/>
  <c r="U160" i="306"/>
  <c r="T160" i="306"/>
  <c r="S160" i="306"/>
  <c r="R160" i="306"/>
  <c r="I160" i="306"/>
  <c r="H160" i="306"/>
  <c r="C160" i="306"/>
  <c r="B160" i="306"/>
  <c r="U159" i="306"/>
  <c r="T159" i="306"/>
  <c r="S159" i="306"/>
  <c r="R159" i="306"/>
  <c r="I159" i="306"/>
  <c r="H159" i="306"/>
  <c r="C159" i="306"/>
  <c r="B159" i="306"/>
  <c r="U158" i="306"/>
  <c r="T158" i="306"/>
  <c r="S158" i="306"/>
  <c r="R158" i="306"/>
  <c r="I158" i="306"/>
  <c r="H158" i="306"/>
  <c r="C158" i="306"/>
  <c r="B158" i="306"/>
  <c r="U157" i="306"/>
  <c r="T157" i="306"/>
  <c r="S157" i="306"/>
  <c r="R157" i="306"/>
  <c r="I157" i="306"/>
  <c r="H157" i="306"/>
  <c r="C157" i="306"/>
  <c r="B157" i="306"/>
  <c r="U156" i="306"/>
  <c r="T156" i="306"/>
  <c r="S156" i="306"/>
  <c r="R156" i="306"/>
  <c r="I156" i="306"/>
  <c r="H156" i="306"/>
  <c r="C156" i="306"/>
  <c r="B156" i="306"/>
  <c r="U155" i="306"/>
  <c r="T155" i="306"/>
  <c r="S155" i="306"/>
  <c r="R155" i="306"/>
  <c r="I155" i="306"/>
  <c r="H155" i="306"/>
  <c r="C155" i="306"/>
  <c r="B155" i="306"/>
  <c r="U154" i="306"/>
  <c r="T154" i="306"/>
  <c r="S154" i="306"/>
  <c r="R154" i="306"/>
  <c r="I154" i="306"/>
  <c r="H154" i="306"/>
  <c r="C154" i="306"/>
  <c r="B154" i="306"/>
  <c r="U153" i="306"/>
  <c r="T153" i="306"/>
  <c r="S153" i="306"/>
  <c r="R153" i="306"/>
  <c r="I153" i="306"/>
  <c r="H153" i="306"/>
  <c r="C153" i="306"/>
  <c r="B153" i="306"/>
  <c r="U152" i="306"/>
  <c r="U312" i="306" s="1"/>
  <c r="T152" i="306"/>
  <c r="S152" i="306"/>
  <c r="R152" i="306"/>
  <c r="I152" i="306"/>
  <c r="H152" i="306"/>
  <c r="C152" i="306"/>
  <c r="B152" i="306"/>
  <c r="J151" i="306"/>
  <c r="Y150" i="306"/>
  <c r="J149" i="306"/>
  <c r="I148" i="306"/>
  <c r="H148" i="306"/>
  <c r="I147" i="306"/>
  <c r="H147" i="306"/>
  <c r="I146" i="306"/>
  <c r="H146" i="306"/>
  <c r="I145" i="306"/>
  <c r="H145" i="306"/>
  <c r="I144" i="306"/>
  <c r="H144" i="306"/>
  <c r="I143" i="306"/>
  <c r="H143" i="306"/>
  <c r="I142" i="306"/>
  <c r="H142" i="306"/>
  <c r="I141" i="306"/>
  <c r="H141" i="306"/>
  <c r="I140" i="306"/>
  <c r="H140" i="306"/>
  <c r="I139" i="306"/>
  <c r="H139" i="306"/>
  <c r="I138" i="306"/>
  <c r="H138" i="306"/>
  <c r="I137" i="306"/>
  <c r="H137" i="306"/>
  <c r="I136" i="306"/>
  <c r="H136" i="306"/>
  <c r="I135" i="306"/>
  <c r="H135" i="306"/>
  <c r="I134" i="306"/>
  <c r="H134" i="306"/>
  <c r="I133" i="306"/>
  <c r="H133" i="306"/>
  <c r="P132" i="306"/>
  <c r="I132" i="306"/>
  <c r="H132" i="306"/>
  <c r="I131" i="306"/>
  <c r="H131" i="306"/>
  <c r="I130" i="306"/>
  <c r="H130" i="306"/>
  <c r="I129" i="306"/>
  <c r="H129" i="306"/>
  <c r="I128" i="306"/>
  <c r="H128" i="306"/>
  <c r="I127" i="306"/>
  <c r="H127" i="306"/>
  <c r="I126" i="306"/>
  <c r="H126" i="306"/>
  <c r="I125" i="306"/>
  <c r="H125" i="306"/>
  <c r="I124" i="306"/>
  <c r="H124" i="306"/>
  <c r="I123" i="306"/>
  <c r="H123" i="306"/>
  <c r="I121" i="306"/>
  <c r="H121" i="306"/>
  <c r="P112" i="306" s="1"/>
  <c r="K112" i="306"/>
  <c r="R111" i="306"/>
  <c r="I111" i="306"/>
  <c r="H111" i="306"/>
  <c r="I110" i="306"/>
  <c r="H110" i="306"/>
  <c r="I109" i="306"/>
  <c r="H109" i="306"/>
  <c r="I108" i="306"/>
  <c r="H108" i="306"/>
  <c r="I107" i="306"/>
  <c r="H107" i="306"/>
  <c r="I106" i="306"/>
  <c r="H106" i="306"/>
  <c r="I105" i="306"/>
  <c r="H105" i="306"/>
  <c r="R104" i="306"/>
  <c r="I104" i="306"/>
  <c r="H104" i="306"/>
  <c r="I103" i="306"/>
  <c r="H103" i="306"/>
  <c r="I102" i="306"/>
  <c r="H102" i="306"/>
  <c r="I101" i="306"/>
  <c r="H101" i="306"/>
  <c r="I100" i="306"/>
  <c r="H100" i="306"/>
  <c r="I99" i="306"/>
  <c r="H99" i="306"/>
  <c r="I98" i="306"/>
  <c r="H98" i="306"/>
  <c r="I97" i="306"/>
  <c r="H97" i="306"/>
  <c r="I96" i="306"/>
  <c r="H96" i="306"/>
  <c r="I95" i="306"/>
  <c r="H95" i="306"/>
  <c r="K94" i="306"/>
  <c r="I94" i="306"/>
  <c r="H94" i="306"/>
  <c r="I93" i="306"/>
  <c r="H93" i="306"/>
  <c r="I92" i="306"/>
  <c r="H92" i="306"/>
  <c r="I91" i="306"/>
  <c r="H91" i="306"/>
  <c r="I90" i="306"/>
  <c r="H90" i="306"/>
  <c r="I89" i="306"/>
  <c r="H89" i="306"/>
  <c r="I88" i="306"/>
  <c r="H88" i="306"/>
  <c r="I87" i="306"/>
  <c r="H87" i="306"/>
  <c r="I86" i="306"/>
  <c r="H86" i="306"/>
  <c r="I85" i="306"/>
  <c r="H85" i="306"/>
  <c r="I84" i="306"/>
  <c r="H84" i="306"/>
  <c r="I83" i="306"/>
  <c r="H83" i="306"/>
  <c r="I82" i="306"/>
  <c r="H82" i="306"/>
  <c r="I81" i="306"/>
  <c r="H81" i="306"/>
  <c r="K80" i="306"/>
  <c r="I80" i="306"/>
  <c r="H80" i="306"/>
  <c r="I79" i="306"/>
  <c r="H79" i="306"/>
  <c r="I78" i="306"/>
  <c r="H78" i="306"/>
  <c r="I77" i="306"/>
  <c r="H77" i="306"/>
  <c r="I76" i="306"/>
  <c r="H76" i="306"/>
  <c r="I75" i="306"/>
  <c r="H75" i="306"/>
  <c r="I74" i="306"/>
  <c r="H74" i="306"/>
  <c r="I73" i="306"/>
  <c r="H73" i="306"/>
  <c r="I72" i="306"/>
  <c r="H72" i="306"/>
  <c r="I71" i="306"/>
  <c r="H71" i="306"/>
  <c r="I70" i="306"/>
  <c r="H70" i="306"/>
  <c r="I69" i="306"/>
  <c r="H69" i="306"/>
  <c r="I68" i="306"/>
  <c r="J68" i="306" s="1"/>
  <c r="I67" i="306"/>
  <c r="H67" i="306"/>
  <c r="I66" i="306"/>
  <c r="H66" i="306"/>
  <c r="I65" i="306"/>
  <c r="H65" i="306"/>
  <c r="I64" i="306"/>
  <c r="H64" i="306"/>
  <c r="I63" i="306"/>
  <c r="H63" i="306"/>
  <c r="I62" i="306"/>
  <c r="H62" i="306"/>
  <c r="I61" i="306"/>
  <c r="H61" i="306"/>
  <c r="K60" i="306"/>
  <c r="I60" i="306"/>
  <c r="H60" i="306"/>
  <c r="I59" i="306"/>
  <c r="H59" i="306"/>
  <c r="I58" i="306"/>
  <c r="H58" i="306"/>
  <c r="I57" i="306"/>
  <c r="H57" i="306"/>
  <c r="I56" i="306"/>
  <c r="H56" i="306"/>
  <c r="I55" i="306"/>
  <c r="H55" i="306"/>
  <c r="I54" i="306"/>
  <c r="H54" i="306"/>
  <c r="K53" i="306"/>
  <c r="I53" i="306"/>
  <c r="H53" i="306"/>
  <c r="I52" i="306"/>
  <c r="H52" i="306"/>
  <c r="I51" i="306"/>
  <c r="H51" i="306"/>
  <c r="I50" i="306"/>
  <c r="H50" i="306"/>
  <c r="I49" i="306"/>
  <c r="H49" i="306"/>
  <c r="I48" i="306"/>
  <c r="H48" i="306"/>
  <c r="I47" i="306"/>
  <c r="H47" i="306"/>
  <c r="I46" i="306"/>
  <c r="H46" i="306"/>
  <c r="I45" i="306"/>
  <c r="H45" i="306"/>
  <c r="I44" i="306"/>
  <c r="H44" i="306"/>
  <c r="P43" i="306"/>
  <c r="P150" i="306" s="1"/>
  <c r="I43" i="306"/>
  <c r="H43" i="306"/>
  <c r="I42" i="306"/>
  <c r="H42" i="306"/>
  <c r="I41" i="306"/>
  <c r="H41" i="306"/>
  <c r="I40" i="306"/>
  <c r="H40" i="306"/>
  <c r="I39" i="306"/>
  <c r="H39" i="306"/>
  <c r="I38" i="306"/>
  <c r="H38" i="306"/>
  <c r="I37" i="306"/>
  <c r="H37" i="306"/>
  <c r="I36" i="306"/>
  <c r="H36" i="306"/>
  <c r="I35" i="306"/>
  <c r="H35" i="306"/>
  <c r="I34" i="306"/>
  <c r="H34" i="306"/>
  <c r="I33" i="306"/>
  <c r="H33" i="306"/>
  <c r="I32" i="306"/>
  <c r="H32" i="306"/>
  <c r="I31" i="306"/>
  <c r="H31" i="306"/>
  <c r="I30" i="306"/>
  <c r="H30" i="306"/>
  <c r="I29" i="306"/>
  <c r="H29" i="306"/>
  <c r="I28" i="306"/>
  <c r="H28" i="306"/>
  <c r="I27" i="306"/>
  <c r="H27" i="306"/>
  <c r="I26" i="306"/>
  <c r="H26" i="306"/>
  <c r="I25" i="306"/>
  <c r="H25" i="306"/>
  <c r="I24" i="306"/>
  <c r="H24" i="306"/>
  <c r="I23" i="306"/>
  <c r="H23" i="306"/>
  <c r="I22" i="306"/>
  <c r="H22" i="306"/>
  <c r="I21" i="306"/>
  <c r="H21" i="306"/>
  <c r="I20" i="306"/>
  <c r="H20" i="306"/>
  <c r="I19" i="306"/>
  <c r="H19" i="306"/>
  <c r="I18" i="306"/>
  <c r="H18" i="306"/>
  <c r="I17" i="306"/>
  <c r="H17" i="306"/>
  <c r="I16" i="306"/>
  <c r="H16" i="306"/>
  <c r="I15" i="306"/>
  <c r="H15" i="306"/>
  <c r="I14" i="306"/>
  <c r="H14" i="306"/>
  <c r="I13" i="306"/>
  <c r="H13" i="306"/>
  <c r="I12" i="306"/>
  <c r="H12" i="306"/>
  <c r="I11" i="306"/>
  <c r="H11" i="306"/>
  <c r="I10" i="306"/>
  <c r="H10" i="306"/>
  <c r="I9" i="306"/>
  <c r="H9" i="306"/>
  <c r="J4" i="306"/>
  <c r="J3" i="306"/>
  <c r="T314" i="306" l="1"/>
  <c r="T312" i="306"/>
  <c r="T315" i="306" s="1"/>
  <c r="S312" i="306"/>
  <c r="S314" i="306"/>
  <c r="O112" i="306"/>
  <c r="J301" i="306"/>
  <c r="Q301" i="306" s="1"/>
  <c r="J14" i="306"/>
  <c r="J60" i="306"/>
  <c r="J166" i="306"/>
  <c r="Q166" i="306" s="1"/>
  <c r="J304" i="306"/>
  <c r="Q304" i="306" s="1"/>
  <c r="J310" i="306"/>
  <c r="R310" i="306" s="1"/>
  <c r="J185" i="306"/>
  <c r="Q185" i="306" s="1"/>
  <c r="J197" i="306"/>
  <c r="Q197" i="306" s="1"/>
  <c r="J271" i="306"/>
  <c r="Q271" i="306" s="1"/>
  <c r="J291" i="306"/>
  <c r="Q291" i="306" s="1"/>
  <c r="J293" i="306"/>
  <c r="Q293" i="306" s="1"/>
  <c r="J218" i="306"/>
  <c r="Q218" i="306" s="1"/>
  <c r="J292" i="306"/>
  <c r="Q292" i="306" s="1"/>
  <c r="J9" i="306"/>
  <c r="J13" i="306"/>
  <c r="J48" i="306"/>
  <c r="J50" i="306"/>
  <c r="J81" i="306"/>
  <c r="J89" i="306"/>
  <c r="J137" i="306"/>
  <c r="J204" i="306"/>
  <c r="Q204" i="306" s="1"/>
  <c r="J208" i="306"/>
  <c r="Q208" i="306" s="1"/>
  <c r="J209" i="306"/>
  <c r="Q209" i="306" s="1"/>
  <c r="J229" i="306"/>
  <c r="Q229" i="306" s="1"/>
  <c r="J62" i="306"/>
  <c r="J133" i="306"/>
  <c r="J141" i="306"/>
  <c r="J38" i="306"/>
  <c r="J69" i="306"/>
  <c r="J77" i="306"/>
  <c r="J219" i="306"/>
  <c r="Q219" i="306" s="1"/>
  <c r="J234" i="306"/>
  <c r="Q234" i="306" s="1"/>
  <c r="J47" i="306"/>
  <c r="J98" i="306"/>
  <c r="J124" i="306"/>
  <c r="J132" i="306"/>
  <c r="J231" i="306"/>
  <c r="Q231" i="306" s="1"/>
  <c r="J239" i="306"/>
  <c r="Q239" i="306" s="1"/>
  <c r="J250" i="306"/>
  <c r="Q250" i="306" s="1"/>
  <c r="J252" i="306"/>
  <c r="Q252" i="306" s="1"/>
  <c r="J253" i="306"/>
  <c r="Q253" i="306" s="1"/>
  <c r="J254" i="306"/>
  <c r="Q254" i="306" s="1"/>
  <c r="J255" i="306"/>
  <c r="Q255" i="306" s="1"/>
  <c r="J256" i="306"/>
  <c r="Q256" i="306" s="1"/>
  <c r="J259" i="306"/>
  <c r="Q259" i="306" s="1"/>
  <c r="J260" i="306"/>
  <c r="Q260" i="306" s="1"/>
  <c r="J261" i="306"/>
  <c r="Q261" i="306" s="1"/>
  <c r="J262" i="306"/>
  <c r="Q262" i="306" s="1"/>
  <c r="J263" i="306"/>
  <c r="Q263" i="306" s="1"/>
  <c r="J193" i="306"/>
  <c r="Q193" i="306" s="1"/>
  <c r="J210" i="306"/>
  <c r="Q210" i="306" s="1"/>
  <c r="J297" i="306"/>
  <c r="Q297" i="306" s="1"/>
  <c r="J298" i="306"/>
  <c r="Q298" i="306" s="1"/>
  <c r="J299" i="306"/>
  <c r="Q299" i="306" s="1"/>
  <c r="J300" i="306"/>
  <c r="Q300" i="306" s="1"/>
  <c r="J39" i="306"/>
  <c r="J41" i="306"/>
  <c r="J72" i="306"/>
  <c r="J74" i="306"/>
  <c r="J76" i="306"/>
  <c r="J78" i="306"/>
  <c r="J80" i="306"/>
  <c r="J140" i="306"/>
  <c r="J148" i="306"/>
  <c r="J154" i="306"/>
  <c r="Q154" i="306" s="1"/>
  <c r="J155" i="306"/>
  <c r="Q155" i="306" s="1"/>
  <c r="J163" i="306"/>
  <c r="Q163" i="306" s="1"/>
  <c r="J171" i="306"/>
  <c r="Q171" i="306" s="1"/>
  <c r="J179" i="306"/>
  <c r="Q179" i="306" s="1"/>
  <c r="J183" i="306"/>
  <c r="Q183" i="306" s="1"/>
  <c r="J274" i="306"/>
  <c r="Q274" i="306" s="1"/>
  <c r="J279" i="306"/>
  <c r="Q279" i="306" s="1"/>
  <c r="J22" i="306"/>
  <c r="J24" i="306"/>
  <c r="J26" i="306"/>
  <c r="J28" i="306"/>
  <c r="J30" i="306"/>
  <c r="J86" i="306"/>
  <c r="J90" i="306"/>
  <c r="J92" i="306"/>
  <c r="J95" i="306"/>
  <c r="J99" i="306"/>
  <c r="J101" i="306"/>
  <c r="J174" i="306"/>
  <c r="Q174" i="306" s="1"/>
  <c r="J211" i="306"/>
  <c r="Q211" i="306" s="1"/>
  <c r="J226" i="306"/>
  <c r="Q226" i="306" s="1"/>
  <c r="J228" i="306"/>
  <c r="Q228" i="306" s="1"/>
  <c r="J242" i="306"/>
  <c r="Q242" i="306" s="1"/>
  <c r="J266" i="306"/>
  <c r="Q266" i="306" s="1"/>
  <c r="J19" i="306"/>
  <c r="J27" i="306"/>
  <c r="J35" i="306"/>
  <c r="J44" i="306"/>
  <c r="J309" i="306"/>
  <c r="Q309" i="306" s="1"/>
  <c r="J111" i="306"/>
  <c r="J131" i="306"/>
  <c r="J158" i="306"/>
  <c r="Q158" i="306" s="1"/>
  <c r="J186" i="306"/>
  <c r="Q186" i="306" s="1"/>
  <c r="J202" i="306"/>
  <c r="Q202" i="306" s="1"/>
  <c r="J287" i="306"/>
  <c r="Q287" i="306" s="1"/>
  <c r="J18" i="306"/>
  <c r="J31" i="306"/>
  <c r="J37" i="306"/>
  <c r="J82" i="306"/>
  <c r="J88" i="306"/>
  <c r="J97" i="306"/>
  <c r="J108" i="306"/>
  <c r="J142" i="306"/>
  <c r="J175" i="306"/>
  <c r="Q175" i="306" s="1"/>
  <c r="J178" i="306"/>
  <c r="Q178" i="306" s="1"/>
  <c r="J199" i="306"/>
  <c r="Q199" i="306" s="1"/>
  <c r="J200" i="306"/>
  <c r="Q200" i="306" s="1"/>
  <c r="J220" i="306"/>
  <c r="Q220" i="306" s="1"/>
  <c r="J221" i="306"/>
  <c r="Q221" i="306" s="1"/>
  <c r="J223" i="306"/>
  <c r="Q223" i="306" s="1"/>
  <c r="J225" i="306"/>
  <c r="Q225" i="306" s="1"/>
  <c r="J244" i="306"/>
  <c r="Q244" i="306" s="1"/>
  <c r="J245" i="306"/>
  <c r="Q245" i="306" s="1"/>
  <c r="J249" i="306"/>
  <c r="Q249" i="306" s="1"/>
  <c r="J12" i="306"/>
  <c r="J23" i="306"/>
  <c r="J40" i="306"/>
  <c r="J49" i="306"/>
  <c r="J53" i="306"/>
  <c r="J73" i="306"/>
  <c r="J75" i="306"/>
  <c r="J79" i="306"/>
  <c r="J91" i="306"/>
  <c r="J93" i="306"/>
  <c r="J100" i="306"/>
  <c r="J102" i="306"/>
  <c r="J104" i="306"/>
  <c r="J134" i="306"/>
  <c r="J136" i="306"/>
  <c r="J167" i="306"/>
  <c r="Q167" i="306" s="1"/>
  <c r="J170" i="306"/>
  <c r="Q170" i="306" s="1"/>
  <c r="J187" i="306"/>
  <c r="Q187" i="306" s="1"/>
  <c r="J188" i="306"/>
  <c r="Q188" i="306" s="1"/>
  <c r="J189" i="306"/>
  <c r="Q189" i="306" s="1"/>
  <c r="J190" i="306"/>
  <c r="Q190" i="306" s="1"/>
  <c r="J191" i="306"/>
  <c r="Q191" i="306" s="1"/>
  <c r="J192" i="306"/>
  <c r="Q192" i="306" s="1"/>
  <c r="J212" i="306"/>
  <c r="Q212" i="306" s="1"/>
  <c r="J213" i="306"/>
  <c r="Q213" i="306" s="1"/>
  <c r="J214" i="306"/>
  <c r="Q214" i="306" s="1"/>
  <c r="J215" i="306"/>
  <c r="Q215" i="306" s="1"/>
  <c r="J216" i="306"/>
  <c r="Q216" i="306" s="1"/>
  <c r="J217" i="306"/>
  <c r="Q217" i="306" s="1"/>
  <c r="J235" i="306"/>
  <c r="Q235" i="306" s="1"/>
  <c r="J236" i="306"/>
  <c r="Q236" i="306" s="1"/>
  <c r="J237" i="306"/>
  <c r="Q237" i="306" s="1"/>
  <c r="J238" i="306"/>
  <c r="Q238" i="306" s="1"/>
  <c r="J257" i="306"/>
  <c r="Q257" i="306" s="1"/>
  <c r="J275" i="306"/>
  <c r="Q275" i="306" s="1"/>
  <c r="J276" i="306"/>
  <c r="Q276" i="306" s="1"/>
  <c r="J277" i="306"/>
  <c r="Q277" i="306" s="1"/>
  <c r="J278" i="306"/>
  <c r="Q278" i="306" s="1"/>
  <c r="J16" i="306"/>
  <c r="J20" i="306"/>
  <c r="J33" i="306"/>
  <c r="J46" i="306"/>
  <c r="J57" i="306"/>
  <c r="J66" i="306"/>
  <c r="J70" i="306"/>
  <c r="J84" i="306"/>
  <c r="J128" i="306"/>
  <c r="J144" i="306"/>
  <c r="J198" i="306"/>
  <c r="Q198" i="306" s="1"/>
  <c r="J201" i="306"/>
  <c r="Q201" i="306" s="1"/>
  <c r="J222" i="306"/>
  <c r="Q222" i="306" s="1"/>
  <c r="J224" i="306"/>
  <c r="Q224" i="306" s="1"/>
  <c r="J243" i="306"/>
  <c r="Q243" i="306" s="1"/>
  <c r="J247" i="306"/>
  <c r="Q247" i="306" s="1"/>
  <c r="J248" i="306"/>
  <c r="Q248" i="306" s="1"/>
  <c r="J10" i="306"/>
  <c r="J25" i="306"/>
  <c r="J29" i="306"/>
  <c r="J42" i="306"/>
  <c r="J51" i="306"/>
  <c r="J11" i="306"/>
  <c r="J15" i="306"/>
  <c r="J17" i="306"/>
  <c r="J21" i="306"/>
  <c r="J32" i="306"/>
  <c r="J34" i="306"/>
  <c r="J36" i="306"/>
  <c r="J43" i="306"/>
  <c r="J45" i="306"/>
  <c r="J52" i="306"/>
  <c r="J56" i="306"/>
  <c r="J61" i="306"/>
  <c r="J65" i="306"/>
  <c r="J71" i="306"/>
  <c r="J83" i="306"/>
  <c r="J85" i="306"/>
  <c r="J87" i="306"/>
  <c r="J94" i="306"/>
  <c r="J96" i="306"/>
  <c r="J103" i="306"/>
  <c r="J107" i="306"/>
  <c r="J123" i="306"/>
  <c r="J127" i="306"/>
  <c r="J145" i="306"/>
  <c r="J159" i="306"/>
  <c r="Q159" i="306" s="1"/>
  <c r="J162" i="306"/>
  <c r="Q162" i="306" s="1"/>
  <c r="J182" i="306"/>
  <c r="Q182" i="306" s="1"/>
  <c r="J184" i="306"/>
  <c r="Q184" i="306" s="1"/>
  <c r="J194" i="306"/>
  <c r="Q194" i="306" s="1"/>
  <c r="J207" i="306"/>
  <c r="Q207" i="306" s="1"/>
  <c r="J227" i="306"/>
  <c r="Q227" i="306" s="1"/>
  <c r="J230" i="306"/>
  <c r="Q230" i="306" s="1"/>
  <c r="J251" i="306"/>
  <c r="Q251" i="306" s="1"/>
  <c r="J258" i="306"/>
  <c r="Q258" i="306" s="1"/>
  <c r="J267" i="306"/>
  <c r="Q267" i="306" s="1"/>
  <c r="J268" i="306"/>
  <c r="Q268" i="306" s="1"/>
  <c r="J269" i="306"/>
  <c r="Q269" i="306" s="1"/>
  <c r="J270" i="306"/>
  <c r="Q270" i="306" s="1"/>
  <c r="J290" i="306"/>
  <c r="Q290" i="306" s="1"/>
  <c r="J282" i="306"/>
  <c r="Q282" i="306" s="1"/>
  <c r="J283" i="306"/>
  <c r="Q283" i="306" s="1"/>
  <c r="J284" i="306"/>
  <c r="Q284" i="306" s="1"/>
  <c r="J285" i="306"/>
  <c r="Q285" i="306" s="1"/>
  <c r="J286" i="306"/>
  <c r="Q286" i="306" s="1"/>
  <c r="J296" i="306"/>
  <c r="Q296" i="306" s="1"/>
  <c r="J305" i="306"/>
  <c r="Q305" i="306" s="1"/>
  <c r="J306" i="306"/>
  <c r="Q306" i="306" s="1"/>
  <c r="J55" i="306"/>
  <c r="J58" i="306"/>
  <c r="J64" i="306"/>
  <c r="J67" i="306"/>
  <c r="J106" i="306"/>
  <c r="J109" i="306"/>
  <c r="J126" i="306"/>
  <c r="J129" i="306"/>
  <c r="J135" i="306"/>
  <c r="J138" i="306"/>
  <c r="J143" i="306"/>
  <c r="J146" i="306"/>
  <c r="J156" i="306"/>
  <c r="Q156" i="306" s="1"/>
  <c r="J157" i="306"/>
  <c r="Q157" i="306" s="1"/>
  <c r="J164" i="306"/>
  <c r="Q164" i="306" s="1"/>
  <c r="J165" i="306"/>
  <c r="Q165" i="306" s="1"/>
  <c r="J172" i="306"/>
  <c r="Q172" i="306" s="1"/>
  <c r="J173" i="306"/>
  <c r="Q173" i="306" s="1"/>
  <c r="J180" i="306"/>
  <c r="Q180" i="306" s="1"/>
  <c r="J181" i="306"/>
  <c r="Q181" i="306" s="1"/>
  <c r="J195" i="306"/>
  <c r="Q195" i="306" s="1"/>
  <c r="J196" i="306"/>
  <c r="Q196" i="306" s="1"/>
  <c r="J205" i="306"/>
  <c r="Q205" i="306" s="1"/>
  <c r="J206" i="306"/>
  <c r="Q206" i="306" s="1"/>
  <c r="J232" i="306"/>
  <c r="Q232" i="306" s="1"/>
  <c r="J233" i="306"/>
  <c r="Q233" i="306" s="1"/>
  <c r="J240" i="306"/>
  <c r="Q240" i="306" s="1"/>
  <c r="J241" i="306"/>
  <c r="Q241" i="306" s="1"/>
  <c r="J246" i="306"/>
  <c r="Q246" i="306" s="1"/>
  <c r="J264" i="306"/>
  <c r="Q264" i="306" s="1"/>
  <c r="J265" i="306"/>
  <c r="Q265" i="306" s="1"/>
  <c r="J272" i="306"/>
  <c r="Q272" i="306" s="1"/>
  <c r="J273" i="306"/>
  <c r="Q273" i="306" s="1"/>
  <c r="J280" i="306"/>
  <c r="Q280" i="306" s="1"/>
  <c r="J281" i="306"/>
  <c r="Q281" i="306" s="1"/>
  <c r="J288" i="306"/>
  <c r="Q288" i="306" s="1"/>
  <c r="J289" i="306"/>
  <c r="Q289" i="306" s="1"/>
  <c r="J294" i="306"/>
  <c r="Q294" i="306" s="1"/>
  <c r="J295" i="306"/>
  <c r="Q295" i="306" s="1"/>
  <c r="J302" i="306"/>
  <c r="Q302" i="306" s="1"/>
  <c r="J303" i="306"/>
  <c r="Q303" i="306" s="1"/>
  <c r="I312" i="306"/>
  <c r="I112" i="306" s="1"/>
  <c r="I150" i="306" s="1"/>
  <c r="J54" i="306"/>
  <c r="J59" i="306"/>
  <c r="J63" i="306"/>
  <c r="J105" i="306"/>
  <c r="J110" i="306"/>
  <c r="J125" i="306"/>
  <c r="J130" i="306"/>
  <c r="J139" i="306"/>
  <c r="J147" i="306"/>
  <c r="J152" i="306"/>
  <c r="Q152" i="306" s="1"/>
  <c r="H312" i="306"/>
  <c r="H112" i="306" s="1"/>
  <c r="J160" i="306"/>
  <c r="Q160" i="306" s="1"/>
  <c r="J161" i="306"/>
  <c r="Q161" i="306" s="1"/>
  <c r="J168" i="306"/>
  <c r="Q168" i="306" s="1"/>
  <c r="J169" i="306"/>
  <c r="Q169" i="306" s="1"/>
  <c r="J176" i="306"/>
  <c r="Q176" i="306" s="1"/>
  <c r="J177" i="306"/>
  <c r="Q177" i="306" s="1"/>
  <c r="G312" i="306"/>
  <c r="R311" i="306" s="1"/>
  <c r="J153" i="306"/>
  <c r="J121" i="306"/>
  <c r="S315" i="306" l="1"/>
  <c r="G112" i="306"/>
  <c r="R312" i="306"/>
  <c r="N112" i="306"/>
  <c r="M112" i="306" s="1"/>
  <c r="O150" i="306"/>
  <c r="H150" i="306"/>
  <c r="J312" i="306"/>
  <c r="J112" i="306" s="1"/>
  <c r="J150" i="306" s="1"/>
  <c r="S111" i="306"/>
  <c r="Q153" i="306"/>
  <c r="Q312" i="306" s="1"/>
  <c r="N150" i="306" l="1"/>
  <c r="M150" i="306" s="1"/>
  <c r="L150" i="306" s="1"/>
  <c r="K150" i="306" s="1"/>
  <c r="G150" i="306"/>
  <c r="R314" i="306"/>
  <c r="R315" i="306" s="1"/>
  <c r="U314" i="306" s="1"/>
  <c r="G12" i="243" l="1"/>
  <c r="G13" i="243" s="1"/>
  <c r="E165" i="264" l="1"/>
  <c r="E164" i="264"/>
  <c r="E163" i="264"/>
  <c r="E162" i="264"/>
  <c r="E161" i="264"/>
  <c r="E160" i="264"/>
  <c r="E159" i="264"/>
  <c r="E158" i="264"/>
  <c r="E157" i="264"/>
  <c r="E156" i="264"/>
  <c r="E155" i="264" l="1"/>
  <c r="D155" i="264"/>
  <c r="E139" i="264"/>
  <c r="D139" i="264"/>
  <c r="E138" i="264"/>
  <c r="D138" i="264"/>
  <c r="E137" i="264"/>
  <c r="D137" i="264"/>
  <c r="D123" i="264"/>
  <c r="D122" i="264"/>
  <c r="D119" i="264"/>
  <c r="D118" i="264"/>
  <c r="D115" i="264"/>
  <c r="D114" i="264"/>
  <c r="D111" i="264"/>
  <c r="D110" i="264"/>
  <c r="D107" i="264"/>
  <c r="D106" i="264"/>
  <c r="D103" i="264"/>
  <c r="D102" i="264"/>
  <c r="D99" i="264"/>
  <c r="D98" i="264"/>
  <c r="D95" i="264"/>
  <c r="D94" i="264"/>
  <c r="D93" i="264"/>
  <c r="D92" i="264"/>
  <c r="G88" i="264"/>
  <c r="D88" i="264"/>
  <c r="D87" i="264"/>
  <c r="D86" i="264"/>
  <c r="G83" i="264"/>
  <c r="D83" i="264"/>
  <c r="D82" i="264"/>
  <c r="G79" i="264"/>
  <c r="D79" i="264"/>
  <c r="D78" i="264"/>
  <c r="G75" i="264"/>
  <c r="D75" i="264"/>
  <c r="D74" i="264"/>
  <c r="D73" i="264"/>
  <c r="D72" i="264"/>
  <c r="D71" i="264"/>
  <c r="G68" i="264"/>
  <c r="D68" i="264"/>
  <c r="D67" i="264"/>
  <c r="G65" i="264"/>
  <c r="D65" i="264"/>
  <c r="D64" i="264"/>
  <c r="G61" i="264"/>
  <c r="D61" i="264"/>
  <c r="D60" i="264"/>
  <c r="D57" i="264"/>
  <c r="D56" i="264"/>
  <c r="D55" i="264"/>
  <c r="D54" i="264"/>
  <c r="F53" i="264"/>
  <c r="D53" i="264"/>
  <c r="G50" i="264"/>
  <c r="D50" i="264"/>
  <c r="D49" i="264"/>
  <c r="G43" i="264"/>
  <c r="D43" i="264"/>
  <c r="D42" i="264"/>
  <c r="D37" i="264"/>
  <c r="D36" i="264"/>
  <c r="D33" i="264"/>
  <c r="D32" i="264"/>
  <c r="D29" i="264"/>
  <c r="D28" i="264"/>
  <c r="D27" i="264"/>
  <c r="D26" i="264"/>
  <c r="D25" i="264"/>
  <c r="G22" i="264"/>
  <c r="D22" i="264"/>
  <c r="D21" i="264"/>
  <c r="G18" i="264"/>
  <c r="D18" i="264"/>
  <c r="D17" i="264"/>
  <c r="D16" i="264"/>
  <c r="G14" i="264"/>
  <c r="D14" i="264"/>
  <c r="D13" i="264"/>
  <c r="D12" i="264"/>
  <c r="A4" i="264"/>
  <c r="A2" i="264"/>
  <c r="E156" i="263"/>
  <c r="E155" i="263"/>
  <c r="E154" i="263"/>
  <c r="E153" i="263"/>
  <c r="E152" i="263"/>
  <c r="E151" i="263"/>
  <c r="E150" i="263"/>
  <c r="E149" i="263"/>
  <c r="E148" i="263"/>
  <c r="E147" i="263"/>
  <c r="E146" i="263"/>
  <c r="D146" i="263"/>
  <c r="E130" i="263"/>
  <c r="D130" i="263"/>
  <c r="E129" i="263"/>
  <c r="D129" i="263"/>
  <c r="E128" i="263"/>
  <c r="D128" i="263"/>
  <c r="D114" i="263"/>
  <c r="D113" i="263"/>
  <c r="D110" i="263"/>
  <c r="D109" i="263"/>
  <c r="D106" i="263"/>
  <c r="D105" i="263"/>
  <c r="D102" i="263"/>
  <c r="D101" i="263"/>
  <c r="D98" i="263"/>
  <c r="D97" i="263"/>
  <c r="D94" i="263"/>
  <c r="D93" i="263"/>
  <c r="D90" i="263"/>
  <c r="D89" i="263"/>
  <c r="D86" i="263"/>
  <c r="D85" i="263"/>
  <c r="D84" i="263"/>
  <c r="D83" i="263"/>
  <c r="D79" i="263"/>
  <c r="D78" i="263"/>
  <c r="D75" i="263"/>
  <c r="D74" i="263"/>
  <c r="G71" i="263"/>
  <c r="D71" i="263"/>
  <c r="D70" i="263"/>
  <c r="G67" i="263"/>
  <c r="D67" i="263"/>
  <c r="D66" i="263"/>
  <c r="D65" i="263"/>
  <c r="D64" i="263"/>
  <c r="D63" i="263"/>
  <c r="G60" i="263"/>
  <c r="D60" i="263"/>
  <c r="D59" i="263"/>
  <c r="G57" i="263"/>
  <c r="D57" i="263"/>
  <c r="D56" i="263"/>
  <c r="G53" i="263"/>
  <c r="D53" i="263"/>
  <c r="D52" i="263"/>
  <c r="D49" i="263"/>
  <c r="D48" i="263"/>
  <c r="D47" i="263"/>
  <c r="D46" i="263"/>
  <c r="F45" i="263"/>
  <c r="D45" i="263"/>
  <c r="G42" i="263"/>
  <c r="D42" i="263"/>
  <c r="D41" i="263"/>
  <c r="G35" i="263"/>
  <c r="D35" i="263"/>
  <c r="D34" i="263"/>
  <c r="D29" i="263"/>
  <c r="D28" i="263"/>
  <c r="D25" i="263"/>
  <c r="D24" i="263"/>
  <c r="G21" i="263"/>
  <c r="D21" i="263"/>
  <c r="D20" i="263"/>
  <c r="G17" i="263"/>
  <c r="D17" i="263"/>
  <c r="D16" i="263"/>
  <c r="G13" i="263"/>
  <c r="D13" i="263"/>
  <c r="D12" i="263"/>
  <c r="A2" i="263"/>
  <c r="E157" i="259"/>
  <c r="E156" i="259"/>
  <c r="E155" i="259"/>
  <c r="E154" i="259"/>
  <c r="E153" i="259"/>
  <c r="E152" i="259"/>
  <c r="E151" i="259"/>
  <c r="E150" i="259"/>
  <c r="E149" i="259"/>
  <c r="E148" i="259"/>
  <c r="E147" i="259"/>
  <c r="D147" i="259"/>
  <c r="E131" i="259"/>
  <c r="D131" i="259"/>
  <c r="E130" i="259"/>
  <c r="D130" i="259"/>
  <c r="E129" i="259"/>
  <c r="D129" i="259"/>
  <c r="D115" i="259"/>
  <c r="D114" i="259"/>
  <c r="D111" i="259"/>
  <c r="D110" i="259"/>
  <c r="D107" i="259"/>
  <c r="D106" i="259"/>
  <c r="D103" i="259"/>
  <c r="D102" i="259"/>
  <c r="D99" i="259"/>
  <c r="D98" i="259"/>
  <c r="D95" i="259"/>
  <c r="D94" i="259"/>
  <c r="D91" i="259"/>
  <c r="D90" i="259"/>
  <c r="G87" i="259"/>
  <c r="D87" i="259"/>
  <c r="D86" i="259"/>
  <c r="D85" i="259"/>
  <c r="D84" i="259"/>
  <c r="G80" i="259"/>
  <c r="D80" i="259"/>
  <c r="D79" i="259"/>
  <c r="G76" i="259"/>
  <c r="D76" i="259"/>
  <c r="D75" i="259"/>
  <c r="G72" i="259"/>
  <c r="D72" i="259"/>
  <c r="D71" i="259"/>
  <c r="G68" i="259"/>
  <c r="D68" i="259"/>
  <c r="D67" i="259"/>
  <c r="D66" i="259"/>
  <c r="D65" i="259"/>
  <c r="D64" i="259"/>
  <c r="G61" i="259"/>
  <c r="D61" i="259"/>
  <c r="D60" i="259"/>
  <c r="G58" i="259"/>
  <c r="D58" i="259"/>
  <c r="D57" i="259"/>
  <c r="G54" i="259"/>
  <c r="D54" i="259"/>
  <c r="D53" i="259"/>
  <c r="D50" i="259"/>
  <c r="D49" i="259"/>
  <c r="D48" i="259"/>
  <c r="D47" i="259"/>
  <c r="F46" i="259"/>
  <c r="D46" i="259"/>
  <c r="G43" i="259"/>
  <c r="D43" i="259"/>
  <c r="D42" i="259"/>
  <c r="G36" i="259"/>
  <c r="D36" i="259"/>
  <c r="D35" i="259"/>
  <c r="D30" i="259"/>
  <c r="D29" i="259"/>
  <c r="D26" i="259"/>
  <c r="D25" i="259"/>
  <c r="D22" i="259"/>
  <c r="D21" i="259"/>
  <c r="D20" i="259"/>
  <c r="D17" i="259"/>
  <c r="D16" i="259"/>
  <c r="G13" i="259"/>
  <c r="D13" i="259"/>
  <c r="D12" i="259"/>
  <c r="A2" i="259"/>
  <c r="G146" i="263" l="1"/>
  <c r="F146" i="263" s="1"/>
  <c r="F148" i="263" s="1"/>
  <c r="G147" i="259"/>
  <c r="F147" i="259" s="1"/>
  <c r="F149" i="259" s="1"/>
  <c r="G155" i="264"/>
  <c r="F155" i="264" s="1"/>
  <c r="F157" i="264" s="1"/>
  <c r="AF31" i="242" l="1"/>
  <c r="AD31" i="242"/>
  <c r="Z31" i="242"/>
  <c r="X31" i="242"/>
  <c r="V31" i="242"/>
  <c r="T31" i="242"/>
  <c r="R31" i="242"/>
  <c r="P31" i="242"/>
  <c r="N31" i="242"/>
  <c r="L31" i="242"/>
  <c r="J31" i="242"/>
  <c r="H31" i="242"/>
  <c r="F31" i="242"/>
  <c r="D31" i="242"/>
  <c r="B31" i="242"/>
  <c r="AG24" i="242"/>
  <c r="AE24" i="242"/>
  <c r="AA24" i="242"/>
  <c r="C24" i="242"/>
  <c r="AG23" i="242"/>
  <c r="AE23" i="242"/>
  <c r="AA23" i="242"/>
  <c r="C23" i="242"/>
  <c r="AB22" i="242"/>
  <c r="AH22" i="242" s="1"/>
  <c r="AG20" i="242"/>
  <c r="AE20" i="242"/>
  <c r="AB20" i="242"/>
  <c r="AH20" i="242" s="1"/>
  <c r="AA20" i="242"/>
  <c r="C20" i="242"/>
  <c r="AF19" i="242"/>
  <c r="AD19" i="242"/>
  <c r="AD22" i="242" s="1"/>
  <c r="AB19" i="242"/>
  <c r="AC19" i="242" s="1"/>
  <c r="Z19" i="242"/>
  <c r="AA19" i="242" s="1"/>
  <c r="Y19" i="242"/>
  <c r="W19" i="242"/>
  <c r="U19" i="242"/>
  <c r="S19" i="242"/>
  <c r="Q19" i="242"/>
  <c r="O19" i="242"/>
  <c r="M19" i="242"/>
  <c r="K19" i="242"/>
  <c r="I19" i="242"/>
  <c r="G19" i="242"/>
  <c r="E19" i="242"/>
  <c r="B19" i="242"/>
  <c r="B22" i="242" s="1"/>
  <c r="C22" i="242" s="1"/>
  <c r="AG17" i="242"/>
  <c r="AE17" i="242"/>
  <c r="AB17" i="242"/>
  <c r="AA17" i="242"/>
  <c r="Y17" i="242"/>
  <c r="W17" i="242"/>
  <c r="U17" i="242"/>
  <c r="S17" i="242"/>
  <c r="Q17" i="242"/>
  <c r="O17" i="242"/>
  <c r="M17" i="242"/>
  <c r="K17" i="242"/>
  <c r="I17" i="242"/>
  <c r="G17" i="242"/>
  <c r="E17" i="242"/>
  <c r="C17" i="242"/>
  <c r="AG16" i="242"/>
  <c r="AE16" i="242"/>
  <c r="AB16" i="242"/>
  <c r="AH16" i="242" s="1"/>
  <c r="AA16" i="242"/>
  <c r="Y16" i="242"/>
  <c r="W16" i="242"/>
  <c r="U16" i="242"/>
  <c r="S16" i="242"/>
  <c r="Q16" i="242"/>
  <c r="O16" i="242"/>
  <c r="M16" i="242"/>
  <c r="K16" i="242"/>
  <c r="I16" i="242"/>
  <c r="G16" i="242"/>
  <c r="E16" i="242"/>
  <c r="C16" i="242"/>
  <c r="AE15" i="242"/>
  <c r="AB15" i="242"/>
  <c r="AA15" i="242"/>
  <c r="Y15" i="242"/>
  <c r="W15" i="242"/>
  <c r="U15" i="242"/>
  <c r="S15" i="242"/>
  <c r="Q15" i="242"/>
  <c r="O15" i="242"/>
  <c r="M15" i="242"/>
  <c r="K15" i="242"/>
  <c r="I15" i="242"/>
  <c r="G15" i="242"/>
  <c r="E15" i="242"/>
  <c r="C15" i="242"/>
  <c r="AG14" i="242"/>
  <c r="AE14" i="242"/>
  <c r="AB14" i="242"/>
  <c r="AA14" i="242"/>
  <c r="Y14" i="242"/>
  <c r="W14" i="242"/>
  <c r="U14" i="242"/>
  <c r="S14" i="242"/>
  <c r="Q14" i="242"/>
  <c r="O14" i="242"/>
  <c r="M14" i="242"/>
  <c r="K14" i="242"/>
  <c r="I14" i="242"/>
  <c r="G14" i="242"/>
  <c r="E14" i="242"/>
  <c r="C14" i="242"/>
  <c r="AG13" i="242"/>
  <c r="AB13" i="242"/>
  <c r="AA13" i="242"/>
  <c r="Y13" i="242"/>
  <c r="W13" i="242"/>
  <c r="U13" i="242"/>
  <c r="S13" i="242"/>
  <c r="Q13" i="242"/>
  <c r="O13" i="242"/>
  <c r="M13" i="242"/>
  <c r="K13" i="242"/>
  <c r="I13" i="242"/>
  <c r="G13" i="242"/>
  <c r="E13" i="242"/>
  <c r="C13" i="242"/>
  <c r="AE11" i="242"/>
  <c r="AB11" i="242"/>
  <c r="AH11" i="242" s="1"/>
  <c r="AG11" i="242" s="1"/>
  <c r="AA11" i="242"/>
  <c r="Y11" i="242"/>
  <c r="W11" i="242"/>
  <c r="U11" i="242"/>
  <c r="S11" i="242"/>
  <c r="Q11" i="242"/>
  <c r="O11" i="242"/>
  <c r="M11" i="242"/>
  <c r="K11" i="242"/>
  <c r="I11" i="242"/>
  <c r="G11" i="242"/>
  <c r="E11" i="242"/>
  <c r="C11" i="242"/>
  <c r="AE10" i="242"/>
  <c r="AB10" i="242"/>
  <c r="AA10" i="242"/>
  <c r="Y10" i="242"/>
  <c r="W10" i="242"/>
  <c r="U10" i="242"/>
  <c r="S10" i="242"/>
  <c r="Q10" i="242"/>
  <c r="O10" i="242"/>
  <c r="M10" i="242"/>
  <c r="K10" i="242"/>
  <c r="I10" i="242"/>
  <c r="G10" i="242"/>
  <c r="E10" i="242"/>
  <c r="C10" i="242"/>
  <c r="AE9" i="242"/>
  <c r="AB9" i="242"/>
  <c r="AA9" i="242"/>
  <c r="Y9" i="242"/>
  <c r="W9" i="242"/>
  <c r="U9" i="242"/>
  <c r="S9" i="242"/>
  <c r="Q9" i="242"/>
  <c r="O9" i="242"/>
  <c r="M9" i="242"/>
  <c r="K9" i="242"/>
  <c r="I9" i="242"/>
  <c r="G9" i="242"/>
  <c r="E9" i="242"/>
  <c r="C9" i="242"/>
  <c r="AG8" i="242"/>
  <c r="AE8" i="242"/>
  <c r="AB8" i="242"/>
  <c r="AA8" i="242"/>
  <c r="Y8" i="242"/>
  <c r="W8" i="242"/>
  <c r="U8" i="242"/>
  <c r="S8" i="242"/>
  <c r="Q8" i="242"/>
  <c r="O8" i="242"/>
  <c r="M8" i="242"/>
  <c r="K8" i="242"/>
  <c r="I8" i="242"/>
  <c r="G8" i="242"/>
  <c r="E8" i="242"/>
  <c r="C8" i="242"/>
  <c r="A3" i="242"/>
  <c r="AF31" i="241"/>
  <c r="AD31" i="241"/>
  <c r="Z31" i="241"/>
  <c r="X31" i="241"/>
  <c r="V31" i="241"/>
  <c r="T31" i="241"/>
  <c r="R31" i="241"/>
  <c r="P31" i="241"/>
  <c r="N31" i="241"/>
  <c r="L31" i="241"/>
  <c r="J31" i="241"/>
  <c r="H31" i="241"/>
  <c r="F31" i="241"/>
  <c r="D31" i="241"/>
  <c r="B31" i="241"/>
  <c r="AB31" i="242" l="1"/>
  <c r="C19" i="242"/>
  <c r="Z22" i="242"/>
  <c r="AA22" i="242" s="1"/>
  <c r="AE19" i="242"/>
  <c r="AC14" i="242"/>
  <c r="AC13" i="242"/>
  <c r="AC10" i="242"/>
  <c r="AC8" i="242"/>
  <c r="AC11" i="242"/>
  <c r="AC16" i="242"/>
  <c r="AC9" i="242"/>
  <c r="AC17" i="242"/>
  <c r="AH14" i="242"/>
  <c r="AI14" i="242" s="1"/>
  <c r="AI16" i="242"/>
  <c r="AC15" i="242"/>
  <c r="AI20" i="242"/>
  <c r="AI22" i="242"/>
  <c r="AI11" i="242"/>
  <c r="AG24" i="241"/>
  <c r="AE24" i="241"/>
  <c r="C24" i="241"/>
  <c r="AG23" i="241"/>
  <c r="AE23" i="241"/>
  <c r="AB23" i="241"/>
  <c r="C23" i="241"/>
  <c r="AG22" i="241"/>
  <c r="AB22" i="241"/>
  <c r="AH22" i="241" s="1"/>
  <c r="AG21" i="241"/>
  <c r="AE21" i="241"/>
  <c r="C21" i="241"/>
  <c r="AG20" i="241"/>
  <c r="AE20" i="241"/>
  <c r="C20" i="241"/>
  <c r="AI22" i="241" l="1"/>
  <c r="AG19" i="241"/>
  <c r="AD19" i="241"/>
  <c r="AE19" i="241" s="1"/>
  <c r="Z19" i="241"/>
  <c r="AA19" i="241" s="1"/>
  <c r="X19" i="241"/>
  <c r="Y19" i="241" s="1"/>
  <c r="V19" i="241"/>
  <c r="W14" i="241" s="1"/>
  <c r="T19" i="241"/>
  <c r="U19" i="241" s="1"/>
  <c r="R19" i="241"/>
  <c r="S19" i="241" s="1"/>
  <c r="Q19" i="241"/>
  <c r="P19" i="241"/>
  <c r="Q17" i="241" s="1"/>
  <c r="N19" i="241"/>
  <c r="O17" i="241" s="1"/>
  <c r="M17" i="241" s="1"/>
  <c r="L19" i="241"/>
  <c r="M19" i="241" s="1"/>
  <c r="J19" i="241"/>
  <c r="K19" i="241" s="1"/>
  <c r="H19" i="241"/>
  <c r="I17" i="241" s="1"/>
  <c r="F19" i="241"/>
  <c r="G14" i="241" s="1"/>
  <c r="D19" i="241"/>
  <c r="E19" i="241" s="1"/>
  <c r="AG17" i="241"/>
  <c r="AE17" i="241"/>
  <c r="AB17" i="241"/>
  <c r="AH17" i="241" s="1"/>
  <c r="AA17" i="241"/>
  <c r="Y17" i="241"/>
  <c r="C17" i="241"/>
  <c r="AG16" i="241"/>
  <c r="AE16" i="241"/>
  <c r="AB16" i="241"/>
  <c r="E16" i="241"/>
  <c r="C16" i="241"/>
  <c r="AG15" i="241"/>
  <c r="AE15" i="241"/>
  <c r="AB15" i="241"/>
  <c r="AH15" i="241" s="1"/>
  <c r="AA15" i="241"/>
  <c r="Y15" i="241"/>
  <c r="C15" i="241"/>
  <c r="AG14" i="241"/>
  <c r="AE14" i="241"/>
  <c r="AB14" i="241"/>
  <c r="Q14" i="241"/>
  <c r="M14" i="241"/>
  <c r="E14" i="241"/>
  <c r="C14" i="241"/>
  <c r="AG13" i="241"/>
  <c r="AB13" i="241"/>
  <c r="AA13" i="241" s="1"/>
  <c r="S13" i="241"/>
  <c r="Q13" i="241"/>
  <c r="G13" i="241"/>
  <c r="E13" i="241"/>
  <c r="C13" i="241"/>
  <c r="B12" i="241"/>
  <c r="AG11" i="241"/>
  <c r="AE11" i="241"/>
  <c r="Z11" i="241"/>
  <c r="Z20" i="241" s="1"/>
  <c r="X11" i="241"/>
  <c r="Y10" i="241" s="1"/>
  <c r="W10" i="241" s="1"/>
  <c r="V11" i="241"/>
  <c r="W11" i="241" s="1"/>
  <c r="T11" i="241"/>
  <c r="U8" i="241" s="1"/>
  <c r="R11" i="241"/>
  <c r="S10" i="241" s="1"/>
  <c r="P11" i="241"/>
  <c r="Q11" i="241" s="1"/>
  <c r="N11" i="241"/>
  <c r="O10" i="241" s="1"/>
  <c r="L11" i="241"/>
  <c r="M10" i="241" s="1"/>
  <c r="J11" i="241"/>
  <c r="K11" i="241" s="1"/>
  <c r="H11" i="241"/>
  <c r="F11" i="241"/>
  <c r="G11" i="241" s="1"/>
  <c r="D11" i="241"/>
  <c r="E10" i="241" s="1"/>
  <c r="C11" i="241"/>
  <c r="AG10" i="241"/>
  <c r="AE10" i="241"/>
  <c r="AB10" i="241"/>
  <c r="K10" i="241"/>
  <c r="C10" i="241"/>
  <c r="AG9" i="241"/>
  <c r="AE9" i="241"/>
  <c r="AB9" i="241"/>
  <c r="Q9" i="241"/>
  <c r="O9" i="241"/>
  <c r="E9" i="241"/>
  <c r="C9" i="241"/>
  <c r="AG8" i="241"/>
  <c r="AE8" i="241"/>
  <c r="AB8" i="241"/>
  <c r="AB31" i="241" s="1"/>
  <c r="W8" i="241"/>
  <c r="Y8" i="241" l="1"/>
  <c r="Y9" i="241"/>
  <c r="W9" i="241" s="1"/>
  <c r="E11" i="241"/>
  <c r="Q10" i="241"/>
  <c r="Y11" i="241"/>
  <c r="G15" i="241"/>
  <c r="E15" i="241" s="1"/>
  <c r="M16" i="241"/>
  <c r="H20" i="241"/>
  <c r="C12" i="241"/>
  <c r="O14" i="241"/>
  <c r="I19" i="241"/>
  <c r="U13" i="241"/>
  <c r="I14" i="241"/>
  <c r="U16" i="241"/>
  <c r="G19" i="241"/>
  <c r="S16" i="241"/>
  <c r="Q16" i="241" s="1"/>
  <c r="K15" i="241"/>
  <c r="U11" i="241"/>
  <c r="Y13" i="241"/>
  <c r="S14" i="241"/>
  <c r="I15" i="241"/>
  <c r="W19" i="241"/>
  <c r="K16" i="241"/>
  <c r="K17" i="241"/>
  <c r="I10" i="241"/>
  <c r="G10" i="241" s="1"/>
  <c r="U15" i="241"/>
  <c r="I16" i="241"/>
  <c r="K13" i="241"/>
  <c r="I13" i="241" s="1"/>
  <c r="W15" i="241"/>
  <c r="Y14" i="241"/>
  <c r="M15" i="241"/>
  <c r="O19" i="241"/>
  <c r="U9" i="241"/>
  <c r="U14" i="241"/>
  <c r="X20" i="241"/>
  <c r="Z24" i="241"/>
  <c r="I11" i="241"/>
  <c r="J20" i="241"/>
  <c r="S9" i="241"/>
  <c r="S11" i="241"/>
  <c r="AA11" i="241"/>
  <c r="O13" i="241"/>
  <c r="M13" i="241" s="1"/>
  <c r="O16" i="241"/>
  <c r="O11" i="241"/>
  <c r="P20" i="241"/>
  <c r="AA10" i="241"/>
  <c r="M9" i="241"/>
  <c r="K9" i="241" s="1"/>
  <c r="F20" i="241"/>
  <c r="D20" i="241" s="1"/>
  <c r="G16" i="241"/>
  <c r="W17" i="241"/>
  <c r="U17" i="241" s="1"/>
  <c r="S17" i="241" s="1"/>
  <c r="I9" i="241"/>
  <c r="G9" i="241" s="1"/>
  <c r="U10" i="241"/>
  <c r="N20" i="241"/>
  <c r="L20" i="241" s="1"/>
  <c r="W13" i="241"/>
  <c r="K14" i="241"/>
  <c r="S15" i="241"/>
  <c r="Q15" i="241" s="1"/>
  <c r="AA16" i="241"/>
  <c r="Y16" i="241" s="1"/>
  <c r="M11" i="241"/>
  <c r="V20" i="241"/>
  <c r="T20" i="241" s="1"/>
  <c r="R20" i="241" s="1"/>
  <c r="AA14" i="241"/>
  <c r="O15" i="241"/>
  <c r="W16" i="241"/>
  <c r="AA9" i="241"/>
  <c r="AA8" i="241"/>
  <c r="G17" i="241"/>
  <c r="E17" i="241" s="1"/>
  <c r="AB19" i="241"/>
  <c r="AC13" i="241" s="1"/>
  <c r="AH13" i="241"/>
  <c r="AI13" i="241" s="1"/>
  <c r="AI15" i="241"/>
  <c r="AI17" i="241"/>
  <c r="AH10" i="241"/>
  <c r="AI10" i="241" s="1"/>
  <c r="AB11" i="241"/>
  <c r="AC9" i="241" s="1"/>
  <c r="AH16" i="241"/>
  <c r="AI16" i="241" s="1"/>
  <c r="AH14" i="241"/>
  <c r="AI14" i="241" s="1"/>
  <c r="AH9" i="241"/>
  <c r="AI9" i="241" s="1"/>
  <c r="S8" i="241"/>
  <c r="Q8" i="241"/>
  <c r="O8" i="241" s="1"/>
  <c r="M8" i="241" s="1"/>
  <c r="K8" i="241"/>
  <c r="I8" i="241"/>
  <c r="G8" i="241"/>
  <c r="E8" i="241"/>
  <c r="C8" i="241"/>
  <c r="A3" i="241" s="1"/>
  <c r="X24" i="241" l="1"/>
  <c r="Z28" i="241"/>
  <c r="AC17" i="241"/>
  <c r="AC16" i="241"/>
  <c r="AC15" i="241"/>
  <c r="AH19" i="241"/>
  <c r="AI19" i="241" s="1"/>
  <c r="AC19" i="241"/>
  <c r="AC14" i="241"/>
  <c r="AC10" i="241"/>
  <c r="AB20" i="241"/>
  <c r="AC11" i="241"/>
  <c r="AC8" i="241"/>
  <c r="AH11" i="241"/>
  <c r="AI11" i="241" s="1"/>
  <c r="V24" i="241" l="1"/>
  <c r="X28" i="241"/>
  <c r="AH20" i="241"/>
  <c r="AI20" i="241" s="1"/>
  <c r="AB24" i="241"/>
  <c r="F47" i="240"/>
  <c r="D47" i="240"/>
  <c r="B47" i="240"/>
  <c r="H46" i="240"/>
  <c r="H45" i="240"/>
  <c r="J45" i="240" s="1"/>
  <c r="F39" i="240"/>
  <c r="D39" i="240"/>
  <c r="B39" i="240"/>
  <c r="H38" i="240"/>
  <c r="J38" i="240" s="1"/>
  <c r="H37" i="240"/>
  <c r="J37" i="240" s="1"/>
  <c r="H35" i="240"/>
  <c r="J35" i="240" s="1"/>
  <c r="F33" i="240"/>
  <c r="D33" i="240"/>
  <c r="B33" i="240"/>
  <c r="H32" i="240"/>
  <c r="H31" i="240"/>
  <c r="J31" i="240" s="1"/>
  <c r="H30" i="240"/>
  <c r="J30" i="240" s="1"/>
  <c r="H29" i="240"/>
  <c r="J29" i="240" s="1"/>
  <c r="H27" i="240"/>
  <c r="J27" i="240" s="1"/>
  <c r="H25" i="240"/>
  <c r="J25" i="240" s="1"/>
  <c r="H24" i="240"/>
  <c r="J24" i="240" s="1"/>
  <c r="H19" i="240"/>
  <c r="H18" i="240"/>
  <c r="H17" i="240"/>
  <c r="J17" i="240" s="1"/>
  <c r="F15" i="240"/>
  <c r="F20" i="240" s="1"/>
  <c r="D15" i="240"/>
  <c r="B15" i="240"/>
  <c r="B20" i="240" s="1"/>
  <c r="C19" i="240" s="1"/>
  <c r="H13" i="240"/>
  <c r="H12" i="240"/>
  <c r="J12" i="240" s="1"/>
  <c r="H11" i="240"/>
  <c r="J11" i="240" s="1"/>
  <c r="H10" i="240"/>
  <c r="J10" i="240" s="1"/>
  <c r="H9" i="240"/>
  <c r="G12" i="240" l="1"/>
  <c r="G20" i="240"/>
  <c r="G13" i="240"/>
  <c r="G11" i="240"/>
  <c r="G9" i="240"/>
  <c r="G19" i="240"/>
  <c r="G17" i="240"/>
  <c r="G18" i="240"/>
  <c r="G10" i="240"/>
  <c r="T24" i="241"/>
  <c r="V28" i="241"/>
  <c r="C11" i="240"/>
  <c r="C13" i="240"/>
  <c r="C20" i="240"/>
  <c r="C10" i="240"/>
  <c r="C18" i="240"/>
  <c r="C15" i="240"/>
  <c r="C12" i="240"/>
  <c r="C17" i="240"/>
  <c r="G15" i="240"/>
  <c r="K11" i="240"/>
  <c r="K12" i="240"/>
  <c r="K27" i="240"/>
  <c r="K29" i="240"/>
  <c r="K31" i="240"/>
  <c r="K10" i="240"/>
  <c r="K30" i="240"/>
  <c r="K35" i="240"/>
  <c r="K38" i="240"/>
  <c r="K24" i="240"/>
  <c r="AB28" i="241"/>
  <c r="AH24" i="241"/>
  <c r="AI24" i="241" s="1"/>
  <c r="J18" i="240"/>
  <c r="K18" i="240" s="1"/>
  <c r="J32" i="240"/>
  <c r="K32" i="240" s="1"/>
  <c r="K37" i="240"/>
  <c r="K17" i="240"/>
  <c r="K25" i="240"/>
  <c r="K45" i="240"/>
  <c r="C9" i="240"/>
  <c r="G8" i="240"/>
  <c r="C8" i="240"/>
  <c r="A1" i="240"/>
  <c r="R24" i="241" l="1"/>
  <c r="T28" i="241"/>
  <c r="AH28" i="241" s="1"/>
  <c r="AI28" i="241" s="1"/>
  <c r="A1" i="242"/>
  <c r="A1" i="241"/>
  <c r="P24" i="241" l="1"/>
  <c r="R28" i="241"/>
  <c r="J46" i="240"/>
  <c r="K46" i="240" s="1"/>
  <c r="J19" i="240"/>
  <c r="K19" i="240" s="1"/>
  <c r="J9" i="240"/>
  <c r="K9" i="240" s="1"/>
  <c r="J13" i="240"/>
  <c r="K13" i="240" s="1"/>
  <c r="AH23" i="241"/>
  <c r="AI23" i="241" s="1"/>
  <c r="AH19" i="242"/>
  <c r="AI19" i="242" s="1"/>
  <c r="AG19" i="242"/>
  <c r="AH9" i="242"/>
  <c r="AI9" i="242" s="1"/>
  <c r="AG9" i="242"/>
  <c r="AH10" i="242"/>
  <c r="AI10" i="242" s="1"/>
  <c r="AG10" i="242"/>
  <c r="AH15" i="242"/>
  <c r="AI15" i="242" s="1"/>
  <c r="AG15" i="242"/>
  <c r="AH17" i="242"/>
  <c r="AI17" i="242" s="1"/>
  <c r="H109" i="243"/>
  <c r="J109" i="243" s="1"/>
  <c r="N24" i="241" l="1"/>
  <c r="P28" i="241"/>
  <c r="L24" i="241" l="1"/>
  <c r="N28" i="241"/>
  <c r="J24" i="241" l="1"/>
  <c r="L28" i="241"/>
  <c r="H44" i="240"/>
  <c r="H47" i="240" s="1"/>
  <c r="H23" i="240"/>
  <c r="H26" i="240"/>
  <c r="H8" i="240"/>
  <c r="H24" i="241" l="1"/>
  <c r="J28" i="241"/>
  <c r="AB23" i="242"/>
  <c r="AH23" i="242" s="1"/>
  <c r="AI23" i="242" s="1"/>
  <c r="J44" i="240"/>
  <c r="K44" i="240" s="1"/>
  <c r="H28" i="240"/>
  <c r="J28" i="240" s="1"/>
  <c r="K28" i="240" s="1"/>
  <c r="H36" i="240"/>
  <c r="J36" i="240" s="1"/>
  <c r="K36" i="240" s="1"/>
  <c r="J8" i="240"/>
  <c r="K8" i="240" s="1"/>
  <c r="H15" i="240"/>
  <c r="H33" i="240"/>
  <c r="J23" i="240"/>
  <c r="K23" i="240" s="1"/>
  <c r="J47" i="240"/>
  <c r="K47" i="240" s="1"/>
  <c r="J26" i="240"/>
  <c r="K26" i="240" s="1"/>
  <c r="F24" i="241" l="1"/>
  <c r="H28" i="241"/>
  <c r="AB24" i="242"/>
  <c r="AH24" i="242" s="1"/>
  <c r="AI24" i="242" s="1"/>
  <c r="J6" i="243"/>
  <c r="J25" i="243" s="1"/>
  <c r="J110" i="243" s="1"/>
  <c r="J114" i="243" s="1"/>
  <c r="H39" i="240"/>
  <c r="J39" i="240" s="1"/>
  <c r="K39" i="240" s="1"/>
  <c r="J33" i="240"/>
  <c r="K33" i="240" s="1"/>
  <c r="J15" i="240"/>
  <c r="K15" i="240" s="1"/>
  <c r="H20" i="240"/>
  <c r="D24" i="241" l="1"/>
  <c r="D28" i="241" s="1"/>
  <c r="F28" i="241"/>
  <c r="AB28" i="242"/>
  <c r="AH28" i="242" s="1"/>
  <c r="AI28" i="242" s="1"/>
  <c r="H40" i="240"/>
  <c r="J20" i="240"/>
  <c r="K20" i="240" s="1"/>
  <c r="I18" i="240"/>
  <c r="I20" i="240"/>
  <c r="I13" i="240"/>
  <c r="I19" i="240"/>
  <c r="I9" i="240"/>
  <c r="I17" i="240"/>
  <c r="I12" i="240"/>
  <c r="I11" i="240"/>
  <c r="I10" i="240"/>
  <c r="I8" i="240"/>
  <c r="I15" i="240"/>
  <c r="L8" i="253" l="1"/>
  <c r="M8" i="253" s="1"/>
  <c r="H48" i="240"/>
  <c r="I38" i="240" s="1"/>
  <c r="I39" i="240" l="1"/>
  <c r="I48" i="240"/>
  <c r="I23" i="240"/>
  <c r="I30" i="240"/>
  <c r="I47" i="240"/>
  <c r="H50" i="240"/>
  <c r="I45" i="240"/>
  <c r="I40" i="240"/>
  <c r="I32" i="240"/>
  <c r="I24" i="240"/>
  <c r="I36" i="240"/>
  <c r="I27" i="240"/>
  <c r="I29" i="240"/>
  <c r="I35" i="240"/>
  <c r="I44" i="240"/>
  <c r="I46" i="240"/>
  <c r="I26" i="240"/>
  <c r="I25" i="240"/>
  <c r="I33" i="240"/>
  <c r="I28" i="240"/>
  <c r="I37" i="240"/>
  <c r="I31" i="240"/>
  <c r="AH8" i="241"/>
  <c r="AI8" i="241" s="1"/>
  <c r="AH8" i="242"/>
  <c r="AI8" i="242" s="1"/>
  <c r="AH13" i="242"/>
  <c r="AI13" i="242" s="1"/>
  <c r="F40" i="240" l="1"/>
  <c r="F48" i="240" s="1"/>
  <c r="J109" i="248"/>
  <c r="J110" i="248" s="1"/>
  <c r="J114" i="248" s="1"/>
  <c r="J116" i="248" s="1"/>
  <c r="B40" i="240"/>
  <c r="B48" i="240" s="1"/>
  <c r="D40" i="240"/>
  <c r="D48" i="240"/>
  <c r="E39" i="240" s="1"/>
  <c r="J40" i="240"/>
  <c r="K40" i="240" s="1"/>
  <c r="D20" i="240"/>
  <c r="E15" i="240" s="1"/>
  <c r="E9" i="240"/>
  <c r="E18" i="240"/>
  <c r="E10" i="240"/>
  <c r="E17" i="240"/>
  <c r="E19" i="240"/>
  <c r="E20" i="240"/>
  <c r="E28" i="240"/>
  <c r="AD22" i="241"/>
  <c r="AE22" i="241" s="1"/>
  <c r="B19" i="241"/>
  <c r="B22" i="241" s="1"/>
  <c r="AF22" i="242"/>
  <c r="AG22" i="242" s="1"/>
  <c r="AE22" i="242"/>
  <c r="N102" i="254"/>
  <c r="O102" i="254" s="1"/>
  <c r="N105" i="254"/>
  <c r="N106" i="254" s="1"/>
  <c r="N108" i="254" s="1"/>
  <c r="M108" i="254"/>
  <c r="J116" i="253"/>
  <c r="J117" i="253"/>
  <c r="J119" i="253" s="1"/>
  <c r="E29" i="240" l="1"/>
  <c r="E26" i="240"/>
  <c r="C46" i="240"/>
  <c r="C38" i="240"/>
  <c r="C30" i="240"/>
  <c r="C26" i="240"/>
  <c r="C36" i="240"/>
  <c r="B50" i="240"/>
  <c r="C44" i="240"/>
  <c r="C28" i="240"/>
  <c r="C25" i="240"/>
  <c r="C24" i="240"/>
  <c r="C48" i="240"/>
  <c r="C35" i="240"/>
  <c r="C29" i="240"/>
  <c r="C33" i="240"/>
  <c r="C27" i="240"/>
  <c r="C31" i="240"/>
  <c r="C40" i="240"/>
  <c r="C39" i="240"/>
  <c r="C23" i="240"/>
  <c r="C37" i="240"/>
  <c r="C47" i="240"/>
  <c r="C32" i="240"/>
  <c r="C45" i="240"/>
  <c r="G26" i="240"/>
  <c r="G31" i="240"/>
  <c r="G23" i="240"/>
  <c r="G24" i="240"/>
  <c r="G29" i="240"/>
  <c r="G27" i="240"/>
  <c r="G36" i="240"/>
  <c r="G37" i="240"/>
  <c r="G44" i="240"/>
  <c r="G33" i="240"/>
  <c r="G25" i="240"/>
  <c r="G40" i="240"/>
  <c r="G39" i="240"/>
  <c r="G46" i="240"/>
  <c r="G30" i="240"/>
  <c r="G28" i="240"/>
  <c r="G35" i="240"/>
  <c r="G38" i="240"/>
  <c r="G32" i="240"/>
  <c r="G47" i="240"/>
  <c r="F50" i="240"/>
  <c r="G48" i="240"/>
  <c r="J48" i="240"/>
  <c r="J50" i="240" s="1"/>
  <c r="G45" i="240"/>
  <c r="B25" i="241"/>
  <c r="C25" i="241" s="1"/>
  <c r="C22" i="241"/>
  <c r="O105" i="254"/>
  <c r="O106" i="254" s="1"/>
  <c r="O108" i="254" s="1"/>
  <c r="E48" i="240"/>
  <c r="E32" i="240"/>
  <c r="E35" i="240"/>
  <c r="E40" i="240"/>
  <c r="D50" i="240"/>
  <c r="E38" i="240"/>
  <c r="E24" i="240"/>
  <c r="E30" i="240"/>
  <c r="E44" i="240"/>
  <c r="E45" i="240"/>
  <c r="C19" i="241"/>
  <c r="E25" i="240"/>
  <c r="E46" i="240"/>
  <c r="E36" i="240"/>
  <c r="E33" i="240"/>
  <c r="E11" i="240"/>
  <c r="E8" i="240"/>
  <c r="E37" i="240"/>
  <c r="E31" i="240"/>
  <c r="E23" i="240"/>
  <c r="E12" i="240"/>
  <c r="E27" i="240"/>
  <c r="E47" i="240"/>
  <c r="E13" i="240"/>
  <c r="K48" i="240" l="1"/>
</calcChain>
</file>

<file path=xl/comments1.xml><?xml version="1.0" encoding="utf-8"?>
<comments xmlns="http://schemas.openxmlformats.org/spreadsheetml/2006/main">
  <authors>
    <author>boonkasem</author>
  </authors>
  <commentList>
    <comment ref="G1" authorId="0">
      <text>
        <r>
          <rPr>
            <b/>
            <sz val="8"/>
            <color indexed="81"/>
            <rFont val="Tahoma"/>
            <family val="2"/>
          </rPr>
          <t>ปป DT 
19/2/2014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<sst xmlns="http://schemas.openxmlformats.org/spreadsheetml/2006/main" count="5302" uniqueCount="2297">
  <si>
    <t>จัดประเภทต้นุทนดอกเบี้ยให้ตรงตามประเภทของรายการ</t>
  </si>
  <si>
    <t>ขาดทุนจากการตัดจำหน่ายสินทรัพย์</t>
  </si>
  <si>
    <t>จัดประเภทขาดทุนจากการตัดจำหน่ายสินทรัพย์</t>
  </si>
  <si>
    <t>CJE 1</t>
  </si>
  <si>
    <t>จัดประเภทหนี้สูญได้รับคืนกับหนี้สูญ(บวกกลับ)</t>
  </si>
  <si>
    <t>D333-2</t>
  </si>
  <si>
    <t>จัดประเภทเจ้าหนี้ และลูกหนี้กรมสรรพากร</t>
  </si>
  <si>
    <t>D330</t>
  </si>
  <si>
    <t>E300</t>
  </si>
  <si>
    <t>A430</t>
  </si>
  <si>
    <t>D335-1</t>
  </si>
  <si>
    <t>E326</t>
  </si>
  <si>
    <t>จัดประเภทเนื่องจากบันทึกสินทรัพย์และหนี้สินต่ำไป</t>
  </si>
  <si>
    <t>#</t>
  </si>
  <si>
    <t>GL</t>
  </si>
  <si>
    <t>จัดประเภทภาษีซื้อยังไม่ถึงกำหนดชำระหักกลบกับเจ้าหนี้เช่าซื้อ</t>
  </si>
  <si>
    <t>จัดประเภทเจ้าหนี้อื่น กับลูกหนี้การค้า</t>
  </si>
  <si>
    <t>เงินสดและรายการเทียบเท่าเงินสด</t>
  </si>
  <si>
    <t>ขาย 11/5/52</t>
  </si>
  <si>
    <t>Current portion</t>
  </si>
  <si>
    <t>Long term loan from and amout due to related parties</t>
  </si>
  <si>
    <t>รายได้อื่น</t>
  </si>
  <si>
    <t>L</t>
  </si>
  <si>
    <t>CORPORATE TAX CALCULATION</t>
  </si>
  <si>
    <t>กำไรสุทธิทางบัญชี</t>
  </si>
  <si>
    <t>See WPL</t>
  </si>
  <si>
    <t>-      ค่าบริจาค</t>
  </si>
  <si>
    <t>See 210</t>
  </si>
  <si>
    <t>-      หนี้สงสัยจะสูญ</t>
  </si>
  <si>
    <t>-      ค่ารับรอง</t>
  </si>
  <si>
    <t xml:space="preserve">       รายได้รวม</t>
  </si>
  <si>
    <t xml:space="preserve">       ถือเป็นรายจ่าย 0.3% ของรายได้รวมแต่ไม่เกิน 10 ล้านบาท</t>
  </si>
  <si>
    <t>-     สำรองสินค้าเสื่อมสภาพ</t>
  </si>
  <si>
    <t>CLIENT</t>
  </si>
  <si>
    <t>PERIOD</t>
  </si>
  <si>
    <t>Form ref</t>
  </si>
  <si>
    <t>Form name</t>
  </si>
  <si>
    <t>Lead old</t>
  </si>
  <si>
    <t>Funding Cycle</t>
  </si>
  <si>
    <t>วงจรเงินทุน</t>
  </si>
  <si>
    <t>Share capital</t>
  </si>
  <si>
    <t>ทุนเรือนหุ้น</t>
  </si>
  <si>
    <t>SE</t>
  </si>
  <si>
    <t>CH</t>
  </si>
  <si>
    <t>Reserves</t>
  </si>
  <si>
    <t>เงินสำรอง</t>
  </si>
  <si>
    <t>Shareholders, Directors, Related parties &amp; Key management personnel</t>
  </si>
  <si>
    <t>ผู้ถือหุ้นกรรมการกิจการที่เกี่ยวข้องกันและผู้บริหารสำคัญ</t>
  </si>
  <si>
    <t>A4</t>
  </si>
  <si>
    <t>เงินกู้ยืมจากภายนอก</t>
  </si>
  <si>
    <t>AA, II</t>
  </si>
  <si>
    <t>Cash &amp; bank balances</t>
  </si>
  <si>
    <t>Fixed deposits</t>
  </si>
  <si>
    <t>เงินฝากประจำ</t>
  </si>
  <si>
    <t>Investing Cycle</t>
  </si>
  <si>
    <t>วงจรการลงทุน</t>
  </si>
  <si>
    <t>B1</t>
  </si>
  <si>
    <t>Investment in Subsidiaries / Associates / Joint Ventures</t>
  </si>
  <si>
    <t>เงินลงทุนในบริษัทย่อย / บริษัทร่วม / กิจการร่วมค้า (บริษัทที่เกี่ยวข้องกัน)</t>
  </si>
  <si>
    <t>B2</t>
  </si>
  <si>
    <t>Other Investments</t>
  </si>
  <si>
    <t>เงินลงทุนอื่น</t>
  </si>
  <si>
    <t>B3</t>
  </si>
  <si>
    <t>Property, Plant &amp; Equipment</t>
  </si>
  <si>
    <t>ที่ดินอาคารและอุปกรณ์</t>
  </si>
  <si>
    <t>K</t>
  </si>
  <si>
    <t>OS</t>
  </si>
  <si>
    <t>B4</t>
  </si>
  <si>
    <t>Intangible assets</t>
  </si>
  <si>
    <t>สินทรัพย์ไม่มีตัวตน</t>
  </si>
  <si>
    <t>B5</t>
  </si>
  <si>
    <t>Investment property</t>
  </si>
  <si>
    <t>อสังหาริมทรัพย์เพื่อการลงทุน</t>
  </si>
  <si>
    <t>B6</t>
  </si>
  <si>
    <t>Prepaid lease payments</t>
  </si>
  <si>
    <t>ค่าเช่าจ่ายล่วงหน้า(ตามสัญญาระยะยาว)</t>
  </si>
  <si>
    <t>B7</t>
  </si>
  <si>
    <t>Other non-current assets</t>
  </si>
  <si>
    <t>Conversion Cycle</t>
  </si>
  <si>
    <t>วงจรการผลิต</t>
  </si>
  <si>
    <t>C1</t>
  </si>
  <si>
    <t>Inventories</t>
  </si>
  <si>
    <t>C8</t>
  </si>
  <si>
    <t>Property development</t>
  </si>
  <si>
    <t>การพัฒนาอสังหาริมทรัพย์</t>
  </si>
  <si>
    <t>C9</t>
  </si>
  <si>
    <t>Construction contracts</t>
  </si>
  <si>
    <t>สัญญาก่อสร้าง</t>
  </si>
  <si>
    <t>D</t>
  </si>
  <si>
    <t>Revenue Cycle</t>
  </si>
  <si>
    <t>วงจรรายได้</t>
  </si>
  <si>
    <t>D1</t>
  </si>
  <si>
    <t>Trade receivables</t>
  </si>
  <si>
    <t>Nru.</t>
  </si>
  <si>
    <t>D2</t>
  </si>
  <si>
    <t>Revenue</t>
  </si>
  <si>
    <t>รายได้</t>
  </si>
  <si>
    <t>D3</t>
  </si>
  <si>
    <t>Other Receivables</t>
  </si>
  <si>
    <t>G</t>
  </si>
  <si>
    <t>D4</t>
  </si>
  <si>
    <t>Expenditure Cycle</t>
  </si>
  <si>
    <t>วงจรค่าใช้จ่าย</t>
  </si>
  <si>
    <t>E1</t>
  </si>
  <si>
    <t>Trade Payables</t>
  </si>
  <si>
    <t>Cs</t>
  </si>
  <si>
    <t>E2</t>
  </si>
  <si>
    <t>Cost of Sales / Goods Manufactured</t>
  </si>
  <si>
    <t>ต้นทุนขาย / ต้นทุนการผลิต</t>
  </si>
  <si>
    <t>E3</t>
  </si>
  <si>
    <t>Other Payables and Accruals</t>
  </si>
  <si>
    <t>เจ้าหนี้อื่นและค่าใช้จ่ายค้างจ่าย</t>
  </si>
  <si>
    <t>GG, JJ</t>
  </si>
  <si>
    <t>E4</t>
  </si>
  <si>
    <t>Provisions</t>
  </si>
  <si>
    <t>ประมาณการหนี้สิน</t>
  </si>
  <si>
    <t>E6</t>
  </si>
  <si>
    <t>Operating expenses</t>
  </si>
  <si>
    <t>ค่าใช้จ่ายในการดำเนินงาน</t>
  </si>
  <si>
    <t>-     รายได้ที่ไม่ต้องคำนวณภาษี</t>
  </si>
  <si>
    <t>-    รายจ่ายต้องห้าม</t>
  </si>
  <si>
    <t xml:space="preserve">      ค่าเบี้ยปรับเงินเพิ่มทางภาษีอากร</t>
  </si>
  <si>
    <t xml:space="preserve">      ภาษีซื้อต้องห้าม/ค่าใช้จ่ายต้องห้าม)1 ADM</t>
  </si>
  <si>
    <t xml:space="preserve">      ภาษีซื้อต้องห้าม/ค่าใช้จ่ายต้องห้าม)2 C</t>
  </si>
  <si>
    <t>See 200</t>
  </si>
  <si>
    <t xml:space="preserve">      ภาษีซื้อต้องห้าม/ค่าใช้จ่ายต้องห้าม)3 F</t>
  </si>
  <si>
    <t xml:space="preserve">      ภาษีซื้อต้องห้าม/ค่าใช้จ่ายต้องห้าม)4 OTH</t>
  </si>
  <si>
    <t xml:space="preserve">      ภาษีซื้อต้องห้าม/ค่าใช้จ่ายต้องห้าม)5 T</t>
  </si>
  <si>
    <t xml:space="preserve">      ภาษีซื้อต้องห้าม/ค่าใช้จ่ายต้องห้าม)6 TL</t>
  </si>
  <si>
    <t xml:space="preserve">   ค่าเช่าซื้อ</t>
  </si>
  <si>
    <t>ค่าเสื่อมราคาที่คิด</t>
  </si>
  <si>
    <t>จำนวนค่าเช่าที่จ่าย</t>
  </si>
  <si>
    <t xml:space="preserve">   บม - 8316 17/9/46</t>
  </si>
  <si>
    <t xml:space="preserve">     ดอกเบี้ยจ่าย</t>
  </si>
  <si>
    <t xml:space="preserve">   บม - 8061 17/9/46</t>
  </si>
  <si>
    <t xml:space="preserve">   บม - 8062 17/9/46</t>
  </si>
  <si>
    <t xml:space="preserve">   วษ - 6385</t>
  </si>
  <si>
    <t xml:space="preserve">   วษ - 5724</t>
  </si>
  <si>
    <t xml:space="preserve">   บพ - 4520 SX 2.5 2/8/48</t>
  </si>
  <si>
    <t xml:space="preserve">   กจ - 8010 CAB 4</t>
  </si>
  <si>
    <t xml:space="preserve">   Advanture  กจ 8207  2/8/48 4JJ1DD2161 ราคาทุน 1,080,000</t>
  </si>
  <si>
    <t>จัดประเภทเจ้าหนี้ขายรถ</t>
  </si>
  <si>
    <t xml:space="preserve">  รถ Fortuner  ชค - 3064 1KD-9743200   08/09/49 ราคาทุน 1,256,000</t>
  </si>
  <si>
    <t xml:space="preserve">   Pickup TFR86HPM4AGM ตส - 2681 EU 9506 11/5/50</t>
  </si>
  <si>
    <t xml:space="preserve">   รถเทรลเลอร์ 15/11/46 70 - 5466 ราคาทุน 2,049,999.73</t>
  </si>
  <si>
    <t xml:space="preserve">   รถเทรลเลอร์ 15/11/46 70 - 5467 ราคาทุน 2,049,999.73</t>
  </si>
  <si>
    <t xml:space="preserve">   รถเทรลเลอร์ 15/11/46 70 - 5469 ราคาทุน 2,049,999.73</t>
  </si>
  <si>
    <t xml:space="preserve">   รถเทรลเลอร์ 15/11/46 70 - 5470 ราคาทุน 2,049,999.73</t>
  </si>
  <si>
    <t xml:space="preserve">   รถเทรลเลอร์ 15/11/46 70 - 5472 ราคาทุน 2,049,999.73</t>
  </si>
  <si>
    <t>30/09/09</t>
  </si>
  <si>
    <t>9M'09</t>
  </si>
  <si>
    <t>K-200</t>
  </si>
  <si>
    <t xml:space="preserve">   รถเทรลเลอร์ 1224/47 PF6 - 167436B  4/9/47 2,170,000</t>
  </si>
  <si>
    <t xml:space="preserve">   รถเทรลเลอร์ 1225/47 PF6 - 167438B 4/9/47 2,170,000</t>
  </si>
  <si>
    <t xml:space="preserve">   รถบรรทุก 70 - 4383 Nissan 14/12/2548 FE6002653H CDA214S00263 ราคาทุน 1,730,000</t>
  </si>
  <si>
    <t xml:space="preserve">   รถบรรทุก 70 - 4384 Nissan 14/12/2548 FE6002654H CDA214S00264 ราคาทุน 1,730,000</t>
  </si>
  <si>
    <t xml:space="preserve">   รถบรรทุก 70 - 4385 Nissan 14/12/2548 FE6002651H CDA214S00265 ราคาทุน 1,730,000</t>
  </si>
  <si>
    <t xml:space="preserve">   ค่าเช่าลิสซิ่ง</t>
  </si>
  <si>
    <t xml:space="preserve">   สัญญา 03L213082 #SQ500HD-0016 9/10/46 25 ล้าน</t>
  </si>
  <si>
    <t>See K-615</t>
  </si>
  <si>
    <t>II-181</t>
  </si>
  <si>
    <t xml:space="preserve">   ดอกเบี้ยของสัญญา 03L213082</t>
  </si>
  <si>
    <t xml:space="preserve">   สัญญา 04L213070 DEMAG CC2800SL</t>
  </si>
  <si>
    <t>ต้องคำนวณภาษีจากมูลค่าตามสัญญา 125 ล้านไม่ใช่ตามทะเบียนสินทรัพย์เนื่องจากราคาตามสัญญาเช่าไม่เท่ากับยอดเงินที่บันทึกในทะเบียนสินทรัพย์(ในทะเบียนบันทึกรวมค่าขนส่งเข้าและค่าใช้จ่ายอื่นที่เกี่ยวข้องกับสินทรัพย์โดยตรง</t>
  </si>
  <si>
    <t xml:space="preserve">   สัญญา TCL05 - 00210 SCX2500 (2UNIT) 12/2/48</t>
  </si>
  <si>
    <t>See K-614</t>
  </si>
  <si>
    <t>II-201</t>
  </si>
  <si>
    <t>ขายในไตรมาสที่ 2'08</t>
  </si>
  <si>
    <t xml:space="preserve">   ดอกเบี้ยของสัญญา TCL05 - 00211 ตามตารางของลูกค้า</t>
  </si>
  <si>
    <t>A1</t>
  </si>
  <si>
    <t>A2</t>
  </si>
  <si>
    <t xml:space="preserve">   รถเครน ALL TERRAIN TG1000R S/N440233 27/8/50 24,260,397</t>
  </si>
  <si>
    <t>เริ่มงวดแรกเดือน 3'08</t>
  </si>
  <si>
    <t xml:space="preserve">        รถ Camry 2 คัน  11/03/46</t>
  </si>
  <si>
    <t xml:space="preserve">        รถ Adventure Sport  กจ 8207   02/08/48</t>
  </si>
  <si>
    <t xml:space="preserve">        รถ Fortuner  ชค - 3064   08/09/49</t>
  </si>
  <si>
    <t>กำไรสุทธิก่อนหักค่าบริจาค</t>
  </si>
  <si>
    <t>ค่าบริจาคที่หักเป็นค่าใช้จ่ายได้</t>
  </si>
  <si>
    <t>ค่าบริจาคที่ได้จ่ายไปจริง</t>
  </si>
  <si>
    <t>กำไรสุทธิทางภาษี</t>
  </si>
  <si>
    <t>ภาษีเงินได้นิติบุคคล ตามการคำนวน</t>
  </si>
  <si>
    <t>B</t>
  </si>
  <si>
    <t>ภาษีเงินได้นิติบุคคล ค้างจ่าย ตามการคำนวณ</t>
  </si>
  <si>
    <t>ภาษีเงินได้นิติบุคคล ค้างจ่าย   ตามบัญชี</t>
  </si>
  <si>
    <t>A-B-C</t>
  </si>
  <si>
    <t>ปรับปรุงภาษีเงินได้ค้างจ่าย</t>
  </si>
  <si>
    <t>ภาษีเงินตามที่สอบทาน</t>
  </si>
  <si>
    <t>รวมภาษีเงินได้</t>
  </si>
  <si>
    <t>C = ทดสอบการคำนวณ</t>
  </si>
  <si>
    <t>A = ต้องคำนวณภาษีจากมูลค่าตามสัญญา 125 ล้านไม่ใช่ตามทะเบียนสินทรัพย์เนื่องจากราคาตามสัญญาเช่าไม่เท่ากับยอดเงินที่บันทึกในทะเบียนสินทรัพย์</t>
  </si>
  <si>
    <t>(ในทะเบียนบันทึกรวมค่าขนส่งเข้าและค่าใช้จ่ายอื่นที่เกี่ยวข้องกับสินทรัพย์โดยตรง</t>
  </si>
  <si>
    <t xml:space="preserve">   สัญญา Crane  SCX2800 (2 Units) 5/4/51 </t>
  </si>
  <si>
    <t>Revenues from sale</t>
  </si>
  <si>
    <t>Revenues from service</t>
  </si>
  <si>
    <t>Accrued Taxation</t>
  </si>
  <si>
    <t>Accrued Income</t>
  </si>
  <si>
    <t>CJE 6</t>
  </si>
  <si>
    <t>(ปรับปรุงตั้งหนี้เพิ่มเติม)</t>
  </si>
  <si>
    <t>Receivable from sale of assets</t>
  </si>
  <si>
    <t>ส่วนของหนี้สินจากการปรับโครงสร้างหนี้ที่ถึงกำหนดชำระภายในหนึ่งปี</t>
  </si>
  <si>
    <t>CJE 3</t>
  </si>
  <si>
    <r>
      <t>บวกกลับ</t>
    </r>
    <r>
      <rPr>
        <sz val="10"/>
        <rFont val="Arial"/>
        <family val="2"/>
      </rPr>
      <t xml:space="preserve"> ค่าใช้จ่ายที่ไม่ถือเป็นรายจ่ายทางภาษี</t>
    </r>
  </si>
  <si>
    <r>
      <t>หัก</t>
    </r>
    <r>
      <rPr>
        <sz val="10"/>
        <rFont val="Arial"/>
        <family val="2"/>
      </rPr>
      <t xml:space="preserve">   ภาษีเงินได้ครึ่งปี</t>
    </r>
  </si>
  <si>
    <t>Z820</t>
  </si>
  <si>
    <t>Approved adjusting journal entries</t>
  </si>
  <si>
    <t>Approved reclassifying journal entries</t>
  </si>
  <si>
    <t>Approved client journal entries</t>
  </si>
  <si>
    <t>December 31, 2010</t>
  </si>
  <si>
    <t>Os</t>
  </si>
  <si>
    <t>OS, CH</t>
  </si>
  <si>
    <t>: 31/12/2010</t>
  </si>
  <si>
    <t>ภาษีซื้อต้องห้าม/ค่าใช้จ่ายต้องห้าม)1 ADM</t>
  </si>
  <si>
    <t xml:space="preserve">Other short-term loans </t>
  </si>
  <si>
    <t>Taxation</t>
  </si>
  <si>
    <t>30/06/08</t>
  </si>
  <si>
    <t>31/03/08</t>
  </si>
  <si>
    <t>30/06/07</t>
  </si>
  <si>
    <t>-      ค่ารับรอง - S</t>
  </si>
  <si>
    <t>เจ้าหนี้การค้า - บ.เดอะเครนเซอร์วิส จก</t>
  </si>
  <si>
    <t>12M'08</t>
  </si>
  <si>
    <t>31/12/08</t>
  </si>
  <si>
    <t>เงินกู้ยืมระยะยาว - ธ.กรุงเทพ บม.</t>
  </si>
  <si>
    <t>Bank overdraft and short term loan from financial institution</t>
  </si>
  <si>
    <t>ค่าภาษีเงินได้นิติบุคคลที่ยื่นเพิ่มเติม</t>
  </si>
  <si>
    <t>C-131</t>
  </si>
  <si>
    <t>C-5</t>
  </si>
  <si>
    <t>เจ้าหนี้เช่าซื้อสถาบันการเงิน</t>
  </si>
  <si>
    <t xml:space="preserve">ค่าใช้จ่ายค้างจ่าย </t>
  </si>
  <si>
    <t>ภาษีขายรอชำระ</t>
  </si>
  <si>
    <t>เจ้าหนี้กรมสรรพากร</t>
  </si>
  <si>
    <t>ค่าใช้จ่ายเดินทาง &amp; ที่พัก - ADM</t>
  </si>
  <si>
    <t>ค่าโฆษณาและส่งเสริมการขาย</t>
  </si>
  <si>
    <t>110-300</t>
  </si>
  <si>
    <t>1-9 เดือน</t>
  </si>
  <si>
    <t>บวกกลับ ค่าใช้จ่ายที่ไม่ถือเป็นรายจ่ายทางภาษี</t>
  </si>
  <si>
    <t>-      หนี้สงสัยจะสูญ(หนี้สูญบวกกลับ)</t>
  </si>
  <si>
    <t>(ครบ08/53)</t>
  </si>
  <si>
    <t xml:space="preserve">     ดอกเบี้ยจ่าย (ผ่อนงวดสุดท้าย 8/09/53)</t>
  </si>
  <si>
    <t>II-190</t>
  </si>
  <si>
    <t xml:space="preserve">   ดอกเบี้ยของสัญญา 04L213070 - ADLC(ผ่อนงวดสุดท้าย5/08/53)</t>
  </si>
  <si>
    <t xml:space="preserve">   รถเครน TG1000R S/N440233 (T100-02)27/8/50 24,260,397</t>
  </si>
  <si>
    <t xml:space="preserve">   สัญญา Crane  NK1000 s/n:101133(T100-03)</t>
  </si>
  <si>
    <t xml:space="preserve">   สัญญา TR250M-6 (R25-114) Tadano s/nFB0895  21/7/52   5,500,000 </t>
  </si>
  <si>
    <t>กำไร(ขาดทุน)สุทธิทางภาษี</t>
  </si>
  <si>
    <t>หัก   ภาษีเงินได้ครึ่งปี</t>
  </si>
  <si>
    <t xml:space="preserve">        ภาษีหัก ณ ที่จ่าย(1-9/53)</t>
  </si>
  <si>
    <t>- Casting checked</t>
  </si>
  <si>
    <t/>
  </si>
  <si>
    <t>สะสมตั้งแต่ เดือน 1/53 - เดือน 6/53</t>
  </si>
  <si>
    <t>1-6 เดือน</t>
  </si>
  <si>
    <t xml:space="preserve">     ดอกเบี้ยจ่าย (ผ่อนงวดสุดท้าย 11/01/53)</t>
  </si>
  <si>
    <t xml:space="preserve">   สัญญา TR500M-3 (R50-30) Tadano s/n581991 25/8/51 14,950,000 </t>
  </si>
  <si>
    <t xml:space="preserve">   สัญญา TR250M-V (R25-111) Tadano s/nFB0019 25/8/51 4,900,000 </t>
  </si>
  <si>
    <t xml:space="preserve">   สัญญา TR250M-5 (R25-110) Tadano s/n519419 25/8/51 4,800,000 </t>
  </si>
  <si>
    <t xml:space="preserve">   สัญญา TR250M-6 (R25-115) Tadano s/nFB1696  21/7/52   5,500,000 </t>
  </si>
  <si>
    <t xml:space="preserve">   สัญญา TR250M-6 (R25-116) Tadano s/nFB1872  21/7/52   5,500,000 </t>
  </si>
  <si>
    <t xml:space="preserve">   สัญญา HK1000( C200-01)  s/n 257-0128  19/3/53   28,000,000 </t>
  </si>
  <si>
    <t xml:space="preserve">   สัญญา KATO NK550VR(T55-02) S/N: 4210073 28/04/53  15,000,000.-</t>
  </si>
  <si>
    <t xml:space="preserve">   ดอกเบี้ยของสัญญา# LE110057   บีเอสแอล ลีสซิ่ง </t>
  </si>
  <si>
    <t xml:space="preserve">บวก ค่าเสื่อมราคายานพาหนะที่มีมูลค่าเกิน 1,000,000 </t>
  </si>
  <si>
    <t>หัก รายได้ที่ไม่ต้องนำมาคำนวณภาษี See 110-600</t>
  </si>
  <si>
    <t xml:space="preserve">        ภาษีหัก ณ ที่จ่าย</t>
  </si>
  <si>
    <t xml:space="preserve">        ภาษีหัก ณ ที่จ่าย(ปีก่อน)</t>
  </si>
  <si>
    <t>JV5312073</t>
  </si>
  <si>
    <t>AP53120192</t>
  </si>
  <si>
    <t>JV5312074</t>
  </si>
  <si>
    <t>D225</t>
  </si>
  <si>
    <t>A411</t>
  </si>
  <si>
    <t>JV5312075</t>
  </si>
  <si>
    <t>ปรับปรุงลดยอดค่าน้ำ เนื่องจากบันทึกสูงไป</t>
  </si>
  <si>
    <t>ปรับปรุงรายได้ค้างรับ ALE เนื่องจากบันทึกต่ำไป</t>
  </si>
  <si>
    <t>ปรับปรุงค่าซ่อมแซมรถเครน เนื่องจากบันทึกต่ำไป</t>
  </si>
  <si>
    <t>ขาดทุนสะสม 5 ปียกมา</t>
  </si>
  <si>
    <t>K-202</t>
  </si>
  <si>
    <t>II-100</t>
  </si>
  <si>
    <t>ค่าน้ำบาดาล</t>
  </si>
  <si>
    <t>ค่าธรรมเนียมอื่นๆ</t>
  </si>
  <si>
    <t>Audit Adjustment</t>
  </si>
  <si>
    <t>เงินมัดจำหนี้สินทางการเงิน</t>
  </si>
  <si>
    <t>จัดประเภทภาษีซื้อยังไม่ถึงกำหนดชำระหักกลบกับเจ้าหนี้</t>
  </si>
  <si>
    <t>เช่าซื้อ</t>
  </si>
  <si>
    <t>จัดประเภทเงินมัดจำ(จ่าย) เป็นเงินมัดจำหนี้สินทางการเงิน</t>
  </si>
  <si>
    <t>30/06/10</t>
  </si>
  <si>
    <t>6M'10</t>
  </si>
  <si>
    <t>3M'10</t>
  </si>
  <si>
    <t>ค่าที่ปรึกษา</t>
  </si>
  <si>
    <t>หนี้สูญ(บวกกลับ)</t>
  </si>
  <si>
    <t>Interest expenses</t>
  </si>
  <si>
    <t>ค่าเบี้ยประกันจ่ายล่วงหน้า</t>
  </si>
  <si>
    <t>ภาษีซื้อ</t>
  </si>
  <si>
    <t>ดอกเบี้ยค้างจ่าย</t>
  </si>
  <si>
    <t>เงินสด</t>
  </si>
  <si>
    <t>ยานพาหนะ</t>
  </si>
  <si>
    <t>Other Income</t>
  </si>
  <si>
    <t>CC</t>
  </si>
  <si>
    <t>สินทรัพย์ไม่หมุนเวียนอื่น</t>
  </si>
  <si>
    <t>เงินสดย่อย</t>
  </si>
  <si>
    <t>เช็ครับรอนำฝาก</t>
  </si>
  <si>
    <t>สินค้าคงเหลือ</t>
  </si>
  <si>
    <t>เงินทดรองจ่าย</t>
  </si>
  <si>
    <t>รายได้ค้างรับ</t>
  </si>
  <si>
    <t>ภาษีเงินได้นิติบุคคลจ่ายล่วงหน้า</t>
  </si>
  <si>
    <t>เจ้าหนี้การค้าในประเทศ</t>
  </si>
  <si>
    <t>: The Crane Rayong Company Limited.</t>
  </si>
  <si>
    <t>A420</t>
  </si>
  <si>
    <t>รายได้รับล่วงหน้า</t>
  </si>
  <si>
    <t>ภาษีเงินได้นิติบุคคลค้างจ่าย</t>
  </si>
  <si>
    <t>กำไร (ขาดทุน) สะสมต้นปี</t>
  </si>
  <si>
    <t>รายได้ค่าเช่า - C</t>
  </si>
  <si>
    <t>รายได้ค่าเช่า - F</t>
  </si>
  <si>
    <t>รายได้ค่าเช่า - OTH</t>
  </si>
  <si>
    <t>รายได้ค่าเช่า - T</t>
  </si>
  <si>
    <t>รายได้ค่าขนส่ง - TL</t>
  </si>
  <si>
    <t>รายได้ค่าซ่อมแซมและบริการ - OTH</t>
  </si>
  <si>
    <t>ส่วนลดรับ</t>
  </si>
  <si>
    <t>รายได้เบ็ดเตล็ด</t>
  </si>
  <si>
    <t>ดอกเบี้ยรับ</t>
  </si>
  <si>
    <t>ส่วนลดจ่าย</t>
  </si>
  <si>
    <t>เงินรางวัล/ค่านายหน้า - ADM</t>
  </si>
  <si>
    <t>เงินรางวัล - C</t>
  </si>
  <si>
    <t>เงินรางวัล - F</t>
  </si>
  <si>
    <t>เงินรางวัล - OTH</t>
  </si>
  <si>
    <t>เงินรางวัล - T</t>
  </si>
  <si>
    <t>เงินรางวัล - TL</t>
  </si>
  <si>
    <t>ส่วนของหนี้สินที่ถึงกำหนดชำระภายในหนึ่งปี</t>
  </si>
  <si>
    <t>AJE#1</t>
  </si>
  <si>
    <t>บันทึกประมาณการภาษีเงินได้ไตรมาส 1'11</t>
  </si>
  <si>
    <t>F101/2</t>
  </si>
  <si>
    <t>ต้นทุนดอกเบี้ย-ผลประโยชน์พนักงาน(บวกกลับ) ADM</t>
  </si>
  <si>
    <t>ต้นทุนดอกเบี้ย-ผลประโยชน์พนักงาน(บวกกลับ) OTH</t>
  </si>
  <si>
    <t>ต้นทุนดอกเบี้ย-ผลประโยชน์พนักงาน(บวกกลับ) S</t>
  </si>
  <si>
    <t>จัดประเภทรายการต้นทุนดอกเบี้ย แยกตามแผนก</t>
  </si>
  <si>
    <t>June 30, 2011</t>
  </si>
  <si>
    <t>March 31, 2011</t>
  </si>
  <si>
    <t>JV5406066</t>
  </si>
  <si>
    <t>E324</t>
  </si>
  <si>
    <t>บันทึกค่าเบี้ยปรับผิดนัดชำระทางการเงิน</t>
  </si>
  <si>
    <t>JV5406067</t>
  </si>
  <si>
    <t>D320</t>
  </si>
  <si>
    <t>บันทึกรายได้ค้างรับเพิ่ม เนื่องจากบันทึกต่ำไป</t>
  </si>
  <si>
    <t>D336-1</t>
  </si>
  <si>
    <t>20/7/2011</t>
  </si>
  <si>
    <t>บันทึกประมาณการภาษีเงินได้ไตรมาส 6M'11</t>
  </si>
  <si>
    <t>JV5406068</t>
  </si>
  <si>
    <t>บันทึกงานระหว่างก่อสร้างอาคารสำนักงาน</t>
  </si>
  <si>
    <t>B320</t>
  </si>
  <si>
    <t>ICN54092</t>
  </si>
  <si>
    <t>CJE 1.1</t>
  </si>
  <si>
    <t>ICN54093</t>
  </si>
  <si>
    <t>เจ้าหนี้การค้า - TCS</t>
  </si>
  <si>
    <t>ปรับปรุงเนื่องจากบันทึกลูกหนี้สูงไป</t>
  </si>
  <si>
    <t>D321</t>
  </si>
  <si>
    <t>จัดประเภทลูกหนี้ขายรถ เป็นลูกหนี้การค้า</t>
  </si>
  <si>
    <t>บันทึกประมาณการภาษีเงินได้ไตรมาส 9M'11</t>
  </si>
  <si>
    <t>JV5409068</t>
  </si>
  <si>
    <t>ปรับปรุงเนื่องจากตั้งสำรองค่าเผื่อหนี้สงสัยจะสูญต่ำไป</t>
  </si>
  <si>
    <t>A530</t>
  </si>
  <si>
    <t>D410</t>
  </si>
  <si>
    <t>19/10/11</t>
  </si>
  <si>
    <t>ค่าน้ำมันเชื้อเพลิง - C</t>
  </si>
  <si>
    <t>ค่าน้ำมันเชื้อเพลิง - OTH</t>
  </si>
  <si>
    <t>6M'09</t>
  </si>
  <si>
    <t>30/06/09</t>
  </si>
  <si>
    <t>12M'09</t>
  </si>
  <si>
    <t>31/12/09</t>
  </si>
  <si>
    <t>ค่าน้ำมันเชื้อเพลิง - TL</t>
  </si>
  <si>
    <t>ค่าซ่อมแซมและบำรุงรักษา - C</t>
  </si>
  <si>
    <t>เงินรางวัล - S</t>
  </si>
  <si>
    <t>RJE 11</t>
  </si>
  <si>
    <t>Date</t>
  </si>
  <si>
    <t>Subject</t>
  </si>
  <si>
    <t>AJE 2</t>
  </si>
  <si>
    <t>Initials</t>
  </si>
  <si>
    <t>Prepared by</t>
  </si>
  <si>
    <t>Reviewed by</t>
  </si>
  <si>
    <t>D100</t>
  </si>
  <si>
    <t>D200</t>
  </si>
  <si>
    <t>D400</t>
  </si>
  <si>
    <t>E100</t>
  </si>
  <si>
    <t>E200</t>
  </si>
  <si>
    <t>E600</t>
  </si>
  <si>
    <t>G-1200</t>
  </si>
  <si>
    <t>ปรับปรุงเนื่องจากบันทึกข้ามงวดบัญชี</t>
  </si>
  <si>
    <t>จัดประเภทเจ้าหนี้การค้า - บริษัทที่เกี่ยวข้องกัน</t>
  </si>
  <si>
    <t>ค่าเสื่อมราคา - C</t>
  </si>
  <si>
    <t>ค่าเสื่อมราคา - F</t>
  </si>
  <si>
    <t>As of September 30, 2010</t>
  </si>
  <si>
    <t>ค่านายหน้า</t>
  </si>
  <si>
    <t>ค่ารับรอง</t>
  </si>
  <si>
    <t>ค่าโทรศัพท์</t>
  </si>
  <si>
    <t>ค่ารักษาความปลอดภัย</t>
  </si>
  <si>
    <t>ค่าธรรมเนียมธนาคาร</t>
  </si>
  <si>
    <t>ค่าภาษีเงินได้นิติบุคคล</t>
  </si>
  <si>
    <t>ดอกเบี้ยเงินกู้ยืมสถาบันการเงิน</t>
  </si>
  <si>
    <t>ลูกหนี้อื่น</t>
  </si>
  <si>
    <t>CJE 5</t>
  </si>
  <si>
    <t>จัดประเภทเงินกู้ยืมระยะยาวที่ถึงกำหนดในหนึ่งปี</t>
  </si>
  <si>
    <t>Trade accounts receivables - net</t>
  </si>
  <si>
    <t>Trade accounts payable</t>
  </si>
  <si>
    <t>Short-term loans from related parties</t>
  </si>
  <si>
    <t>Long term debts - net</t>
  </si>
  <si>
    <t>บาท</t>
  </si>
  <si>
    <t>Current portion of liabilities restructuring</t>
  </si>
  <si>
    <t>Extraordinary item - gain on debt restructuring</t>
  </si>
  <si>
    <t>เจ้าหนี้อื่น</t>
  </si>
  <si>
    <t>ภาษีขาย</t>
  </si>
  <si>
    <t>Other incomes</t>
  </si>
  <si>
    <t>Income tax</t>
  </si>
  <si>
    <t>Audit</t>
  </si>
  <si>
    <t>Client Reclassified</t>
  </si>
  <si>
    <t>RJE 1</t>
  </si>
  <si>
    <t>ประมาณการภาษีเงินได้ค้างจ่าย</t>
  </si>
  <si>
    <t>Other non current assets</t>
  </si>
  <si>
    <t>Trial Balance</t>
  </si>
  <si>
    <t>Current Year</t>
  </si>
  <si>
    <t>Adj &amp; Rcl</t>
  </si>
  <si>
    <t>Account Code</t>
  </si>
  <si>
    <t>Name</t>
  </si>
  <si>
    <t>Dr/(Cr)</t>
  </si>
  <si>
    <t>Dr</t>
  </si>
  <si>
    <t>Cr</t>
  </si>
  <si>
    <t>Account name</t>
  </si>
  <si>
    <t>%</t>
  </si>
  <si>
    <t>Description</t>
  </si>
  <si>
    <t>Increase/(Decrease)</t>
  </si>
  <si>
    <t>Amount</t>
  </si>
  <si>
    <t>Current assets</t>
  </si>
  <si>
    <t>Other current assets</t>
  </si>
  <si>
    <t>RJE 13</t>
  </si>
  <si>
    <t>Total current assets</t>
  </si>
  <si>
    <t>Total Assets</t>
  </si>
  <si>
    <t>Current Liabilities</t>
  </si>
  <si>
    <t>Other current liabilities</t>
  </si>
  <si>
    <t>Total current liabilities</t>
  </si>
  <si>
    <t>Share Capital</t>
  </si>
  <si>
    <t>Total Liabilities and Shareholders' Equity</t>
  </si>
  <si>
    <t>-</t>
  </si>
  <si>
    <t>ภาษีเงินได้ถูกหัก ณ ที่จ่าย</t>
  </si>
  <si>
    <t>สินทรัพย์หมุนเวียนอื่น ๆ</t>
  </si>
  <si>
    <t>กลับรายการหนี้สงสัยจะสูญ(รายได้อื่นไม่คำนวณภาษี)</t>
  </si>
  <si>
    <t xml:space="preserve">จัดประเภทเจ้าหนี้เช่าซื้อที่ถึงกำหนดในหนึ่งปี </t>
  </si>
  <si>
    <t>จัดประเภทดอกเบี้ยค้างจ่ายกับเจ้าหนี้เช่าซื้อสถาบันการเงิน</t>
  </si>
  <si>
    <t>จัดประเภทหนี้สูญ(บวกกลับ) กับบัญชีกลับรายการหนี้สงสัยจะสูญ</t>
  </si>
  <si>
    <t>A421</t>
  </si>
  <si>
    <t>ปป.เนื่องจากบันทึกดอกเบี้ยสูงไป</t>
  </si>
  <si>
    <t>RJE 2</t>
  </si>
  <si>
    <t>ส่วนลดจ่ายค่าน้ำมัน</t>
  </si>
  <si>
    <t>จัดประเภทส่วนลดจ่ายให้ตรงตามประเภทรายได้(เฉพาะงบสะสม1-6/53)</t>
  </si>
  <si>
    <t>RJE 3</t>
  </si>
  <si>
    <t>RJE 4</t>
  </si>
  <si>
    <t>RJE 5</t>
  </si>
  <si>
    <t>RJE 6</t>
  </si>
  <si>
    <t>RJE 7</t>
  </si>
  <si>
    <t>RJE 8</t>
  </si>
  <si>
    <t>RJE 9</t>
  </si>
  <si>
    <t>Common size</t>
  </si>
  <si>
    <t>from the left column</t>
  </si>
  <si>
    <t>Common Size</t>
  </si>
  <si>
    <t>Current year</t>
  </si>
  <si>
    <t>Quarter 1</t>
  </si>
  <si>
    <t>Quarter 2</t>
  </si>
  <si>
    <t>Quarter 3</t>
  </si>
  <si>
    <t>Quarter 4</t>
  </si>
  <si>
    <t>from last yearQ…</t>
  </si>
  <si>
    <t>31/03/07</t>
  </si>
  <si>
    <t>30/09/07</t>
  </si>
  <si>
    <t>30/09/10</t>
  </si>
  <si>
    <t>31/12/10</t>
  </si>
  <si>
    <t>GP</t>
  </si>
  <si>
    <t>3M'07</t>
  </si>
  <si>
    <t>3M'09</t>
  </si>
  <si>
    <t>9M'10</t>
  </si>
  <si>
    <t>12M'10</t>
  </si>
  <si>
    <t>ปรับปรุงเนื่องจากบันทึกบัญชีไม่ถูกต้อง</t>
  </si>
  <si>
    <t>จัดประเภทเจ้าหนี้จากการซื้อสินทรัพย์</t>
  </si>
  <si>
    <t>ปรับปรุงค่าคอมมิชชั่นงาน Sulzer Chemtech</t>
  </si>
  <si>
    <t>JV5312072</t>
  </si>
  <si>
    <t>Client adjusting journal entries</t>
  </si>
  <si>
    <t>Revenues:</t>
  </si>
  <si>
    <t>Total revenues</t>
  </si>
  <si>
    <t>Expenses:</t>
  </si>
  <si>
    <t>Cost of sales</t>
  </si>
  <si>
    <t>Total expenses</t>
  </si>
  <si>
    <t>Shareholders' Equity</t>
  </si>
  <si>
    <t xml:space="preserve">Retained earnings </t>
  </si>
  <si>
    <t>Total Shareholders' Equity</t>
  </si>
  <si>
    <t>Earnng per share</t>
  </si>
  <si>
    <t xml:space="preserve">Item </t>
  </si>
  <si>
    <t>No.</t>
  </si>
  <si>
    <t>A/C code</t>
  </si>
  <si>
    <t>T</t>
  </si>
  <si>
    <t>Summary of audit adjustment entries</t>
  </si>
  <si>
    <t>W/P</t>
  </si>
  <si>
    <t>Loans from financial institutions</t>
  </si>
  <si>
    <t>สะสมตั้งแต่ เดือน 1/53 - เดือน 12/53</t>
  </si>
  <si>
    <t>1-12 เดือน</t>
  </si>
  <si>
    <t>บวก ค่าเสื่อมฯคำนวณอัตราใหม่( C+FL)</t>
  </si>
  <si>
    <t>หัก ค่าเสื่อมฯคำนวณอัตราเดิม (C+FL)</t>
  </si>
  <si>
    <t>กำไรสุทธิทางบัญชี(หลังปรับปรุงค่าเสื่อม)</t>
  </si>
  <si>
    <t>(ส่วนที่เกิน 256,000.-)</t>
  </si>
  <si>
    <t xml:space="preserve">   กจ - 8010 CAB 4 (ขาย10/12/53)</t>
  </si>
  <si>
    <t xml:space="preserve">   สัญญา KH1000( C200-01)  s/n 257-0128  19/3/53   28,000,000 </t>
  </si>
  <si>
    <t xml:space="preserve">   ดอกเบี้ยของสัญญา# 0020006345  ลิสซิ่งสินเอเซีย(ขาย28/12/53)</t>
  </si>
  <si>
    <t xml:space="preserve">        ภาษีหัก ณ ที่จ่าย(1-12/53)</t>
  </si>
  <si>
    <t xml:space="preserve">                </t>
  </si>
  <si>
    <t xml:space="preserve">                      </t>
  </si>
  <si>
    <t xml:space="preserve">                                          </t>
  </si>
  <si>
    <t xml:space="preserve">           </t>
  </si>
  <si>
    <t xml:space="preserve">            </t>
  </si>
  <si>
    <t xml:space="preserve">                 </t>
  </si>
  <si>
    <t xml:space="preserve">         </t>
  </si>
  <si>
    <t xml:space="preserve">               </t>
  </si>
  <si>
    <t>วันที</t>
  </si>
  <si>
    <t xml:space="preserve">  : 19/ 1/53   </t>
  </si>
  <si>
    <t>หน้า          :</t>
  </si>
  <si>
    <t xml:space="preserve">เวลา </t>
  </si>
  <si>
    <t>ทะเบียนทรัพย์สิน - แยกตามประเภททรัพย์สิน</t>
  </si>
  <si>
    <t>หน่วยงาน      :</t>
  </si>
  <si>
    <t xml:space="preserve"> ALL             </t>
  </si>
  <si>
    <t>รายงาน</t>
  </si>
  <si>
    <t xml:space="preserve">  : FA21C      </t>
  </si>
  <si>
    <t xml:space="preserve">สำหรับงวด 12 / 52 </t>
  </si>
  <si>
    <t>ผู้รับผิดชอบ  :</t>
  </si>
  <si>
    <t>ตั้งแต่ประเภท : ALL ถึง ALL</t>
  </si>
  <si>
    <t>อัตราค่าเสื่อมราคา (วิธีเส้นตรง)</t>
  </si>
  <si>
    <t>สถานที่       :</t>
  </si>
  <si>
    <t>ตั้งแต่รหัส : ALL ถึง ALL</t>
  </si>
  <si>
    <t xml:space="preserve"> ----------</t>
  </si>
  <si>
    <t xml:space="preserve"> -------    </t>
  </si>
  <si>
    <t>รายละเอียด  -</t>
  </si>
  <si>
    <t>-----------------</t>
  </si>
  <si>
    <t xml:space="preserve">   วันที่</t>
  </si>
  <si>
    <t xml:space="preserve">----------    </t>
  </si>
  <si>
    <t xml:space="preserve"> ค่าเสื่อมราคาสะสม</t>
  </si>
  <si>
    <t>ลำดับ</t>
  </si>
  <si>
    <t xml:space="preserve">    รหัสทรัพย์สิน</t>
  </si>
  <si>
    <t xml:space="preserve"> BRAOD CODE      </t>
  </si>
  <si>
    <t xml:space="preserve">                 ชื่อทรัพย์สิน            </t>
  </si>
  <si>
    <t xml:space="preserve"> ยี่ห้อ    </t>
  </si>
  <si>
    <t xml:space="preserve"> S/N.       </t>
  </si>
  <si>
    <t xml:space="preserve"> E/N.       </t>
  </si>
  <si>
    <t xml:space="preserve">   C/N.          </t>
  </si>
  <si>
    <t xml:space="preserve">   ได้มา </t>
  </si>
  <si>
    <t xml:space="preserve">   มูลค่าทรัพย์สิน</t>
  </si>
  <si>
    <t xml:space="preserve"> มูลค่าซาก  </t>
  </si>
  <si>
    <t>ยกมา(01/01/53)</t>
  </si>
  <si>
    <t xml:space="preserve">      งวดนี้    </t>
  </si>
  <si>
    <t>ยกไป(31/12/53)</t>
  </si>
  <si>
    <t xml:space="preserve">   ทรัพย์สินสุทธิ</t>
  </si>
  <si>
    <t xml:space="preserve">    สถานที่    </t>
  </si>
  <si>
    <t>-----</t>
  </si>
  <si>
    <t xml:space="preserve"> ---------------</t>
  </si>
  <si>
    <t xml:space="preserve"> ---------------------</t>
  </si>
  <si>
    <t xml:space="preserve"> -----------------------------------------</t>
  </si>
  <si>
    <t xml:space="preserve"> ---------- </t>
  </si>
  <si>
    <t>------------</t>
  </si>
  <si>
    <t xml:space="preserve"> ----------------</t>
  </si>
  <si>
    <t xml:space="preserve"> --------</t>
  </si>
  <si>
    <t xml:space="preserve"> --------------</t>
  </si>
  <si>
    <t xml:space="preserve"> -------------- </t>
  </si>
  <si>
    <t>--------------</t>
  </si>
  <si>
    <t xml:space="preserve"> --------------- </t>
  </si>
  <si>
    <t>ประเภท</t>
  </si>
  <si>
    <t xml:space="preserve"> : 59-1518 รถเครน (อัตราค่าเสื่อมฯ 7 ปี)</t>
  </si>
  <si>
    <t xml:space="preserve"> 51/1518-0001   </t>
  </si>
  <si>
    <t xml:space="preserve"> R25-101(25-3 R)      </t>
  </si>
  <si>
    <t xml:space="preserve"> รถเครน ROUGH TERRAIN CRANE KR25H-V       </t>
  </si>
  <si>
    <t xml:space="preserve"> KATO      </t>
  </si>
  <si>
    <t xml:space="preserve">6D16-770453 </t>
  </si>
  <si>
    <t xml:space="preserve"> KR255-1553      </t>
  </si>
  <si>
    <t xml:space="preserve">  8/ 7/51</t>
  </si>
  <si>
    <t xml:space="preserve"> TCR             </t>
  </si>
  <si>
    <t xml:space="preserve"> 51/1518-0002   </t>
  </si>
  <si>
    <t xml:space="preserve"> R25-102(25-4 R)      </t>
  </si>
  <si>
    <t xml:space="preserve">6D16-779339 </t>
  </si>
  <si>
    <t xml:space="preserve"> KR255-1641      </t>
  </si>
  <si>
    <t xml:space="preserve"> 51/1518-0003   </t>
  </si>
  <si>
    <t xml:space="preserve"> R25-105(25-5 R)      </t>
  </si>
  <si>
    <t xml:space="preserve">6D16-759989 </t>
  </si>
  <si>
    <t xml:space="preserve"> KR255-1469      </t>
  </si>
  <si>
    <t xml:space="preserve"> 51/1518-0004   </t>
  </si>
  <si>
    <t xml:space="preserve"> R50-30(50-1 R)       </t>
  </si>
  <si>
    <t xml:space="preserve"> รถเครน TR500M-3 ปี 1997                  </t>
  </si>
  <si>
    <t xml:space="preserve"> TADANO    </t>
  </si>
  <si>
    <t xml:space="preserve">PF6-160516A </t>
  </si>
  <si>
    <t xml:space="preserve"> TR551-0544      </t>
  </si>
  <si>
    <t xml:space="preserve"> 25/ 8/51</t>
  </si>
  <si>
    <t xml:space="preserve"> 51/1518-0004(1)</t>
  </si>
  <si>
    <t xml:space="preserve"> รถเครน (บันทึกเพิ่มเงินมัดจำ) TR500M-3   </t>
  </si>
  <si>
    <t xml:space="preserve"> 25/ 9/51</t>
  </si>
  <si>
    <t xml:space="preserve"> 51/1518-0005   </t>
  </si>
  <si>
    <t xml:space="preserve"> R25-111(25-9 R)      </t>
  </si>
  <si>
    <t xml:space="preserve"> รถเครน TR250M-V  ปี 1993                 </t>
  </si>
  <si>
    <t xml:space="preserve"> FB0019     </t>
  </si>
  <si>
    <t xml:space="preserve">6D16-955004 </t>
  </si>
  <si>
    <t xml:space="preserve"> TR253-1625      </t>
  </si>
  <si>
    <t xml:space="preserve"> 51/1518-0005(1)</t>
  </si>
  <si>
    <t xml:space="preserve"> รถเครน (บันทึกเพิ่มเงินมัดจำ) TR250M-5   </t>
  </si>
  <si>
    <t xml:space="preserve"> 51/1518-0006   </t>
  </si>
  <si>
    <t xml:space="preserve"> R25-110(25-8 R)      </t>
  </si>
  <si>
    <t xml:space="preserve"> รถเครน TR250M-5  ปี 1192                 </t>
  </si>
  <si>
    <t xml:space="preserve">6D16-713210 </t>
  </si>
  <si>
    <t xml:space="preserve"> TR253-1026      </t>
  </si>
  <si>
    <t xml:space="preserve"> 51/1518-0006(1)</t>
  </si>
  <si>
    <t xml:space="preserve"> 51/1518-0007   </t>
  </si>
  <si>
    <t xml:space="preserve"> R25-112(25-10 R)     </t>
  </si>
  <si>
    <t xml:space="preserve"> รถเครน ROUGH TERRAIN CRANE TR250M-5      </t>
  </si>
  <si>
    <t xml:space="preserve">TR253-0829  </t>
  </si>
  <si>
    <t xml:space="preserve"> 6D16-705680     </t>
  </si>
  <si>
    <t xml:space="preserve"> 28/10/51</t>
  </si>
  <si>
    <t xml:space="preserve"> 51/1518-0008   </t>
  </si>
  <si>
    <t xml:space="preserve"> R50-35(50-4 R)       </t>
  </si>
  <si>
    <t xml:space="preserve"> รถเครน ROUGH TERRAIN CRANE TR500M-3      </t>
  </si>
  <si>
    <t xml:space="preserve">TR551-0262  </t>
  </si>
  <si>
    <t xml:space="preserve"> PF6-159328A     </t>
  </si>
  <si>
    <t xml:space="preserve"> 51/1518-0009   </t>
  </si>
  <si>
    <t xml:space="preserve"> R25-108(25-6 R)      </t>
  </si>
  <si>
    <t xml:space="preserve"> รถเครน ROUGH TERRAIN CRANE KR25H-V2      </t>
  </si>
  <si>
    <t xml:space="preserve">6D16-824242 </t>
  </si>
  <si>
    <t xml:space="preserve"> KR256-2259      </t>
  </si>
  <si>
    <t xml:space="preserve"> 24/11/51</t>
  </si>
  <si>
    <t xml:space="preserve"> 51/1518-0010   </t>
  </si>
  <si>
    <t xml:space="preserve"> R25-109(25-7 R)      </t>
  </si>
  <si>
    <t xml:space="preserve"> รถเครน ROUGH TERRAIN CRANE  TR250M-5     </t>
  </si>
  <si>
    <t xml:space="preserve"> FB0864     </t>
  </si>
  <si>
    <t xml:space="preserve">6D16-S21477 </t>
  </si>
  <si>
    <t xml:space="preserve"> TR253-2468      </t>
  </si>
  <si>
    <t xml:space="preserve"> 51/1518-0011   </t>
  </si>
  <si>
    <t xml:space="preserve"> R50-34(50-2 R)       </t>
  </si>
  <si>
    <t xml:space="preserve">PE6-159557A </t>
  </si>
  <si>
    <t xml:space="preserve"> TR551-0334      </t>
  </si>
  <si>
    <t xml:space="preserve"> 51/1518-0012   </t>
  </si>
  <si>
    <t xml:space="preserve"> R50-36(50-3 R)       </t>
  </si>
  <si>
    <t xml:space="preserve"> รถเครน ROUGH TERRAIN CRANE  TR500M-3     </t>
  </si>
  <si>
    <t xml:space="preserve">PF6-159928A </t>
  </si>
  <si>
    <t xml:space="preserve"> TR551-0444      </t>
  </si>
  <si>
    <t xml:space="preserve"> 52/1518-0005   </t>
  </si>
  <si>
    <t xml:space="preserve"> T100-03(100-2 R)     </t>
  </si>
  <si>
    <t xml:space="preserve"> รถเครน TRUCK CRANE  รุ่น NK1000          </t>
  </si>
  <si>
    <t xml:space="preserve">RF8-115135  </t>
  </si>
  <si>
    <t xml:space="preserve"> KG520RN-00162   </t>
  </si>
  <si>
    <t xml:space="preserve">  3/ 7/52</t>
  </si>
  <si>
    <t xml:space="preserve"> 52/1518-0006   </t>
  </si>
  <si>
    <t xml:space="preserve"> R25-115(25-12 R)     </t>
  </si>
  <si>
    <t xml:space="preserve"> รถเครน ROUGH TERRAIN CRANE รุ่น TR250M-6 </t>
  </si>
  <si>
    <t xml:space="preserve"> FB1696     </t>
  </si>
  <si>
    <t xml:space="preserve">6D16-860172 </t>
  </si>
  <si>
    <t xml:space="preserve"> TR255-0257      </t>
  </si>
  <si>
    <t xml:space="preserve"> 21/ 7/52</t>
  </si>
  <si>
    <t xml:space="preserve"> 52/1518-0007   </t>
  </si>
  <si>
    <t xml:space="preserve"> R25-116(25-13 R)     </t>
  </si>
  <si>
    <t xml:space="preserve"> FB1872     </t>
  </si>
  <si>
    <t xml:space="preserve">6D16-869268 </t>
  </si>
  <si>
    <t xml:space="preserve"> TR255-0411      </t>
  </si>
  <si>
    <t xml:space="preserve"> 52/1518-0008   </t>
  </si>
  <si>
    <t xml:space="preserve"> R25-114(25-11 R)     </t>
  </si>
  <si>
    <t xml:space="preserve"> รถเครน ROUGH TERRAIN CARNE รุ่น TR250M-5 </t>
  </si>
  <si>
    <t xml:space="preserve"> FB0895     </t>
  </si>
  <si>
    <t xml:space="preserve">6D16-813059 </t>
  </si>
  <si>
    <t xml:space="preserve"> TR253-2499      </t>
  </si>
  <si>
    <t xml:space="preserve">53/1518-0002   </t>
  </si>
  <si>
    <t xml:space="preserve">T55-02        </t>
  </si>
  <si>
    <t xml:space="preserve">รถ TRUCK CRANE NK550VR ทะเบียน 70-9156  </t>
  </si>
  <si>
    <t xml:space="preserve">KATO       </t>
  </si>
  <si>
    <t xml:space="preserve">8DC9-453519  </t>
  </si>
  <si>
    <t xml:space="preserve">KJ505S-B10280 </t>
  </si>
  <si>
    <t>TCR</t>
  </si>
  <si>
    <t>ยกมา(01/01/52)</t>
  </si>
  <si>
    <t>ยกไป(31/12/52)</t>
  </si>
  <si>
    <t xml:space="preserve"> : 59-1518 รถเครน (อัตราค่าเสื่อมฯ 10 ปี)</t>
  </si>
  <si>
    <t xml:space="preserve"> 51/1519-0001   </t>
  </si>
  <si>
    <t xml:space="preserve"> C280-01(280-1 R)     </t>
  </si>
  <si>
    <t xml:space="preserve"> รถเครน SCX2800                           </t>
  </si>
  <si>
    <t xml:space="preserve"> SUMITOMO  </t>
  </si>
  <si>
    <t xml:space="preserve"> SC280-7073 </t>
  </si>
  <si>
    <t xml:space="preserve">6M70-411883 </t>
  </si>
  <si>
    <t xml:space="preserve"> SC280-7073      </t>
  </si>
  <si>
    <t xml:space="preserve">  5/ 4/51</t>
  </si>
  <si>
    <t xml:space="preserve"> 51/1519-0002   </t>
  </si>
  <si>
    <t xml:space="preserve"> C280-02(280-2 R)     </t>
  </si>
  <si>
    <t xml:space="preserve"> SC280-7077 </t>
  </si>
  <si>
    <t xml:space="preserve">6M70-412763 </t>
  </si>
  <si>
    <t xml:space="preserve"> SC280-7077      </t>
  </si>
  <si>
    <t xml:space="preserve"> : 59-1518 รถเครน (อัตราค่าเสื่อมฯ 5 ปี)</t>
  </si>
  <si>
    <t xml:space="preserve"> 38/1524-0001   </t>
  </si>
  <si>
    <t xml:space="preserve"> เครนรางไฟฟ้าพร้อมชุดคอนโทรล              </t>
  </si>
  <si>
    <t xml:space="preserve"> (10 ตัน)  </t>
  </si>
  <si>
    <t xml:space="preserve"> 22/ 6/38</t>
  </si>
  <si>
    <t xml:space="preserve"> 38/1524-0002   </t>
  </si>
  <si>
    <t xml:space="preserve"> T200-01(200-1 R)     </t>
  </si>
  <si>
    <t xml:space="preserve"> GOTTWALD AMK 146-63                      </t>
  </si>
  <si>
    <t xml:space="preserve"> GOTTWALD  </t>
  </si>
  <si>
    <t xml:space="preserve"> (175 ตัน)  </t>
  </si>
  <si>
    <t>404.901-000-6401</t>
  </si>
  <si>
    <t xml:space="preserve"> 31/ 7/38</t>
  </si>
  <si>
    <t xml:space="preserve"> 38/1524-0003   </t>
  </si>
  <si>
    <t xml:space="preserve"> GOTTWALD AMK 146-63 (อุปกรณ์ประกอบ)      </t>
  </si>
  <si>
    <t xml:space="preserve">OM-404      </t>
  </si>
  <si>
    <t xml:space="preserve"> 25/ 6/38</t>
  </si>
  <si>
    <t xml:space="preserve"> 43/1524-0001   </t>
  </si>
  <si>
    <t xml:space="preserve"> T120-03(120-1 R)     </t>
  </si>
  <si>
    <t xml:space="preserve"> GOTTWALD AMK 100-53                      </t>
  </si>
  <si>
    <t xml:space="preserve"> 880009/1   </t>
  </si>
  <si>
    <t xml:space="preserve"> 880007/1        </t>
  </si>
  <si>
    <t xml:space="preserve">  1/ 9/43</t>
  </si>
  <si>
    <t xml:space="preserve"> 43/1524-0004   </t>
  </si>
  <si>
    <t xml:space="preserve"> T200-03(200-03 R)    </t>
  </si>
  <si>
    <t xml:space="preserve"> 881035/3   </t>
  </si>
  <si>
    <t>404.901-000-2657</t>
  </si>
  <si>
    <t xml:space="preserve">  7/ 9/43</t>
  </si>
  <si>
    <t xml:space="preserve"> 43/1524-0005   </t>
  </si>
  <si>
    <t xml:space="preserve"> T200-02(200-02 R)    </t>
  </si>
  <si>
    <t xml:space="preserve"> GOTTWALD AMK                             </t>
  </si>
  <si>
    <t xml:space="preserve"> 881040/2   </t>
  </si>
  <si>
    <t>404.901-000-925</t>
  </si>
  <si>
    <t xml:space="preserve"> 881035/2        </t>
  </si>
  <si>
    <t xml:space="preserve">  8/ 9/43</t>
  </si>
  <si>
    <t xml:space="preserve"> 44/1524-0001   </t>
  </si>
  <si>
    <t xml:space="preserve"> LOAD SAFETY DIVICE-GOTTWALD AMK146-63    </t>
  </si>
  <si>
    <t xml:space="preserve"> ROBWAY    </t>
  </si>
  <si>
    <t xml:space="preserve"> 23/ 3/44</t>
  </si>
  <si>
    <t xml:space="preserve"> 44/1524-0003   </t>
  </si>
  <si>
    <t xml:space="preserve"> LOAD SAFETY DIVICE-GOTTWALD AMK100-5     </t>
  </si>
  <si>
    <t xml:space="preserve"> 45/1524-0002   </t>
  </si>
  <si>
    <t xml:space="preserve"> R25-14(25-2 R)       </t>
  </si>
  <si>
    <t xml:space="preserve"> รถเครน KATO SR250                        </t>
  </si>
  <si>
    <t xml:space="preserve">6D16-706434 </t>
  </si>
  <si>
    <t xml:space="preserve"> KR255-0940      </t>
  </si>
  <si>
    <t xml:space="preserve"> 24/ 7/45</t>
  </si>
  <si>
    <t xml:space="preserve"> 47/1524-0005   </t>
  </si>
  <si>
    <t xml:space="preserve"> C600-01(600-1 R)     </t>
  </si>
  <si>
    <t xml:space="preserve"> รถเครน CRAWLER  รุ่น CC2800SL            </t>
  </si>
  <si>
    <t xml:space="preserve"> DEMAG     </t>
  </si>
  <si>
    <t xml:space="preserve"> 29/12/47</t>
  </si>
  <si>
    <t xml:space="preserve"> 49/1524-0004   </t>
  </si>
  <si>
    <t xml:space="preserve"> รายการ UPGRADE รถเครน  CC2800            </t>
  </si>
  <si>
    <t xml:space="preserve">  1/ 8/49</t>
  </si>
  <si>
    <t xml:space="preserve"> 50/1524-0001   </t>
  </si>
  <si>
    <t xml:space="preserve"> T100-02(100-2 R)     </t>
  </si>
  <si>
    <t xml:space="preserve"> รถเครน ALL TERRAIN  TG1000R              </t>
  </si>
  <si>
    <t xml:space="preserve">RF8-118666  </t>
  </si>
  <si>
    <t xml:space="preserve"> KG520RN-00559   </t>
  </si>
  <si>
    <t xml:space="preserve"> 27/ 8/50</t>
  </si>
  <si>
    <t xml:space="preserve"> : 60-1526 รถยก (อัตราค่าเสื่อมฯ 7 ปี)</t>
  </si>
  <si>
    <t xml:space="preserve">53/60-01/0001  </t>
  </si>
  <si>
    <t xml:space="preserve">FD30-16       </t>
  </si>
  <si>
    <t>รถยก TCM FORKLIFT TRUCK(DIESEL POWERRED)</t>
  </si>
  <si>
    <t xml:space="preserve">INOMA      </t>
  </si>
  <si>
    <t xml:space="preserve">2U9005159   </t>
  </si>
  <si>
    <t xml:space="preserve">C240 983325  </t>
  </si>
  <si>
    <t xml:space="preserve">2U9005159     </t>
  </si>
  <si>
    <t>2/4/52</t>
  </si>
  <si>
    <t>52/1526-0001</t>
  </si>
  <si>
    <t xml:space="preserve"> : รถเครนที่ขายระหว่างปี (อัตราค่าเสื่อมฯ 5 ปี)</t>
  </si>
  <si>
    <t xml:space="preserve"> 49/1524-0003   </t>
  </si>
  <si>
    <t xml:space="preserve"> T25-22(25-1 R)       </t>
  </si>
  <si>
    <t xml:space="preserve"> รถเครน รุ่น TL250E (T25-22)              </t>
  </si>
  <si>
    <t xml:space="preserve">PE6-180624  </t>
  </si>
  <si>
    <t xml:space="preserve"> KW31M-00912     </t>
  </si>
  <si>
    <t>4/4/49</t>
  </si>
  <si>
    <t>ขาย 05/08/53</t>
  </si>
  <si>
    <t xml:space="preserve"> : รถเครนที่ขายระหว่างปี (อัตราค่าเสื่อมฯ 7 ปี)</t>
  </si>
  <si>
    <t xml:space="preserve"> 52/1518-0001   </t>
  </si>
  <si>
    <t xml:space="preserve"> T150L-03(150-1 R)    </t>
  </si>
  <si>
    <t xml:space="preserve"> TRUCK CRANE LATTICE BOOMรุ่นHB1700(1970) </t>
  </si>
  <si>
    <t xml:space="preserve"> P&amp;H       </t>
  </si>
  <si>
    <t xml:space="preserve"> HBDL-0072  </t>
  </si>
  <si>
    <t xml:space="preserve">8DC8-195184 </t>
  </si>
  <si>
    <t xml:space="preserve"> KS150-0094      </t>
  </si>
  <si>
    <t>6/2/52</t>
  </si>
  <si>
    <t>ขาย 29/03/53</t>
  </si>
  <si>
    <t xml:space="preserve">53/1518-0001   </t>
  </si>
  <si>
    <t xml:space="preserve">C200-01       </t>
  </si>
  <si>
    <t xml:space="preserve">รถเครน HITACHI KH1000                   </t>
  </si>
  <si>
    <t xml:space="preserve">HITACHI    </t>
  </si>
  <si>
    <t xml:space="preserve">257-0128    </t>
  </si>
  <si>
    <t xml:space="preserve">6RB1-504354  </t>
  </si>
  <si>
    <t>19/3/53</t>
  </si>
  <si>
    <t>ขาย 28/12/53</t>
  </si>
  <si>
    <t>รวมทั้งสิ้น</t>
  </si>
  <si>
    <t>- Test Calculated</t>
  </si>
  <si>
    <t>- ตรงกับทะเบียนทรัพย์สิน ณ 31/12/52</t>
  </si>
  <si>
    <t>- ตรงกับทะเบียนทรัพย์สิน ณ 31/12/53</t>
  </si>
  <si>
    <t>See E200</t>
  </si>
  <si>
    <t>See F102/1</t>
  </si>
  <si>
    <t>See E600</t>
  </si>
  <si>
    <t>See E400</t>
  </si>
  <si>
    <r>
      <t>L</t>
    </r>
    <r>
      <rPr>
        <sz val="14"/>
        <rFont val="Angsana New"/>
        <family val="1"/>
      </rPr>
      <t xml:space="preserve"> (คำนวณ 10 งวด)</t>
    </r>
  </si>
  <si>
    <r>
      <t xml:space="preserve">S = ตรงกับตารางคำนวณค่าเสื่อมราคาอัตราเดิม </t>
    </r>
    <r>
      <rPr>
        <b/>
        <sz val="14"/>
        <rFont val="Angsana New"/>
        <family val="1"/>
      </rPr>
      <t>See.F102</t>
    </r>
  </si>
  <si>
    <t>S</t>
  </si>
  <si>
    <t>PBC</t>
  </si>
  <si>
    <t>21/1/2011</t>
  </si>
  <si>
    <t>F101</t>
  </si>
  <si>
    <t>E121/2</t>
  </si>
  <si>
    <t>D113</t>
  </si>
  <si>
    <t>D430</t>
  </si>
  <si>
    <t>ปป.ค่าใช้จ่ายทางการเงิน</t>
  </si>
  <si>
    <t>CJE 7</t>
  </si>
  <si>
    <t>RJE 12</t>
  </si>
  <si>
    <t>ต้นทุนบริการ</t>
  </si>
  <si>
    <t>น้ำมันเชื้อเพลิง</t>
  </si>
  <si>
    <t>31/03/09</t>
  </si>
  <si>
    <t>Payable from purchasing of assets</t>
  </si>
  <si>
    <t>Total liabilities</t>
  </si>
  <si>
    <t xml:space="preserve">Approved by </t>
  </si>
  <si>
    <t>extraordinary items</t>
  </si>
  <si>
    <t>Net income before income tax and interest exp</t>
  </si>
  <si>
    <t>Net income after income tax and interest exp</t>
  </si>
  <si>
    <t>Net income after extraordinary</t>
  </si>
  <si>
    <t>Non-Current Liabilities</t>
  </si>
  <si>
    <t>Total non current liabilities</t>
  </si>
  <si>
    <t xml:space="preserve">Property, Plant and Equipment - net </t>
  </si>
  <si>
    <t>เจ้าหนี้การค้า</t>
  </si>
  <si>
    <t xml:space="preserve">Prepared by          </t>
  </si>
  <si>
    <t xml:space="preserve">Date:                 </t>
  </si>
  <si>
    <t>W</t>
  </si>
  <si>
    <t>A</t>
  </si>
  <si>
    <t>6M'08</t>
  </si>
  <si>
    <t>C</t>
  </si>
  <si>
    <t>BB</t>
  </si>
  <si>
    <t>Legal Reserve</t>
  </si>
  <si>
    <t>Issued fully paid</t>
  </si>
  <si>
    <t>E</t>
  </si>
  <si>
    <t>ENDDING BALANCE</t>
  </si>
  <si>
    <t>OPENNING BALANCE</t>
  </si>
  <si>
    <t>RELATED</t>
  </si>
  <si>
    <t>GG</t>
  </si>
  <si>
    <t>II</t>
  </si>
  <si>
    <t>The Crane Rayong Co.,Ltd.</t>
  </si>
  <si>
    <t>ลูกหนี้การค้า</t>
  </si>
  <si>
    <t>ลูกหนี้ขายรถ/ขายทรัพย์สิน</t>
  </si>
  <si>
    <t>ลูกหนี้ - บจก.ชูไก</t>
  </si>
  <si>
    <t>RJE 10</t>
  </si>
  <si>
    <t>ภาษีถูกหัก ณ ที่จ่าย(ปีปัจจุบัน)</t>
  </si>
  <si>
    <t>ภาษีซื้อยังไม่ถึงกำหนดชำระ</t>
  </si>
  <si>
    <t>ลูกหนี้กรมสรรพากร</t>
  </si>
  <si>
    <t>เงินมัดจำ(จ่าย)</t>
  </si>
  <si>
    <t>ส่วนปรับปรุงที่ดิน</t>
  </si>
  <si>
    <t>Restricted bank deposits</t>
  </si>
  <si>
    <t>จัดประเภทเงินรับเคลมประกันกับค่าซ่อมแซม</t>
  </si>
  <si>
    <t>ผลประโยชน์พนักงาน(บวกกลับ) ADM</t>
  </si>
  <si>
    <t>ผลประโยชน์พนักงาน(บวกกลับ) OTH</t>
  </si>
  <si>
    <t>ผลประโยชน์พนักงาน(บวกกลับ) S</t>
  </si>
  <si>
    <t>ประมาณการหนี้สินผลประโยชน์พนักงาน</t>
  </si>
  <si>
    <t>11130111-1</t>
  </si>
  <si>
    <t>เงินฝาก C/A -BBL-130-3-17512-7(OD)</t>
  </si>
  <si>
    <t>จัดประเภทเงินเบิกเกินบัญชี เป็นเงินฝากธนาคาร</t>
  </si>
  <si>
    <t>JV5403072</t>
  </si>
  <si>
    <t>จัดประเภทเนื่องจากบันทึกค่าใช้จ่ายผิดประเภท</t>
  </si>
  <si>
    <t>D131</t>
  </si>
  <si>
    <t>E222.4</t>
  </si>
  <si>
    <t>D135/1</t>
  </si>
  <si>
    <t>จัดประเภทหนี้สูญได้รับคืน กับหนี้สูญ(บวกกลับ)</t>
  </si>
  <si>
    <t>D336</t>
  </si>
  <si>
    <t>D333</t>
  </si>
  <si>
    <t>25/4/2011</t>
  </si>
  <si>
    <t>E101</t>
  </si>
  <si>
    <t>BB-4</t>
  </si>
  <si>
    <t>G-1100</t>
  </si>
  <si>
    <t>ค่าเสื่อมราคาสะสม - รถเครน</t>
  </si>
  <si>
    <t>ค่าเสื่อมราคาสะสม - รถยก</t>
  </si>
  <si>
    <t>0 = ADM</t>
  </si>
  <si>
    <t>1 = C</t>
  </si>
  <si>
    <t>2 = F</t>
  </si>
  <si>
    <t>3 = OTH</t>
  </si>
  <si>
    <t>4 = T</t>
  </si>
  <si>
    <t>5 = TL</t>
  </si>
  <si>
    <t>Other non current liabilities</t>
  </si>
  <si>
    <t>เงินกู้ยืมบริษัทในเครือ - CK</t>
  </si>
  <si>
    <t>Cost of service</t>
  </si>
  <si>
    <t>ลูกหนี้การค้า - TCL</t>
  </si>
  <si>
    <t>ลูกหนี้การค้า - TCH</t>
  </si>
  <si>
    <t>ลูกหนี้การค้า - TCS</t>
  </si>
  <si>
    <t>Short-term loans to related parties</t>
  </si>
  <si>
    <t>เจ้าหนี้การค้า - TCL</t>
  </si>
  <si>
    <t>เจ้าหนี้การค้า - TCH</t>
  </si>
  <si>
    <t>เจ้าหนี้การค้า - CK</t>
  </si>
  <si>
    <t>A3</t>
  </si>
  <si>
    <t>External Borrowings</t>
  </si>
  <si>
    <t>A5</t>
  </si>
  <si>
    <t>A6</t>
  </si>
  <si>
    <t>Management benefit expenses</t>
  </si>
  <si>
    <t>เจ้าหนี้จากการซื้อสินทรัพย์</t>
  </si>
  <si>
    <t>F</t>
  </si>
  <si>
    <t>Client</t>
  </si>
  <si>
    <t>Period</t>
  </si>
  <si>
    <t>บริษัท เดอะเครน ระยอง จำกัด</t>
  </si>
  <si>
    <t>ส่วนของหนี้สินระยะยาวที่ถึงกำหนดชำระภายในหนึ่งปี</t>
  </si>
  <si>
    <t>Accrued Expenses</t>
  </si>
  <si>
    <t>กำไรสะสม</t>
  </si>
  <si>
    <t>ภาษีเงินได้</t>
  </si>
  <si>
    <t>6M'07</t>
  </si>
  <si>
    <t>9M'07</t>
  </si>
  <si>
    <t>Authorized 100,000 ordinary shares of Baht  100 per value</t>
  </si>
  <si>
    <t xml:space="preserve">Cash and cash equivalents </t>
  </si>
  <si>
    <t>ปรับปรุงเนื่องจากกิจการบันทึกค่าเผื่อฯต่ำไป</t>
  </si>
  <si>
    <t>CJE 4</t>
  </si>
  <si>
    <t>The Crane Rayong Company Limited.</t>
  </si>
  <si>
    <t>3M'08</t>
  </si>
  <si>
    <t>30/09/08</t>
  </si>
  <si>
    <t>9M'08</t>
  </si>
  <si>
    <t xml:space="preserve">     </t>
  </si>
  <si>
    <t>G-200</t>
  </si>
  <si>
    <t>31/03/10</t>
  </si>
  <si>
    <t>Client Adjustment</t>
  </si>
  <si>
    <t>C-201</t>
  </si>
  <si>
    <t>12M'07</t>
  </si>
  <si>
    <t>ปป.รายได้จากการขายน้ำมัน</t>
  </si>
  <si>
    <t>Selling expenses</t>
  </si>
  <si>
    <t>Administrative expenses</t>
  </si>
  <si>
    <t>31/12/07</t>
  </si>
  <si>
    <t xml:space="preserve">              </t>
  </si>
  <si>
    <t xml:space="preserve">      ภาษีซื้อต้องห้าม/ค่าใช้จ่ายต้องห้าม)1 S</t>
  </si>
  <si>
    <t xml:space="preserve">     ดอกเบี้ยจ่าย (ผ่อนงวดสุดท้าย 10/08/52)</t>
  </si>
  <si>
    <t xml:space="preserve">     ดอกเบี้ยจ่าย (ขาย11/05/52)</t>
  </si>
  <si>
    <t xml:space="preserve">   ISUZU E/N:4JK1EY0806  บย - 2394 5/9/50</t>
  </si>
  <si>
    <t xml:space="preserve">   ISUZU E/N:4JK1EY2015  บย - 2393 5/9/50</t>
  </si>
  <si>
    <t xml:space="preserve">   ISUZU E/N:4JK1GA5647  บร - 3932 9/10/51</t>
  </si>
  <si>
    <t xml:space="preserve">   ISUZU บร - 8661 E/N:4JK1GH2395  27/05/52</t>
  </si>
  <si>
    <t>ค่าเสื่อมหมด</t>
  </si>
  <si>
    <t xml:space="preserve">   ดอกเบี้ยของสัญญา 04L213070 - ADLC</t>
  </si>
  <si>
    <t xml:space="preserve">   ดอกเบี้ยของสัญญา 04L213070-ไทยโอริกซ์</t>
  </si>
  <si>
    <t xml:space="preserve">   ดอกเบี้ยของสัญญา SCX2800 (2 Units) - SMFL</t>
  </si>
  <si>
    <t xml:space="preserve">   ดอกเบี้ยของสัญญา KF-FL-00662 - แฟคตอริ่งกสิกรไทย</t>
  </si>
  <si>
    <t xml:space="preserve">   ดอกเบี้ยของสัญญา KF-FL-00663 - แฟคตอริ่งกสิกรไทย</t>
  </si>
  <si>
    <t xml:space="preserve">   ดอกเบี้ยของสัญญา KF-FL-00664 - แฟคตอริ่งกสิกรไทย</t>
  </si>
  <si>
    <t xml:space="preserve">   สัญญา Crane  NK1000 s/n:101133</t>
  </si>
  <si>
    <t xml:space="preserve">   ดอกเบี้ยของสัญญา #TCL09-1960 ลว.28/07/52-SMFL</t>
  </si>
  <si>
    <t xml:space="preserve">   ดอกเบี้ยของสัญญา  # KF-FL-00801 - แฟคตอริ่งกสิกรไทย</t>
  </si>
  <si>
    <t xml:space="preserve">   ดอกเบี้ยของสัญญา  # KF-FL-00802 - แฟคตอริ่งกสิกรไทย</t>
  </si>
  <si>
    <t xml:space="preserve">   ดอกเบี้ยของสัญญา  # KF-FL-00803 - แฟคตอริ่งกสิกรไทย</t>
  </si>
  <si>
    <t xml:space="preserve">   ดอกเบี้ยของสัญญา# 0020006345  ลิสซิ่งสินเอเซีย</t>
  </si>
  <si>
    <t>บวก</t>
  </si>
  <si>
    <t>See 110</t>
  </si>
  <si>
    <t>T = ตรงกับทะเบียนทรัพย์สิน</t>
  </si>
  <si>
    <t>L = ตรงกับตารางคำนวณลิสซิ่ง</t>
  </si>
  <si>
    <t>จัดประเภทลูกหนี้การค้าบริษัทที่เกี่ยวข้องกัน</t>
  </si>
  <si>
    <t>Diff</t>
  </si>
  <si>
    <t>(กำไร)ขาดทุน</t>
  </si>
  <si>
    <t># = ตรงกับยอดยกไป ณ 30/06/10 (Per Audit)</t>
  </si>
  <si>
    <t xml:space="preserve">   สัญญา TR250M-5 (R25-114) Tadano s/nFB0895  21/7/52   5,500,000 </t>
  </si>
  <si>
    <t>See K-430</t>
  </si>
  <si>
    <t>II-110.6</t>
  </si>
  <si>
    <t>(256,000*20%*181/365)</t>
  </si>
  <si>
    <t>II-100/1</t>
  </si>
  <si>
    <t>จัดประเภทเจ้าหนี้เช่าซื้อที่ถึงกำหนดในหนึ่งปี และจัดประเภท</t>
  </si>
  <si>
    <t>ดอกเบี้ยค้างจ่ายกับเจ้าหนี้เช่าซื้อสถาบันการเงิน</t>
  </si>
  <si>
    <t>CJE 2</t>
  </si>
  <si>
    <t>ปป.เนื่องจากบันทึกค่านายหน้าต่ำไป</t>
  </si>
  <si>
    <t>กำไร(ขาดทุน)จากการจำหน่ายทรัพย์สิน</t>
  </si>
  <si>
    <t>ค่านายหน้า - S</t>
  </si>
  <si>
    <t>จัดประเภทลูกหนี้การค้า-บริษัทเกี่ยวข้องกัน</t>
  </si>
  <si>
    <t>เงินให้กู้ยืมบริษัทในเครือ-CK</t>
  </si>
  <si>
    <t>บันทึกประมาณการภาษีเงินได้ไตรมาส 12M'11</t>
  </si>
  <si>
    <t>ปรับปรุงเงินรางวัล 12M'11 ที่บันทึกสูงไป</t>
  </si>
  <si>
    <t>JV5412087</t>
  </si>
  <si>
    <t>D332-1</t>
  </si>
  <si>
    <t>D334-2</t>
  </si>
  <si>
    <t>ปป.เนื่องจากกิจการได้รับชำระหนี้แล้วในระว่างงวด</t>
  </si>
  <si>
    <t>จัดประเภท Net เจ้าหนี้อื่น ๆ กับรายได้ค้างรับและเงินรับล่วงหน้า</t>
  </si>
  <si>
    <t>JV5506067</t>
  </si>
  <si>
    <t>JV5506068</t>
  </si>
  <si>
    <t>JV5506069</t>
  </si>
  <si>
    <t>บันทึกค่าเบี้ยประกันภัยจ่ายล่วงหน้าต่ำไป</t>
  </si>
  <si>
    <t>CJE 3.1</t>
  </si>
  <si>
    <t>CJE 3.2</t>
  </si>
  <si>
    <t>JV5506070</t>
  </si>
  <si>
    <t>JV5506071</t>
  </si>
  <si>
    <t>ปรับปรุงบันทึกค่าภาษีเงินได้นิติบุคคล</t>
  </si>
  <si>
    <t>September 30, 2012</t>
  </si>
  <si>
    <t>จัดประเภทเงินให้กู้ยืมบริษัทที่เกี่ยวข้องกันด้านเครดิต เป็นเงินกู้ยืมบริษัทที่เกี่ยวข้องกัน</t>
  </si>
  <si>
    <t>จัดประเภทลูกหนี้จากการขายรถ เป็นลูกหนี้กิจการที่เกี่ยวข้องกัน</t>
  </si>
  <si>
    <t>JV5509082</t>
  </si>
  <si>
    <t>ปป.รายการค่าเสื่อมรถยกให้ตรงกับทะเบียนทรัพย์สิน</t>
  </si>
  <si>
    <t>จัดประเภท Net เงินทดรองจ่ายกับค่าใช้จ่ายค้างจ่าย</t>
  </si>
  <si>
    <t>26/10/12</t>
  </si>
  <si>
    <t>12M'12</t>
  </si>
  <si>
    <t>31/12/12</t>
  </si>
  <si>
    <t>A310</t>
  </si>
  <si>
    <t>ปป.บันทึกภาษีเงินได้นิติบุคคล</t>
  </si>
  <si>
    <t>เงินฝากสถาบันการเงินถูกอายัดสิทธิเรียกร้อง</t>
  </si>
  <si>
    <t>จัดประเภทเงินฝากธนาคารที่ถูกอายัด</t>
  </si>
  <si>
    <t>March 31, 2013</t>
  </si>
  <si>
    <t>Q4'13</t>
  </si>
  <si>
    <t>ลูกหนี้อื่น-กรมบังคับคดี</t>
  </si>
  <si>
    <t>(กำไร)ขาดทุนจากการประมาณการตามหลักคณิตศาสตร์ประกันภัย(บวกกลับ) ADM</t>
  </si>
  <si>
    <t>(กำไร)ขาดทุนจากการประมาณการตามหลักคณิตศาสตร์ประกันภัย(บวกกลับ) OTH</t>
  </si>
  <si>
    <t>(กำไร)ขาดทุนจากการประมาณการตามหลักคณิตศาสตร์ประกันภัย(บวกกลับ) S</t>
  </si>
  <si>
    <t>ปรับปรุงผลประโยชน์พนักงานเนื่องจากกิจการบันทึกต่ำไป</t>
  </si>
  <si>
    <t>&lt;E410&gt;</t>
  </si>
  <si>
    <t xml:space="preserve">ปป.รายได้ค้างรับเนื่องจากกิจการบันทึกรายได้ค่าเช่า C ต่ำไป </t>
  </si>
  <si>
    <t>และบันทึกรายได้ค่าซ่อมและบริการ OTH สูงไป</t>
  </si>
  <si>
    <t>ปป.ค่าน้ำมันเนื่องจากกิจการบันทึกค่าใช้จ่ายต่ำไป</t>
  </si>
  <si>
    <t>จัดประเภท Net เงินทดรองจ่าย กับค่าใช้จ่ายค้างจ่าย</t>
  </si>
  <si>
    <t>จัดประเภทรายการ Bank ติด Bank Reconcile</t>
  </si>
  <si>
    <t>สินทรัพย์ภาษีเงินได้รอตัดบัญชี</t>
  </si>
  <si>
    <t>หนี้สินภาษีเงินได้รอตัดบัญชี</t>
  </si>
  <si>
    <t>Deferred tax liabilities</t>
  </si>
  <si>
    <t>ค่าใช้จ่าย(รายได้)ภาษีเงินได้รอการตัดบัญชี</t>
  </si>
  <si>
    <t>ปรับปรุงรับรู้รายการภาษีเงินได้รอตัดบัญชี</t>
  </si>
  <si>
    <t>&lt;F111/1&gt;</t>
  </si>
  <si>
    <t>&lt;F123&gt;</t>
  </si>
  <si>
    <t>&lt;D121&gt;</t>
  </si>
  <si>
    <t>&lt;E101&gt;</t>
  </si>
  <si>
    <t>&lt;A421&gt;</t>
  </si>
  <si>
    <t>&lt;A430&gt;</t>
  </si>
  <si>
    <t>&lt;A320/2&gt;</t>
  </si>
  <si>
    <t>&lt;D332-1&gt;</t>
  </si>
  <si>
    <t>September 30, 2013</t>
  </si>
  <si>
    <t>บันทึกรายได้ค้างรับ ค่าล่วงเวลา</t>
  </si>
  <si>
    <t>JV5609062</t>
  </si>
  <si>
    <t>จัดประเภทรายการรายได้รับล่วงหน้าเนื่องจากกิจการแสดงสินทรัพย์ หนี้สินสูงไป</t>
  </si>
  <si>
    <t>JV5609063</t>
  </si>
  <si>
    <t>ปป.รายการเนื่องจากกรมบังคับคดีจ่ายเงินให้กับ ADLC</t>
  </si>
  <si>
    <t>ลูกหนี้อื่น ไม่หมุนเวียน</t>
  </si>
  <si>
    <t>12M'13</t>
  </si>
  <si>
    <t>31/12/13</t>
  </si>
  <si>
    <t>Note</t>
  </si>
  <si>
    <t>RP</t>
  </si>
  <si>
    <t>As of  June 30, 2010</t>
  </si>
  <si>
    <t>S. Kijchai MDF Company Limited.</t>
  </si>
  <si>
    <t>1111-00</t>
  </si>
  <si>
    <t>1111-20</t>
  </si>
  <si>
    <t>1111-50</t>
  </si>
  <si>
    <t>1112-01</t>
  </si>
  <si>
    <t>1112-02</t>
  </si>
  <si>
    <t>1112-03</t>
  </si>
  <si>
    <t>1112-04</t>
  </si>
  <si>
    <t>เงินฝากระหว่างทาง</t>
  </si>
  <si>
    <t>ธ.กรุงศรีอยุธยา แกลง 136-0-025993</t>
  </si>
  <si>
    <t>ธ.กสิกรไทย แกลง 210-1-038885</t>
  </si>
  <si>
    <t>ธ.ธนชาต แกลง 578-6-002761</t>
  </si>
  <si>
    <t>ธ.แห่งประเทศจีน-ระยอง 231-2-000</t>
  </si>
  <si>
    <t>ธ.กรุงศรี-ออมทรัพย์ 136-1-679124</t>
  </si>
  <si>
    <t>1113-01</t>
  </si>
  <si>
    <t>1113-02</t>
  </si>
  <si>
    <t>1113-04</t>
  </si>
  <si>
    <t>1130-01</t>
  </si>
  <si>
    <t>ธ.ธนชาต-ออมทรัพย์ 578-6-025920</t>
  </si>
  <si>
    <t>ธ.แห่งประเทศจีน-ออมทรัพย์ 235-1-000</t>
  </si>
  <si>
    <t>ลูกหนี้การค้า-ต่างประเทศ</t>
  </si>
  <si>
    <t>ลูกหนี้การค้า-ในประเทศ</t>
  </si>
  <si>
    <t>1130-02</t>
  </si>
  <si>
    <t>1140-01</t>
  </si>
  <si>
    <t>1140-02</t>
  </si>
  <si>
    <t>1140-03</t>
  </si>
  <si>
    <t>1151-01</t>
  </si>
  <si>
    <t>ค่าใช้จ่ายจ่ายล่วงหน้า-ค่าสินค้า</t>
  </si>
  <si>
    <t>ดอกเบี้ยจ่ายรอตัดจ่าย-ค่าเช่าซื้อ</t>
  </si>
  <si>
    <t>ค่าใช้จ่ายจ่ายล่วงหน้า-อื่นๆ</t>
  </si>
  <si>
    <t>ค่าใช้จ่ายจ่ายล่วงหน้า-เบี้ยประกันภัย</t>
  </si>
  <si>
    <t>ค่าใช้จ่ายทดลองการผลิตรอตัดบัญชี</t>
  </si>
  <si>
    <t>รายได้ค้างรับอื่น</t>
  </si>
  <si>
    <t>ภาษีซื้อ-ยังไม่ถึงกำหนด</t>
  </si>
  <si>
    <t>ลูกหนี้-กรมสรรพากร</t>
  </si>
  <si>
    <t>อาคารโรงงาน</t>
  </si>
  <si>
    <t>เครื่องมือและเครื่องใช้อุปกรณ์</t>
  </si>
  <si>
    <t>ระบบไฟฟ้า</t>
  </si>
  <si>
    <t>ส่วนปรับปรุงที่ดิน-บ่อน้ำ</t>
  </si>
  <si>
    <t>ส่วนปรับปรุงที่ดิน-ถนน</t>
  </si>
  <si>
    <t>ส่วนปรับปรุงที่ดิน-กำแพงโรงงาน</t>
  </si>
  <si>
    <t>เครื่องจักร</t>
  </si>
  <si>
    <t>ระบบสาธารณูปโภค</t>
  </si>
  <si>
    <t>อาคารโรงงานระหว่างก่อสร้าง</t>
  </si>
  <si>
    <t>สิ่งปลูกสร้างระหว่างก่อสร้าง</t>
  </si>
  <si>
    <t>ศาลเจ้าแปะกงระหว่างก่อสร้าง</t>
  </si>
  <si>
    <t>เครื่องดับเพลิงระหว่างติดตั้ง</t>
  </si>
  <si>
    <t>ระบบป้องกันภัยระหว่างติดตั้ง</t>
  </si>
  <si>
    <t>เครื่องจักรระหว่างติดตั้ง</t>
  </si>
  <si>
    <t>ระบบบำบัดน้ำสียระหว่างติดตั้ง</t>
  </si>
  <si>
    <t>ค่าเสื่อมราคาสะสม-อุปกรณ์และเครื่องใช้สำนักงาน</t>
  </si>
  <si>
    <t>ค่าเสื่อมราคาสะสม-เครื่องมือเครื่องใช้และอุปกรณ์</t>
  </si>
  <si>
    <t>ค่าเสื่อมราคาสะสม-ยานพาหนะ</t>
  </si>
  <si>
    <t>ค่าเสื่อมราคาสะสม-เครื่องจักร</t>
  </si>
  <si>
    <t>ค่าเสื่อมราคาสะสม-ระบบสาธารณูปโภค</t>
  </si>
  <si>
    <t>เช็คจ่ายล่วงหน้า</t>
  </si>
  <si>
    <t>เงินกู้ยืมระยะยาวที่ครบกำหนดภายใน 1 ปี</t>
  </si>
  <si>
    <t>เจ้าหนี้เช่าซื้อที่ครบกำหนดภายใน 1 ปี</t>
  </si>
  <si>
    <t>เงินเดือนค้างจ่าย</t>
  </si>
  <si>
    <t>ค่านายหน้าค้างจ่าย</t>
  </si>
  <si>
    <t>เงินประกันสังคมรอนำส่ง</t>
  </si>
  <si>
    <t>ค่าโทรศัพท์ค้างจ่าย</t>
  </si>
  <si>
    <t>ค่าไฟฟ้าค้างจ่าย</t>
  </si>
  <si>
    <t>ดอกเบี้ยเงินกู้ค้างจ่าย</t>
  </si>
  <si>
    <t>ค่าใช้จ่ายค้างจ่าย-อื่นๆ</t>
  </si>
  <si>
    <t>ค่าใช้จ่ายค้างจ่าย-ส่งออก</t>
  </si>
  <si>
    <t>ดอกเบี้ยจ่าย-เช่าซื้อ</t>
  </si>
  <si>
    <t>ค่าสอบบัญชีค้างจ่าย</t>
  </si>
  <si>
    <t>ภาษีหัก ณ ที่จ่ายค้างจ่าย ภ.ง.ด.1</t>
  </si>
  <si>
    <t>ภาษีหัก ณ ที่จ่ายค้างจ่าย ภ.ง.ด.3/53</t>
  </si>
  <si>
    <t>รายได้รับล่วงหน้า-ค่าสินค้า</t>
  </si>
  <si>
    <t>ภาษีขาย-รอเรียกเก็บ</t>
  </si>
  <si>
    <t>เงินกู้ยืมจากกรรมการ</t>
  </si>
  <si>
    <t>เจ้าหนี้เช่าซื้อ บมจ.อยุธยาแคปปิตอลออโต้ลีส</t>
  </si>
  <si>
    <t>ทุน</t>
  </si>
  <si>
    <t>1151-02</t>
  </si>
  <si>
    <t>1151-03</t>
  </si>
  <si>
    <t>1151-04</t>
  </si>
  <si>
    <t>1151-05</t>
  </si>
  <si>
    <t>1151-07</t>
  </si>
  <si>
    <t>1151-08</t>
  </si>
  <si>
    <t>1152-01</t>
  </si>
  <si>
    <t>1153-02</t>
  </si>
  <si>
    <t>1154-00</t>
  </si>
  <si>
    <t>1155-00</t>
  </si>
  <si>
    <t>1156-00</t>
  </si>
  <si>
    <t>1410-02</t>
  </si>
  <si>
    <t>1410-03</t>
  </si>
  <si>
    <t>1410-05</t>
  </si>
  <si>
    <t>1410-06</t>
  </si>
  <si>
    <t>1410-09</t>
  </si>
  <si>
    <t>1410-10</t>
  </si>
  <si>
    <t>1410-20</t>
  </si>
  <si>
    <t>1410-30</t>
  </si>
  <si>
    <t>1410-50</t>
  </si>
  <si>
    <t>1410-51</t>
  </si>
  <si>
    <t>1410-52</t>
  </si>
  <si>
    <t>1410-60</t>
  </si>
  <si>
    <t>1410-61</t>
  </si>
  <si>
    <t>1410-63</t>
  </si>
  <si>
    <t>1410-70</t>
  </si>
  <si>
    <t>1410-71</t>
  </si>
  <si>
    <t>1410-80</t>
  </si>
  <si>
    <t>1410-82</t>
  </si>
  <si>
    <t>1420-02</t>
  </si>
  <si>
    <t>1420-03</t>
  </si>
  <si>
    <t>1420-05</t>
  </si>
  <si>
    <t>1420-09</t>
  </si>
  <si>
    <t>1420-51</t>
  </si>
  <si>
    <t>1420-52</t>
  </si>
  <si>
    <t>2120-01</t>
  </si>
  <si>
    <t>2120-02</t>
  </si>
  <si>
    <t>2120-03</t>
  </si>
  <si>
    <t>2120-04</t>
  </si>
  <si>
    <t>2120-11</t>
  </si>
  <si>
    <t>2120-12</t>
  </si>
  <si>
    <t>2131-01</t>
  </si>
  <si>
    <t>2131-03</t>
  </si>
  <si>
    <t>2131-04</t>
  </si>
  <si>
    <t>2131-05</t>
  </si>
  <si>
    <t>2131-06</t>
  </si>
  <si>
    <t>2131-08</t>
  </si>
  <si>
    <t>2131-09</t>
  </si>
  <si>
    <t>2131-11</t>
  </si>
  <si>
    <t>2131-12</t>
  </si>
  <si>
    <t>2131-13</t>
  </si>
  <si>
    <t>2132-01</t>
  </si>
  <si>
    <t>2132-02</t>
  </si>
  <si>
    <t>2133-01</t>
  </si>
  <si>
    <t>2135-00</t>
  </si>
  <si>
    <t>2136-00</t>
  </si>
  <si>
    <t>2138-00</t>
  </si>
  <si>
    <t>2140-00</t>
  </si>
  <si>
    <t>2210-00</t>
  </si>
  <si>
    <t>3100-00</t>
  </si>
  <si>
    <t>3200-00</t>
  </si>
  <si>
    <t>รายได้จากการขาย-ต่างประเทศ</t>
  </si>
  <si>
    <t>รายได้จากการขาย-ในประเทศ</t>
  </si>
  <si>
    <t>ส่วนลดเงินสดรับ</t>
  </si>
  <si>
    <t>กำไรจากอัตราแลกเปลี่ยน</t>
  </si>
  <si>
    <t>กำไร(ขาดทุน) ดอกเบี้ย SWAP</t>
  </si>
  <si>
    <t>รายได้อื่นๆ</t>
  </si>
  <si>
    <t>ต้นทุนสินค้าเพื่อขาย</t>
  </si>
  <si>
    <t>ซื้อวัตถุดิบไม้</t>
  </si>
  <si>
    <t>ส่งคืนสินค้า</t>
  </si>
  <si>
    <t>ซื้อวัตถุดิบกาว</t>
  </si>
  <si>
    <t>ซื้อวัตถุดิบ-อื่น</t>
  </si>
  <si>
    <t>ซื้อวัสดุอุปกรณ์</t>
  </si>
  <si>
    <t>ค่าใช้จ่ายนำเข้า</t>
  </si>
  <si>
    <t>ค่าแรงงาน</t>
  </si>
  <si>
    <t>ค่าล่วงเวลา</t>
  </si>
  <si>
    <t>ค่าสวัสดิการ</t>
  </si>
  <si>
    <t>ค่าขนส่ง</t>
  </si>
  <si>
    <t>ค่าใชจ่ายเดินทางและยานพาหนะ</t>
  </si>
  <si>
    <t>เงินเดือนโรงงาน</t>
  </si>
  <si>
    <t>ค่าแรงงานทางอ้อม</t>
  </si>
  <si>
    <t>ค่าซ่อมแซม-รถโฟล์คลิฟท์</t>
  </si>
  <si>
    <t>ค่าอุปกรณ์ไฟฟ้า</t>
  </si>
  <si>
    <t>ค่าบรรจุภัณฑ์และหีบห่อ</t>
  </si>
  <si>
    <t>ค่าวัสดุอปกรณ์</t>
  </si>
  <si>
    <t>ค่าไปรษณีย์</t>
  </si>
  <si>
    <t>ค่าเสื่อมราคา-เครื่องมือเครื่องใช้และอุปกรณ์</t>
  </si>
  <si>
    <t>ค่าเสื่อมราคา-ยานพาหนะ</t>
  </si>
  <si>
    <t>ค่าเสื่อมราคา-เครื่องจักร</t>
  </si>
  <si>
    <t>ค่าเสื่อมราคา-ระบบสาธารณูปโภค</t>
  </si>
  <si>
    <t>ค่าเบี้ยประกันภัย-โรงงาน</t>
  </si>
  <si>
    <t>ค่าใช้จ่ายเบ็ดเตล็ด-โรงงาน</t>
  </si>
  <si>
    <t>ค่าส่งสินค้าตัวอย่าง</t>
  </si>
  <si>
    <t>ค่าพาหนะเดินทาง</t>
  </si>
  <si>
    <t>ค่าใช้จ่ายส่งออก -B/L</t>
  </si>
  <si>
    <t>ค่าใช้จ่ายส่งออก -ชิ้ปปิ้ง</t>
  </si>
  <si>
    <t>ค่าใช้จ่ายส่งออก -ค่าผ่านท่า</t>
  </si>
  <si>
    <t>ค่าใช้จ่ายส่งออกอื่นๆ</t>
  </si>
  <si>
    <t>ค่าใช้จ่ายส่งออก -Freight Charge</t>
  </si>
  <si>
    <t>ค่าเบี้ยเลี้ยง</t>
  </si>
  <si>
    <t>คอมมิชชั่น</t>
  </si>
  <si>
    <t>เงินกองทุนประกันสังคม</t>
  </si>
  <si>
    <t>ค่าอบรมสัมมนา</t>
  </si>
  <si>
    <t>ค่าสวัสดิการอื่นๆ</t>
  </si>
  <si>
    <t>ค่าเครื่องเขียนแบบพิมพ์</t>
  </si>
  <si>
    <t>ค่าซ่อมแซมสำนักงาน</t>
  </si>
  <si>
    <t>วัสดุสิ้นเปลืองสำนักงาน</t>
  </si>
  <si>
    <t>ค่าเบี้ยประกันภัย-ยานพาหนะ</t>
  </si>
  <si>
    <t>ค่าตรวจสอบบัญชี</t>
  </si>
  <si>
    <t>ค่าธรรมเนียม-อื่น</t>
  </si>
  <si>
    <t>ค่าดอกเบี้ยจ่าย</t>
  </si>
  <si>
    <t>ค่าบริจาคการกุศล</t>
  </si>
  <si>
    <t>ค่าใชจ่ายเบ็ดเตล็ด</t>
  </si>
  <si>
    <t>ขาดทุนจากอัตราแลกเปลี่ยน</t>
  </si>
  <si>
    <t>ค่าภาษีซื้อขอคืนไม่ได้</t>
  </si>
  <si>
    <t>ค่าเบี้ยปรับเงินเพิ่ม</t>
  </si>
  <si>
    <t>ค่าเสื่อมราคา-อุปกณ์เครื่องใช้สำนักงาน</t>
  </si>
  <si>
    <t>ค่าเสือมราคา-ยานพาหนะ</t>
  </si>
  <si>
    <t>4100-01</t>
  </si>
  <si>
    <t>4100-02</t>
  </si>
  <si>
    <t>4100-04</t>
  </si>
  <si>
    <t>4200-01</t>
  </si>
  <si>
    <t>4200-02</t>
  </si>
  <si>
    <t>4200-03</t>
  </si>
  <si>
    <t>4200-04</t>
  </si>
  <si>
    <t>4200-07</t>
  </si>
  <si>
    <t>4200-08</t>
  </si>
  <si>
    <t>5110-00</t>
  </si>
  <si>
    <t>5130-01</t>
  </si>
  <si>
    <t>5130-02</t>
  </si>
  <si>
    <t>5130-03</t>
  </si>
  <si>
    <t>5140-01</t>
  </si>
  <si>
    <t>5140-03</t>
  </si>
  <si>
    <t>5150-01</t>
  </si>
  <si>
    <t>5170-01</t>
  </si>
  <si>
    <t>5170-10</t>
  </si>
  <si>
    <t>5200-01</t>
  </si>
  <si>
    <t>5200-02</t>
  </si>
  <si>
    <t>5200-03</t>
  </si>
  <si>
    <t>5200-05</t>
  </si>
  <si>
    <t>5200-06</t>
  </si>
  <si>
    <t>5200-09</t>
  </si>
  <si>
    <t>5310-01</t>
  </si>
  <si>
    <t>5310-02</t>
  </si>
  <si>
    <t>5310-08</t>
  </si>
  <si>
    <t>5320-01</t>
  </si>
  <si>
    <t>5320-02</t>
  </si>
  <si>
    <t>5320-03</t>
  </si>
  <si>
    <t>5320-04</t>
  </si>
  <si>
    <t>5320-05</t>
  </si>
  <si>
    <t>5320-07</t>
  </si>
  <si>
    <t>5320-08</t>
  </si>
  <si>
    <t>5320-09</t>
  </si>
  <si>
    <t>5330-01</t>
  </si>
  <si>
    <t>5330-02</t>
  </si>
  <si>
    <t>5330-04</t>
  </si>
  <si>
    <t>5340-02</t>
  </si>
  <si>
    <t>5340-05</t>
  </si>
  <si>
    <t>5340-09</t>
  </si>
  <si>
    <t>5340-51</t>
  </si>
  <si>
    <t>5340-52</t>
  </si>
  <si>
    <t>5350-01</t>
  </si>
  <si>
    <t>5360-04</t>
  </si>
  <si>
    <t>5360-05</t>
  </si>
  <si>
    <t>5370-06</t>
  </si>
  <si>
    <t>5500-01</t>
  </si>
  <si>
    <t>5500-02</t>
  </si>
  <si>
    <t>5500-03</t>
  </si>
  <si>
    <t>5500-04</t>
  </si>
  <si>
    <t>5500-06</t>
  </si>
  <si>
    <t>5500-07</t>
  </si>
  <si>
    <t>5500-09</t>
  </si>
  <si>
    <t>5500-10</t>
  </si>
  <si>
    <t>5500-11</t>
  </si>
  <si>
    <t>5510-01</t>
  </si>
  <si>
    <t>5510-02</t>
  </si>
  <si>
    <t>5510-03</t>
  </si>
  <si>
    <t>5510-09</t>
  </si>
  <si>
    <t>5510-10</t>
  </si>
  <si>
    <t>5610-01</t>
  </si>
  <si>
    <t>5610-03</t>
  </si>
  <si>
    <t>5610-05</t>
  </si>
  <si>
    <t>5610-08</t>
  </si>
  <si>
    <t>5610-09</t>
  </si>
  <si>
    <t>5610-12</t>
  </si>
  <si>
    <t>5610-17</t>
  </si>
  <si>
    <t>5620-01</t>
  </si>
  <si>
    <t>5620-02</t>
  </si>
  <si>
    <t>5620-03</t>
  </si>
  <si>
    <t>5620-04</t>
  </si>
  <si>
    <t>5630-01</t>
  </si>
  <si>
    <t>5640-04</t>
  </si>
  <si>
    <t>5660-01</t>
  </si>
  <si>
    <t>5660-04</t>
  </si>
  <si>
    <t>5670-01</t>
  </si>
  <si>
    <t>5670-02</t>
  </si>
  <si>
    <t>5680-01</t>
  </si>
  <si>
    <t>5680-02</t>
  </si>
  <si>
    <t>5680-03</t>
  </si>
  <si>
    <t>5680-04</t>
  </si>
  <si>
    <t>5680-05</t>
  </si>
  <si>
    <t>5680-06</t>
  </si>
  <si>
    <t>5690-01</t>
  </si>
  <si>
    <t>5690-02</t>
  </si>
  <si>
    <t>5690-03</t>
  </si>
  <si>
    <t>5700-03</t>
  </si>
  <si>
    <t>5700-09</t>
  </si>
  <si>
    <t>5700-11</t>
  </si>
  <si>
    <t>3200-10</t>
  </si>
  <si>
    <t>กำไร(ขาดทุน)สำหรับปี</t>
  </si>
  <si>
    <t>Total</t>
  </si>
  <si>
    <t>1160-00</t>
  </si>
  <si>
    <t>1500-00</t>
  </si>
  <si>
    <t>เงินให้กู้ยืมกรรมการ</t>
  </si>
  <si>
    <t>1153-03</t>
  </si>
  <si>
    <t>ดอกเบี้ยค้างรับ</t>
  </si>
  <si>
    <t>1500-10</t>
  </si>
  <si>
    <t>เงินประกัน</t>
  </si>
  <si>
    <t>1112-01.1</t>
  </si>
  <si>
    <t>ค่าใช้จ่ายส่งออก</t>
  </si>
  <si>
    <t>ค่าซ่อมแซม-ยานพาหนะ</t>
  </si>
  <si>
    <t>รายได้ค่าไฟฟ้า</t>
  </si>
  <si>
    <t>อุปกรณ์และเครื่องใช้สำนักงาน</t>
  </si>
  <si>
    <t>P820</t>
  </si>
  <si>
    <t>ภาษีนิติบุคคลถูกหัก ณ ที่จ่าย</t>
  </si>
  <si>
    <t>1151-09</t>
  </si>
  <si>
    <t>สินทรัพยืภาษีเงินได้รอตัดบัญชี</t>
  </si>
  <si>
    <t>ค่าธรรมเนียมเงินกู้รอตัดจ่าย (ค่าใช้จ่ายก่อนเริ่มดำเนินการรอตัดบัญชี)</t>
  </si>
  <si>
    <t>ค่าธรรมเนียมเงินกู้ตัดจ่าย (ค่าใช้จ่ายก่อนเริ่มดำเนินการตัดบัญชี)</t>
  </si>
  <si>
    <t>1151-08.1</t>
  </si>
  <si>
    <t>ค่าธรรมเนียมเงินกู้รอตัดจ่าย ถึงกำหนดภายใน 1 ปี</t>
  </si>
  <si>
    <t>3M'14</t>
  </si>
  <si>
    <t>31/03/14</t>
  </si>
  <si>
    <t>1152-02</t>
  </si>
  <si>
    <t>เงินทดรองจ่าย - Agent</t>
  </si>
  <si>
    <t>1410-62</t>
  </si>
  <si>
    <t>สำนักงานระหว่างก่อสร้าง</t>
  </si>
  <si>
    <t>1410-81</t>
  </si>
  <si>
    <t>ปั้มฮอร์ดออย-ระหว่างติดตั้ง</t>
  </si>
  <si>
    <t>ค่าเสื่อมราคาสะสม-อาคารโรงงาน</t>
  </si>
  <si>
    <t>ตั๋วเงินจ่าย P/N ธนาคารกรุงศรี</t>
  </si>
  <si>
    <t>ตั๋วเงินจ่าย Packing ธนาคารกรุงศรี</t>
  </si>
  <si>
    <t>เงินกู้ยืมธนาคารระยะยาว ธนาคารกรุงศรี</t>
  </si>
  <si>
    <t>ค่าซ่อมแซมบำรุงรักษาโรงงาน</t>
  </si>
  <si>
    <t>ค่าวัสดุสิ้นเปลือง-โรงงาน</t>
  </si>
  <si>
    <t>ค่าน้ำมันหล่อลื่นและเชื้อเพลิง-โรงงาน</t>
  </si>
  <si>
    <t>ค่าเครื่องมือสิ้นเปลือง-โรงงาน</t>
  </si>
  <si>
    <t>ค่าไฟฟ้าโรงงาน</t>
  </si>
  <si>
    <t>ค่าเสื่อมราคา-อาคารโรงงาน</t>
  </si>
  <si>
    <t>5370-03</t>
  </si>
  <si>
    <t>5610-02</t>
  </si>
  <si>
    <t>5610-04</t>
  </si>
  <si>
    <t>ค่าสวัสดิการ-สำนักงาน</t>
  </si>
  <si>
    <t>5610-10</t>
  </si>
  <si>
    <t>เงินกองทุนทดแทน</t>
  </si>
  <si>
    <t>5630-03</t>
  </si>
  <si>
    <t>ค่าออกแบบ</t>
  </si>
  <si>
    <t>5660-03</t>
  </si>
  <si>
    <t>ค่าทนายความ</t>
  </si>
  <si>
    <t>5670-03</t>
  </si>
  <si>
    <t>ค่าธรรมเนียม-ค้ำประกัน</t>
  </si>
  <si>
    <t>4200-11</t>
  </si>
  <si>
    <t>กำไรจากอัตราแลกเปลี่ยนที่ยังไม่เกิดขึ้น</t>
  </si>
  <si>
    <t>5620-06</t>
  </si>
  <si>
    <t>2120-08</t>
  </si>
  <si>
    <t>2120-06</t>
  </si>
  <si>
    <t>เจ้าหนี้การค้า - ต่างประเทศ</t>
  </si>
  <si>
    <t>2120-07</t>
  </si>
  <si>
    <t>เจ้าหนี้การค้า - กิจการที่เกี่ยวข้องกัน</t>
  </si>
  <si>
    <t>2120-09</t>
  </si>
  <si>
    <t>เจ้าหนี้อื่น - กิจการที่เกี่ยวข้องกัน</t>
  </si>
  <si>
    <t>เจ้าหนี้การค้า - ในประเทศ</t>
  </si>
  <si>
    <t>ลูกหนี้การค้า-บริษัทที่เกี่ยวข้องกัน</t>
  </si>
  <si>
    <t>1130-03</t>
  </si>
  <si>
    <t>5610-01.1</t>
  </si>
  <si>
    <t>เงินเดือนพนักงาน ฝ่ายบริหาร</t>
  </si>
  <si>
    <t>เงินเดือนพนักงาน ฝ่ายขาย</t>
  </si>
  <si>
    <t>ค่าล่วงเวลา ฝ่ายบริหาร</t>
  </si>
  <si>
    <t>ค่าล่วงเวลา ฝ่ายขาย</t>
  </si>
  <si>
    <t>5610-02.1</t>
  </si>
  <si>
    <t>1152-03</t>
  </si>
  <si>
    <t>เงินทดรองจ่าย - สินทรัพย์</t>
  </si>
  <si>
    <t>30/06/14</t>
  </si>
  <si>
    <t>6M'14</t>
  </si>
  <si>
    <t>Q1'14</t>
  </si>
  <si>
    <t>Q2'14</t>
  </si>
  <si>
    <t>2120-10</t>
  </si>
  <si>
    <t>1111-10</t>
  </si>
  <si>
    <t>เงินตราต่างประเทศ</t>
  </si>
  <si>
    <t>เงินฝากประจำ ธ.กสิกรไทย 210-3-04079-8</t>
  </si>
  <si>
    <t>1114-01</t>
  </si>
  <si>
    <t>สินค้าสำเร็จรูปคงเหลือ - MDF</t>
  </si>
  <si>
    <t>วัตถุดิบคงเหลือ - MDF</t>
  </si>
  <si>
    <t>วัสดุคงเหลือ - MDF</t>
  </si>
  <si>
    <t>1140-05</t>
  </si>
  <si>
    <t>อะไหล่เครื่องจักร-แมคคานิค</t>
  </si>
  <si>
    <t>4100-03</t>
  </si>
  <si>
    <t>รับคืนสินค้า</t>
  </si>
  <si>
    <t>4200-09</t>
  </si>
  <si>
    <t>กำไร(ขาดทุน)จากการชำระ</t>
  </si>
  <si>
    <t>4200-12</t>
  </si>
  <si>
    <t>ค่ารับรอง-ยกเลิกไม่ใช้</t>
  </si>
  <si>
    <t>5310-03</t>
  </si>
  <si>
    <t>5310-05</t>
  </si>
  <si>
    <t>5310-12</t>
  </si>
  <si>
    <t>ค่าอบรมสัมนา</t>
  </si>
  <si>
    <t>5650-02</t>
  </si>
  <si>
    <t>ค่าภาษียานพาหนะ</t>
  </si>
  <si>
    <t>5690-04</t>
  </si>
  <si>
    <t>ค่าใช้จ่ายต้องห้ามอื่น</t>
  </si>
  <si>
    <t>5160-01</t>
  </si>
  <si>
    <t>ซื้อวัตถุดิบไม้-ทำประตู</t>
  </si>
  <si>
    <t>5410-00</t>
  </si>
  <si>
    <t>Q3'14</t>
  </si>
  <si>
    <t>9M'14</t>
  </si>
  <si>
    <t>30/09/14</t>
  </si>
  <si>
    <t>1111-60</t>
  </si>
  <si>
    <t>บัตรภาษี</t>
  </si>
  <si>
    <t>1130-04</t>
  </si>
  <si>
    <t>ลูกหนี้อื่น ๆ</t>
  </si>
  <si>
    <t>1140-04</t>
  </si>
  <si>
    <t>งานระหว่างทำ-MDF</t>
  </si>
  <si>
    <t>1140-11</t>
  </si>
  <si>
    <t>วัตถุดิบคงเหลือ-บานประตู</t>
  </si>
  <si>
    <t>1140-33</t>
  </si>
  <si>
    <t>สินค้าสำเร็จรูปคงเหลือ-บานประตู</t>
  </si>
  <si>
    <t>1152-00</t>
  </si>
  <si>
    <t>เงินทดลองจ่ายพนักงาน</t>
  </si>
  <si>
    <t>1410-07</t>
  </si>
  <si>
    <t>ระบบไฟฟ้า-เครื่องจักร</t>
  </si>
  <si>
    <t>1410-12</t>
  </si>
  <si>
    <t>อาคารและสิ่งปลูกสร้าง-สำนักงาน</t>
  </si>
  <si>
    <t>1410-13</t>
  </si>
  <si>
    <t>เฟอร์นิเจอร์-โรงงาน</t>
  </si>
  <si>
    <t>1410-14</t>
  </si>
  <si>
    <t>อุปกรณ์สำนักงาน-โรงงาน</t>
  </si>
  <si>
    <t>1410-15</t>
  </si>
  <si>
    <t>คอมพิวเตอร์-โรงงาน</t>
  </si>
  <si>
    <t>1410-16</t>
  </si>
  <si>
    <t>คอมพิวเตอร์-สำนักงาน</t>
  </si>
  <si>
    <t>1410-31</t>
  </si>
  <si>
    <t>ส่วนปรับปรุงที่ดิน-ลานเก็บไม้ท่อน</t>
  </si>
  <si>
    <t>1410-32</t>
  </si>
  <si>
    <t>ส่วนปรับปรุงที่ดิน-ผนังกั้นดิน</t>
  </si>
  <si>
    <t>1410-55</t>
  </si>
  <si>
    <t>โปรแกรมและสินทรัพย์ไม่มีตัวตน-โรงงาน</t>
  </si>
  <si>
    <t>1410-64</t>
  </si>
  <si>
    <t>โปรแกรมระหว่างติดตั้ง</t>
  </si>
  <si>
    <t>1420-01</t>
  </si>
  <si>
    <t>ค่าเสื่อมราคาสะสม-ส่วนปรับปรุงที่ดิน-รง.</t>
  </si>
  <si>
    <t>1420-04</t>
  </si>
  <si>
    <t>ค่าเสื่อมราคาสะสม-เครื่องตกแต่ง เครื่องใช้สนง.-รง.</t>
  </si>
  <si>
    <t>1420-12</t>
  </si>
  <si>
    <t>ค่าเสื่อมราคาสะสม-อาคารและสิ่งปลูกสร้าง-สนง.</t>
  </si>
  <si>
    <t>1420-13</t>
  </si>
  <si>
    <t>ค่าเสื่อมราคาสะสม-เฟอร์นิเจอร์-รง.</t>
  </si>
  <si>
    <t>1420-14</t>
  </si>
  <si>
    <t>ค่าเสื่อมราคาสะสม-อุปกรณ์สำนักงาน-รง.</t>
  </si>
  <si>
    <t>1420-15</t>
  </si>
  <si>
    <t>ค่าเสื่อมราคาสะสม-คอมพิวเตอร์-รง.</t>
  </si>
  <si>
    <t>1420-16</t>
  </si>
  <si>
    <t>ค่าเสื่อมราคาสะสม-คอมพิวเตอร์-สนง.</t>
  </si>
  <si>
    <t>1420-53</t>
  </si>
  <si>
    <t>ค่าเสื่อมราคาสะสม-ระบบสาธรณูปโภค-สนง.</t>
  </si>
  <si>
    <t>1420-55</t>
  </si>
  <si>
    <t>ค่าเสื่อมราคาสะสม-โปรแกรมและสินทรัพย์ไม่มีตัวตน-รง</t>
  </si>
  <si>
    <t>2120-05</t>
  </si>
  <si>
    <t>ตั๋วเงินจ่าย-packing ธ.กสิกรไทย</t>
  </si>
  <si>
    <t>2137-00</t>
  </si>
  <si>
    <t>2139-00</t>
  </si>
  <si>
    <t>4200-05</t>
  </si>
  <si>
    <t>รายได้จากการขายผลิตภัณฑ์พลอยได้</t>
  </si>
  <si>
    <t>4200-06</t>
  </si>
  <si>
    <t>รายได้ชดเชยการส่งออก</t>
  </si>
  <si>
    <t>5110-01</t>
  </si>
  <si>
    <t>ต้นทุนสินค้าเพื่อขาย-ประตู</t>
  </si>
  <si>
    <t>5150-03</t>
  </si>
  <si>
    <t>5160-11</t>
  </si>
  <si>
    <t>ซื้อวัตถุดิบกาว-ทำประตู</t>
  </si>
  <si>
    <t>5310-07</t>
  </si>
  <si>
    <t>ผลประโยชน์พนักงานต้นทุนบริการปัจจุบัน-ฝ่ายโรงงาน</t>
  </si>
  <si>
    <t>5320-06</t>
  </si>
  <si>
    <t>5340-01</t>
  </si>
  <si>
    <t>ค่าเสื่อมราคา-ส่วนปรับปรุงที่ดิน-รง.</t>
  </si>
  <si>
    <t>5340-04</t>
  </si>
  <si>
    <t>ค่าเสื่อมราคา-เครื่องตกแต่ง เครื่องใช้สำนักงาน-รง.</t>
  </si>
  <si>
    <t>5340-13</t>
  </si>
  <si>
    <t>ค่าเสื่อมราคา-เฟอร์นิเจอร์-รง.</t>
  </si>
  <si>
    <t>5340-14</t>
  </si>
  <si>
    <t>ค่าเสื่อมราคา-อุปกรณ์สำนักงาน-รง.</t>
  </si>
  <si>
    <t>5340-15</t>
  </si>
  <si>
    <t>ค่าเสื่อมราคา-คอมพิวเตอร์-โรงงาน</t>
  </si>
  <si>
    <t>5340-55</t>
  </si>
  <si>
    <t>ค่าเสื่อมราคา-โปรแกรมและสินทรัพย์ไม่มีตัวตน-รง.</t>
  </si>
  <si>
    <t>5370-07</t>
  </si>
  <si>
    <t>ผลประโยชน์พนักงานต้นทุนดอกเบี้ย-ฝ่ายโรงงาน</t>
  </si>
  <si>
    <t>5500-51</t>
  </si>
  <si>
    <t>ผลประโยชน์พนักงานต้นทุนบริการปัจจุบัน-ฝ่ายขาย</t>
  </si>
  <si>
    <t>5610-18</t>
  </si>
  <si>
    <t>กองทุนส่งเสริมและพัฒนาคุณภาพชีวิตคนพิการ</t>
  </si>
  <si>
    <t>5610-27</t>
  </si>
  <si>
    <t>ผลประโยชน์พนักงานต้นทุนบริการปัจจุบัน-ฝ่ายบริหาร</t>
  </si>
  <si>
    <t>5610-81</t>
  </si>
  <si>
    <t>ผลประโยชน์พนักงานต้นทุนบริการปัจจุบัน-ผู้บริหาร</t>
  </si>
  <si>
    <t>5670-04</t>
  </si>
  <si>
    <t>ค่าธรรมเนียม-ใบอนุญาติ</t>
  </si>
  <si>
    <t>5680-07</t>
  </si>
  <si>
    <t>ค่าบริการอื่น</t>
  </si>
  <si>
    <t>5680-09</t>
  </si>
  <si>
    <t>ค่าใช้จ่ายในการพัฒนาผลิตภัณฑ์</t>
  </si>
  <si>
    <t>5680-27</t>
  </si>
  <si>
    <t>ผลประโยชน์พนักงานต้นทุนดอกเบี้ย-ฝ่ายบริหาร</t>
  </si>
  <si>
    <t>5680-51</t>
  </si>
  <si>
    <t>ผลประโยชน์พนักงานต้นทุนดอกเบี้ย-ฝ่ายขาย</t>
  </si>
  <si>
    <t>5680-81</t>
  </si>
  <si>
    <t>ผลประโยชน์พนักงานต้นทุนดอกเบี้ย-ผู้บริหาร</t>
  </si>
  <si>
    <t>5700-12</t>
  </si>
  <si>
    <t>5700-16</t>
  </si>
  <si>
    <t>5700-53</t>
  </si>
  <si>
    <t>5800-01</t>
  </si>
  <si>
    <t>ค่าเสื่อมราคา-อาคารและสิ่งปลูกสร้าง-สำนักงาน</t>
  </si>
  <si>
    <t>ค่าเสื่อมราคา-คอมพิวเตอร์-สำนักงาน</t>
  </si>
  <si>
    <t>ค่าเสื่อมราคา-สาธารณูปโภค-สำนักงาน</t>
  </si>
  <si>
    <t>รายการขาดทุนจากการลดมูลค่าสินค้าคงคลัง</t>
  </si>
  <si>
    <t>9M'13</t>
  </si>
  <si>
    <t>Q3'13</t>
  </si>
  <si>
    <t>Q2'13</t>
  </si>
  <si>
    <t>Q1'13</t>
  </si>
  <si>
    <t>30/09/13</t>
  </si>
  <si>
    <t>6M'13</t>
  </si>
  <si>
    <t>30/06/13</t>
  </si>
  <si>
    <t>12M'14</t>
  </si>
  <si>
    <t>31/12/14</t>
  </si>
  <si>
    <t>1111-21</t>
  </si>
  <si>
    <t>เงินฝากระหว่างทาง-เงินตราตปท.</t>
  </si>
  <si>
    <t>1130-06</t>
  </si>
  <si>
    <t>ลูกหนี้การค้า-ระหว่างกัน</t>
  </si>
  <si>
    <t>1130-07</t>
  </si>
  <si>
    <t>ลูกหนี้การค้า-ระหว่างกันอื่นๆ</t>
  </si>
  <si>
    <t>สินค้าสำเร็จรูป-ระหว่างทางบานประตู</t>
  </si>
  <si>
    <t>1151-11</t>
  </si>
  <si>
    <t>ค่าขนส่ง-รอตัดจ่าย</t>
  </si>
  <si>
    <t>1151-12</t>
  </si>
  <si>
    <t>ค่าใช้จ่ายส่งออก-รอตัดจ่าย</t>
  </si>
  <si>
    <t>1410-01</t>
  </si>
  <si>
    <t>ที่ดิน</t>
  </si>
  <si>
    <t>2120-13</t>
  </si>
  <si>
    <t>เงินเบิกเกินบัญชีธนาคาร</t>
  </si>
  <si>
    <t>5170-03</t>
  </si>
  <si>
    <t>5170-05</t>
  </si>
  <si>
    <t>ซื้อวัสดุอุปกรณ์-ประตู</t>
  </si>
  <si>
    <t>5320-10</t>
  </si>
  <si>
    <t>ค่่าทดสอบผลิตภัณฑ์</t>
  </si>
  <si>
    <t>5320-11</t>
  </si>
  <si>
    <t>ค่าขนส่งเข้า</t>
  </si>
  <si>
    <t>5340-03</t>
  </si>
  <si>
    <t>ค่าเสื่อมราคา-เครื่องตกแต่ง เครื่องใช้สำนักงาน-สนง</t>
  </si>
  <si>
    <t>5350-04</t>
  </si>
  <si>
    <t>ค่าเบี้ยประกัน-ยานพาหนะ</t>
  </si>
  <si>
    <t>5370-10</t>
  </si>
  <si>
    <t>ค่าจ้างขัดไม้</t>
  </si>
  <si>
    <t>5390-03</t>
  </si>
  <si>
    <t>เบี้ยปรับเงินเพิ่ม</t>
  </si>
  <si>
    <t>5630-02</t>
  </si>
  <si>
    <t>ค่าไฟฟ้า</t>
  </si>
  <si>
    <t>5640-05</t>
  </si>
  <si>
    <t>ผลเสียหายเนื่องจากการขนส่งสินค้า</t>
  </si>
  <si>
    <t>5680-08</t>
  </si>
  <si>
    <t>ค่าใช้จ่ายเดินทาง-ฝ่ายบริหาร</t>
  </si>
  <si>
    <t>Q4'14</t>
  </si>
  <si>
    <t>1140-07</t>
  </si>
  <si>
    <t>ค่าเผื่อการลดมุลค่าสินค้าคงคลัง</t>
  </si>
  <si>
    <t>5510-12</t>
  </si>
  <si>
    <t>ค่าหีบห่อและบรรจุภัณฑ์</t>
  </si>
  <si>
    <t>1141-02</t>
  </si>
  <si>
    <t>วัสดุระหว่างทาง</t>
  </si>
  <si>
    <t>1141-03</t>
  </si>
  <si>
    <t>5380-00</t>
  </si>
  <si>
    <t>หนี้สูญ</t>
  </si>
  <si>
    <t>กำไร(ขาดทุน)สะสม</t>
  </si>
  <si>
    <t>1151-99</t>
  </si>
  <si>
    <t>ค่าใช้จ่ายจ่ายล่วงหน้า-ค่าทีปรึกษาทางการเงิน</t>
  </si>
  <si>
    <t>5340-56</t>
  </si>
  <si>
    <t>ค่าเสื่อมราคา-ระบบสาธารณูปโภค (ต้นทุนค่าไฟฟ้า)</t>
  </si>
  <si>
    <t>1140-44</t>
  </si>
  <si>
    <t>สินค้าสำเร็จรูป ระหว่างทาง MDF</t>
  </si>
  <si>
    <t>ค่าโบนัส บริหาร</t>
  </si>
  <si>
    <t>5610-04.1</t>
  </si>
  <si>
    <t>5610-04.2</t>
  </si>
  <si>
    <t>ค่าโบนัส บริหาร โรงงาน</t>
  </si>
  <si>
    <t>ค่าโบนัส บริหาร ขาย</t>
  </si>
  <si>
    <t>อะไหล่เครื่องจักร</t>
  </si>
  <si>
    <t>วัสดุสิ้นเปลือง</t>
  </si>
  <si>
    <t>5610-09.1</t>
  </si>
  <si>
    <t>เงินกองทุนประกันสังคม - โรงงาน</t>
  </si>
  <si>
    <t>Q1'15</t>
  </si>
  <si>
    <t>3M'15</t>
  </si>
  <si>
    <t>31/03/15</t>
  </si>
  <si>
    <t>March 31, 2015</t>
  </si>
  <si>
    <t>1101101</t>
  </si>
  <si>
    <t>Cash on hand</t>
  </si>
  <si>
    <t>1101102</t>
  </si>
  <si>
    <t>Petty cash</t>
  </si>
  <si>
    <t>1101103</t>
  </si>
  <si>
    <t>Bank in Transit</t>
  </si>
  <si>
    <t>1101104</t>
  </si>
  <si>
    <t>Tax Card</t>
  </si>
  <si>
    <t>1101105</t>
  </si>
  <si>
    <t>Foreign currency</t>
  </si>
  <si>
    <t>1101106</t>
  </si>
  <si>
    <t>Deposits in transit - Foreign Currency</t>
  </si>
  <si>
    <t>1101211</t>
  </si>
  <si>
    <t>C/A # BAY-Keng [136-0-025993]</t>
  </si>
  <si>
    <t>1101212</t>
  </si>
  <si>
    <t>C/A # K BANK-Keng [210-1-038885]</t>
  </si>
  <si>
    <t>ธ.กสิกรไทย-แกลง 210-1-038885</t>
  </si>
  <si>
    <t>1101213</t>
  </si>
  <si>
    <t>C/A # TANACHAT [578-6-002761]</t>
  </si>
  <si>
    <t>ธ.ธนชาต-แกลง 578-6-002761</t>
  </si>
  <si>
    <t>1101214</t>
  </si>
  <si>
    <t>C/A # CHAINA BANK [231-2-000]</t>
  </si>
  <si>
    <t>1101221</t>
  </si>
  <si>
    <t>S/A # BAY-Keng [136-1-679124]</t>
  </si>
  <si>
    <t>1101222</t>
  </si>
  <si>
    <t>S/A # TANACHAT [578-6--025920]</t>
  </si>
  <si>
    <t>1101223</t>
  </si>
  <si>
    <t>S/A # CHAINA BANK [2235-1-000]</t>
  </si>
  <si>
    <t>1101231</t>
  </si>
  <si>
    <t>F/A # K BANK-Keng [210-3-04079-8]</t>
  </si>
  <si>
    <t>เงินฝากประจำ ธ.กสิกรไทย 210-3-04079-8</t>
  </si>
  <si>
    <t>1103101</t>
  </si>
  <si>
    <t>A/R Trade-Exprot</t>
  </si>
  <si>
    <t>1103102</t>
  </si>
  <si>
    <t>A/R Trade-Domestic</t>
  </si>
  <si>
    <t>1103103</t>
  </si>
  <si>
    <t>A/R Trade-Related company</t>
  </si>
  <si>
    <t>ลูกหนี้การค้า-กิจการที่เกี่ยวข้องกัน</t>
  </si>
  <si>
    <t>1103104</t>
  </si>
  <si>
    <t>A/R Eleticity service-Related company</t>
  </si>
  <si>
    <t>ลูกหนี้ค่าบริการไฟฟ้า-บริษัทที่เกี่ยวข้องกัน</t>
  </si>
  <si>
    <t>A/R Other</t>
  </si>
  <si>
    <t>1103201</t>
  </si>
  <si>
    <t>A/R Other-Related company</t>
  </si>
  <si>
    <t>ลูกหนี้อื่น-กิจการที่เกี่ยวข้องกัน</t>
  </si>
  <si>
    <t>1103202</t>
  </si>
  <si>
    <t>ลูกหนี้อื่น ๆ</t>
  </si>
  <si>
    <t>Allowance for doubtful accounts - A/R Trade</t>
  </si>
  <si>
    <t>Raw Material -MDF</t>
  </si>
  <si>
    <t>วัตถุดิบคงเหลือ-MDF</t>
  </si>
  <si>
    <t>Raw Material - Door skin</t>
  </si>
  <si>
    <t>Raw Material Other-MDF</t>
  </si>
  <si>
    <t>วัตถุดิบอื่นคงเหลือ-MDF</t>
  </si>
  <si>
    <t>1106101</t>
  </si>
  <si>
    <t>Work In Process-MDF</t>
  </si>
  <si>
    <t>1107102</t>
  </si>
  <si>
    <t>Finished Goods-MDF</t>
  </si>
  <si>
    <t>สินค้าสำเร็จรูปคงเหลือ-MDF</t>
  </si>
  <si>
    <t>1107103</t>
  </si>
  <si>
    <t>Finished Goods-Door skin</t>
  </si>
  <si>
    <t>1108101</t>
  </si>
  <si>
    <t>Finished Goods In Transit-MDF</t>
  </si>
  <si>
    <t>สินค้าสำเร็จรูป-ระหว่างทางMDF</t>
  </si>
  <si>
    <t>1108102</t>
  </si>
  <si>
    <t>Finished Goods In Transit-Door skin</t>
  </si>
  <si>
    <t>1110100</t>
  </si>
  <si>
    <t>Packaging Material</t>
  </si>
  <si>
    <t>หีบห่อและบรรจุภัณฑ์</t>
  </si>
  <si>
    <t>1111100</t>
  </si>
  <si>
    <t>M/C Spare part Goods</t>
  </si>
  <si>
    <t>Provision for obsolete stock</t>
  </si>
  <si>
    <t>1201001</t>
  </si>
  <si>
    <t>Prepaid - Insurance Premium</t>
  </si>
  <si>
    <t>1201003</t>
  </si>
  <si>
    <t>Prepaid -Fee</t>
  </si>
  <si>
    <t>ค่าธรรมเนียมจ่ายล่วงหน้า</t>
  </si>
  <si>
    <t>1201004</t>
  </si>
  <si>
    <t>Prepaid -Spare part</t>
  </si>
  <si>
    <t>1201005</t>
  </si>
  <si>
    <t>Prepaid - Corporate Income Tax</t>
  </si>
  <si>
    <t>1202002</t>
  </si>
  <si>
    <t>Deferred - Fee</t>
  </si>
  <si>
    <t>ค่าธรรมเนียมรอตัดจ่าย</t>
  </si>
  <si>
    <t>1202003</t>
  </si>
  <si>
    <t>Deferred - Export Charge</t>
  </si>
  <si>
    <t>ค่าใช้จ่ายส่งออก(BL)-รอตัดจ่าย</t>
  </si>
  <si>
    <t>1202005</t>
  </si>
  <si>
    <t>Deferred - Transportation domestic charge</t>
  </si>
  <si>
    <t>1204001</t>
  </si>
  <si>
    <t>Cash Advance - Empoyee</t>
  </si>
  <si>
    <t>1207100</t>
  </si>
  <si>
    <t>Accrued Other Income</t>
  </si>
  <si>
    <t>1208102</t>
  </si>
  <si>
    <t>Undue VAT</t>
  </si>
  <si>
    <t>1208104</t>
  </si>
  <si>
    <t>Account Receivable VAT</t>
  </si>
  <si>
    <t>Deferred tax assets - DTA</t>
  </si>
  <si>
    <t>1401000</t>
  </si>
  <si>
    <t>Land</t>
  </si>
  <si>
    <t>Land - Improvement</t>
  </si>
  <si>
    <t>1403000</t>
  </si>
  <si>
    <t>Factory Building</t>
  </si>
  <si>
    <t>Machinery</t>
  </si>
  <si>
    <t>1405000</t>
  </si>
  <si>
    <t>Factory Utilities System</t>
  </si>
  <si>
    <t>ระบบสาธารณูปโภคโรงงาน</t>
  </si>
  <si>
    <t>1406000</t>
  </si>
  <si>
    <t>Factory Equipment</t>
  </si>
  <si>
    <t>เครื่องมือเครื่องใช้และอุปกรณ์โรงงาน</t>
  </si>
  <si>
    <t>1407000</t>
  </si>
  <si>
    <t>Factory Furniture</t>
  </si>
  <si>
    <t>เฟอร์นิเจอร์โรงงาน</t>
  </si>
  <si>
    <t>1409000</t>
  </si>
  <si>
    <t>Factory Computer</t>
  </si>
  <si>
    <t>คอมพิวเตอร์โรงงาน</t>
  </si>
  <si>
    <t>1410000</t>
  </si>
  <si>
    <t>Factory -Office Equipment</t>
  </si>
  <si>
    <t>อุปกรณ์และเครื่องใช้สำนักงาน-โรงงาน</t>
  </si>
  <si>
    <t>1411000</t>
  </si>
  <si>
    <t>Office Building</t>
  </si>
  <si>
    <t>อาคารสำนักงาน</t>
  </si>
  <si>
    <t>Office Utilities System</t>
  </si>
  <si>
    <t>ระบบสาธารณูปโภคสำนักงาน</t>
  </si>
  <si>
    <t>1413000</t>
  </si>
  <si>
    <t>Office Computer</t>
  </si>
  <si>
    <t>คอมพิวเตอร์สำนักงาน</t>
  </si>
  <si>
    <t>1414000</t>
  </si>
  <si>
    <t>Office Equipment</t>
  </si>
  <si>
    <t>1416000</t>
  </si>
  <si>
    <t>Office Vehicle</t>
  </si>
  <si>
    <t>ยานพาหนะสำนักงาน</t>
  </si>
  <si>
    <t>1417000</t>
  </si>
  <si>
    <t>Accu. Depre Land - Improvement</t>
  </si>
  <si>
    <t>ค่าเสื่อมราคาสะสม-ส่วนปรับปรุงที่ดิน</t>
  </si>
  <si>
    <t>1418000</t>
  </si>
  <si>
    <t>Accu. Depre - Factory Building</t>
  </si>
  <si>
    <t>1419000</t>
  </si>
  <si>
    <t>Accu. Depre - Machinery</t>
  </si>
  <si>
    <t>1420000</t>
  </si>
  <si>
    <t>Accu. Depre - Utilities</t>
  </si>
  <si>
    <t>ค่าเสื่อมราคาสะสม-ระบบสาธรณูปโภคโรงงาน</t>
  </si>
  <si>
    <t>1421000</t>
  </si>
  <si>
    <t>Accu. Depre - Factory Equipment</t>
  </si>
  <si>
    <t>ค่าเสื่อมราคาสะสม-เครื่องมือเครื่องใช้อุปกรณ์ รง</t>
  </si>
  <si>
    <t>1422000</t>
  </si>
  <si>
    <t>Accu. Depre - Factory Furniture</t>
  </si>
  <si>
    <t>ค่าเสื่อมราคาสะสม-เฟร์นิเจอร์โรงงาน</t>
  </si>
  <si>
    <t>1424000</t>
  </si>
  <si>
    <t>Accu.Depre-Factory Computer</t>
  </si>
  <si>
    <t>ค่าเสื่อมราคาสะสม-คอมพิวเตอร์โรงงาน</t>
  </si>
  <si>
    <t>1425000</t>
  </si>
  <si>
    <t>Accu.Depre Factory -Office Equipment</t>
  </si>
  <si>
    <t>ค่าเสื่อมราคาสะสม-อุปกรณ์เครื่องใช้สำนักงาน-โรงงาน</t>
  </si>
  <si>
    <t>1426000</t>
  </si>
  <si>
    <t>Accu.Depre - Office Building</t>
  </si>
  <si>
    <t>ค่าเสื่อมราคาสะสม-อาคารสำนักงาน</t>
  </si>
  <si>
    <t>1427000</t>
  </si>
  <si>
    <t>Accu.Depre - Office Utilities System</t>
  </si>
  <si>
    <t>ค่าเสื่อมราคาสะสม-ระบบสาธารณูปโภคสำนักงาน</t>
  </si>
  <si>
    <t>1428000</t>
  </si>
  <si>
    <t>Accu.Depre - Office Computer</t>
  </si>
  <si>
    <t>ค่าเสื่อมราคาสะสม-คอมพิวเตอร์สำนักงาน</t>
  </si>
  <si>
    <t>1430000</t>
  </si>
  <si>
    <t>Accu. Depre - Office Furniture</t>
  </si>
  <si>
    <t>ค่าเสื่อมราคาสะสม-เฟร์นิเจอร์สำนักงาน</t>
  </si>
  <si>
    <t>1431000</t>
  </si>
  <si>
    <t>Accu. Depre -Office Vehicle</t>
  </si>
  <si>
    <t>ค่าเสื่อมราคาสะสม-ยานพาหนะสำนักงาน</t>
  </si>
  <si>
    <t>1432000</t>
  </si>
  <si>
    <t>Amortize Intangble Expense</t>
  </si>
  <si>
    <t>ค่าเสื่อมสิ้นสินทรัพย์ไม่มีตัวตน</t>
  </si>
  <si>
    <t>1501000</t>
  </si>
  <si>
    <t>Witholding Income Tax</t>
  </si>
  <si>
    <t>1601100</t>
  </si>
  <si>
    <t>Deferred Interest-Current Portion-Kungsri cap</t>
  </si>
  <si>
    <t>ดอกเบี้ยรอตัดบัญชีที่ถึงกำหนดภายใน 1 ปีKungsri cap</t>
  </si>
  <si>
    <t>Sample Goods</t>
  </si>
  <si>
    <t>Building in Construction</t>
  </si>
  <si>
    <t>1710000</t>
  </si>
  <si>
    <t>Software in Installation</t>
  </si>
  <si>
    <t>โปรแกรมสำเร็จรูประหว่างติดตั้ง</t>
  </si>
  <si>
    <t>1711000</t>
  </si>
  <si>
    <t>Intangible Assets</t>
  </si>
  <si>
    <t>2101002</t>
  </si>
  <si>
    <t>Short Term Loans - P/N#BAY</t>
  </si>
  <si>
    <t>เงินกู้ยืมระยะสั้น P/N-BAY</t>
  </si>
  <si>
    <t>2102001</t>
  </si>
  <si>
    <t>Short Term Loans - P/K#Kbank</t>
  </si>
  <si>
    <t>เงินกู้ยืมระยะสั้น P/K-K bank</t>
  </si>
  <si>
    <t>2102002</t>
  </si>
  <si>
    <t>Short Term Loans - P/K#BAY</t>
  </si>
  <si>
    <t>เงินกู้ยืมระยะสั้น P/K-BAY</t>
  </si>
  <si>
    <t>2104101</t>
  </si>
  <si>
    <t>A/P Trade - Import</t>
  </si>
  <si>
    <t>เจ้าหนี้การค้า-ต่างประเทศ</t>
  </si>
  <si>
    <t>2104102</t>
  </si>
  <si>
    <t>A/P Trade - Domestic</t>
  </si>
  <si>
    <t>เจ้าหนี้การค้า-ในประเทศ</t>
  </si>
  <si>
    <t>2104103</t>
  </si>
  <si>
    <t>A/P Trade -Related</t>
  </si>
  <si>
    <t>เจ้าหนี้การค้า-กิจการที่เกี่ยวข้องกัน</t>
  </si>
  <si>
    <t>A/P - Tranprotation charge</t>
  </si>
  <si>
    <t>2104106</t>
  </si>
  <si>
    <t>A/P - Other</t>
  </si>
  <si>
    <t>2104107</t>
  </si>
  <si>
    <t>A/P Other - related parties</t>
  </si>
  <si>
    <t>เจ้าหนี้อื่น-กิจการที่เกี่ยวข้องกัน</t>
  </si>
  <si>
    <t>Prepaid Cheque</t>
  </si>
  <si>
    <t>2104201</t>
  </si>
  <si>
    <t>2105100</t>
  </si>
  <si>
    <t>Current Portion Liability (Leasing)Kungsri cap</t>
  </si>
  <si>
    <t>เจ้าหนี้เช่าซื้อที่ครบกำหนดภายใน 1 ปีKungsri cap</t>
  </si>
  <si>
    <t>Current Portion Long Term Liability - Bay Bank</t>
  </si>
  <si>
    <t>เงินกู้ยืมระยะยาวที่ครบกำหนดภายใน 1 ปี Bay Bank</t>
  </si>
  <si>
    <t>Accrued Expense - Utility and Communication</t>
  </si>
  <si>
    <t>ค่าสาธารณูปโภคค้างจ่าย</t>
  </si>
  <si>
    <t>2204000</t>
  </si>
  <si>
    <t>Accrued Interest Payable - BAY</t>
  </si>
  <si>
    <t>ดอกเบี้ยเงินกู้ยืมค้างจ่าย-Bay</t>
  </si>
  <si>
    <t>2208000</t>
  </si>
  <si>
    <t>Accrued Social Security</t>
  </si>
  <si>
    <t>2209000</t>
  </si>
  <si>
    <t>Accrued With-Holding Tax</t>
  </si>
  <si>
    <t>ภาษีหัก ณ ที่จ่ายค้างจ่าย ภงด.3/53</t>
  </si>
  <si>
    <t>2210000</t>
  </si>
  <si>
    <t>Accrued With-Holding Tax(Satf)</t>
  </si>
  <si>
    <t>ภาษีหัก ณ ที่จ่ายค้างจ่าย ภงด.1</t>
  </si>
  <si>
    <t>2211000</t>
  </si>
  <si>
    <t>Accrued Freight</t>
  </si>
  <si>
    <t>2213000</t>
  </si>
  <si>
    <t>Accrued Saraly</t>
  </si>
  <si>
    <t>2215000</t>
  </si>
  <si>
    <t>Accrued Commision</t>
  </si>
  <si>
    <t>2217000</t>
  </si>
  <si>
    <t>Accrued Account audit</t>
  </si>
  <si>
    <t>2219000</t>
  </si>
  <si>
    <t>Accrued Other Expense</t>
  </si>
  <si>
    <t>ค่าใช้จ่ายค้างจ่าย-อื่น ๆ</t>
  </si>
  <si>
    <t>2220000</t>
  </si>
  <si>
    <t>Accrued employee's benefit obligation</t>
  </si>
  <si>
    <t>ผลประโยชน์พนักงานเมื่อเกษียณอายุค้างจ่าย</t>
  </si>
  <si>
    <t>2221000</t>
  </si>
  <si>
    <t>Advance Receive-F/G</t>
  </si>
  <si>
    <t>รายได้รับล่วงหน้า-สินค้าสำเร็จรูป</t>
  </si>
  <si>
    <t>2223000</t>
  </si>
  <si>
    <t>Undue Vat - Sales</t>
  </si>
  <si>
    <t>2301101</t>
  </si>
  <si>
    <t>A/P-Committee</t>
  </si>
  <si>
    <t>2301102</t>
  </si>
  <si>
    <t>Long Term Loans - BAY Bank</t>
  </si>
  <si>
    <t>เงินกู้ยืมระยะยาว-ธนาคารกรุงศรีอยุธยา</t>
  </si>
  <si>
    <t>2301201</t>
  </si>
  <si>
    <t>Payable Under Finance Lease ContractsKungsri cap</t>
  </si>
  <si>
    <t>เจ้าหนี้เช่าซื้อบมจ.อยุธยาแคปปิตอลออโต้ลีส</t>
  </si>
  <si>
    <t>Deferred income tax liabilities-DTL</t>
  </si>
  <si>
    <t>3001000</t>
  </si>
  <si>
    <t>ทุนหุ้นสามัญชำระแล้ว</t>
  </si>
  <si>
    <t>Retained Earnings</t>
  </si>
  <si>
    <t>4011001</t>
  </si>
  <si>
    <t>Export Sales-MDF</t>
  </si>
  <si>
    <t>รายได้จากการขาย-ต่างประเทศ MDF</t>
  </si>
  <si>
    <t>4012000</t>
  </si>
  <si>
    <t>Domestic Sales</t>
  </si>
  <si>
    <t>4013001</t>
  </si>
  <si>
    <t>Returned Goods-MDF</t>
  </si>
  <si>
    <t>รับคืนสินค้า MDF</t>
  </si>
  <si>
    <t>4014001</t>
  </si>
  <si>
    <t>Sales Discount-MDF</t>
  </si>
  <si>
    <t>ส่วนลดจ่าย MDF</t>
  </si>
  <si>
    <t>4021000</t>
  </si>
  <si>
    <t>รายได้อื่น ๆ</t>
  </si>
  <si>
    <t>4031000</t>
  </si>
  <si>
    <t>Sales of scrap from the production process</t>
  </si>
  <si>
    <t>4041000</t>
  </si>
  <si>
    <t>Interest Receivable</t>
  </si>
  <si>
    <t>4051000</t>
  </si>
  <si>
    <t>Gain (Loss) on payment</t>
  </si>
  <si>
    <t>กำไร(ขาดทุน)จากการจ่ายชำระ</t>
  </si>
  <si>
    <t>4061000</t>
  </si>
  <si>
    <t>Gain (Loss) on Sales of Assets</t>
  </si>
  <si>
    <t>4091000</t>
  </si>
  <si>
    <t>Gain (Loss) on Exchange Rate</t>
  </si>
  <si>
    <t>กำไร(ขาดทุน)จากอัตราแลกเปลี่ยน</t>
  </si>
  <si>
    <t>4101000</t>
  </si>
  <si>
    <t>Unrealized Gain (Loss) on Foreign Exchange</t>
  </si>
  <si>
    <t>กำไร(ขาดทุน)จากอัตราแลกเปลี่ยนที่ยังไม่เกิดขึ้น</t>
  </si>
  <si>
    <t>4111000</t>
  </si>
  <si>
    <t>Gain (Loss) on SWAP Comtract</t>
  </si>
  <si>
    <t>กำไร(ขาดทุน)ดอกเบี้ย SWAP</t>
  </si>
  <si>
    <t>5001001</t>
  </si>
  <si>
    <t>Cost of Good Sold - MDF</t>
  </si>
  <si>
    <t>ต้นทุนขาย - MDF</t>
  </si>
  <si>
    <t>5001002</t>
  </si>
  <si>
    <t>Cost of Good Sold - Door skin</t>
  </si>
  <si>
    <t>ต้นทุนขาย - Door skin</t>
  </si>
  <si>
    <t>5007000</t>
  </si>
  <si>
    <t>Cost of Subcontract</t>
  </si>
  <si>
    <t>คาจ้างขัดไม้</t>
  </si>
  <si>
    <t>5011001</t>
  </si>
  <si>
    <t>Salary</t>
  </si>
  <si>
    <t>5011002</t>
  </si>
  <si>
    <t>Wage</t>
  </si>
  <si>
    <t>Over Time</t>
  </si>
  <si>
    <t>Bonus</t>
  </si>
  <si>
    <t>โบนัส</t>
  </si>
  <si>
    <t>5011005</t>
  </si>
  <si>
    <t>Welfare</t>
  </si>
  <si>
    <t>5011006</t>
  </si>
  <si>
    <t>Allowance</t>
  </si>
  <si>
    <t>5011009</t>
  </si>
  <si>
    <t>Social Security</t>
  </si>
  <si>
    <t>เงินสมทบกองทุนประกันสังคม</t>
  </si>
  <si>
    <t>Employee's benefit past sevice cost</t>
  </si>
  <si>
    <t>5012001</t>
  </si>
  <si>
    <t>Property Maintenance-Folift/Back-Ho</t>
  </si>
  <si>
    <t>ค่าซ่อมแซม-รถโฟล์คลิพ รถตัก</t>
  </si>
  <si>
    <t>5012002</t>
  </si>
  <si>
    <t>Fuel and gas production</t>
  </si>
  <si>
    <t>ค่าน้ำมันหล่อลิ่นและเชื้อเพลิง</t>
  </si>
  <si>
    <t>5012003</t>
  </si>
  <si>
    <t>Sub Material</t>
  </si>
  <si>
    <t>5012004</t>
  </si>
  <si>
    <t>Machine Spare Part</t>
  </si>
  <si>
    <t>ค่าอะไหล่เครื่องจักร</t>
  </si>
  <si>
    <t>5012005</t>
  </si>
  <si>
    <t>Tool Spare Part</t>
  </si>
  <si>
    <t>ค่าเครื่องมือสิ้นเปลือง</t>
  </si>
  <si>
    <t>5012006</t>
  </si>
  <si>
    <t>Insurance premium</t>
  </si>
  <si>
    <t>5012007</t>
  </si>
  <si>
    <t>Special Packaging</t>
  </si>
  <si>
    <t>5012008</t>
  </si>
  <si>
    <t>Substantial Material</t>
  </si>
  <si>
    <t>ค่าวัสดุอุปกรณ์</t>
  </si>
  <si>
    <t>Stationary</t>
  </si>
  <si>
    <t>5012015</t>
  </si>
  <si>
    <t>Electricity</t>
  </si>
  <si>
    <t>5012017</t>
  </si>
  <si>
    <t>Other Factory Expense</t>
  </si>
  <si>
    <t>5012019</t>
  </si>
  <si>
    <t>Repair-Building</t>
  </si>
  <si>
    <t>ค่าซอมแซมอาคาร</t>
  </si>
  <si>
    <t>5013001</t>
  </si>
  <si>
    <t>Depreciation - Land Improvement</t>
  </si>
  <si>
    <t>ค่าเสื่อมราคา-ส่วนปรับปรุงที่ดิน</t>
  </si>
  <si>
    <t>5013002</t>
  </si>
  <si>
    <t>Depreciation - Factory Building</t>
  </si>
  <si>
    <t>5013003</t>
  </si>
  <si>
    <t>Depreciation - Machinery</t>
  </si>
  <si>
    <t>5013004</t>
  </si>
  <si>
    <t>Depreciation - Factory Utilities system</t>
  </si>
  <si>
    <t>ค่าเสื่อมราคา-ระบบสาธารณูปโภคโรงงาน</t>
  </si>
  <si>
    <t>5013005</t>
  </si>
  <si>
    <t>Depreciation -Factory Equipment</t>
  </si>
  <si>
    <t>ค่าเสื่อมราคา-เครื่องมือเครื่องใช้และอุปกรณ์โรงงาน</t>
  </si>
  <si>
    <t>5013006</t>
  </si>
  <si>
    <t>Depreciation - Factory Furniture</t>
  </si>
  <si>
    <t>ค่าเสื่อมราคา-เฟอร์นิเจอร์โรงงาน</t>
  </si>
  <si>
    <t>5013007</t>
  </si>
  <si>
    <t>Depreciation - Factory Vehicle</t>
  </si>
  <si>
    <t>ค่าเสื่อมราคา-ยานพาหนะโรงงาน</t>
  </si>
  <si>
    <t>Depreciation - Factory Computer</t>
  </si>
  <si>
    <t>5013009</t>
  </si>
  <si>
    <t>Depreciation - Factory office equipment</t>
  </si>
  <si>
    <t>ค่าเสื่อมราคา-อุปกรณ์และเครื่องใช้สำนักงาน-โรงงาน</t>
  </si>
  <si>
    <t>6001002</t>
  </si>
  <si>
    <t>6001003</t>
  </si>
  <si>
    <t>6001004</t>
  </si>
  <si>
    <t>6001006</t>
  </si>
  <si>
    <t>Commision charge</t>
  </si>
  <si>
    <t>6002001</t>
  </si>
  <si>
    <t>Advertising</t>
  </si>
  <si>
    <t>6002006</t>
  </si>
  <si>
    <t>Telephone</t>
  </si>
  <si>
    <t>Postage</t>
  </si>
  <si>
    <t>6002008</t>
  </si>
  <si>
    <t>Travel</t>
  </si>
  <si>
    <t>Gasoline and Motor Oil</t>
  </si>
  <si>
    <t>6004001</t>
  </si>
  <si>
    <t>Transportation In - Domestic</t>
  </si>
  <si>
    <t>ค่าขนส่งในประเทศ</t>
  </si>
  <si>
    <t>6004002</t>
  </si>
  <si>
    <t>Transportation In - International</t>
  </si>
  <si>
    <t>6004003</t>
  </si>
  <si>
    <t>Import Duty</t>
  </si>
  <si>
    <t>ค่าอากรขาออก</t>
  </si>
  <si>
    <t>6004004</t>
  </si>
  <si>
    <t>Shipping Expense</t>
  </si>
  <si>
    <t>ค่าใช้จ่ายส่งออก-ชิ้ปปิ้ง</t>
  </si>
  <si>
    <t>6004005</t>
  </si>
  <si>
    <t>Import Cargo Rent</t>
  </si>
  <si>
    <t>ค่าใช้จ่ายส่งออก-B/L</t>
  </si>
  <si>
    <t>6004006</t>
  </si>
  <si>
    <t>Freight Charges</t>
  </si>
  <si>
    <t>ค่าใช้จ่ายส่งออก-Freight Charge</t>
  </si>
  <si>
    <t>6004007</t>
  </si>
  <si>
    <t>Clerance Expense</t>
  </si>
  <si>
    <t>ค่าใช้จ่ายส่งออก-ค่าผ่านท่า</t>
  </si>
  <si>
    <t>6004010</t>
  </si>
  <si>
    <t>Losses due to freight</t>
  </si>
  <si>
    <t>7002001</t>
  </si>
  <si>
    <t>ค่าเดินทาง</t>
  </si>
  <si>
    <t>8001001</t>
  </si>
  <si>
    <t>เงินเดือนพนักงาน</t>
  </si>
  <si>
    <t>8001003</t>
  </si>
  <si>
    <t>8001004</t>
  </si>
  <si>
    <t>8001006</t>
  </si>
  <si>
    <t>8002005</t>
  </si>
  <si>
    <t>Building Maintenance Expenses</t>
  </si>
  <si>
    <t>ค่าซ่อมแซมและบำรุงรักษาอาคาร</t>
  </si>
  <si>
    <t>8002008</t>
  </si>
  <si>
    <t>8002011</t>
  </si>
  <si>
    <t>8002012</t>
  </si>
  <si>
    <t>ค่าไปรษณีย์และสื่อสาร</t>
  </si>
  <si>
    <t>8002013</t>
  </si>
  <si>
    <t>Office Supplies</t>
  </si>
  <si>
    <t>8002014</t>
  </si>
  <si>
    <t>8002022</t>
  </si>
  <si>
    <t>Donation</t>
  </si>
  <si>
    <t>8002999</t>
  </si>
  <si>
    <t>Total Vehicle Expenses</t>
  </si>
  <si>
    <t>รวม-ค่าใช้จ่ายเกี่ยวกับรถยนต์-สำนักงาน</t>
  </si>
  <si>
    <t>Consultant Services</t>
  </si>
  <si>
    <t>8005001</t>
  </si>
  <si>
    <t>Auditing and Law Consultant</t>
  </si>
  <si>
    <t>ค่าที่ปรึกษากฎหมาย</t>
  </si>
  <si>
    <t>8005002</t>
  </si>
  <si>
    <t>Account Auditing</t>
  </si>
  <si>
    <t>8005004</t>
  </si>
  <si>
    <t>Professional Fee</t>
  </si>
  <si>
    <t>The meeting fee</t>
  </si>
  <si>
    <t>8006004</t>
  </si>
  <si>
    <t>Miscellaneous</t>
  </si>
  <si>
    <t>ค่าใช้จ่ายเบ็ดเตล็ด</t>
  </si>
  <si>
    <t>8006005</t>
  </si>
  <si>
    <t>Doubtful Debt</t>
  </si>
  <si>
    <t>8007001</t>
  </si>
  <si>
    <t>Depreciation - Office Building</t>
  </si>
  <si>
    <t>ค่าเสื่อมราคา-อาคารสำนักงาน</t>
  </si>
  <si>
    <t>8007002</t>
  </si>
  <si>
    <t>Depreciation - Office Utilities system</t>
  </si>
  <si>
    <t>ค่าเสื่อมราคา-ระบบสาธารณูปโภคสำนักงาน</t>
  </si>
  <si>
    <t>8007003</t>
  </si>
  <si>
    <t>Depreciation - Office Computer</t>
  </si>
  <si>
    <t>ค่าเสื่อมราคา-คอมพิวเตอร์สำนักงาน</t>
  </si>
  <si>
    <t>8007006</t>
  </si>
  <si>
    <t>Depreciation - Vehicle</t>
  </si>
  <si>
    <t>ค่าเสื่อมราคา-ยานพาหนะสำนักงาน</t>
  </si>
  <si>
    <t>8007007</t>
  </si>
  <si>
    <t>Intangible Amortize Expense</t>
  </si>
  <si>
    <t>8008000</t>
  </si>
  <si>
    <t>Administrative Expense</t>
  </si>
  <si>
    <t>ค่าใช้จ่ายก่อนเริ่มดำเนินการตัดบัญชี</t>
  </si>
  <si>
    <t>8010000</t>
  </si>
  <si>
    <t>Fine Expenses</t>
  </si>
  <si>
    <t>8012000</t>
  </si>
  <si>
    <t>Prohibit Expenses</t>
  </si>
  <si>
    <t>8013002</t>
  </si>
  <si>
    <t>Interest on Bank Loans</t>
  </si>
  <si>
    <t>ดอกเบี้ยจ่าย-เงินกู้ยืม</t>
  </si>
  <si>
    <t>8013003</t>
  </si>
  <si>
    <t>Interest on Leasing</t>
  </si>
  <si>
    <t>Deferred income tax expense</t>
  </si>
  <si>
    <t>Profit (Loss)</t>
  </si>
  <si>
    <t>E601</t>
  </si>
  <si>
    <t>E602</t>
  </si>
  <si>
    <t>ค่าภาษีซื้อไม่ขอคืน</t>
  </si>
  <si>
    <t>Raw Material other use - MDF</t>
  </si>
  <si>
    <t>Employee's benefit Interest cost</t>
  </si>
  <si>
    <t>ผลประโยชน์พนักงานหลังออกจากงาน - ต้นทุนบริการ (ฝ่ายขาย)</t>
  </si>
  <si>
    <t>ผลประโยชน์พนักงานหลังออกจากงาน - ต้นทุนดอกเบี้ย (ฝ่ายขาย)</t>
  </si>
  <si>
    <t>ผลประโยชน์พนักงานหลังออกจากงาน - ต้นทุนบริการ (ฝ่ายโรงงาน)</t>
  </si>
  <si>
    <t>ผลประโยชน์พนักงานหลังออกจากงาน - ต้นทุนดอกเบี้ย (ฝ่ายโรงงาน)</t>
  </si>
  <si>
    <t>ผลประโยชน์พนักงานหลังออกจากงาน - ต้นทุนบริการ (ฝ่ายบริหาร)</t>
  </si>
  <si>
    <t>ผลประโยชน์พนักงานหลังออกจากงาน - ต้นทุนดอกเบี้ย (ฝ่ายบริหาร)</t>
  </si>
  <si>
    <t>ผลประโยชน์พนักงานหลังออกจากงาน - ต้นทุนบริการ (ผู้บริหาร)</t>
  </si>
  <si>
    <t>ผลประโยชน์พนักงานหลังออกจากงาน - ต้นทุนดอกเบี้ย (ผู้บริหาร)</t>
  </si>
  <si>
    <t>&lt;A441&gt;</t>
  </si>
  <si>
    <t>ปป.เนื่องจากบันทึกบัญชีสินค้าคงเหลือต่ำไป</t>
  </si>
  <si>
    <t>ปป. Deferred tax</t>
  </si>
  <si>
    <t>CJE 13</t>
  </si>
  <si>
    <t>Retained earnings</t>
  </si>
  <si>
    <t>Loss on revaluation of inventories</t>
  </si>
  <si>
    <t>ปป.เนื่องจากบันทึกบัญชีสินค้าคงเหลือสูงไป</t>
  </si>
  <si>
    <t>&lt;C110-1&gt;</t>
  </si>
  <si>
    <t>&lt;C114&gt;</t>
  </si>
  <si>
    <t>CJE 8</t>
  </si>
  <si>
    <t>&lt;F400&gt;</t>
  </si>
  <si>
    <t>Loss on Exchange Rate</t>
  </si>
  <si>
    <t>Unrealized Loss on Foreign Exchange</t>
  </si>
  <si>
    <t>December 31, 2015</t>
  </si>
  <si>
    <t>1/2/2016</t>
  </si>
  <si>
    <t>Finished Goods-MDF Press skin</t>
  </si>
  <si>
    <t>Factory cost-variable</t>
  </si>
  <si>
    <t>Packing - Cover Board MDF</t>
  </si>
  <si>
    <t>จัดประเภทรายการสินค้าระหว่างทางเป็นสินค้าสำเร็จรูป</t>
  </si>
  <si>
    <t>จัดประเภท Net DTA/DTL</t>
  </si>
  <si>
    <t>จัดประเภทรายการดอกเบี้ยจ่ายรอตัดบัญชี กับหนี้สินตามสัญญาเช่าการเงิน</t>
  </si>
  <si>
    <t>Directors' remuneration</t>
  </si>
  <si>
    <t>จัดประเภทรายการค่าตอบแทนกรรมการ</t>
  </si>
  <si>
    <t>ปป.ตั้งสำรองค่าเผื่อมูลค่าสินค้าลดลงเพิ่ม</t>
  </si>
  <si>
    <t>&lt;E626&gt;</t>
  </si>
  <si>
    <t>จัดประเภทรายการลูกหนี้จากการขายสินค้าพลอยได้ เป็นลูกหนี้อื่นบริษัทที่เกี่ยวข้องกัน</t>
  </si>
  <si>
    <t>&lt;D141&gt;</t>
  </si>
  <si>
    <t>ปป.ตั้งสำรองหนี้สงสัยจะสูญ</t>
  </si>
  <si>
    <t>จัดประเภทรายการกำไร(ขาดทุน)จากอัตราแลกเปลี่ยน</t>
  </si>
  <si>
    <t>&lt;C112&gt;</t>
  </si>
  <si>
    <t>&lt;C130&gt;</t>
  </si>
  <si>
    <t>&lt;C113-1&gt;</t>
  </si>
  <si>
    <t>&lt;C110-1/3&gt;</t>
  </si>
  <si>
    <t>ปป. Law Consultant to Current assets</t>
  </si>
  <si>
    <t>March 31, 2016</t>
  </si>
  <si>
    <t>20/4/2016</t>
  </si>
  <si>
    <t>จัดประเภทรายการเช็คจ่ายล่วงหน้า เป็นเจ้าหนี้ค่าขนส่ง และเจ้าหนี้อื่น</t>
  </si>
  <si>
    <t>&lt;E123&gt;</t>
  </si>
  <si>
    <t>&lt;A210&gt;</t>
  </si>
  <si>
    <t>ส่งผลให้กำไรสะสมยกมาเพิ่ม ซึ่งไม่ตรงกับงบการเงิน ณ 31/12/2015</t>
  </si>
  <si>
    <t>&lt;B404&gt;</t>
  </si>
  <si>
    <t>จัดประเภทรายการค่าตัดจำหน่ายสินทรัพย์ไม่มีตัวตน แสดงสูงไป และ</t>
  </si>
  <si>
    <t>จัดประเภทค่าเสื่อมราคาสะสมสินทรัพย์ไม่มีตัวตน ไปเป็นคอมพิวเตอร์โรงงาน</t>
  </si>
  <si>
    <t>บัญชีคอมพิวเตอร์โรงงาน แสดงต่ำไป</t>
  </si>
  <si>
    <t>&lt;D122&gt;</t>
  </si>
  <si>
    <t>ปป.เนื่องจากระบบประมวลผลต้นทุนขายยอดยกมาลดลง สินค้าคงเหลือเพิ่มขึ้น</t>
  </si>
  <si>
    <t>&lt;E322&gt;</t>
  </si>
  <si>
    <t>ปป.บันทึกหนี้สินเงินตราต่างประเทศ ณ 31/12/2015 สูงไป</t>
  </si>
  <si>
    <t>จัดประเภทรายการสินค้าสำเร็จรูปเป็นสินค้าระหว่างทาง</t>
  </si>
  <si>
    <t>&lt;E627&gt;</t>
  </si>
  <si>
    <t>&lt;D334&gt;</t>
  </si>
  <si>
    <t>ปป.ค่าที่ปรึกษาทางการเงิน-บลจ.เออีซี เป็นค่าใช้จ่ายเนื่องจากยกเลิกสัญญา</t>
  </si>
  <si>
    <t>&lt;D421&gt;</t>
  </si>
  <si>
    <t>จัดประเภทค่าไฟฟ้า สำนักงาน เดือน มี.ค. บันทึกบัญชีผิด อ้างอิง PA16030045</t>
  </si>
  <si>
    <t>&lt;E320&gt;</t>
  </si>
  <si>
    <t>จัดประเภทค่าตรวจสอบบัญชีและค่าใช้จ่ายอื่น ปี 2558 ค้างจ่าย ออกจากบัญชีเจ้าหนี้อื่น</t>
  </si>
  <si>
    <t>&lt;E321&gt;</t>
  </si>
  <si>
    <t>จัดประเภทโบนัสฝ่ายขาย ฝ่าบบริหาร และผู้บริหาร</t>
  </si>
  <si>
    <t>จัดประเภทเนื่องจากบันทึกบัญชี Packing Cover board ใช้ไปสูงไป</t>
  </si>
  <si>
    <t>&lt;C134&gt;</t>
  </si>
  <si>
    <t>&lt;C115&gt;</t>
  </si>
  <si>
    <t>June 30, 2016</t>
  </si>
  <si>
    <t>20/7/2016</t>
  </si>
  <si>
    <t>จัดประเภทรายการบัญชีภาษีซื้อ ภาษีขายปิดเป็นลูกหนี้กรมสรรพากร</t>
  </si>
  <si>
    <t>&lt;D335&gt;</t>
  </si>
  <si>
    <t>&lt;E624&gt;</t>
  </si>
  <si>
    <t>จัดประเภทรายการค่าใช้จ่ายบันทึกผิดบัญชี</t>
  </si>
  <si>
    <t>&lt;E252&gt;</t>
  </si>
  <si>
    <t>ปป.เนื่องจากบันทึกรายการซื้อข้ามงวด ทำให้สินทรัพย์และหนี้สินแสดงต่ำไป</t>
  </si>
  <si>
    <t>ปป.ค่าเผื่อหนี้สงสัยจะสูญลูกหนี้การค้า เนื่องจากได้รับเงืนคืน</t>
  </si>
  <si>
    <t>&lt;D150&gt;</t>
  </si>
  <si>
    <t>จัดประเภทรายการลูกหนี้การค้าต่างประเทศ ออกจากบัญชีลูกหนี้การค้าในประเทศ</t>
  </si>
  <si>
    <t>ปป.ค่าสอบบัญชีค้างจ่ายสูงไป</t>
  </si>
  <si>
    <t>&lt;E340&gt;</t>
  </si>
  <si>
    <t>ปป.เงินรับค่าสินค้า เป็นหนี้สินเงินรับล่วงหน้า</t>
  </si>
  <si>
    <t>&lt;A523&gt;</t>
  </si>
  <si>
    <t>ปป.อัตราแลกเปลี่ยนสินทรัพย์ ที่เป็นเงินตราต่างประเทศ ณ วันสิ้นงวด</t>
  </si>
  <si>
    <t>ปป.บันทึกค่าที่ปรึกษาระบบควบคุมภายใน Q2'16 และหนี้สินต่ำไป</t>
  </si>
  <si>
    <t>จัดประเภทรายการวัสดุโรงงานสิ้นเปลืองคงเหลือ ณ วันสิ้นงวด เนื่องจากบันทึกบัญชีสลับกัน</t>
  </si>
  <si>
    <t>&lt;C115-1&gt;</t>
  </si>
  <si>
    <t>จัดประเภทรายการ cover board ใช้ไปต่ำไป เนื่องจากบันทึกบัญชีสลับกัน</t>
  </si>
  <si>
    <t xml:space="preserve">จัดประเภทรายการต้นทุนขาย cover board เนื่องจากบันทึกผิดเป็นบัญชีใช้ไป </t>
  </si>
  <si>
    <t>CJE 9</t>
  </si>
  <si>
    <t>&lt;C121&gt;</t>
  </si>
  <si>
    <t>ปป.ต้นทุน WIP - Production แสดงสูงไป</t>
  </si>
  <si>
    <t>&lt;C133&gt;</t>
  </si>
  <si>
    <t>CJE 10</t>
  </si>
  <si>
    <t>ปป.รายการสินค้าสำเร็จรูปที่มีมูลค่าแต่ไม่มีปริมาณคงเหลือ ณ วันสิ้นงวด</t>
  </si>
  <si>
    <t>CJE 11</t>
  </si>
  <si>
    <t>&lt;C140&gt;</t>
  </si>
  <si>
    <t>ปป.ค่าเผื่อมูลค่าสินค้าลดลง ต่ำไป เนื่องจากมูลค่าสุทธิที่คาดว่าจะได้รับต่ำกว่าราคาทุน</t>
  </si>
  <si>
    <t>&lt;B320-1&gt;</t>
  </si>
  <si>
    <t>CJE 12</t>
  </si>
  <si>
    <t>ปป.ส่วนปรับปรุงอาคาร 4 และส่วนปรับปรุงอาคารโรงงาน(ห้องคุณสุพจน์) เป็นค่าซ่อมแซม</t>
  </si>
  <si>
    <t>จัดประเภทโบนัสฝ่ายขาย ฝ่ายบริหาร และผู้บริหาร</t>
  </si>
  <si>
    <t xml:space="preserve">จัดประเภทรายการขาดทุนจากการตัดจำหน่ายสินทรัพย์ และขาดทุนจากการจ่ายชำระ </t>
  </si>
  <si>
    <t>เป็นค่าใช้จ่ายในการบริหาร</t>
  </si>
  <si>
    <t>RJE 14</t>
  </si>
  <si>
    <t>จัดประเภทต้นทุนขายสินค้าบานประตู</t>
  </si>
  <si>
    <t>&lt;C132-1/2&gt;</t>
  </si>
  <si>
    <t>ปป.มูลค่าสินค้าคงเหลือแสดงสูงไป เนื่องจากปันส่วนต้นทุนสินค้าผิด</t>
  </si>
  <si>
    <t>CJE 14</t>
  </si>
  <si>
    <t>ค่าเผื่อการด้อยค่าทรัพย์สินเครื่องผลิตบานประตู</t>
  </si>
  <si>
    <t>CJE 15</t>
  </si>
  <si>
    <t>ปป. ตัดจำหน่ายภาษีมูลค่าเพิ่มและค่าเผื่อการลดมูลค่าออกจากบัญชี</t>
  </si>
  <si>
    <t>4, 8</t>
  </si>
  <si>
    <t>Non-current assets</t>
  </si>
  <si>
    <t>Total assets</t>
  </si>
  <si>
    <t>Current liabilities</t>
  </si>
  <si>
    <t>4, 6</t>
  </si>
  <si>
    <t>7</t>
  </si>
  <si>
    <t>13</t>
  </si>
  <si>
    <t>4, 5</t>
  </si>
  <si>
    <t>9</t>
  </si>
  <si>
    <t>10</t>
  </si>
  <si>
    <t>STATEMENT OF FINANCIAL POSITION</t>
  </si>
  <si>
    <t>Thousands Baht</t>
  </si>
  <si>
    <t>December 31, 2016</t>
  </si>
  <si>
    <t>"Audited"</t>
  </si>
  <si>
    <t>"Unaudited"</t>
  </si>
  <si>
    <t>"Reviewed"</t>
  </si>
  <si>
    <t>Assets</t>
  </si>
  <si>
    <t>Cash and cash equivalents</t>
  </si>
  <si>
    <t xml:space="preserve">Other current assets </t>
  </si>
  <si>
    <t xml:space="preserve">Inventories </t>
  </si>
  <si>
    <t xml:space="preserve">Trade and other receivables </t>
  </si>
  <si>
    <t xml:space="preserve">Property, plant and equipment </t>
  </si>
  <si>
    <t>Total non-current assets</t>
  </si>
  <si>
    <t>Advance payment for machinery</t>
  </si>
  <si>
    <t xml:space="preserve">Liabilities and shareholders' equity        </t>
  </si>
  <si>
    <t xml:space="preserve">800,000,000 ordinary shares, Baht 1 par value  </t>
  </si>
  <si>
    <t>Total liabilities and shareholders' equity</t>
  </si>
  <si>
    <t>Total shareholders' equity</t>
  </si>
  <si>
    <t>Appropriated - legal reserve</t>
  </si>
  <si>
    <t>Unappropriated</t>
  </si>
  <si>
    <t>Issued and paid-up share capital</t>
  </si>
  <si>
    <t>Authorized share capital</t>
  </si>
  <si>
    <t>Total non-current liabilities</t>
  </si>
  <si>
    <t>Shareholders' equity</t>
  </si>
  <si>
    <t>Employee benefit obligations</t>
  </si>
  <si>
    <t>Long-term liabilities under finance leases</t>
  </si>
  <si>
    <t>Non-current liabilities</t>
  </si>
  <si>
    <t>Trade and other payables</t>
  </si>
  <si>
    <t xml:space="preserve">Advance received for goods </t>
  </si>
  <si>
    <t>STATEMENT OF COMPREHENSIVE INCOME</t>
  </si>
  <si>
    <t>Three-month</t>
  </si>
  <si>
    <t>2017</t>
  </si>
  <si>
    <t>2016</t>
  </si>
  <si>
    <t>Revenue from sales</t>
  </si>
  <si>
    <t>Gross profit</t>
  </si>
  <si>
    <t>Other income</t>
  </si>
  <si>
    <t>Profit before income tax</t>
  </si>
  <si>
    <t>Tax expense</t>
  </si>
  <si>
    <t>Profit for the period</t>
  </si>
  <si>
    <t xml:space="preserve">Earnings per share </t>
  </si>
  <si>
    <t>Basic earnings per share (Baht)</t>
  </si>
  <si>
    <t>Other comprehensive income:</t>
  </si>
  <si>
    <t>Items that will never be reclassified to profit or loss</t>
  </si>
  <si>
    <t>Other comprehensive income - net of tax</t>
  </si>
  <si>
    <t>Defined benefit plan actuarial gains</t>
  </si>
  <si>
    <t>STATEMENT OF CHANGES IN SHAREHOLDERS' EQUITY</t>
  </si>
  <si>
    <t>Issued and paid-up</t>
  </si>
  <si>
    <t>share capital</t>
  </si>
  <si>
    <t>Dividend paid</t>
  </si>
  <si>
    <t>Total comprehensive income</t>
  </si>
  <si>
    <t>STATEMENT OF CASH FLOWS</t>
  </si>
  <si>
    <t>Cash flows from operating activities</t>
  </si>
  <si>
    <t xml:space="preserve">Profit before income tax </t>
  </si>
  <si>
    <t>Depreciation and amortization</t>
  </si>
  <si>
    <t xml:space="preserve">Reversal of doubtful accounts </t>
  </si>
  <si>
    <t>Interest received</t>
  </si>
  <si>
    <t>Cash generated from the operations</t>
  </si>
  <si>
    <t>Net cash provided by operating activities</t>
  </si>
  <si>
    <t>Income tax paid</t>
  </si>
  <si>
    <t>Interest income</t>
  </si>
  <si>
    <t>Cash flow before changes in working capital</t>
  </si>
  <si>
    <t>Changes in working capital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</si>
  <si>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</si>
  <si>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</si>
  <si>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</si>
  <si>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</si>
  <si>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</si>
  <si>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Cash and cash equivalents at the beginning of the period</t>
  </si>
  <si>
    <t>Cash and cash equivalents at the end of the period</t>
  </si>
  <si>
    <t>Cash receipt from increase in ordinary shares</t>
  </si>
  <si>
    <t>S.KIJCHAI ENTERPRISE PUBLIC COMPANY LIMITED</t>
  </si>
  <si>
    <t>Current portion of liabilities</t>
  </si>
  <si>
    <t>Weighted average number of ordinary shares (shares)</t>
  </si>
  <si>
    <t>to items that will never be reclassified</t>
  </si>
  <si>
    <t>Income tax on other comprehensive income relating</t>
  </si>
  <si>
    <t>Dividend payment</t>
  </si>
  <si>
    <t xml:space="preserve">Adjustments to reconcile profit before income tax to net cash </t>
  </si>
  <si>
    <t>provided by (used in) operating activities</t>
  </si>
  <si>
    <t>Repayment for short-term loans from related parties</t>
  </si>
  <si>
    <t>Repayment for liabilities under finance leases</t>
  </si>
  <si>
    <t>Finance costs</t>
  </si>
  <si>
    <t>Loss on impairment of assets</t>
  </si>
  <si>
    <t>Repayment for payables from decrease in ordinary shares</t>
  </si>
  <si>
    <t>Finance costs paid</t>
  </si>
  <si>
    <t>Legal reserve</t>
  </si>
  <si>
    <t>Long-term loans from financial institution</t>
  </si>
  <si>
    <t>Proceeds from long-term loans from financial institution</t>
  </si>
  <si>
    <t>Repayment for long-term loans from financial institution</t>
  </si>
  <si>
    <t>September 30, 2017</t>
  </si>
  <si>
    <t>Premium on share capital</t>
  </si>
  <si>
    <t xml:space="preserve">Premium on </t>
  </si>
  <si>
    <t>AS AT SEPTEMBER 30, 2017</t>
  </si>
  <si>
    <t>FOR THE THREE-MONTH AND NINE-MONTH PERIODS ENDED SEPTEMBER 30, 2017</t>
  </si>
  <si>
    <t>FOR THE NINE-MONTH PERIOD ENDED SEPTEMBER 30, 2017</t>
  </si>
  <si>
    <t>Nine-month</t>
  </si>
  <si>
    <t>Increase in ordinary shares</t>
  </si>
  <si>
    <t>800,000,000 ordinary shares in period 2017 and</t>
  </si>
  <si>
    <t xml:space="preserve">600,000,000 ordinary shares in year 2016, fully paid-up </t>
  </si>
  <si>
    <t>Short-term loans from financial institution</t>
  </si>
  <si>
    <t>Net increase in cash and cash equivalents</t>
  </si>
  <si>
    <t>Unrealized gain on exchange rate</t>
  </si>
  <si>
    <t>Reversal of loss on devaluation of inventories</t>
  </si>
  <si>
    <t>Balance as at January 1, 2017</t>
  </si>
  <si>
    <t>Balance as at September 30, 2017</t>
  </si>
  <si>
    <t>Balance as at January 1, 2016</t>
  </si>
  <si>
    <t>Balance as at September 30, 2016</t>
  </si>
  <si>
    <t xml:space="preserve">Net cash provided by (used in) financing activities  </t>
  </si>
  <si>
    <t>Loss on writen-off of assets</t>
  </si>
  <si>
    <t>Increase in short-term loan from financial institution</t>
  </si>
  <si>
    <t xml:space="preserve">share capital </t>
  </si>
  <si>
    <t>Advance payment for purchase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</si>
</sst>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%"/>
    <numFmt numFmtId="172" formatCode="#,##0.00;\(#,##0.00\)"/>
    <numFmt numFmtId="173" formatCode="_(* #,##0.00_);_(* \(#,##0.00\);_(* &quot;-&quot;_);_(@_)"/>
    <numFmt numFmtId="174" formatCode="#,##0.00_ ;[Red]\-#,##0.00\ "/>
    <numFmt numFmtId="175" formatCode="#,##0_ ;[Red]\-#,##0\ "/>
    <numFmt numFmtId="176" formatCode="_-* #,##0_-;\-* #,##0_-;_-* &quot;-&quot;??_-;_-@_-"/>
    <numFmt numFmtId="177" formatCode="_(* #,##0_);_(* \(#,##0\);_(* &quot;-&quot;??_);_(@_)"/>
    <numFmt numFmtId="178" formatCode="#,##0.00\ ;\(#,##0.00\);\-\ "/>
    <numFmt numFmtId="179" formatCode="#,##0\ ;\(#,##0\);\-\ "/>
    <numFmt numFmtId="180" formatCode="_(* #,##0.000_);_(* \(#,##0.000\);_(* &quot;-&quot;??_);_(@_)"/>
    <numFmt numFmtId="181" formatCode="_-[$€-2]* #,##0.00_-;\-[$€-2]* #,##0.00_-;_-[$€-2]* &quot;-&quot;??_-"/>
    <numFmt numFmtId="182" formatCode="_-* #,##0.00\ _F_-;\-* #,##0.00\ _F_-;_-* &quot;-&quot;??\ _F_-;_-@_-"/>
    <numFmt numFmtId="183" formatCode="0.00000000000"/>
    <numFmt numFmtId="184" formatCode=";;;"/>
    <numFmt numFmtId="185" formatCode="_(* #,##0.00000_);_(* \(#,##0.00000\);_(* &quot;-&quot;??_);_(@_)"/>
    <numFmt numFmtId="186" formatCode="0.00_)"/>
    <numFmt numFmtId="187" formatCode="#,##0.00;[Red]\(#,##0.00\)"/>
    <numFmt numFmtId="188" formatCode="#,##0;[Red]\(#,##0\)"/>
    <numFmt numFmtId="189" formatCode="\t&quot;฿&quot;#,##0_);[Red]\(\t&quot;฿&quot;#,##0\)"/>
    <numFmt numFmtId="190" formatCode="dd\-mmm\-yy_)"/>
    <numFmt numFmtId="191" formatCode="#,##0.00\ &quot;F&quot;;\-#,##0.00\ &quot;F&quot;"/>
    <numFmt numFmtId="192" formatCode="_-&quot;\&quot;* #,##0_-;&quot;\&quot;&quot;\&quot;&quot;\&quot;\-&quot;\&quot;* #,##0_-;_-&quot;\&quot;* &quot;-&quot;_-;_-@_-"/>
    <numFmt numFmtId="193" formatCode="_-* #,##0_-;&quot;\&quot;&quot;\&quot;&quot;\&quot;\-* #,##0_-;_-* &quot;-&quot;_-;_-@_-"/>
    <numFmt numFmtId="194" formatCode="_-&quot;\&quot;* #,##0.00_-;&quot;\&quot;&quot;\&quot;&quot;\&quot;\-&quot;\&quot;* #,##0.00_-;_-&quot;\&quot;* &quot;-&quot;??_-;_-@_-"/>
    <numFmt numFmtId="195" formatCode="_-* #,##0.00_-;&quot;\&quot;&quot;\&quot;&quot;\&quot;\-* #,##0.00_-;_-* &quot;-&quot;??_-;_-@_-"/>
    <numFmt numFmtId="196" formatCode="0.00\ [$EUR]"/>
    <numFmt numFmtId="197" formatCode="#,##0\ &quot;FB&quot;;\-#,##0\ &quot;FB&quot;"/>
    <numFmt numFmtId="198" formatCode="_(* #,##0.000000_);_(* \(#,##0.000000\);_(* &quot;-&quot;??_);_(@_)"/>
    <numFmt numFmtId="199" formatCode="#,##0\ &quot;F&quot;;[Red]\-#,##0\ &quot;F&quot;"/>
    <numFmt numFmtId="200" formatCode="_-* #,##0.00_-;\-* #,##0.00_-;_-* \-??_-;_-@_-"/>
    <numFmt numFmtId="201" formatCode="&quot;RM&quot;#,##0_);\(&quot;RM&quot;#,##0\)"/>
    <numFmt numFmtId="202" formatCode="&quot;RM&quot;#,##0.00_);[Red]\(&quot;RM&quot;#,##0.00\)"/>
    <numFmt numFmtId="203" formatCode="&quot;RM&quot;#,##0_);[Red]\(&quot;RM&quot;#,##0\)"/>
    <numFmt numFmtId="204" formatCode="#,##0.00\ ;\(#,##0.00\)"/>
    <numFmt numFmtId="205" formatCode="[$-1070000]d/m/yy;@"/>
    <numFmt numFmtId="206" formatCode="_(&quot;RM&quot;* #,##0_);_(&quot;RM&quot;* \(#,##0\);_(&quot;RM&quot;* &quot;-&quot;_);_(@_)"/>
    <numFmt numFmtId="207" formatCode="#,##0.000;\(#,##0.000\)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\t0.00"/>
    <numFmt numFmtId="211" formatCode="[$-107041E]d\ mmm\ yy;@"/>
    <numFmt numFmtId="212" formatCode="_(* #,##0.00_);[Red]\(\ #,##0.00\);_(* &quot;-&quot;??_);_(@_)"/>
    <numFmt numFmtId="213" formatCode="\t&quot;$&quot;#,##0_);\(\t&quot;$&quot;#,##0\)"/>
    <numFmt numFmtId="214" formatCode="dd\ ดดด\ bb"/>
    <numFmt numFmtId="215" formatCode="#,##0;\(#,##0\)"/>
    <numFmt numFmtId="216" formatCode="\$#,##0.00;\(\$#,##0.00\)"/>
    <numFmt numFmtId="217" formatCode="\$#,##0;\(\$#,##0\)"/>
    <numFmt numFmtId="218" formatCode="0.000"/>
    <numFmt numFmtId="219" formatCode="#,##0;\-#,##0;&quot;-&quot;"/>
    <numFmt numFmtId="220" formatCode="_(* #,##0.0_);_(* \(#,##0.0\);_(* &quot;-&quot;??_);_(@_)"/>
    <numFmt numFmtId="221" formatCode="0;[Red]0"/>
    <numFmt numFmtId="222" formatCode="0.00_);[Red]\(0.00\)"/>
    <numFmt numFmtId="223" formatCode="0.00_);\(0.00\)"/>
    <numFmt numFmtId="224" formatCode="0.00;[Red]0.00"/>
    <numFmt numFmtId="225" formatCode="0.0_);\(0.0\)"/>
    <numFmt numFmtId="226" formatCode="&quot;$&quot;#,##0\ ;\(&quot;$&quot;#,##0\)"/>
    <numFmt numFmtId="227" formatCode="&quot;€&quot;#,##0.00_);\(&quot;€&quot;#,##0.00\)"/>
    <numFmt numFmtId="228" formatCode="0%;\(0%\)"/>
    <numFmt numFmtId="229" formatCode="0_);\(0\)"/>
    <numFmt numFmtId="230" formatCode="0.0_);[Red]\(0.0\)"/>
    <numFmt numFmtId="231" formatCode="General_)"/>
    <numFmt numFmtId="232" formatCode="_-&quot;NT$&quot;* #,##0_-;\-&quot;NT$&quot;* #,##0_-;_-&quot;NT$&quot;* &quot;-&quot;_-;_-@_-"/>
    <numFmt numFmtId="233" formatCode="_-&quot;NT$&quot;* #,##0.00_-;\-&quot;NT$&quot;* #,##0.00_-;_-&quot;NT$&quot;* &quot;-&quot;??_-;_-@_-"/>
    <numFmt numFmtId="234" formatCode="0.000%"/>
    <numFmt numFmtId="235" formatCode="&quot;Yes&quot;;&quot;Yes&quot;;&quot;No&quot;"/>
    <numFmt numFmtId="236" formatCode="d/mm/yy;@"/>
    <numFmt numFmtId="237" formatCode="_(&quot;ß&quot;* #,##0_);_(&quot;ß&quot;* \(#,##0\);_(&quot;ß&quot;* &quot;-&quot;_);_(@_)"/>
    <numFmt numFmtId="238" formatCode="_(&quot;ß&quot;* #,##0.00_);_(&quot;ß&quot;* \(#,##0.00\);_(&quot;ß&quot;* &quot;-&quot;??_);_(@_)"/>
    <numFmt numFmtId="239" formatCode="_-&quot;?&quot;* #,##0_-;\-&quot;?&quot;* #,##0_-;_-&quot;?&quot;* &quot;-&quot;_-;_-@_-"/>
    <numFmt numFmtId="240" formatCode="_-&quot;?&quot;* #,##0.00_-;\-&quot;?&quot;* #,##0.00_-;_-&quot;?&quot;* &quot;-&quot;??_-;_-@_-"/>
    <numFmt numFmtId="241" formatCode="0.000000000000"/>
    <numFmt numFmtId="242" formatCode="[$-1070000]d/mm/yyyy;@"/>
    <numFmt numFmtId="243" formatCode="#,##0.00;[Black]\(#,##0.00\)"/>
    <numFmt numFmtId="244" formatCode="_(&quot;$&quot;* #,##0.0_);_(&quot;$&quot;* \(#,##0.0\);_(&quot;$&quot;* &quot;0.0&quot;_);_(@_)"/>
    <numFmt numFmtId="245" formatCode="&quot;US$&quot;#,##0_);[Red]\(&quot;US$&quot;#,##0\)"/>
    <numFmt numFmtId="246" formatCode="#,##0.0_);[Red]\(#,##0.0\)"/>
  </numFmts>
  <fonts count="22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4"/>
      <color indexed="12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b/>
      <sz val="16"/>
      <name val="Angsana New"/>
      <family val="1"/>
    </font>
    <font>
      <sz val="14"/>
      <name val="Cordia Ne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8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2"/>
      <color indexed="10"/>
      <name val="Arial"/>
      <family val="2"/>
    </font>
    <font>
      <b/>
      <u/>
      <sz val="10"/>
      <color indexed="10"/>
      <name val="Arial"/>
      <family val="2"/>
    </font>
    <font>
      <sz val="14"/>
      <color indexed="8"/>
      <name val="AngsanaUPC"/>
      <family val="2"/>
      <charset val="222"/>
    </font>
    <font>
      <sz val="8"/>
      <name val="AngsanaUPC"/>
      <family val="2"/>
      <charset val="222"/>
    </font>
    <font>
      <b/>
      <sz val="16"/>
      <name val="Angsana New"/>
      <family val="1"/>
      <charset val="222"/>
    </font>
    <font>
      <u/>
      <sz val="14"/>
      <name val="Angsana New"/>
      <family val="1"/>
    </font>
    <font>
      <sz val="15"/>
      <name val="Angsana New"/>
      <family val="1"/>
      <charset val="222"/>
    </font>
    <font>
      <sz val="12"/>
      <name val="Angsana New"/>
      <family val="1"/>
    </font>
    <font>
      <sz val="14"/>
      <color indexed="8"/>
      <name val="AngsanaUPC"/>
      <family val="1"/>
      <charset val="222"/>
    </font>
    <font>
      <b/>
      <sz val="36"/>
      <color indexed="10"/>
      <name val="Angsana New"/>
      <family val="1"/>
    </font>
    <font>
      <sz val="10"/>
      <name val="Arial"/>
      <family val="2"/>
    </font>
    <font>
      <b/>
      <i/>
      <u/>
      <sz val="10"/>
      <color indexed="10"/>
      <name val="Arial"/>
      <family val="2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pFont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宋体"/>
      <charset val="134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u/>
      <sz val="11"/>
      <color theme="10"/>
      <name val="Arial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14"/>
      <name val="BrowalliaUPC"/>
      <family val="2"/>
      <charset val="222"/>
    </font>
    <font>
      <sz val="10"/>
      <name val="ApFont"/>
      <charset val="222"/>
    </font>
    <font>
      <sz val="14"/>
      <name val="BrowalliaUPC"/>
      <family val="2"/>
    </font>
    <font>
      <sz val="12"/>
      <name val="Tms Rmn"/>
    </font>
    <font>
      <b/>
      <sz val="12"/>
      <name val="Helv"/>
    </font>
    <font>
      <sz val="11"/>
      <name val="Times New Roman"/>
      <family val="1"/>
    </font>
    <font>
      <sz val="10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</font>
    <font>
      <sz val="10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name val="ＭＳ Ｐゴシック"/>
      <charset val="128"/>
    </font>
    <font>
      <sz val="10"/>
      <color rgb="FFFF0000"/>
      <name val="Arial"/>
      <family val="2"/>
    </font>
    <font>
      <b/>
      <i/>
      <sz val="10"/>
      <color theme="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Lucida Handwriting"/>
      <family val="4"/>
    </font>
    <font>
      <b/>
      <i/>
      <sz val="10"/>
      <name val="Lucida Handwriting"/>
      <family val="4"/>
    </font>
    <font>
      <b/>
      <sz val="22"/>
      <name val="Century Schoolbook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color rgb="FF212121"/>
      <name val="Inherit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093">
    <xf numFmtId="0" fontId="0" fillId="0" borderId="0"/>
    <xf numFmtId="182" fontId="37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7" fillId="0" borderId="0"/>
    <xf numFmtId="184" fontId="5" fillId="0" borderId="0"/>
    <xf numFmtId="184" fontId="15" fillId="0" borderId="0"/>
    <xf numFmtId="0" fontId="19" fillId="0" borderId="0" applyProtection="0"/>
    <xf numFmtId="185" fontId="5" fillId="0" borderId="0"/>
    <xf numFmtId="185" fontId="15" fillId="0" borderId="0"/>
    <xf numFmtId="181" fontId="18" fillId="0" borderId="0" applyFont="0" applyFill="0" applyBorder="0" applyAlignment="0" applyProtection="0"/>
    <xf numFmtId="2" fontId="19" fillId="0" borderId="0" applyProtection="0"/>
    <xf numFmtId="38" fontId="20" fillId="2" borderId="0" applyNumberFormat="0" applyBorder="0" applyAlignment="0" applyProtection="0"/>
    <xf numFmtId="0" fontId="29" fillId="0" borderId="1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20" fillId="3" borderId="3" applyNumberFormat="0" applyBorder="0" applyAlignment="0" applyProtection="0"/>
    <xf numFmtId="37" fontId="23" fillId="0" borderId="0"/>
    <xf numFmtId="186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59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4" fillId="0" borderId="0"/>
    <xf numFmtId="0" fontId="5" fillId="0" borderId="0"/>
    <xf numFmtId="0" fontId="15" fillId="0" borderId="0"/>
    <xf numFmtId="0" fontId="5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25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2" fillId="0" borderId="0"/>
    <xf numFmtId="0" fontId="62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81" fillId="0" borderId="0"/>
    <xf numFmtId="182" fontId="17" fillId="0" borderId="0" applyFont="0" applyFill="0" applyBorder="0" applyAlignment="0" applyProtection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center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96" fontId="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14" fontId="26" fillId="0" borderId="0">
      <alignment horizontal="right"/>
    </xf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183" fontId="8" fillId="0" borderId="0" applyFont="0" applyFill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9" fontId="8" fillId="0" borderId="0"/>
    <xf numFmtId="183" fontId="8" fillId="0" borderId="0" applyFont="0" applyFill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4" fillId="25" borderId="0" applyNumberFormat="0" applyBorder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43" fontId="81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5" fillId="0" borderId="0" applyFill="0" applyBorder="0" applyAlignment="0" applyProtection="0"/>
    <xf numFmtId="20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02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05" fillId="0" borderId="0" applyFont="0" applyFill="0" applyBorder="0" applyAlignment="0" applyProtection="0"/>
    <xf numFmtId="20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2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6" fillId="0" borderId="0" applyFont="0" applyFill="0" applyBorder="0" applyAlignment="0" applyProtection="0"/>
    <xf numFmtId="191" fontId="8" fillId="0" borderId="0"/>
    <xf numFmtId="0" fontId="17" fillId="0" borderId="0"/>
    <xf numFmtId="0" fontId="17" fillId="0" borderId="0"/>
    <xf numFmtId="191" fontId="8" fillId="0" borderId="0"/>
    <xf numFmtId="191" fontId="8" fillId="0" borderId="0"/>
    <xf numFmtId="4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8" fillId="0" borderId="0"/>
    <xf numFmtId="184" fontId="5" fillId="0" borderId="0"/>
    <xf numFmtId="184" fontId="5" fillId="0" borderId="0"/>
    <xf numFmtId="190" fontId="8" fillId="0" borderId="0"/>
    <xf numFmtId="184" fontId="5" fillId="0" borderId="0"/>
    <xf numFmtId="0" fontId="4" fillId="25" borderId="0" applyNumberFormat="0" applyBorder="0" applyAlignment="0" applyProtection="0"/>
    <xf numFmtId="171" fontId="8" fillId="0" borderId="0"/>
    <xf numFmtId="185" fontId="5" fillId="0" borderId="0"/>
    <xf numFmtId="185" fontId="5" fillId="0" borderId="0"/>
    <xf numFmtId="171" fontId="8" fillId="0" borderId="0"/>
    <xf numFmtId="185" fontId="5" fillId="0" borderId="0"/>
    <xf numFmtId="181" fontId="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" fillId="25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38" fontId="89" fillId="2" borderId="0" applyNumberFormat="0" applyBorder="0" applyAlignment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38" fontId="89" fillId="2" borderId="0" applyNumberFormat="0" applyBorder="0" applyAlignment="0" applyProtection="0"/>
    <xf numFmtId="38" fontId="89" fillId="2" borderId="0" applyNumberFormat="0" applyBorder="0" applyAlignment="0" applyProtection="0"/>
    <xf numFmtId="0" fontId="4" fillId="25" borderId="0" applyNumberFormat="0" applyBorder="0" applyAlignment="0" applyProtection="0"/>
    <xf numFmtId="0" fontId="29" fillId="0" borderId="1" applyNumberFormat="0" applyAlignment="0" applyProtection="0">
      <alignment horizontal="left" vertical="center"/>
    </xf>
    <xf numFmtId="0" fontId="4" fillId="25" borderId="0" applyNumberFormat="0" applyBorder="0" applyAlignment="0" applyProtection="0"/>
    <xf numFmtId="0" fontId="29" fillId="0" borderId="2">
      <alignment horizontal="left" vertical="center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0" fontId="89" fillId="3" borderId="3" applyNumberFormat="0" applyBorder="0" applyAlignment="0" applyProtection="0"/>
    <xf numFmtId="10" fontId="20" fillId="3" borderId="3" applyNumberFormat="0" applyBorder="0" applyAlignment="0" applyProtection="0"/>
    <xf numFmtId="10" fontId="20" fillId="3" borderId="3" applyNumberFormat="0" applyBorder="0" applyAlignment="0" applyProtection="0"/>
    <xf numFmtId="10" fontId="89" fillId="3" borderId="3" applyNumberFormat="0" applyBorder="0" applyAlignment="0" applyProtection="0"/>
    <xf numFmtId="10" fontId="89" fillId="3" borderId="3" applyNumberFormat="0" applyBorder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4" fillId="25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0" fontId="96" fillId="0" borderId="0"/>
    <xf numFmtId="210" fontId="8" fillId="0" borderId="0"/>
    <xf numFmtId="210" fontId="8" fillId="0" borderId="0"/>
    <xf numFmtId="186" fontId="24" fillId="0" borderId="0"/>
    <xf numFmtId="0" fontId="96" fillId="0" borderId="0"/>
    <xf numFmtId="210" fontId="8" fillId="0" borderId="0"/>
    <xf numFmtId="210" fontId="8" fillId="0" borderId="0"/>
    <xf numFmtId="210" fontId="8" fillId="0" borderId="0"/>
    <xf numFmtId="210" fontId="8" fillId="0" borderId="0"/>
    <xf numFmtId="210" fontId="8" fillId="0" borderId="0"/>
    <xf numFmtId="210" fontId="8" fillId="0" borderId="0"/>
    <xf numFmtId="210" fontId="8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0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12" fillId="0" borderId="0"/>
    <xf numFmtId="0" fontId="4" fillId="0" borderId="0"/>
    <xf numFmtId="0" fontId="10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5" fillId="0" borderId="0"/>
    <xf numFmtId="0" fontId="4" fillId="25" borderId="0" applyNumberFormat="0" applyBorder="0" applyAlignment="0" applyProtection="0"/>
    <xf numFmtId="0" fontId="82" fillId="0" borderId="0"/>
    <xf numFmtId="0" fontId="5" fillId="0" borderId="0"/>
    <xf numFmtId="0" fontId="6" fillId="0" borderId="0"/>
    <xf numFmtId="0" fontId="82" fillId="0" borderId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41" fontId="6" fillId="0" borderId="0" applyFont="0" applyFill="0" applyBorder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9" fontId="81" fillId="0" borderId="0" applyFont="0" applyFill="0" applyBorder="0" applyAlignment="0" applyProtection="0"/>
    <xf numFmtId="0" fontId="4" fillId="25" borderId="0" applyNumberFormat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4" fillId="25" borderId="0" applyNumberFormat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25" borderId="0" applyNumberFormat="0" applyBorder="0" applyAlignment="0" applyProtection="0"/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0" fontId="4" fillId="25" borderId="0" applyNumberFormat="0" applyBorder="0" applyAlignment="0" applyProtection="0"/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41" fillId="0" borderId="0">
      <alignment horizontal="center" vertical="top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0" fontId="108" fillId="0" borderId="0" applyFill="0" applyBorder="0" applyAlignment="0" applyProtection="0"/>
    <xf numFmtId="180" fontId="108" fillId="0" borderId="0" applyFill="0" applyBorder="0" applyAlignment="0" applyProtection="0"/>
    <xf numFmtId="43" fontId="5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4" fillId="25" borderId="0" applyNumberFormat="0" applyBorder="0" applyAlignment="0" applyProtection="0"/>
    <xf numFmtId="43" fontId="6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12" fontId="5" fillId="0" borderId="0" applyFont="0" applyFill="0" applyBorder="0" applyAlignment="0" applyProtection="0"/>
    <xf numFmtId="194" fontId="5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6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82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29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193" fontId="104" fillId="0" borderId="0" applyFont="0" applyFill="0" applyBorder="0" applyAlignment="0" applyProtection="0"/>
    <xf numFmtId="195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0" fontId="6" fillId="0" borderId="0"/>
    <xf numFmtId="0" fontId="104" fillId="0" borderId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41" fontId="111" fillId="0" borderId="0" applyFont="0" applyFill="0" applyBorder="0" applyAlignment="0" applyProtection="0"/>
    <xf numFmtId="0" fontId="6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3" borderId="0" applyNumberFormat="0" applyBorder="0" applyAlignment="0" applyProtection="0"/>
    <xf numFmtId="0" fontId="82" fillId="46" borderId="0" applyNumberFormat="0" applyBorder="0" applyAlignment="0" applyProtection="0"/>
    <xf numFmtId="0" fontId="8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5" fillId="58" borderId="69" applyNumberFormat="0" applyAlignment="0" applyProtection="0"/>
    <xf numFmtId="0" fontId="10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9" borderId="70" applyNumberFormat="0" applyAlignment="0" applyProtection="0"/>
    <xf numFmtId="0" fontId="94" fillId="0" borderId="74" applyNumberFormat="0" applyFill="0" applyAlignment="0" applyProtection="0"/>
    <xf numFmtId="0" fontId="88" fillId="42" borderId="0" applyNumberFormat="0" applyBorder="0" applyAlignment="0" applyProtection="0"/>
    <xf numFmtId="0" fontId="93" fillId="45" borderId="69" applyNumberFormat="0" applyAlignment="0" applyProtection="0"/>
    <xf numFmtId="0" fontId="95" fillId="60" borderId="0" applyNumberFormat="0" applyBorder="0" applyAlignment="0" applyProtection="0"/>
    <xf numFmtId="0" fontId="99" fillId="0" borderId="77" applyNumberFormat="0" applyFill="0" applyAlignment="0" applyProtection="0"/>
    <xf numFmtId="0" fontId="84" fillId="41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7" borderId="0" applyNumberFormat="0" applyBorder="0" applyAlignment="0" applyProtection="0"/>
    <xf numFmtId="0" fontId="97" fillId="58" borderId="76" applyNumberFormat="0" applyAlignment="0" applyProtection="0"/>
    <xf numFmtId="0" fontId="5" fillId="61" borderId="75" applyNumberFormat="0" applyFont="0" applyAlignment="0" applyProtection="0"/>
    <xf numFmtId="0" fontId="90" fillId="0" borderId="71" applyNumberFormat="0" applyFill="0" applyAlignment="0" applyProtection="0"/>
    <xf numFmtId="0" fontId="91" fillId="0" borderId="72" applyNumberFormat="0" applyFill="0" applyAlignment="0" applyProtection="0"/>
    <xf numFmtId="0" fontId="92" fillId="0" borderId="73" applyNumberFormat="0" applyFill="0" applyAlignment="0" applyProtection="0"/>
    <xf numFmtId="0" fontId="92" fillId="0" borderId="0" applyNumberFormat="0" applyFill="0" applyBorder="0" applyAlignment="0" applyProtection="0"/>
    <xf numFmtId="0" fontId="113" fillId="0" borderId="0"/>
    <xf numFmtId="170" fontId="6" fillId="0" borderId="0" applyFont="0" applyFill="0" applyBorder="0" applyAlignment="0" applyProtection="0"/>
    <xf numFmtId="38" fontId="132" fillId="0" borderId="0" applyFill="0" applyBorder="0" applyAlignment="0" applyProtection="0"/>
    <xf numFmtId="43" fontId="6" fillId="0" borderId="0" applyFont="0" applyFill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5" borderId="0" applyNumberFormat="0" applyBorder="0" applyAlignment="0" applyProtection="0"/>
    <xf numFmtId="43" fontId="5" fillId="0" borderId="0" applyFont="0" applyFill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43" borderId="0" applyNumberFormat="0" applyBorder="0" applyAlignment="0" applyProtection="0"/>
    <xf numFmtId="0" fontId="114" fillId="46" borderId="0" applyNumberFormat="0" applyBorder="0" applyAlignment="0" applyProtection="0"/>
    <xf numFmtId="0" fontId="114" fillId="49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4" fontId="6" fillId="0" borderId="0" applyFont="0" applyFill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43" fontId="5" fillId="0" borderId="0" applyFont="0" applyFill="0" applyBorder="0" applyAlignment="0" applyProtection="0"/>
    <xf numFmtId="215" fontId="17" fillId="0" borderId="0"/>
    <xf numFmtId="37" fontId="133" fillId="0" borderId="0"/>
    <xf numFmtId="216" fontId="17" fillId="0" borderId="0"/>
    <xf numFmtId="170" fontId="6" fillId="0" borderId="0" applyFont="0" applyFill="0" applyBorder="0" applyAlignment="0" applyProtection="0"/>
    <xf numFmtId="217" fontId="17" fillId="0" borderId="0"/>
    <xf numFmtId="220" fontId="6" fillId="0" borderId="0" applyFill="0" applyBorder="0" applyAlignment="0"/>
    <xf numFmtId="225" fontId="6" fillId="0" borderId="0" applyFill="0" applyBorder="0" applyAlignment="0"/>
    <xf numFmtId="224" fontId="6" fillId="0" borderId="0" applyFill="0" applyBorder="0" applyAlignment="0"/>
    <xf numFmtId="223" fontId="6" fillId="0" borderId="0" applyFill="0" applyBorder="0" applyAlignment="0"/>
    <xf numFmtId="222" fontId="6" fillId="0" borderId="0" applyFill="0" applyBorder="0" applyAlignment="0"/>
    <xf numFmtId="221" fontId="6" fillId="0" borderId="0" applyFill="0" applyBorder="0" applyAlignment="0"/>
    <xf numFmtId="220" fontId="6" fillId="0" borderId="0" applyFill="0" applyBorder="0" applyAlignment="0"/>
    <xf numFmtId="219" fontId="46" fillId="0" borderId="0" applyFill="0" applyBorder="0" applyAlignment="0"/>
    <xf numFmtId="38" fontId="132" fillId="0" borderId="0" applyFill="0" applyBorder="0" applyAlignment="0" applyProtection="0"/>
    <xf numFmtId="38" fontId="132" fillId="0" borderId="0" applyFill="0" applyBorder="0" applyAlignment="0" applyProtection="0"/>
    <xf numFmtId="0" fontId="102" fillId="0" borderId="0"/>
    <xf numFmtId="38" fontId="132" fillId="0" borderId="0" applyFill="0" applyBorder="0" applyAlignment="0" applyProtection="0"/>
    <xf numFmtId="182" fontId="6" fillId="0" borderId="0" applyFont="0" applyFill="0" applyBorder="0" applyAlignment="0" applyProtection="0"/>
    <xf numFmtId="0" fontId="102" fillId="0" borderId="0"/>
    <xf numFmtId="40" fontId="132" fillId="0" borderId="0" applyFont="0" applyFill="0" applyBorder="0" applyAlignment="0" applyProtection="0"/>
    <xf numFmtId="0" fontId="20" fillId="0" borderId="0"/>
    <xf numFmtId="40" fontId="132" fillId="0" borderId="0" applyFont="0" applyFill="0" applyBorder="0" applyAlignment="0" applyProtection="0"/>
    <xf numFmtId="38" fontId="132" fillId="0" borderId="0" applyFill="0" applyBorder="0" applyAlignment="0" applyProtection="0"/>
    <xf numFmtId="38" fontId="132" fillId="0" borderId="0" applyFill="0" applyBorder="0" applyAlignment="0" applyProtection="0"/>
    <xf numFmtId="170" fontId="6" fillId="0" borderId="0" applyFont="0" applyFill="0" applyBorder="0" applyAlignment="0" applyProtection="0"/>
    <xf numFmtId="38" fontId="132" fillId="0" borderId="0" applyFill="0" applyBorder="0" applyAlignment="0" applyProtection="0"/>
    <xf numFmtId="9" fontId="20" fillId="0" borderId="0" applyFont="0" applyFill="0" applyBorder="0" applyAlignment="0" applyProtection="0"/>
    <xf numFmtId="38" fontId="132" fillId="0" borderId="0" applyFill="0" applyBorder="0" applyAlignment="0" applyProtection="0"/>
    <xf numFmtId="40" fontId="132" fillId="0" borderId="0" applyFont="0" applyFill="0" applyBorder="0" applyAlignment="0" applyProtection="0"/>
    <xf numFmtId="0" fontId="131" fillId="0" borderId="0"/>
    <xf numFmtId="0" fontId="116" fillId="58" borderId="69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59" borderId="70" applyNumberFormat="0" applyAlignment="0" applyProtection="0"/>
    <xf numFmtId="0" fontId="121" fillId="0" borderId="74" applyNumberFormat="0" applyFill="0" applyAlignment="0" applyProtection="0"/>
    <xf numFmtId="0" fontId="122" fillId="42" borderId="0" applyNumberFormat="0" applyBorder="0" applyAlignment="0" applyProtection="0"/>
    <xf numFmtId="0" fontId="123" fillId="45" borderId="69" applyNumberFormat="0" applyAlignment="0" applyProtection="0"/>
    <xf numFmtId="0" fontId="124" fillId="60" borderId="0" applyNumberFormat="0" applyBorder="0" applyAlignment="0" applyProtection="0"/>
    <xf numFmtId="0" fontId="125" fillId="0" borderId="77" applyNumberFormat="0" applyFill="0" applyAlignment="0" applyProtection="0"/>
    <xf numFmtId="0" fontId="126" fillId="41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5" fillId="57" borderId="0" applyNumberFormat="0" applyBorder="0" applyAlignment="0" applyProtection="0"/>
    <xf numFmtId="0" fontId="127" fillId="58" borderId="76" applyNumberFormat="0" applyAlignment="0" applyProtection="0"/>
    <xf numFmtId="0" fontId="128" fillId="0" borderId="71" applyNumberFormat="0" applyFill="0" applyAlignment="0" applyProtection="0"/>
    <xf numFmtId="0" fontId="129" fillId="0" borderId="72" applyNumberFormat="0" applyFill="0" applyAlignment="0" applyProtection="0"/>
    <xf numFmtId="0" fontId="130" fillId="0" borderId="73" applyNumberFormat="0" applyFill="0" applyAlignment="0" applyProtection="0"/>
    <xf numFmtId="0" fontId="1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34" fillId="0" borderId="0" applyNumberFormat="0" applyAlignment="0">
      <alignment horizontal="left"/>
    </xf>
    <xf numFmtId="220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4" fontId="46" fillId="0" borderId="0" applyFill="0" applyBorder="0" applyAlignment="0"/>
    <xf numFmtId="227" fontId="6" fillId="0" borderId="0">
      <protection locked="0"/>
    </xf>
    <xf numFmtId="0" fontId="135" fillId="0" borderId="0"/>
    <xf numFmtId="38" fontId="132" fillId="0" borderId="78">
      <alignment vertical="center"/>
    </xf>
    <xf numFmtId="0" fontId="135" fillId="0" borderId="79"/>
    <xf numFmtId="0" fontId="135" fillId="0" borderId="79"/>
    <xf numFmtId="40" fontId="132" fillId="0" borderId="0" applyFont="0" applyFill="0" applyBorder="0" applyAlignment="0" applyProtection="0"/>
    <xf numFmtId="0" fontId="136" fillId="62" borderId="0"/>
    <xf numFmtId="224" fontId="6" fillId="0" borderId="0" applyFill="0" applyBorder="0" applyAlignment="0"/>
    <xf numFmtId="220" fontId="6" fillId="0" borderId="0" applyFill="0" applyBorder="0" applyAlignment="0"/>
    <xf numFmtId="224" fontId="6" fillId="0" borderId="0" applyFill="0" applyBorder="0" applyAlignment="0"/>
    <xf numFmtId="225" fontId="6" fillId="0" borderId="0" applyFill="0" applyBorder="0" applyAlignment="0"/>
    <xf numFmtId="220" fontId="6" fillId="0" borderId="0" applyFill="0" applyBorder="0" applyAlignment="0"/>
    <xf numFmtId="0" fontId="137" fillId="0" borderId="0" applyNumberFormat="0" applyAlignment="0">
      <alignment horizontal="left"/>
    </xf>
    <xf numFmtId="43" fontId="6" fillId="0" borderId="0" applyFont="0" applyFill="0" applyBorder="0" applyAlignment="0" applyProtection="0"/>
    <xf numFmtId="0" fontId="138" fillId="0" borderId="80"/>
    <xf numFmtId="0" fontId="138" fillId="0" borderId="79"/>
    <xf numFmtId="0" fontId="138" fillId="63" borderId="79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40" fontId="132" fillId="0" borderId="0" applyFont="0" applyFill="0" applyBorder="0" applyAlignment="0" applyProtection="0"/>
    <xf numFmtId="224" fontId="6" fillId="0" borderId="0" applyFill="0" applyBorder="0" applyAlignment="0"/>
    <xf numFmtId="220" fontId="6" fillId="0" borderId="0" applyFill="0" applyBorder="0" applyAlignment="0"/>
    <xf numFmtId="224" fontId="6" fillId="0" borderId="0" applyFill="0" applyBorder="0" applyAlignment="0"/>
    <xf numFmtId="225" fontId="6" fillId="0" borderId="0" applyFill="0" applyBorder="0" applyAlignment="0"/>
    <xf numFmtId="220" fontId="6" fillId="0" borderId="0" applyFill="0" applyBorder="0" applyAlignment="0"/>
    <xf numFmtId="0" fontId="139" fillId="0" borderId="3">
      <alignment horizontal="center"/>
    </xf>
    <xf numFmtId="49" fontId="140" fillId="0" borderId="0" applyNumberFormat="0" applyBorder="0" applyAlignment="0">
      <alignment horizontal="left"/>
    </xf>
    <xf numFmtId="0" fontId="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2" fillId="0" borderId="0"/>
    <xf numFmtId="0" fontId="5" fillId="0" borderId="0"/>
    <xf numFmtId="0" fontId="6" fillId="0" borderId="0"/>
    <xf numFmtId="0" fontId="8" fillId="0" borderId="0"/>
    <xf numFmtId="0" fontId="4" fillId="0" borderId="0"/>
    <xf numFmtId="0" fontId="62" fillId="0" borderId="0"/>
    <xf numFmtId="0" fontId="8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6" fillId="0" borderId="0"/>
    <xf numFmtId="170" fontId="6" fillId="0" borderId="0" applyFont="0" applyFill="0" applyBorder="0" applyAlignment="0" applyProtection="0"/>
    <xf numFmtId="40" fontId="13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224" fontId="6" fillId="0" borderId="0" applyFill="0" applyBorder="0" applyAlignment="0"/>
    <xf numFmtId="220" fontId="6" fillId="0" borderId="0" applyFill="0" applyBorder="0" applyAlignment="0"/>
    <xf numFmtId="224" fontId="6" fillId="0" borderId="0" applyFill="0" applyBorder="0" applyAlignment="0"/>
    <xf numFmtId="225" fontId="6" fillId="0" borderId="0" applyFill="0" applyBorder="0" applyAlignment="0"/>
    <xf numFmtId="220" fontId="6" fillId="0" borderId="0" applyFill="0" applyBorder="0" applyAlignment="0"/>
    <xf numFmtId="170" fontId="6" fillId="0" borderId="0" applyFont="0" applyFill="0" applyBorder="0" applyAlignment="0" applyProtection="0"/>
    <xf numFmtId="218" fontId="142" fillId="0" borderId="41" applyFont="0" applyBorder="0" applyAlignment="0">
      <alignment horizontal="center" vertical="center"/>
    </xf>
    <xf numFmtId="0" fontId="135" fillId="0" borderId="0"/>
    <xf numFmtId="14" fontId="143" fillId="0" borderId="0" applyNumberFormat="0" applyFill="0" applyBorder="0" applyAlignment="0" applyProtection="0">
      <alignment horizontal="left"/>
    </xf>
    <xf numFmtId="182" fontId="6" fillId="0" borderId="0" applyFont="0" applyFill="0" applyBorder="0" applyAlignment="0" applyProtection="0"/>
    <xf numFmtId="0" fontId="144" fillId="0" borderId="0" applyFont="0" applyBorder="0" applyAlignment="0"/>
    <xf numFmtId="38" fontId="132" fillId="0" borderId="0" applyFill="0" applyBorder="0" applyAlignment="0" applyProtection="0"/>
    <xf numFmtId="40" fontId="132" fillId="0" borderId="0" applyFont="0" applyFill="0" applyBorder="0" applyAlignment="0" applyProtection="0"/>
    <xf numFmtId="40" fontId="145" fillId="0" borderId="0" applyBorder="0">
      <alignment horizontal="right"/>
    </xf>
    <xf numFmtId="49" fontId="46" fillId="0" borderId="0" applyFill="0" applyBorder="0" applyAlignment="0"/>
    <xf numFmtId="229" fontId="6" fillId="0" borderId="0" applyFill="0" applyBorder="0" applyAlignment="0"/>
    <xf numFmtId="230" fontId="6" fillId="0" borderId="0" applyFill="0" applyBorder="0" applyAlignment="0"/>
    <xf numFmtId="40" fontId="146" fillId="0" borderId="3" applyFont="0" applyFill="0" applyBorder="0" applyAlignment="0" applyProtection="0"/>
    <xf numFmtId="231" fontId="6" fillId="0" borderId="47" applyFont="0" applyBorder="0" applyAlignment="0">
      <alignment horizontal="center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13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69" fontId="14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9" fontId="6" fillId="0" borderId="0" applyFont="0" applyFill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6" fillId="0" borderId="0"/>
    <xf numFmtId="0" fontId="6" fillId="0" borderId="0"/>
    <xf numFmtId="0" fontId="62" fillId="0" borderId="0"/>
    <xf numFmtId="0" fontId="62" fillId="0" borderId="0"/>
    <xf numFmtId="0" fontId="5" fillId="0" borderId="0"/>
    <xf numFmtId="43" fontId="62" fillId="0" borderId="0" applyFont="0" applyFill="0" applyBorder="0" applyAlignment="0" applyProtection="0"/>
    <xf numFmtId="0" fontId="62" fillId="0" borderId="0"/>
    <xf numFmtId="0" fontId="68" fillId="0" borderId="0" applyNumberFormat="0" applyFill="0" applyBorder="0" applyAlignment="0" applyProtection="0"/>
    <xf numFmtId="0" fontId="68" fillId="0" borderId="62" applyNumberFormat="0" applyFill="0" applyAlignment="0" applyProtection="0"/>
    <xf numFmtId="0" fontId="67" fillId="0" borderId="61" applyNumberFormat="0" applyFill="0" applyAlignment="0" applyProtection="0"/>
    <xf numFmtId="0" fontId="66" fillId="0" borderId="60" applyNumberFormat="0" applyFill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70" fillId="10" borderId="0" applyNumberFormat="0" applyBorder="0" applyAlignment="0" applyProtection="0"/>
    <xf numFmtId="0" fontId="79" fillId="0" borderId="68" applyNumberFormat="0" applyFill="0" applyAlignment="0" applyProtection="0"/>
    <xf numFmtId="0" fontId="71" fillId="11" borderId="0" applyNumberFormat="0" applyBorder="0" applyAlignment="0" applyProtection="0"/>
    <xf numFmtId="0" fontId="72" fillId="12" borderId="63" applyNumberFormat="0" applyAlignment="0" applyProtection="0"/>
    <xf numFmtId="0" fontId="4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9" borderId="0" applyNumberFormat="0" applyBorder="0" applyAlignment="0" applyProtection="0"/>
    <xf numFmtId="0" fontId="75" fillId="0" borderId="65" applyNumberFormat="0" applyFill="0" applyAlignment="0" applyProtection="0"/>
    <xf numFmtId="0" fontId="76" fillId="14" borderId="66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4" fillId="13" borderId="63" applyNumberFormat="0" applyAlignment="0" applyProtection="0"/>
    <xf numFmtId="1" fontId="6" fillId="0" borderId="4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0" fillId="39" borderId="0" applyNumberFormat="0" applyBorder="0" applyAlignment="0" applyProtection="0"/>
    <xf numFmtId="0" fontId="80" fillId="35" borderId="0" applyNumberFormat="0" applyBorder="0" applyAlignment="0" applyProtection="0"/>
    <xf numFmtId="0" fontId="80" fillId="31" borderId="0" applyNumberFormat="0" applyBorder="0" applyAlignment="0" applyProtection="0"/>
    <xf numFmtId="0" fontId="80" fillId="27" borderId="0" applyNumberFormat="0" applyBorder="0" applyAlignment="0" applyProtection="0"/>
    <xf numFmtId="0" fontId="80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8" borderId="0" applyNumberFormat="0" applyBorder="0" applyAlignment="0" applyProtection="0"/>
    <xf numFmtId="0" fontId="4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80" fillId="39" borderId="0" applyNumberFormat="0" applyBorder="0" applyAlignment="0" applyProtection="0"/>
    <xf numFmtId="0" fontId="4" fillId="38" borderId="0" applyNumberFormat="0" applyBorder="0" applyAlignment="0" applyProtection="0"/>
    <xf numFmtId="0" fontId="4" fillId="37" borderId="0" applyNumberFormat="0" applyBorder="0" applyAlignment="0" applyProtection="0"/>
    <xf numFmtId="0" fontId="80" fillId="36" borderId="0" applyNumberFormat="0" applyBorder="0" applyAlignment="0" applyProtection="0"/>
    <xf numFmtId="0" fontId="80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3" borderId="0" applyNumberFormat="0" applyBorder="0" applyAlignment="0" applyProtection="0"/>
    <xf numFmtId="0" fontId="80" fillId="32" borderId="0" applyNumberFormat="0" applyBorder="0" applyAlignment="0" applyProtection="0"/>
    <xf numFmtId="0" fontId="80" fillId="31" borderId="0" applyNumberFormat="0" applyBorder="0" applyAlignment="0" applyProtection="0"/>
    <xf numFmtId="0" fontId="80" fillId="27" borderId="0" applyNumberFormat="0" applyBorder="0" applyAlignment="0" applyProtection="0"/>
    <xf numFmtId="0" fontId="80" fillId="20" borderId="0" applyNumberFormat="0" applyBorder="0" applyAlignment="0" applyProtection="0"/>
    <xf numFmtId="0" fontId="80" fillId="19" borderId="0" applyNumberFormat="0" applyBorder="0" applyAlignment="0" applyProtection="0"/>
    <xf numFmtId="0" fontId="82" fillId="0" borderId="0"/>
    <xf numFmtId="0" fontId="80" fillId="16" borderId="0" applyNumberFormat="0" applyBorder="0" applyAlignment="0" applyProtection="0"/>
    <xf numFmtId="0" fontId="79" fillId="0" borderId="68" applyNumberFormat="0" applyFill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14" borderId="66" applyNumberFormat="0" applyAlignment="0" applyProtection="0"/>
    <xf numFmtId="0" fontId="75" fillId="0" borderId="65" applyNumberFormat="0" applyFill="0" applyAlignment="0" applyProtection="0"/>
    <xf numFmtId="0" fontId="72" fillId="12" borderId="63" applyNumberFormat="0" applyAlignment="0" applyProtection="0"/>
    <xf numFmtId="0" fontId="71" fillId="11" borderId="0" applyNumberFormat="0" applyBorder="0" applyAlignment="0" applyProtection="0"/>
    <xf numFmtId="0" fontId="70" fillId="10" borderId="0" applyNumberFormat="0" applyBorder="0" applyAlignment="0" applyProtection="0"/>
    <xf numFmtId="0" fontId="69" fillId="9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62" applyNumberFormat="0" applyFill="0" applyAlignment="0" applyProtection="0"/>
    <xf numFmtId="0" fontId="67" fillId="0" borderId="61" applyNumberFormat="0" applyFill="0" applyAlignment="0" applyProtection="0"/>
    <xf numFmtId="0" fontId="66" fillId="0" borderId="60" applyNumberFormat="0" applyFill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74" fillId="13" borderId="63" applyNumberFormat="0" applyAlignment="0" applyProtection="0"/>
    <xf numFmtId="0" fontId="73" fillId="13" borderId="64" applyNumberFormat="0" applyAlignment="0" applyProtection="0"/>
    <xf numFmtId="0" fontId="82" fillId="15" borderId="67" applyNumberFormat="0" applyFont="0" applyAlignment="0" applyProtection="0"/>
    <xf numFmtId="0" fontId="80" fillId="36" borderId="0" applyNumberFormat="0" applyBorder="0" applyAlignment="0" applyProtection="0"/>
    <xf numFmtId="0" fontId="80" fillId="28" borderId="0" applyNumberFormat="0" applyBorder="0" applyAlignment="0" applyProtection="0"/>
    <xf numFmtId="0" fontId="80" fillId="20" borderId="0" applyNumberFormat="0" applyBorder="0" applyAlignment="0" applyProtection="0"/>
    <xf numFmtId="43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80" fillId="24" borderId="0" applyNumberFormat="0" applyBorder="0" applyAlignment="0" applyProtection="0"/>
    <xf numFmtId="0" fontId="4" fillId="22" borderId="0" applyNumberFormat="0" applyBorder="0" applyAlignment="0" applyProtection="0"/>
    <xf numFmtId="43" fontId="62" fillId="0" borderId="0" applyFont="0" applyFill="0" applyBorder="0" applyAlignment="0" applyProtection="0"/>
    <xf numFmtId="0" fontId="4" fillId="29" borderId="0" applyNumberFormat="0" applyBorder="0" applyAlignment="0" applyProtection="0"/>
    <xf numFmtId="0" fontId="73" fillId="13" borderId="64" applyNumberFormat="0" applyAlignment="0" applyProtection="0"/>
    <xf numFmtId="0" fontId="80" fillId="32" borderId="0" applyNumberFormat="0" applyBorder="0" applyAlignment="0" applyProtection="0"/>
    <xf numFmtId="0" fontId="80" fillId="24" borderId="0" applyNumberFormat="0" applyBorder="0" applyAlignment="0" applyProtection="0"/>
    <xf numFmtId="0" fontId="80" fillId="16" borderId="0" applyNumberFormat="0" applyBorder="0" applyAlignment="0" applyProtection="0"/>
    <xf numFmtId="214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80" fillId="28" borderId="0" applyNumberFormat="0" applyBorder="0" applyAlignment="0" applyProtection="0"/>
    <xf numFmtId="0" fontId="4" fillId="25" borderId="0" applyNumberFormat="0" applyBorder="0" applyAlignment="0" applyProtection="0"/>
    <xf numFmtId="0" fontId="80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80" fillId="23" borderId="0" applyNumberFormat="0" applyBorder="0" applyAlignment="0" applyProtection="0"/>
    <xf numFmtId="0" fontId="4" fillId="38" borderId="0" applyNumberFormat="0" applyBorder="0" applyAlignment="0" applyProtection="0"/>
    <xf numFmtId="0" fontId="4" fillId="34" borderId="0" applyNumberFormat="0" applyBorder="0" applyAlignment="0" applyProtection="0"/>
    <xf numFmtId="0" fontId="4" fillId="30" borderId="0" applyNumberFormat="0" applyBorder="0" applyAlignment="0" applyProtection="0"/>
    <xf numFmtId="0" fontId="65" fillId="0" borderId="0" applyNumberFormat="0" applyFill="0" applyBorder="0" applyAlignment="0" applyProtection="0"/>
    <xf numFmtId="0" fontId="62" fillId="0" borderId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82" fillId="15" borderId="67" applyNumberFormat="0" applyFont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4" fillId="15" borderId="67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02" fillId="44" borderId="0" applyNumberFormat="0" applyBorder="0" applyAlignment="0" applyProtection="0"/>
    <xf numFmtId="0" fontId="10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02" fillId="45" borderId="0" applyNumberFormat="0" applyBorder="0" applyAlignment="0" applyProtection="0"/>
    <xf numFmtId="0" fontId="10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3" borderId="0" applyNumberFormat="0" applyBorder="0" applyAlignment="0" applyProtection="0"/>
    <xf numFmtId="0" fontId="82" fillId="46" borderId="0" applyNumberFormat="0" applyBorder="0" applyAlignment="0" applyProtection="0"/>
    <xf numFmtId="0" fontId="82" fillId="49" borderId="0" applyNumberFormat="0" applyBorder="0" applyAlignment="0" applyProtection="0"/>
    <xf numFmtId="0" fontId="150" fillId="50" borderId="0" applyNumberFormat="0" applyBorder="0" applyAlignment="0" applyProtection="0"/>
    <xf numFmtId="0" fontId="150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150" fillId="47" borderId="0" applyNumberFormat="0" applyBorder="0" applyAlignment="0" applyProtection="0"/>
    <xf numFmtId="0" fontId="150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150" fillId="48" borderId="0" applyNumberFormat="0" applyBorder="0" applyAlignment="0" applyProtection="0"/>
    <xf numFmtId="0" fontId="150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150" fillId="51" borderId="0" applyNumberFormat="0" applyBorder="0" applyAlignment="0" applyProtection="0"/>
    <xf numFmtId="0" fontId="15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0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149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149" fillId="0" borderId="0"/>
    <xf numFmtId="9" fontId="8" fillId="0" borderId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149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50" fillId="54" borderId="0" applyNumberFormat="0" applyBorder="0" applyAlignment="0" applyProtection="0"/>
    <xf numFmtId="0" fontId="150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150" fillId="55" borderId="0" applyNumberFormat="0" applyBorder="0" applyAlignment="0" applyProtection="0"/>
    <xf numFmtId="0" fontId="150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150" fillId="56" borderId="0" applyNumberFormat="0" applyBorder="0" applyAlignment="0" applyProtection="0"/>
    <xf numFmtId="0" fontId="150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150" fillId="51" borderId="0" applyNumberFormat="0" applyBorder="0" applyAlignment="0" applyProtection="0"/>
    <xf numFmtId="0" fontId="15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50" fillId="57" borderId="0" applyNumberFormat="0" applyBorder="0" applyAlignment="0" applyProtection="0"/>
    <xf numFmtId="0" fontId="150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153" fillId="59" borderId="70" applyNumberFormat="0" applyAlignment="0" applyProtection="0"/>
    <xf numFmtId="0" fontId="153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2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5" fontId="17" fillId="0" borderId="0"/>
    <xf numFmtId="215" fontId="17" fillId="0" borderId="0"/>
    <xf numFmtId="0" fontId="17" fillId="0" borderId="0"/>
    <xf numFmtId="0" fontId="17" fillId="0" borderId="0"/>
    <xf numFmtId="0" fontId="17" fillId="0" borderId="0"/>
    <xf numFmtId="191" fontId="8" fillId="0" borderId="0"/>
    <xf numFmtId="0" fontId="17" fillId="0" borderId="0"/>
    <xf numFmtId="0" fontId="17" fillId="0" borderId="0"/>
    <xf numFmtId="0" fontId="17" fillId="0" borderId="0"/>
    <xf numFmtId="191" fontId="8" fillId="0" borderId="0"/>
    <xf numFmtId="0" fontId="17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90" fontId="8" fillId="0" borderId="0"/>
    <xf numFmtId="216" fontId="17" fillId="0" borderId="0"/>
    <xf numFmtId="216" fontId="17" fillId="0" borderId="0"/>
    <xf numFmtId="184" fontId="5" fillId="0" borderId="0"/>
    <xf numFmtId="184" fontId="5" fillId="0" borderId="0"/>
    <xf numFmtId="190" fontId="8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85" fontId="5" fillId="0" borderId="0"/>
    <xf numFmtId="185" fontId="5" fillId="0" borderId="0"/>
    <xf numFmtId="185" fontId="5" fillId="0" borderId="0"/>
    <xf numFmtId="185" fontId="5" fillId="0" borderId="0"/>
    <xf numFmtId="171" fontId="8" fillId="0" borderId="0"/>
    <xf numFmtId="217" fontId="17" fillId="0" borderId="0"/>
    <xf numFmtId="217" fontId="17" fillId="0" borderId="0"/>
    <xf numFmtId="185" fontId="5" fillId="0" borderId="0"/>
    <xf numFmtId="185" fontId="5" fillId="0" borderId="0"/>
    <xf numFmtId="171" fontId="8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181" fontId="14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38" fontId="89" fillId="2" borderId="0" applyNumberFormat="0" applyBorder="0" applyAlignment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2" fillId="0" borderId="1" applyNumberFormat="0" applyAlignment="0" applyProtection="0">
      <alignment horizontal="left" vertical="center"/>
    </xf>
    <xf numFmtId="0" fontId="22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1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2" fillId="0" borderId="2">
      <alignment horizontal="left" vertical="center"/>
    </xf>
    <xf numFmtId="0" fontId="22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156" fillId="0" borderId="71" applyNumberFormat="0" applyFill="0" applyAlignment="0" applyProtection="0"/>
    <xf numFmtId="0" fontId="156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90" fillId="0" borderId="71" applyNumberFormat="0" applyFill="0" applyAlignment="0" applyProtection="0"/>
    <xf numFmtId="0" fontId="157" fillId="0" borderId="72" applyNumberFormat="0" applyFill="0" applyAlignment="0" applyProtection="0"/>
    <xf numFmtId="0" fontId="157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91" fillId="0" borderId="72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92" fillId="0" borderId="73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11" fontId="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0" fontId="89" fillId="3" borderId="3" applyNumberFormat="0" applyBorder="0" applyAlignment="0" applyProtection="0"/>
    <xf numFmtId="10" fontId="20" fillId="3" borderId="3" applyNumberFormat="0" applyBorder="0" applyAlignment="0" applyProtection="0"/>
    <xf numFmtId="10" fontId="20" fillId="3" borderId="3" applyNumberFormat="0" applyBorder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164" fillId="0" borderId="74" applyNumberFormat="0" applyFill="0" applyAlignment="0" applyProtection="0"/>
    <xf numFmtId="0" fontId="16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94" fillId="0" borderId="74" applyNumberFormat="0" applyFill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0" fontId="96" fillId="0" borderId="0"/>
    <xf numFmtId="186" fontId="24" fillId="0" borderId="0"/>
    <xf numFmtId="186" fontId="24" fillId="0" borderId="0"/>
    <xf numFmtId="210" fontId="8" fillId="0" borderId="0"/>
    <xf numFmtId="0" fontId="96" fillId="0" borderId="0"/>
    <xf numFmtId="0" fontId="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114" fillId="0" borderId="0"/>
    <xf numFmtId="211" fontId="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6" fillId="0" borderId="0"/>
    <xf numFmtId="0" fontId="16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" fillId="0" borderId="0"/>
    <xf numFmtId="0" fontId="6" fillId="0" borderId="0"/>
    <xf numFmtId="211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14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2" fillId="0" borderId="0"/>
    <xf numFmtId="0" fontId="8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8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14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113" fillId="0" borderId="0"/>
    <xf numFmtId="0" fontId="113" fillId="0" borderId="0"/>
    <xf numFmtId="0" fontId="8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2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3" fillId="15" borderId="67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0" fontId="6" fillId="0" borderId="0"/>
    <xf numFmtId="38" fontId="132" fillId="0" borderId="0" applyFill="0" applyBorder="0" applyAlignment="0" applyProtection="0"/>
    <xf numFmtId="0" fontId="6" fillId="0" borderId="0"/>
    <xf numFmtId="0" fontId="171" fillId="0" borderId="0">
      <alignment horizontal="center" vertical="top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5" fillId="58" borderId="69" applyNumberFormat="0" applyAlignment="0" applyProtection="0"/>
    <xf numFmtId="0" fontId="10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36" fontId="6" fillId="0" borderId="0" applyNumberFormat="0" applyFill="0" applyBorder="0" applyAlignment="0" applyProtection="0"/>
    <xf numFmtId="236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86" fillId="59" borderId="70" applyNumberFormat="0" applyAlignment="0" applyProtection="0"/>
    <xf numFmtId="0" fontId="94" fillId="0" borderId="74" applyNumberFormat="0" applyFill="0" applyAlignment="0" applyProtection="0"/>
    <xf numFmtId="0" fontId="88" fillId="42" borderId="0" applyNumberFormat="0" applyBorder="0" applyAlignment="0" applyProtection="0"/>
    <xf numFmtId="0" fontId="108" fillId="0" borderId="0"/>
    <xf numFmtId="0" fontId="61" fillId="0" borderId="0"/>
    <xf numFmtId="0" fontId="5" fillId="0" borderId="0"/>
    <xf numFmtId="0" fontId="6" fillId="0" borderId="0"/>
    <xf numFmtId="0" fontId="93" fillId="45" borderId="69" applyNumberFormat="0" applyAlignment="0" applyProtection="0"/>
    <xf numFmtId="0" fontId="95" fillId="60" borderId="0" applyNumberFormat="0" applyBorder="0" applyAlignment="0" applyProtection="0"/>
    <xf numFmtId="9" fontId="8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9" fillId="0" borderId="77" applyNumberFormat="0" applyFill="0" applyAlignment="0" applyProtection="0"/>
    <xf numFmtId="0" fontId="84" fillId="41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7" borderId="0" applyNumberFormat="0" applyBorder="0" applyAlignment="0" applyProtection="0"/>
    <xf numFmtId="0" fontId="97" fillId="58" borderId="76" applyNumberFormat="0" applyAlignment="0" applyProtection="0"/>
    <xf numFmtId="0" fontId="90" fillId="0" borderId="71" applyNumberFormat="0" applyFill="0" applyAlignment="0" applyProtection="0"/>
    <xf numFmtId="0" fontId="91" fillId="0" borderId="72" applyNumberFormat="0" applyFill="0" applyAlignment="0" applyProtection="0"/>
    <xf numFmtId="0" fontId="92" fillId="0" borderId="73" applyNumberFormat="0" applyFill="0" applyAlignment="0" applyProtection="0"/>
    <xf numFmtId="0" fontId="92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39" fontId="175" fillId="0" borderId="0"/>
    <xf numFmtId="39" fontId="175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9" fontId="175" fillId="0" borderId="0"/>
    <xf numFmtId="39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39" fontId="175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7" fillId="0" borderId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2" fillId="17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2" fillId="2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2" fillId="25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2" fillId="29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2" fillId="33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2" fillId="37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114" fillId="46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114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14" fillId="47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114" fillId="61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14" fillId="45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114" fillId="61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2" fillId="18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2" fillId="22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2" fillId="26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2" fillId="30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2" fillId="3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2" fillId="3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14" fillId="4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114" fillId="60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114" fillId="6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14" fillId="41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114" fillId="41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14" fillId="4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114" fillId="44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14" fillId="61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83" fillId="50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50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4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83" fillId="51" borderId="0" applyNumberFormat="0" applyBorder="0" applyAlignment="0" applyProtection="0"/>
    <xf numFmtId="0" fontId="83" fillId="41" borderId="0" applyNumberFormat="0" applyBorder="0" applyAlignment="0" applyProtection="0"/>
    <xf numFmtId="0" fontId="115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1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52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83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83" fillId="53" borderId="0" applyNumberFormat="0" applyBorder="0" applyAlignment="0" applyProtection="0"/>
    <xf numFmtId="0" fontId="83" fillId="47" borderId="0" applyNumberFormat="0" applyBorder="0" applyAlignment="0" applyProtection="0"/>
    <xf numFmtId="0" fontId="115" fillId="47" borderId="0" applyNumberFormat="0" applyBorder="0" applyAlignment="0" applyProtection="0"/>
    <xf numFmtId="0" fontId="83" fillId="47" borderId="0" applyNumberFormat="0" applyBorder="0" applyAlignment="0" applyProtection="0"/>
    <xf numFmtId="0" fontId="115" fillId="47" borderId="0" applyNumberFormat="0" applyBorder="0" applyAlignment="0" applyProtection="0"/>
    <xf numFmtId="0" fontId="83" fillId="47" borderId="0" applyNumberFormat="0" applyBorder="0" applyAlignment="0" applyProtection="0"/>
    <xf numFmtId="0" fontId="115" fillId="47" borderId="0" applyNumberFormat="0" applyBorder="0" applyAlignment="0" applyProtection="0"/>
    <xf numFmtId="0" fontId="83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83" fillId="56" borderId="0" applyNumberFormat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7" borderId="0" applyNumberFormat="0" applyBorder="0" applyAlignment="0" applyProtection="0"/>
    <xf numFmtId="0" fontId="84" fillId="41" borderId="0" applyNumberFormat="0" applyBorder="0" applyAlignment="0" applyProtection="0"/>
    <xf numFmtId="181" fontId="28" fillId="0" borderId="0" applyNumberFormat="0" applyFill="0" applyBorder="0" applyAlignment="0" applyProtection="0"/>
    <xf numFmtId="0" fontId="85" fillId="58" borderId="69" applyNumberFormat="0" applyAlignment="0" applyProtection="0"/>
    <xf numFmtId="0" fontId="86" fillId="59" borderId="70" applyNumberFormat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5" fontId="5" fillId="0" borderId="0" applyFont="0" applyFill="0" applyBorder="0" applyAlignment="0" applyProtection="0"/>
    <xf numFmtId="170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78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0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3" fontId="6" fillId="0" borderId="0" applyFont="0" applyFill="0" applyBorder="0" applyAlignment="0" applyProtection="0"/>
    <xf numFmtId="4" fontId="179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02" fillId="0" borderId="0" applyFont="0" applyFill="0" applyBorder="0" applyAlignment="0" applyProtection="0"/>
    <xf numFmtId="4" fontId="179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113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90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17" fillId="0" borderId="0"/>
    <xf numFmtId="235" fontId="40" fillId="0" borderId="0" applyFont="0" applyFill="0" applyBorder="0" applyAlignment="0" applyProtection="0"/>
    <xf numFmtId="235" fontId="40" fillId="0" borderId="0" applyFont="0" applyFill="0" applyBorder="0" applyAlignment="0" applyProtection="0"/>
    <xf numFmtId="216" fontId="17" fillId="0" borderId="0"/>
    <xf numFmtId="0" fontId="19" fillId="0" borderId="0" applyProtection="0"/>
    <xf numFmtId="15" fontId="6" fillId="0" borderId="48" applyBorder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7" fontId="17" fillId="0" borderId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2" borderId="0" applyNumberFormat="0" applyBorder="0" applyAlignment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0" fontId="182" fillId="64" borderId="81"/>
    <xf numFmtId="0" fontId="26" fillId="4" borderId="82">
      <alignment vertical="center" wrapText="1"/>
    </xf>
    <xf numFmtId="0" fontId="90" fillId="0" borderId="71" applyNumberFormat="0" applyFill="0" applyAlignment="0" applyProtection="0"/>
    <xf numFmtId="0" fontId="91" fillId="0" borderId="72" applyNumberFormat="0" applyFill="0" applyAlignment="0" applyProtection="0"/>
    <xf numFmtId="0" fontId="92" fillId="0" borderId="73" applyNumberFormat="0" applyFill="0" applyAlignment="0" applyProtection="0"/>
    <xf numFmtId="0" fontId="92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0" fontId="20" fillId="3" borderId="3" applyNumberFormat="0" applyBorder="0" applyAlignment="0" applyProtection="0"/>
    <xf numFmtId="10" fontId="20" fillId="3" borderId="3" applyNumberFormat="0" applyBorder="0" applyAlignment="0" applyProtection="0"/>
    <xf numFmtId="10" fontId="20" fillId="3" borderId="3" applyNumberFormat="0" applyBorder="0" applyAlignment="0" applyProtection="0"/>
    <xf numFmtId="10" fontId="20" fillId="3" borderId="3" applyNumberFormat="0" applyBorder="0" applyAlignment="0" applyProtection="0"/>
    <xf numFmtId="0" fontId="93" fillId="45" borderId="69" applyNumberFormat="0" applyAlignment="0" applyProtection="0"/>
    <xf numFmtId="168" fontId="183" fillId="0" borderId="0">
      <alignment vertical="top"/>
    </xf>
    <xf numFmtId="0" fontId="94" fillId="0" borderId="74" applyNumberFormat="0" applyFill="0" applyAlignment="0" applyProtection="0"/>
    <xf numFmtId="0" fontId="95" fillId="60" borderId="0" applyNumberFormat="0" applyBorder="0" applyAlignment="0" applyProtection="0"/>
    <xf numFmtId="0" fontId="17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18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8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113" fillId="0" borderId="0"/>
    <xf numFmtId="0" fontId="168" fillId="0" borderId="0"/>
    <xf numFmtId="0" fontId="168" fillId="0" borderId="0"/>
    <xf numFmtId="0" fontId="2" fillId="0" borderId="0"/>
    <xf numFmtId="0" fontId="2" fillId="0" borderId="0"/>
    <xf numFmtId="0" fontId="168" fillId="0" borderId="0"/>
    <xf numFmtId="0" fontId="113" fillId="0" borderId="0"/>
    <xf numFmtId="0" fontId="166" fillId="0" borderId="0"/>
    <xf numFmtId="0" fontId="113" fillId="0" borderId="0"/>
    <xf numFmtId="0" fontId="113" fillId="0" borderId="0"/>
    <xf numFmtId="0" fontId="113" fillId="0" borderId="0"/>
    <xf numFmtId="0" fontId="166" fillId="0" borderId="0"/>
    <xf numFmtId="0" fontId="166" fillId="0" borderId="0"/>
    <xf numFmtId="0" fontId="16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78" fillId="0" borderId="0"/>
    <xf numFmtId="0" fontId="184" fillId="0" borderId="0"/>
    <xf numFmtId="0" fontId="184" fillId="0" borderId="0"/>
    <xf numFmtId="0" fontId="113" fillId="0" borderId="0"/>
    <xf numFmtId="0" fontId="178" fillId="0" borderId="0"/>
    <xf numFmtId="0" fontId="166" fillId="0" borderId="0"/>
    <xf numFmtId="0" fontId="113" fillId="0" borderId="0"/>
    <xf numFmtId="0" fontId="166" fillId="0" borderId="0"/>
    <xf numFmtId="0" fontId="113" fillId="0" borderId="0"/>
    <xf numFmtId="0" fontId="113" fillId="0" borderId="0"/>
    <xf numFmtId="0" fontId="113" fillId="0" borderId="0"/>
    <xf numFmtId="0" fontId="166" fillId="0" borderId="0"/>
    <xf numFmtId="0" fontId="16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78" fillId="0" borderId="0"/>
    <xf numFmtId="0" fontId="166" fillId="0" borderId="0"/>
    <xf numFmtId="0" fontId="178" fillId="0" borderId="0"/>
    <xf numFmtId="0" fontId="166" fillId="0" borderId="0"/>
    <xf numFmtId="0" fontId="178" fillId="0" borderId="0"/>
    <xf numFmtId="0" fontId="166" fillId="0" borderId="0"/>
    <xf numFmtId="0" fontId="178" fillId="0" borderId="0"/>
    <xf numFmtId="0" fontId="166" fillId="0" borderId="0"/>
    <xf numFmtId="0" fontId="178" fillId="0" borderId="0"/>
    <xf numFmtId="0" fontId="166" fillId="0" borderId="0"/>
    <xf numFmtId="0" fontId="178" fillId="0" borderId="0"/>
    <xf numFmtId="0" fontId="166" fillId="0" borderId="0"/>
    <xf numFmtId="0" fontId="178" fillId="0" borderId="0"/>
    <xf numFmtId="0" fontId="6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6" fillId="0" borderId="0"/>
    <xf numFmtId="0" fontId="113" fillId="0" borderId="0"/>
    <xf numFmtId="0" fontId="12" fillId="0" borderId="0"/>
    <xf numFmtId="0" fontId="113" fillId="0" borderId="0"/>
    <xf numFmtId="0" fontId="166" fillId="0" borderId="0"/>
    <xf numFmtId="0" fontId="113" fillId="0" borderId="0"/>
    <xf numFmtId="0" fontId="113" fillId="0" borderId="0"/>
    <xf numFmtId="0" fontId="113" fillId="0" borderId="0"/>
    <xf numFmtId="0" fontId="166" fillId="0" borderId="0"/>
    <xf numFmtId="0" fontId="16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80" fillId="0" borderId="0"/>
    <xf numFmtId="0" fontId="166" fillId="0" borderId="0"/>
    <xf numFmtId="0" fontId="5" fillId="0" borderId="0"/>
    <xf numFmtId="0" fontId="5" fillId="0" borderId="0"/>
    <xf numFmtId="0" fontId="5" fillId="0" borderId="0"/>
    <xf numFmtId="0" fontId="166" fillId="0" borderId="0"/>
    <xf numFmtId="0" fontId="166" fillId="0" borderId="0"/>
    <xf numFmtId="0" fontId="112" fillId="0" borderId="0"/>
    <xf numFmtId="0" fontId="178" fillId="0" borderId="0"/>
    <xf numFmtId="0" fontId="17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0" fillId="0" borderId="0"/>
    <xf numFmtId="0" fontId="178" fillId="0" borderId="0"/>
    <xf numFmtId="0" fontId="6" fillId="0" borderId="0"/>
    <xf numFmtId="0" fontId="6" fillId="0" borderId="0"/>
    <xf numFmtId="0" fontId="6" fillId="0" borderId="0"/>
    <xf numFmtId="0" fontId="178" fillId="0" borderId="0"/>
    <xf numFmtId="0" fontId="178" fillId="0" borderId="0"/>
    <xf numFmtId="0" fontId="112" fillId="0" borderId="0"/>
    <xf numFmtId="0" fontId="16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180" fillId="0" borderId="0"/>
    <xf numFmtId="0" fontId="184" fillId="0" borderId="0"/>
    <xf numFmtId="0" fontId="6" fillId="0" borderId="0"/>
    <xf numFmtId="0" fontId="6" fillId="0" borderId="0"/>
    <xf numFmtId="0" fontId="112" fillId="0" borderId="0"/>
    <xf numFmtId="0" fontId="5" fillId="0" borderId="0"/>
    <xf numFmtId="0" fontId="1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66" fillId="0" borderId="0"/>
    <xf numFmtId="0" fontId="166" fillId="0" borderId="0"/>
    <xf numFmtId="0" fontId="166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6" fillId="0" borderId="0"/>
    <xf numFmtId="0" fontId="5" fillId="0" borderId="0"/>
    <xf numFmtId="0" fontId="112" fillId="0" borderId="0"/>
    <xf numFmtId="0" fontId="166" fillId="0" borderId="0"/>
    <xf numFmtId="0" fontId="166" fillId="0" borderId="0"/>
    <xf numFmtId="0" fontId="166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6" fillId="0" borderId="0"/>
    <xf numFmtId="0" fontId="5" fillId="0" borderId="0"/>
    <xf numFmtId="0" fontId="112" fillId="0" borderId="0"/>
    <xf numFmtId="0" fontId="166" fillId="0" borderId="0"/>
    <xf numFmtId="0" fontId="166" fillId="0" borderId="0"/>
    <xf numFmtId="0" fontId="166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6" fillId="0" borderId="0"/>
    <xf numFmtId="0" fontId="5" fillId="0" borderId="0"/>
    <xf numFmtId="0" fontId="6" fillId="0" borderId="0"/>
    <xf numFmtId="0" fontId="112" fillId="0" borderId="0"/>
    <xf numFmtId="0" fontId="6" fillId="0" borderId="0"/>
    <xf numFmtId="0" fontId="112" fillId="0" borderId="0"/>
    <xf numFmtId="0" fontId="178" fillId="0" borderId="0"/>
    <xf numFmtId="0" fontId="178" fillId="0" borderId="0"/>
    <xf numFmtId="0" fontId="6" fillId="0" borderId="0"/>
    <xf numFmtId="0" fontId="149" fillId="0" borderId="0"/>
    <xf numFmtId="0" fontId="112" fillId="0" borderId="0"/>
    <xf numFmtId="0" fontId="112" fillId="0" borderId="0"/>
    <xf numFmtId="0" fontId="178" fillId="0" borderId="0"/>
    <xf numFmtId="0" fontId="6" fillId="0" borderId="0"/>
    <xf numFmtId="0" fontId="2" fillId="0" borderId="0"/>
    <xf numFmtId="0" fontId="6" fillId="0" borderId="0"/>
    <xf numFmtId="0" fontId="112" fillId="0" borderId="0"/>
    <xf numFmtId="0" fontId="11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6" fillId="0" borderId="0"/>
    <xf numFmtId="0" fontId="112" fillId="0" borderId="0"/>
    <xf numFmtId="0" fontId="2" fillId="0" borderId="0"/>
    <xf numFmtId="0" fontId="2" fillId="0" borderId="0"/>
    <xf numFmtId="0" fontId="112" fillId="0" borderId="0"/>
    <xf numFmtId="0" fontId="166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5" fillId="0" borderId="0"/>
    <xf numFmtId="0" fontId="6" fillId="0" borderId="0"/>
    <xf numFmtId="0" fontId="6" fillId="0" borderId="0"/>
    <xf numFmtId="0" fontId="2" fillId="0" borderId="0"/>
    <xf numFmtId="0" fontId="180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82" fillId="0" borderId="0"/>
    <xf numFmtId="0" fontId="82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82" fillId="0" borderId="0"/>
    <xf numFmtId="0" fontId="82" fillId="0" borderId="0"/>
    <xf numFmtId="0" fontId="6" fillId="0" borderId="0"/>
    <xf numFmtId="0" fontId="82" fillId="0" borderId="0"/>
    <xf numFmtId="0" fontId="82" fillId="0" borderId="0"/>
    <xf numFmtId="0" fontId="184" fillId="0" borderId="0"/>
    <xf numFmtId="0" fontId="18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4" fillId="0" borderId="0"/>
    <xf numFmtId="0" fontId="82" fillId="0" borderId="0"/>
    <xf numFmtId="0" fontId="184" fillId="0" borderId="0"/>
    <xf numFmtId="0" fontId="112" fillId="0" borderId="0"/>
    <xf numFmtId="0" fontId="112" fillId="0" borderId="0"/>
    <xf numFmtId="0" fontId="166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112" fillId="0" borderId="0"/>
    <xf numFmtId="0" fontId="112" fillId="0" borderId="0"/>
    <xf numFmtId="0" fontId="166" fillId="0" borderId="0"/>
    <xf numFmtId="0" fontId="2" fillId="0" borderId="0"/>
    <xf numFmtId="0" fontId="2" fillId="0" borderId="0"/>
    <xf numFmtId="0" fontId="112" fillId="0" borderId="0"/>
    <xf numFmtId="0" fontId="112" fillId="0" borderId="0"/>
    <xf numFmtId="0" fontId="166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113" fillId="0" borderId="0"/>
    <xf numFmtId="0" fontId="178" fillId="0" borderId="0"/>
    <xf numFmtId="0" fontId="112" fillId="0" borderId="0"/>
    <xf numFmtId="0" fontId="178" fillId="0" borderId="0"/>
    <xf numFmtId="0" fontId="178" fillId="0" borderId="0"/>
    <xf numFmtId="0" fontId="112" fillId="0" borderId="0"/>
    <xf numFmtId="0" fontId="11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79" fillId="0" borderId="0"/>
    <xf numFmtId="0" fontId="102" fillId="0" borderId="0"/>
    <xf numFmtId="0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0" fontId="102" fillId="0" borderId="0"/>
    <xf numFmtId="0" fontId="6" fillId="0" borderId="0"/>
    <xf numFmtId="0" fontId="102" fillId="0" borderId="0"/>
    <xf numFmtId="0" fontId="102" fillId="0" borderId="0"/>
    <xf numFmtId="0" fontId="178" fillId="0" borderId="0"/>
    <xf numFmtId="0" fontId="178" fillId="0" borderId="0"/>
    <xf numFmtId="0" fontId="112" fillId="0" borderId="0"/>
    <xf numFmtId="0" fontId="113" fillId="0" borderId="0"/>
    <xf numFmtId="0" fontId="178" fillId="0" borderId="0"/>
    <xf numFmtId="0" fontId="178" fillId="0" borderId="0"/>
    <xf numFmtId="0" fontId="112" fillId="0" borderId="0"/>
    <xf numFmtId="0" fontId="113" fillId="0" borderId="0"/>
    <xf numFmtId="0" fontId="178" fillId="0" borderId="0"/>
    <xf numFmtId="0" fontId="178" fillId="0" borderId="0"/>
    <xf numFmtId="0" fontId="112" fillId="0" borderId="0"/>
    <xf numFmtId="0" fontId="113" fillId="0" borderId="0"/>
    <xf numFmtId="0" fontId="178" fillId="0" borderId="0"/>
    <xf numFmtId="0" fontId="113" fillId="0" borderId="0"/>
    <xf numFmtId="0" fontId="178" fillId="0" borderId="0"/>
    <xf numFmtId="0" fontId="113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6" fillId="0" borderId="0"/>
    <xf numFmtId="0" fontId="5" fillId="0" borderId="0"/>
    <xf numFmtId="0" fontId="6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12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78" fillId="0" borderId="0"/>
    <xf numFmtId="0" fontId="1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112" fillId="0" borderId="0"/>
    <xf numFmtId="0" fontId="166" fillId="0" borderId="0"/>
    <xf numFmtId="0" fontId="113" fillId="0" borderId="0"/>
    <xf numFmtId="0" fontId="113" fillId="0" borderId="0"/>
    <xf numFmtId="0" fontId="113" fillId="0" borderId="0"/>
    <xf numFmtId="0" fontId="166" fillId="0" borderId="0"/>
    <xf numFmtId="0" fontId="16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4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4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2" fillId="0" borderId="0"/>
    <xf numFmtId="0" fontId="6" fillId="0" borderId="0"/>
    <xf numFmtId="0" fontId="184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2" fillId="15" borderId="67" applyNumberFormat="0" applyFont="0" applyAlignment="0" applyProtection="0"/>
    <xf numFmtId="0" fontId="6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245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97" fillId="58" borderId="76" applyNumberFormat="0" applyAlignment="0" applyProtection="0"/>
    <xf numFmtId="9" fontId="8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3" fontId="187" fillId="0" borderId="0" applyNumberFormat="0" applyFill="0" applyBorder="0" applyAlignment="0" applyProtection="0"/>
    <xf numFmtId="37" fontId="177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246" fontId="6" fillId="0" borderId="0"/>
    <xf numFmtId="0" fontId="46" fillId="65" borderId="0">
      <alignment horizontal="left" vertical="top"/>
    </xf>
    <xf numFmtId="0" fontId="188" fillId="65" borderId="0">
      <alignment horizontal="center" vertical="top"/>
    </xf>
    <xf numFmtId="0" fontId="189" fillId="60" borderId="0">
      <alignment horizontal="center" vertical="top"/>
    </xf>
    <xf numFmtId="0" fontId="190" fillId="65" borderId="0">
      <alignment horizontal="right" vertical="center"/>
    </xf>
    <xf numFmtId="0" fontId="191" fillId="65" borderId="0">
      <alignment horizontal="center" vertical="top"/>
    </xf>
    <xf numFmtId="0" fontId="191" fillId="65" borderId="0">
      <alignment horizontal="left" vertical="center"/>
    </xf>
    <xf numFmtId="0" fontId="190" fillId="61" borderId="0">
      <alignment horizontal="left" vertical="center"/>
    </xf>
    <xf numFmtId="0" fontId="191" fillId="65" borderId="0">
      <alignment horizontal="right" vertical="center"/>
    </xf>
    <xf numFmtId="0" fontId="191" fillId="65" borderId="0">
      <alignment horizontal="center" vertical="center"/>
    </xf>
    <xf numFmtId="0" fontId="192" fillId="61" borderId="0">
      <alignment horizontal="right" vertical="center"/>
    </xf>
    <xf numFmtId="0" fontId="193" fillId="60" borderId="0">
      <alignment horizontal="right" vertical="center"/>
    </xf>
    <xf numFmtId="0" fontId="193" fillId="60" borderId="0">
      <alignment horizontal="right" vertical="center"/>
    </xf>
    <xf numFmtId="0" fontId="189" fillId="65" borderId="0">
      <alignment horizontal="left" vertical="top"/>
    </xf>
    <xf numFmtId="0" fontId="194" fillId="65" borderId="0">
      <alignment horizontal="left" vertical="center"/>
    </xf>
    <xf numFmtId="0" fontId="195" fillId="44" borderId="0">
      <alignment horizontal="right"/>
    </xf>
    <xf numFmtId="0" fontId="196" fillId="60" borderId="0">
      <alignment horizontal="right"/>
    </xf>
    <xf numFmtId="0" fontId="191" fillId="60" borderId="0">
      <alignment horizontal="left" vertical="center"/>
    </xf>
    <xf numFmtId="0" fontId="195" fillId="60" borderId="0">
      <alignment horizontal="right"/>
    </xf>
    <xf numFmtId="0" fontId="191" fillId="60" borderId="0">
      <alignment horizontal="right" vertical="center"/>
    </xf>
    <xf numFmtId="0" fontId="191" fillId="44" borderId="0">
      <alignment horizontal="right" vertical="top"/>
    </xf>
    <xf numFmtId="0" fontId="191" fillId="60" borderId="0">
      <alignment horizontal="center" vertical="center"/>
    </xf>
    <xf numFmtId="0" fontId="46" fillId="60" borderId="0">
      <alignment horizontal="center" vertical="center"/>
    </xf>
    <xf numFmtId="0" fontId="197" fillId="60" borderId="0">
      <alignment horizontal="center" vertical="center"/>
    </xf>
    <xf numFmtId="0" fontId="189" fillId="65" borderId="0">
      <alignment horizontal="right" vertical="top"/>
    </xf>
    <xf numFmtId="0" fontId="197" fillId="60" borderId="0">
      <alignment horizontal="center" vertical="center"/>
    </xf>
    <xf numFmtId="0" fontId="197" fillId="60" borderId="0">
      <alignment horizontal="center" vertical="center"/>
    </xf>
    <xf numFmtId="0" fontId="191" fillId="60" borderId="0">
      <alignment horizontal="center" vertical="center"/>
    </xf>
    <xf numFmtId="0" fontId="191" fillId="60" borderId="0">
      <alignment horizontal="center" vertical="center"/>
    </xf>
    <xf numFmtId="0" fontId="191" fillId="44" borderId="0">
      <alignment horizontal="right" vertical="top"/>
    </xf>
    <xf numFmtId="0" fontId="191" fillId="60" borderId="0">
      <alignment horizontal="center" vertical="top"/>
    </xf>
    <xf numFmtId="0" fontId="191" fillId="60" borderId="0">
      <alignment horizontal="center" vertical="top"/>
    </xf>
    <xf numFmtId="0" fontId="191" fillId="60" borderId="0">
      <alignment horizontal="right" vertical="top"/>
    </xf>
    <xf numFmtId="0" fontId="191" fillId="60" borderId="0">
      <alignment horizontal="right" vertical="top"/>
    </xf>
    <xf numFmtId="0" fontId="191" fillId="60" borderId="0">
      <alignment horizontal="right" vertical="top"/>
    </xf>
    <xf numFmtId="0" fontId="194" fillId="65" borderId="0">
      <alignment horizontal="right" vertical="center"/>
    </xf>
    <xf numFmtId="0" fontId="191" fillId="60" borderId="0">
      <alignment horizontal="right" vertical="top"/>
    </xf>
    <xf numFmtId="0" fontId="191" fillId="60" borderId="0">
      <alignment horizontal="center" vertical="top"/>
    </xf>
    <xf numFmtId="0" fontId="191" fillId="60" borderId="0">
      <alignment horizontal="center" vertical="top"/>
    </xf>
    <xf numFmtId="0" fontId="191" fillId="60" borderId="0">
      <alignment horizontal="right" vertical="top"/>
    </xf>
    <xf numFmtId="0" fontId="191" fillId="60" borderId="0">
      <alignment horizontal="right" vertical="top"/>
    </xf>
    <xf numFmtId="0" fontId="191" fillId="60" borderId="0">
      <alignment horizontal="right" vertical="top"/>
    </xf>
    <xf numFmtId="0" fontId="191" fillId="60" borderId="0">
      <alignment horizontal="right" vertical="top"/>
    </xf>
    <xf numFmtId="0" fontId="191" fillId="60" borderId="0">
      <alignment horizontal="center" vertical="top"/>
    </xf>
    <xf numFmtId="0" fontId="191" fillId="60" borderId="0">
      <alignment horizontal="center" vertical="top"/>
    </xf>
    <xf numFmtId="0" fontId="191" fillId="60" borderId="0">
      <alignment horizontal="right" vertical="top"/>
    </xf>
    <xf numFmtId="0" fontId="189" fillId="60" borderId="0">
      <alignment horizontal="center" vertical="top"/>
    </xf>
    <xf numFmtId="0" fontId="191" fillId="60" borderId="0">
      <alignment horizontal="right" vertical="top"/>
    </xf>
    <xf numFmtId="0" fontId="191" fillId="60" borderId="0">
      <alignment horizontal="right" vertical="top"/>
    </xf>
    <xf numFmtId="0" fontId="191" fillId="60" borderId="0">
      <alignment horizontal="right" vertical="top"/>
    </xf>
    <xf numFmtId="0" fontId="190" fillId="61" borderId="0">
      <alignment horizontal="center" vertical="center"/>
    </xf>
    <xf numFmtId="0" fontId="190" fillId="61" borderId="0">
      <alignment horizontal="center" vertical="center"/>
    </xf>
    <xf numFmtId="0" fontId="189" fillId="60" borderId="0">
      <alignment horizontal="center" vertical="center"/>
    </xf>
    <xf numFmtId="0" fontId="190" fillId="65" borderId="0">
      <alignment horizontal="left" vertical="center"/>
    </xf>
    <xf numFmtId="0" fontId="6" fillId="0" borderId="0"/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0" fontId="198" fillId="0" borderId="0"/>
    <xf numFmtId="0" fontId="98" fillId="0" borderId="0" applyNumberFormat="0" applyFill="0" applyBorder="0" applyAlignment="0" applyProtection="0"/>
    <xf numFmtId="3" fontId="199" fillId="0" borderId="50">
      <alignment horizontal="center"/>
    </xf>
    <xf numFmtId="40" fontId="107" fillId="0" borderId="0" applyFont="0" applyFill="0" applyBorder="0" applyAlignment="0" applyProtection="0"/>
    <xf numFmtId="166" fontId="20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41" fillId="0" borderId="83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85" fillId="58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165" fontId="18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86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86" fillId="59" borderId="70" applyNumberFormat="0" applyAlignment="0" applyProtection="0"/>
    <xf numFmtId="0" fontId="120" fillId="59" borderId="70" applyNumberFormat="0" applyAlignment="0" applyProtection="0"/>
    <xf numFmtId="0" fontId="86" fillId="59" borderId="70" applyNumberFormat="0" applyAlignment="0" applyProtection="0"/>
    <xf numFmtId="0" fontId="120" fillId="59" borderId="70" applyNumberFormat="0" applyAlignment="0" applyProtection="0"/>
    <xf numFmtId="0" fontId="86" fillId="59" borderId="70" applyNumberFormat="0" applyAlignment="0" applyProtection="0"/>
    <xf numFmtId="0" fontId="120" fillId="59" borderId="70" applyNumberFormat="0" applyAlignment="0" applyProtection="0"/>
    <xf numFmtId="0" fontId="86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20" fillId="59" borderId="70" applyNumberFormat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00" fillId="0" borderId="84" applyNumberFormat="0" applyFill="0" applyAlignment="0" applyProtection="0"/>
    <xf numFmtId="0" fontId="100" fillId="0" borderId="84" applyNumberFormat="0" applyFill="0" applyAlignment="0" applyProtection="0"/>
    <xf numFmtId="0" fontId="100" fillId="0" borderId="84" applyNumberFormat="0" applyFill="0" applyAlignment="0" applyProtection="0"/>
    <xf numFmtId="0" fontId="100" fillId="0" borderId="84" applyNumberFormat="0" applyFill="0" applyAlignment="0" applyProtection="0"/>
    <xf numFmtId="0" fontId="100" fillId="0" borderId="84" applyNumberFormat="0" applyFill="0" applyAlignment="0" applyProtection="0"/>
    <xf numFmtId="0" fontId="100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94" fillId="0" borderId="74" applyNumberFormat="0" applyFill="0" applyAlignment="0" applyProtection="0"/>
    <xf numFmtId="0" fontId="100" fillId="0" borderId="84" applyNumberFormat="0" applyFill="0" applyAlignment="0" applyProtection="0"/>
    <xf numFmtId="0" fontId="117" fillId="0" borderId="84" applyNumberFormat="0" applyFill="0" applyAlignment="0" applyProtection="0"/>
    <xf numFmtId="0" fontId="100" fillId="0" borderId="84" applyNumberFormat="0" applyFill="0" applyAlignment="0" applyProtection="0"/>
    <xf numFmtId="0" fontId="117" fillId="0" borderId="84" applyNumberFormat="0" applyFill="0" applyAlignment="0" applyProtection="0"/>
    <xf numFmtId="0" fontId="100" fillId="0" borderId="84" applyNumberFormat="0" applyFill="0" applyAlignment="0" applyProtection="0"/>
    <xf numFmtId="0" fontId="117" fillId="0" borderId="84" applyNumberFormat="0" applyFill="0" applyAlignment="0" applyProtection="0"/>
    <xf numFmtId="0" fontId="100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17" fillId="0" borderId="84" applyNumberFormat="0" applyFill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88" fillId="42" borderId="0" applyNumberFormat="0" applyBorder="0" applyAlignment="0" applyProtection="0"/>
    <xf numFmtId="0" fontId="88" fillId="44" borderId="0" applyNumberFormat="0" applyBorder="0" applyAlignment="0" applyProtection="0"/>
    <xf numFmtId="0" fontId="122" fillId="44" borderId="0" applyNumberFormat="0" applyBorder="0" applyAlignment="0" applyProtection="0"/>
    <xf numFmtId="0" fontId="88" fillId="44" borderId="0" applyNumberFormat="0" applyBorder="0" applyAlignment="0" applyProtection="0"/>
    <xf numFmtId="0" fontId="122" fillId="44" borderId="0" applyNumberFormat="0" applyBorder="0" applyAlignment="0" applyProtection="0"/>
    <xf numFmtId="0" fontId="88" fillId="44" borderId="0" applyNumberFormat="0" applyBorder="0" applyAlignment="0" applyProtection="0"/>
    <xf numFmtId="0" fontId="122" fillId="44" borderId="0" applyNumberFormat="0" applyBorder="0" applyAlignment="0" applyProtection="0"/>
    <xf numFmtId="0" fontId="88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122" fillId="44" borderId="0" applyNumberFormat="0" applyBorder="0" applyAlignment="0" applyProtection="0"/>
    <xf numFmtId="0" fontId="5" fillId="0" borderId="0"/>
    <xf numFmtId="0" fontId="178" fillId="0" borderId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93" fillId="45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8" fillId="60" borderId="0" applyNumberFormat="0" applyBorder="0" applyAlignment="0" applyProtection="0"/>
    <xf numFmtId="0" fontId="208" fillId="60" borderId="0" applyNumberFormat="0" applyBorder="0" applyAlignment="0" applyProtection="0"/>
    <xf numFmtId="0" fontId="208" fillId="60" borderId="0" applyNumberFormat="0" applyBorder="0" applyAlignment="0" applyProtection="0"/>
    <xf numFmtId="0" fontId="208" fillId="60" borderId="0" applyNumberFormat="0" applyBorder="0" applyAlignment="0" applyProtection="0"/>
    <xf numFmtId="0" fontId="208" fillId="60" borderId="0" applyNumberFormat="0" applyBorder="0" applyAlignment="0" applyProtection="0"/>
    <xf numFmtId="0" fontId="208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95" fillId="60" borderId="0" applyNumberFormat="0" applyBorder="0" applyAlignment="0" applyProtection="0"/>
    <xf numFmtId="0" fontId="208" fillId="60" borderId="0" applyNumberFormat="0" applyBorder="0" applyAlignment="0" applyProtection="0"/>
    <xf numFmtId="0" fontId="207" fillId="60" borderId="0" applyNumberFormat="0" applyBorder="0" applyAlignment="0" applyProtection="0"/>
    <xf numFmtId="0" fontId="208" fillId="60" borderId="0" applyNumberFormat="0" applyBorder="0" applyAlignment="0" applyProtection="0"/>
    <xf numFmtId="0" fontId="207" fillId="60" borderId="0" applyNumberFormat="0" applyBorder="0" applyAlignment="0" applyProtection="0"/>
    <xf numFmtId="0" fontId="208" fillId="60" borderId="0" applyNumberFormat="0" applyBorder="0" applyAlignment="0" applyProtection="0"/>
    <xf numFmtId="0" fontId="207" fillId="60" borderId="0" applyNumberFormat="0" applyBorder="0" applyAlignment="0" applyProtection="0"/>
    <xf numFmtId="0" fontId="208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0" fontId="207" fillId="60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77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84" fillId="41" borderId="0" applyNumberFormat="0" applyBorder="0" applyAlignment="0" applyProtection="0"/>
    <xf numFmtId="0" fontId="84" fillId="43" borderId="0" applyNumberFormat="0" applyBorder="0" applyAlignment="0" applyProtection="0"/>
    <xf numFmtId="0" fontId="126" fillId="43" borderId="0" applyNumberFormat="0" applyBorder="0" applyAlignment="0" applyProtection="0"/>
    <xf numFmtId="0" fontId="84" fillId="43" borderId="0" applyNumberFormat="0" applyBorder="0" applyAlignment="0" applyProtection="0"/>
    <xf numFmtId="0" fontId="126" fillId="43" borderId="0" applyNumberFormat="0" applyBorder="0" applyAlignment="0" applyProtection="0"/>
    <xf numFmtId="0" fontId="84" fillId="43" borderId="0" applyNumberFormat="0" applyBorder="0" applyAlignment="0" applyProtection="0"/>
    <xf numFmtId="0" fontId="126" fillId="43" borderId="0" applyNumberFormat="0" applyBorder="0" applyAlignment="0" applyProtection="0"/>
    <xf numFmtId="0" fontId="84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83" fillId="54" borderId="0" applyNumberFormat="0" applyBorder="0" applyAlignment="0" applyProtection="0"/>
    <xf numFmtId="0" fontId="83" fillId="66" borderId="0" applyNumberFormat="0" applyBorder="0" applyAlignment="0" applyProtection="0"/>
    <xf numFmtId="0" fontId="115" fillId="66" borderId="0" applyNumberFormat="0" applyBorder="0" applyAlignment="0" applyProtection="0"/>
    <xf numFmtId="0" fontId="83" fillId="66" borderId="0" applyNumberFormat="0" applyBorder="0" applyAlignment="0" applyProtection="0"/>
    <xf numFmtId="0" fontId="115" fillId="66" borderId="0" applyNumberFormat="0" applyBorder="0" applyAlignment="0" applyProtection="0"/>
    <xf numFmtId="0" fontId="83" fillId="66" borderId="0" applyNumberFormat="0" applyBorder="0" applyAlignment="0" applyProtection="0"/>
    <xf numFmtId="0" fontId="115" fillId="66" borderId="0" applyNumberFormat="0" applyBorder="0" applyAlignment="0" applyProtection="0"/>
    <xf numFmtId="0" fontId="83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66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5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56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83" fillId="51" borderId="0" applyNumberFormat="0" applyBorder="0" applyAlignment="0" applyProtection="0"/>
    <xf numFmtId="0" fontId="83" fillId="67" borderId="0" applyNumberFormat="0" applyBorder="0" applyAlignment="0" applyProtection="0"/>
    <xf numFmtId="0" fontId="115" fillId="67" borderId="0" applyNumberFormat="0" applyBorder="0" applyAlignment="0" applyProtection="0"/>
    <xf numFmtId="0" fontId="83" fillId="67" borderId="0" applyNumberFormat="0" applyBorder="0" applyAlignment="0" applyProtection="0"/>
    <xf numFmtId="0" fontId="115" fillId="67" borderId="0" applyNumberFormat="0" applyBorder="0" applyAlignment="0" applyProtection="0"/>
    <xf numFmtId="0" fontId="83" fillId="67" borderId="0" applyNumberFormat="0" applyBorder="0" applyAlignment="0" applyProtection="0"/>
    <xf numFmtId="0" fontId="115" fillId="67" borderId="0" applyNumberFormat="0" applyBorder="0" applyAlignment="0" applyProtection="0"/>
    <xf numFmtId="0" fontId="83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83" fillId="52" borderId="0" applyNumberFormat="0" applyBorder="0" applyAlignment="0" applyProtection="0"/>
    <xf numFmtId="0" fontId="115" fillId="52" borderId="0" applyNumberFormat="0" applyBorder="0" applyAlignment="0" applyProtection="0"/>
    <xf numFmtId="0" fontId="83" fillId="52" borderId="0" applyNumberFormat="0" applyBorder="0" applyAlignment="0" applyProtection="0"/>
    <xf numFmtId="0" fontId="115" fillId="52" borderId="0" applyNumberFormat="0" applyBorder="0" applyAlignment="0" applyProtection="0"/>
    <xf numFmtId="0" fontId="83" fillId="52" borderId="0" applyNumberFormat="0" applyBorder="0" applyAlignment="0" applyProtection="0"/>
    <xf numFmtId="0" fontId="115" fillId="52" borderId="0" applyNumberFormat="0" applyBorder="0" applyAlignment="0" applyProtection="0"/>
    <xf numFmtId="0" fontId="83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83" fillId="57" borderId="0" applyNumberFormat="0" applyBorder="0" applyAlignment="0" applyProtection="0"/>
    <xf numFmtId="0" fontId="83" fillId="55" borderId="0" applyNumberFormat="0" applyBorder="0" applyAlignment="0" applyProtection="0"/>
    <xf numFmtId="0" fontId="115" fillId="55" borderId="0" applyNumberFormat="0" applyBorder="0" applyAlignment="0" applyProtection="0"/>
    <xf numFmtId="0" fontId="83" fillId="55" borderId="0" applyNumberFormat="0" applyBorder="0" applyAlignment="0" applyProtection="0"/>
    <xf numFmtId="0" fontId="115" fillId="55" borderId="0" applyNumberFormat="0" applyBorder="0" applyAlignment="0" applyProtection="0"/>
    <xf numFmtId="0" fontId="83" fillId="55" borderId="0" applyNumberFormat="0" applyBorder="0" applyAlignment="0" applyProtection="0"/>
    <xf numFmtId="0" fontId="115" fillId="55" borderId="0" applyNumberFormat="0" applyBorder="0" applyAlignment="0" applyProtection="0"/>
    <xf numFmtId="0" fontId="83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97" fillId="58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80" fillId="61" borderId="75" applyNumberFormat="0" applyFont="0" applyAlignment="0" applyProtection="0"/>
    <xf numFmtId="0" fontId="178" fillId="61" borderId="75" applyNumberFormat="0" applyFont="0" applyAlignment="0" applyProtection="0"/>
    <xf numFmtId="0" fontId="149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178" fillId="61" borderId="75" applyNumberFormat="0" applyFont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10" fillId="0" borderId="86" applyNumberFormat="0" applyFill="0" applyAlignment="0" applyProtection="0"/>
    <xf numFmtId="0" fontId="210" fillId="0" borderId="86" applyNumberFormat="0" applyFill="0" applyAlignment="0" applyProtection="0"/>
    <xf numFmtId="0" fontId="210" fillId="0" borderId="86" applyNumberFormat="0" applyFill="0" applyAlignment="0" applyProtection="0"/>
    <xf numFmtId="0" fontId="210" fillId="0" borderId="86" applyNumberFormat="0" applyFill="0" applyAlignment="0" applyProtection="0"/>
    <xf numFmtId="0" fontId="210" fillId="0" borderId="86" applyNumberFormat="0" applyFill="0" applyAlignment="0" applyProtection="0"/>
    <xf numFmtId="0" fontId="210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90" fillId="0" borderId="71" applyNumberFormat="0" applyFill="0" applyAlignment="0" applyProtection="0"/>
    <xf numFmtId="0" fontId="210" fillId="0" borderId="86" applyNumberFormat="0" applyFill="0" applyAlignment="0" applyProtection="0"/>
    <xf numFmtId="0" fontId="209" fillId="0" borderId="86" applyNumberFormat="0" applyFill="0" applyAlignment="0" applyProtection="0"/>
    <xf numFmtId="0" fontId="210" fillId="0" borderId="86" applyNumberFormat="0" applyFill="0" applyAlignment="0" applyProtection="0"/>
    <xf numFmtId="0" fontId="209" fillId="0" borderId="86" applyNumberFormat="0" applyFill="0" applyAlignment="0" applyProtection="0"/>
    <xf numFmtId="0" fontId="210" fillId="0" borderId="86" applyNumberFormat="0" applyFill="0" applyAlignment="0" applyProtection="0"/>
    <xf numFmtId="0" fontId="209" fillId="0" borderId="86" applyNumberFormat="0" applyFill="0" applyAlignment="0" applyProtection="0"/>
    <xf numFmtId="0" fontId="210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09" fillId="0" borderId="86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2" fillId="0" borderId="87" applyNumberFormat="0" applyFill="0" applyAlignment="0" applyProtection="0"/>
    <xf numFmtId="0" fontId="212" fillId="0" borderId="87" applyNumberFormat="0" applyFill="0" applyAlignment="0" applyProtection="0"/>
    <xf numFmtId="0" fontId="212" fillId="0" borderId="87" applyNumberFormat="0" applyFill="0" applyAlignment="0" applyProtection="0"/>
    <xf numFmtId="0" fontId="212" fillId="0" borderId="87" applyNumberFormat="0" applyFill="0" applyAlignment="0" applyProtection="0"/>
    <xf numFmtId="0" fontId="212" fillId="0" borderId="87" applyNumberFormat="0" applyFill="0" applyAlignment="0" applyProtection="0"/>
    <xf numFmtId="0" fontId="212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91" fillId="0" borderId="72" applyNumberFormat="0" applyFill="0" applyAlignment="0" applyProtection="0"/>
    <xf numFmtId="0" fontId="212" fillId="0" borderId="87" applyNumberFormat="0" applyFill="0" applyAlignment="0" applyProtection="0"/>
    <xf numFmtId="0" fontId="211" fillId="0" borderId="87" applyNumberFormat="0" applyFill="0" applyAlignment="0" applyProtection="0"/>
    <xf numFmtId="0" fontId="212" fillId="0" borderId="87" applyNumberFormat="0" applyFill="0" applyAlignment="0" applyProtection="0"/>
    <xf numFmtId="0" fontId="211" fillId="0" borderId="87" applyNumberFormat="0" applyFill="0" applyAlignment="0" applyProtection="0"/>
    <xf numFmtId="0" fontId="212" fillId="0" borderId="87" applyNumberFormat="0" applyFill="0" applyAlignment="0" applyProtection="0"/>
    <xf numFmtId="0" fontId="211" fillId="0" borderId="87" applyNumberFormat="0" applyFill="0" applyAlignment="0" applyProtection="0"/>
    <xf numFmtId="0" fontId="212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1" fillId="0" borderId="87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4" fillId="0" borderId="88" applyNumberFormat="0" applyFill="0" applyAlignment="0" applyProtection="0"/>
    <xf numFmtId="0" fontId="214" fillId="0" borderId="88" applyNumberFormat="0" applyFill="0" applyAlignment="0" applyProtection="0"/>
    <xf numFmtId="0" fontId="214" fillId="0" borderId="88" applyNumberFormat="0" applyFill="0" applyAlignment="0" applyProtection="0"/>
    <xf numFmtId="0" fontId="214" fillId="0" borderId="88" applyNumberFormat="0" applyFill="0" applyAlignment="0" applyProtection="0"/>
    <xf numFmtId="0" fontId="214" fillId="0" borderId="88" applyNumberFormat="0" applyFill="0" applyAlignment="0" applyProtection="0"/>
    <xf numFmtId="0" fontId="214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92" fillId="0" borderId="73" applyNumberFormat="0" applyFill="0" applyAlignment="0" applyProtection="0"/>
    <xf numFmtId="0" fontId="214" fillId="0" borderId="88" applyNumberFormat="0" applyFill="0" applyAlignment="0" applyProtection="0"/>
    <xf numFmtId="0" fontId="213" fillId="0" borderId="88" applyNumberFormat="0" applyFill="0" applyAlignment="0" applyProtection="0"/>
    <xf numFmtId="0" fontId="214" fillId="0" borderId="88" applyNumberFormat="0" applyFill="0" applyAlignment="0" applyProtection="0"/>
    <xf numFmtId="0" fontId="213" fillId="0" borderId="88" applyNumberFormat="0" applyFill="0" applyAlignment="0" applyProtection="0"/>
    <xf numFmtId="0" fontId="214" fillId="0" borderId="88" applyNumberFormat="0" applyFill="0" applyAlignment="0" applyProtection="0"/>
    <xf numFmtId="0" fontId="213" fillId="0" borderId="88" applyNumberFormat="0" applyFill="0" applyAlignment="0" applyProtection="0"/>
    <xf numFmtId="0" fontId="214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88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/>
    <xf numFmtId="0" fontId="218" fillId="0" borderId="0"/>
    <xf numFmtId="43" fontId="218" fillId="0" borderId="0" applyFont="0" applyFill="0" applyBorder="0" applyAlignment="0" applyProtection="0"/>
    <xf numFmtId="186" fontId="5" fillId="0" borderId="0"/>
    <xf numFmtId="0" fontId="219" fillId="0" borderId="0"/>
    <xf numFmtId="43" fontId="219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152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0" fontId="135" fillId="0" borderId="79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5" fillId="0" borderId="0"/>
    <xf numFmtId="0" fontId="138" fillId="0" borderId="79"/>
    <xf numFmtId="0" fontId="138" fillId="0" borderId="79"/>
    <xf numFmtId="0" fontId="138" fillId="0" borderId="79"/>
    <xf numFmtId="0" fontId="138" fillId="0" borderId="79"/>
    <xf numFmtId="0" fontId="138" fillId="0" borderId="79"/>
    <xf numFmtId="0" fontId="138" fillId="0" borderId="79"/>
    <xf numFmtId="0" fontId="138" fillId="0" borderId="79"/>
    <xf numFmtId="0" fontId="138" fillId="63" borderId="79"/>
    <xf numFmtId="0" fontId="138" fillId="63" borderId="79"/>
    <xf numFmtId="0" fontId="138" fillId="63" borderId="79"/>
    <xf numFmtId="0" fontId="138" fillId="63" borderId="79"/>
    <xf numFmtId="0" fontId="138" fillId="63" borderId="79"/>
    <xf numFmtId="0" fontId="138" fillId="63" borderId="79"/>
    <xf numFmtId="0" fontId="138" fillId="63" borderId="79"/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2" fillId="0" borderId="90">
      <alignment horizontal="left" vertical="center"/>
    </xf>
    <xf numFmtId="0" fontId="22" fillId="0" borderId="90">
      <alignment horizontal="left" vertical="center"/>
    </xf>
    <xf numFmtId="0" fontId="22" fillId="0" borderId="90">
      <alignment horizontal="left" vertical="center"/>
    </xf>
    <xf numFmtId="0" fontId="22" fillId="0" borderId="90">
      <alignment horizontal="left" vertical="center"/>
    </xf>
    <xf numFmtId="0" fontId="22" fillId="0" borderId="90">
      <alignment horizontal="left" vertical="center"/>
    </xf>
    <xf numFmtId="0" fontId="22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29" fillId="0" borderId="90">
      <alignment horizontal="left" vertical="center"/>
    </xf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16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82" fillId="61" borderId="75" applyNumberFormat="0" applyFon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170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1" fontId="6" fillId="0" borderId="4" applyNumberFormat="0" applyFill="0" applyAlignment="0" applyProtection="0">
      <alignment horizontal="center" vertical="center"/>
    </xf>
    <xf numFmtId="218" fontId="142" fillId="0" borderId="41" applyFont="0" applyBorder="0" applyAlignment="0">
      <alignment horizontal="center" vertical="center"/>
    </xf>
    <xf numFmtId="218" fontId="142" fillId="0" borderId="41" applyFont="0" applyBorder="0" applyAlignment="0">
      <alignment horizontal="center" vertical="center"/>
    </xf>
    <xf numFmtId="218" fontId="142" fillId="0" borderId="41" applyFont="0" applyBorder="0" applyAlignment="0">
      <alignment horizontal="center" vertical="center"/>
    </xf>
    <xf numFmtId="218" fontId="142" fillId="0" borderId="41" applyFont="0" applyBorder="0" applyAlignment="0">
      <alignment horizontal="center" vertical="center"/>
    </xf>
    <xf numFmtId="218" fontId="142" fillId="0" borderId="41" applyFont="0" applyBorder="0" applyAlignment="0">
      <alignment horizontal="center" vertical="center"/>
    </xf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231" fontId="6" fillId="0" borderId="89" applyFont="0" applyBorder="0" applyAlignment="0">
      <alignment horizontal="center" vertical="center"/>
    </xf>
    <xf numFmtId="231" fontId="6" fillId="0" borderId="89" applyFont="0" applyBorder="0" applyAlignment="0">
      <alignment horizontal="center" vertical="center"/>
    </xf>
    <xf numFmtId="231" fontId="6" fillId="0" borderId="89" applyFont="0" applyBorder="0" applyAlignment="0">
      <alignment horizontal="center" vertical="center"/>
    </xf>
    <xf numFmtId="231" fontId="6" fillId="0" borderId="89" applyFont="0" applyBorder="0" applyAlignment="0">
      <alignment horizontal="center" vertical="center"/>
    </xf>
    <xf numFmtId="231" fontId="6" fillId="0" borderId="89" applyFont="0" applyBorder="0" applyAlignment="0">
      <alignment horizontal="center" vertical="center"/>
    </xf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116" fillId="58" borderId="69" applyNumberFormat="0" applyAlignment="0" applyProtection="0"/>
    <xf numFmtId="0" fontId="116" fillId="58" borderId="69" applyNumberFormat="0" applyAlignment="0" applyProtection="0"/>
    <xf numFmtId="0" fontId="116" fillId="58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116" fillId="58" borderId="69" applyNumberFormat="0" applyAlignment="0" applyProtection="0"/>
    <xf numFmtId="0" fontId="116" fillId="58" borderId="69" applyNumberFormat="0" applyAlignment="0" applyProtection="0"/>
    <xf numFmtId="0" fontId="116" fillId="58" borderId="69" applyNumberFormat="0" applyAlignment="0" applyProtection="0"/>
    <xf numFmtId="0" fontId="116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85" fillId="58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2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0" fontId="201" fillId="65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123" fillId="45" borderId="69" applyNumberFormat="0" applyAlignment="0" applyProtection="0"/>
    <xf numFmtId="0" fontId="123" fillId="45" borderId="69" applyNumberFormat="0" applyAlignment="0" applyProtection="0"/>
    <xf numFmtId="0" fontId="123" fillId="45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45" borderId="69" applyNumberFormat="0" applyAlignment="0" applyProtection="0"/>
    <xf numFmtId="0" fontId="123" fillId="45" borderId="69" applyNumberFormat="0" applyAlignment="0" applyProtection="0"/>
    <xf numFmtId="0" fontId="123" fillId="45" borderId="69" applyNumberFormat="0" applyAlignment="0" applyProtection="0"/>
    <xf numFmtId="0" fontId="12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93" fillId="45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9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3" fillId="60" borderId="69" applyNumberFormat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77" applyNumberFormat="0" applyFill="0" applyAlignment="0" applyProtection="0"/>
    <xf numFmtId="0" fontId="125" fillId="0" borderId="77" applyNumberFormat="0" applyFill="0" applyAlignment="0" applyProtection="0"/>
    <xf numFmtId="0" fontId="125" fillId="0" borderId="77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77" applyNumberFormat="0" applyFill="0" applyAlignment="0" applyProtection="0"/>
    <xf numFmtId="0" fontId="125" fillId="0" borderId="77" applyNumberFormat="0" applyFill="0" applyAlignment="0" applyProtection="0"/>
    <xf numFmtId="0" fontId="125" fillId="0" borderId="77" applyNumberFormat="0" applyFill="0" applyAlignment="0" applyProtection="0"/>
    <xf numFmtId="0" fontId="125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99" fillId="0" borderId="77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99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5" fillId="0" borderId="85" applyNumberFormat="0" applyFill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127" fillId="58" borderId="76" applyNumberFormat="0" applyAlignment="0" applyProtection="0"/>
    <xf numFmtId="0" fontId="127" fillId="58" borderId="76" applyNumberFormat="0" applyAlignment="0" applyProtection="0"/>
    <xf numFmtId="0" fontId="127" fillId="58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58" borderId="76" applyNumberFormat="0" applyAlignment="0" applyProtection="0"/>
    <xf numFmtId="0" fontId="127" fillId="58" borderId="76" applyNumberFormat="0" applyAlignment="0" applyProtection="0"/>
    <xf numFmtId="0" fontId="127" fillId="58" borderId="76" applyNumberFormat="0" applyAlignment="0" applyProtection="0"/>
    <xf numFmtId="0" fontId="12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97" fillId="58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9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27" fillId="65" borderId="76" applyNumberFormat="0" applyAlignment="0" applyProtection="0"/>
    <xf numFmtId="0" fontId="180" fillId="61" borderId="75" applyNumberFormat="0" applyFont="0" applyAlignment="0" applyProtection="0"/>
    <xf numFmtId="0" fontId="180" fillId="61" borderId="75" applyNumberFormat="0" applyFont="0" applyAlignment="0" applyProtection="0"/>
    <xf numFmtId="0" fontId="180" fillId="61" borderId="75" applyNumberFormat="0" applyFont="0" applyAlignment="0" applyProtection="0"/>
    <xf numFmtId="0" fontId="180" fillId="61" borderId="75" applyNumberFormat="0" applyFont="0" applyAlignment="0" applyProtection="0"/>
    <xf numFmtId="0" fontId="180" fillId="61" borderId="75" applyNumberFormat="0" applyFont="0" applyAlignment="0" applyProtection="0"/>
    <xf numFmtId="0" fontId="180" fillId="61" borderId="75" applyNumberFormat="0" applyFont="0" applyAlignment="0" applyProtection="0"/>
    <xf numFmtId="0" fontId="180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149" fillId="61" borderId="75" applyNumberFormat="0" applyFont="0" applyAlignment="0" applyProtection="0"/>
    <xf numFmtId="0" fontId="149" fillId="61" borderId="75" applyNumberFormat="0" applyFont="0" applyAlignment="0" applyProtection="0"/>
    <xf numFmtId="0" fontId="149" fillId="61" borderId="75" applyNumberFormat="0" applyFont="0" applyAlignment="0" applyProtection="0"/>
    <xf numFmtId="0" fontId="149" fillId="61" borderId="75" applyNumberFormat="0" applyFont="0" applyAlignment="0" applyProtection="0"/>
    <xf numFmtId="0" fontId="149" fillId="61" borderId="75" applyNumberFormat="0" applyFont="0" applyAlignment="0" applyProtection="0"/>
    <xf numFmtId="0" fontId="149" fillId="61" borderId="75" applyNumberFormat="0" applyFont="0" applyAlignment="0" applyProtection="0"/>
    <xf numFmtId="0" fontId="149" fillId="61" borderId="75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6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178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1" fillId="15" borderId="67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  <xf numFmtId="0" fontId="5" fillId="61" borderId="75" applyNumberFormat="0" applyFont="0" applyAlignment="0" applyProtection="0"/>
  </cellStyleXfs>
  <cellXfs count="783">
    <xf numFmtId="0" fontId="0" fillId="0" borderId="0" xfId="0"/>
    <xf numFmtId="3" fontId="13" fillId="0" borderId="0" xfId="44" applyNumberFormat="1" applyFont="1" applyFill="1" applyAlignment="1">
      <alignment horizontal="center"/>
    </xf>
    <xf numFmtId="3" fontId="13" fillId="4" borderId="5" xfId="44" applyNumberFormat="1" applyFont="1" applyFill="1" applyBorder="1" applyAlignment="1">
      <alignment horizontal="center"/>
    </xf>
    <xf numFmtId="175" fontId="13" fillId="4" borderId="7" xfId="44" applyNumberFormat="1" applyFont="1" applyFill="1" applyBorder="1" applyAlignment="1">
      <alignment horizontal="center"/>
    </xf>
    <xf numFmtId="0" fontId="30" fillId="2" borderId="8" xfId="43" applyFont="1" applyFill="1" applyBorder="1" applyAlignment="1">
      <alignment horizontal="center" vertical="center" wrapText="1"/>
    </xf>
    <xf numFmtId="43" fontId="13" fillId="0" borderId="0" xfId="5" applyFont="1" applyFill="1" applyAlignment="1">
      <alignment horizontal="center"/>
    </xf>
    <xf numFmtId="43" fontId="12" fillId="0" borderId="0" xfId="5" applyFont="1" applyFill="1"/>
    <xf numFmtId="43" fontId="12" fillId="0" borderId="0" xfId="5" applyFont="1" applyFill="1" applyAlignment="1">
      <alignment horizontal="center"/>
    </xf>
    <xf numFmtId="0" fontId="12" fillId="0" borderId="0" xfId="0" applyFont="1" applyFill="1" applyBorder="1"/>
    <xf numFmtId="43" fontId="12" fillId="0" borderId="0" xfId="5" applyFont="1" applyFill="1" applyBorder="1"/>
    <xf numFmtId="0" fontId="12" fillId="0" borderId="9" xfId="0" applyFont="1" applyFill="1" applyBorder="1"/>
    <xf numFmtId="0" fontId="13" fillId="0" borderId="9" xfId="0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175" fontId="13" fillId="0" borderId="0" xfId="44" applyNumberFormat="1" applyFont="1" applyFill="1" applyAlignment="1">
      <alignment horizontal="center"/>
    </xf>
    <xf numFmtId="175" fontId="13" fillId="0" borderId="0" xfId="44" applyNumberFormat="1" applyFont="1" applyFill="1"/>
    <xf numFmtId="175" fontId="13" fillId="0" borderId="0" xfId="44" applyNumberFormat="1" applyFont="1" applyFill="1" applyBorder="1" applyAlignment="1">
      <alignment horizontal="center"/>
    </xf>
    <xf numFmtId="43" fontId="13" fillId="0" borderId="0" xfId="5" applyFont="1" applyFill="1" applyBorder="1" applyAlignment="1">
      <alignment horizontal="center"/>
    </xf>
    <xf numFmtId="175" fontId="12" fillId="0" borderId="0" xfId="44" applyNumberFormat="1" applyFont="1" applyFill="1"/>
    <xf numFmtId="173" fontId="12" fillId="0" borderId="10" xfId="44" applyNumberFormat="1" applyFont="1" applyFill="1" applyBorder="1"/>
    <xf numFmtId="173" fontId="13" fillId="0" borderId="3" xfId="44" applyNumberFormat="1" applyFont="1" applyFill="1" applyBorder="1"/>
    <xf numFmtId="173" fontId="12" fillId="0" borderId="3" xfId="44" applyNumberFormat="1" applyFont="1" applyFill="1" applyBorder="1"/>
    <xf numFmtId="173" fontId="13" fillId="0" borderId="8" xfId="44" applyNumberFormat="1" applyFont="1" applyFill="1" applyBorder="1"/>
    <xf numFmtId="3" fontId="13" fillId="0" borderId="0" xfId="44" applyNumberFormat="1" applyFont="1" applyFill="1" applyAlignment="1"/>
    <xf numFmtId="3" fontId="13" fillId="0" borderId="0" xfId="44" applyNumberFormat="1" applyFont="1" applyFill="1" applyBorder="1" applyAlignment="1">
      <alignment horizontal="center"/>
    </xf>
    <xf numFmtId="3" fontId="12" fillId="0" borderId="0" xfId="44" applyNumberFormat="1" applyFont="1" applyFill="1"/>
    <xf numFmtId="3" fontId="13" fillId="0" borderId="0" xfId="44" applyNumberFormat="1" applyFont="1" applyFill="1"/>
    <xf numFmtId="3" fontId="12" fillId="0" borderId="0" xfId="44" applyNumberFormat="1" applyFont="1" applyFill="1" applyBorder="1"/>
    <xf numFmtId="43" fontId="12" fillId="0" borderId="0" xfId="5" applyFont="1" applyFill="1" applyBorder="1" applyAlignment="1">
      <alignment horizontal="center"/>
    </xf>
    <xf numFmtId="0" fontId="12" fillId="0" borderId="11" xfId="0" applyFont="1" applyFill="1" applyBorder="1"/>
    <xf numFmtId="173" fontId="13" fillId="0" borderId="12" xfId="44" applyNumberFormat="1" applyFont="1" applyFill="1" applyBorder="1"/>
    <xf numFmtId="173" fontId="13" fillId="0" borderId="13" xfId="44" applyNumberFormat="1" applyFont="1" applyFill="1" applyBorder="1"/>
    <xf numFmtId="173" fontId="12" fillId="0" borderId="12" xfId="44" applyNumberFormat="1" applyFont="1" applyFill="1" applyBorder="1"/>
    <xf numFmtId="0" fontId="13" fillId="0" borderId="0" xfId="0" applyFont="1" applyFill="1" applyBorder="1" applyAlignment="1">
      <alignment horizontal="center"/>
    </xf>
    <xf numFmtId="175" fontId="13" fillId="0" borderId="0" xfId="44" applyNumberFormat="1" applyFont="1" applyFill="1" applyBorder="1" applyAlignment="1"/>
    <xf numFmtId="175" fontId="13" fillId="0" borderId="0" xfId="44" applyNumberFormat="1" applyFont="1" applyFill="1" applyAlignment="1"/>
    <xf numFmtId="3" fontId="13" fillId="0" borderId="0" xfId="44" applyNumberFormat="1" applyFont="1" applyFill="1" applyAlignment="1">
      <alignment horizontal="left"/>
    </xf>
    <xf numFmtId="3" fontId="13" fillId="4" borderId="18" xfId="44" applyNumberFormat="1" applyFont="1" applyFill="1" applyBorder="1" applyAlignment="1">
      <alignment horizontal="center"/>
    </xf>
    <xf numFmtId="3" fontId="13" fillId="5" borderId="19" xfId="44" applyNumberFormat="1" applyFont="1" applyFill="1" applyBorder="1" applyAlignment="1"/>
    <xf numFmtId="3" fontId="13" fillId="5" borderId="20" xfId="44" applyNumberFormat="1" applyFont="1" applyFill="1" applyBorder="1" applyAlignment="1"/>
    <xf numFmtId="3" fontId="13" fillId="5" borderId="21" xfId="44" applyNumberFormat="1" applyFont="1" applyFill="1" applyBorder="1" applyAlignment="1"/>
    <xf numFmtId="3" fontId="13" fillId="4" borderId="22" xfId="44" applyNumberFormat="1" applyFont="1" applyFill="1" applyBorder="1" applyAlignment="1">
      <alignment horizontal="center"/>
    </xf>
    <xf numFmtId="175" fontId="13" fillId="5" borderId="4" xfId="44" applyNumberFormat="1" applyFont="1" applyFill="1" applyBorder="1" applyAlignment="1">
      <alignment horizontal="center"/>
    </xf>
    <xf numFmtId="3" fontId="13" fillId="5" borderId="4" xfId="44" applyNumberFormat="1" applyFont="1" applyFill="1" applyBorder="1" applyAlignment="1">
      <alignment horizontal="center"/>
    </xf>
    <xf numFmtId="3" fontId="13" fillId="4" borderId="23" xfId="44" applyNumberFormat="1" applyFont="1" applyFill="1" applyBorder="1" applyAlignment="1">
      <alignment horizontal="center"/>
    </xf>
    <xf numFmtId="3" fontId="13" fillId="4" borderId="24" xfId="44" applyNumberFormat="1" applyFont="1" applyFill="1" applyBorder="1" applyAlignment="1">
      <alignment horizontal="center"/>
    </xf>
    <xf numFmtId="3" fontId="13" fillId="4" borderId="25" xfId="44" applyNumberFormat="1" applyFont="1" applyFill="1" applyBorder="1" applyAlignment="1">
      <alignment horizontal="center"/>
    </xf>
    <xf numFmtId="49" fontId="13" fillId="5" borderId="26" xfId="44" applyNumberFormat="1" applyFont="1" applyFill="1" applyBorder="1" applyAlignment="1">
      <alignment horizontal="center"/>
    </xf>
    <xf numFmtId="3" fontId="13" fillId="4" borderId="27" xfId="44" applyNumberFormat="1" applyFont="1" applyFill="1" applyBorder="1" applyAlignment="1">
      <alignment horizontal="center"/>
    </xf>
    <xf numFmtId="3" fontId="13" fillId="4" borderId="28" xfId="44" applyNumberFormat="1" applyFont="1" applyFill="1" applyBorder="1" applyAlignment="1">
      <alignment horizontal="center"/>
    </xf>
    <xf numFmtId="173" fontId="12" fillId="0" borderId="8" xfId="44" applyNumberFormat="1" applyFont="1" applyFill="1" applyBorder="1"/>
    <xf numFmtId="175" fontId="12" fillId="0" borderId="0" xfId="44" applyNumberFormat="1" applyFont="1" applyFill="1" applyBorder="1"/>
    <xf numFmtId="174" fontId="12" fillId="0" borderId="0" xfId="44" applyNumberFormat="1" applyFont="1" applyFill="1" applyBorder="1"/>
    <xf numFmtId="43" fontId="13" fillId="4" borderId="29" xfId="5" applyFont="1" applyFill="1" applyBorder="1" applyAlignment="1">
      <alignment horizontal="center"/>
    </xf>
    <xf numFmtId="0" fontId="13" fillId="0" borderId="30" xfId="0" applyFont="1" applyFill="1" applyBorder="1"/>
    <xf numFmtId="39" fontId="12" fillId="0" borderId="7" xfId="44" applyNumberFormat="1" applyFont="1" applyFill="1" applyBorder="1"/>
    <xf numFmtId="43" fontId="12" fillId="0" borderId="29" xfId="5" applyFont="1" applyFill="1" applyBorder="1" applyAlignment="1">
      <alignment horizontal="center"/>
    </xf>
    <xf numFmtId="0" fontId="12" fillId="0" borderId="30" xfId="0" applyFont="1" applyFill="1" applyBorder="1"/>
    <xf numFmtId="173" fontId="12" fillId="0" borderId="7" xfId="44" applyNumberFormat="1" applyFont="1" applyFill="1" applyBorder="1"/>
    <xf numFmtId="173" fontId="12" fillId="0" borderId="29" xfId="44" applyNumberFormat="1" applyFont="1" applyFill="1" applyBorder="1"/>
    <xf numFmtId="175" fontId="12" fillId="0" borderId="30" xfId="44" applyNumberFormat="1" applyFont="1" applyFill="1" applyBorder="1"/>
    <xf numFmtId="0" fontId="13" fillId="0" borderId="30" xfId="0" applyFont="1" applyFill="1" applyBorder="1" applyAlignment="1">
      <alignment horizontal="center"/>
    </xf>
    <xf numFmtId="173" fontId="13" fillId="0" borderId="7" xfId="44" applyNumberFormat="1" applyFont="1" applyFill="1" applyBorder="1"/>
    <xf numFmtId="0" fontId="13" fillId="0" borderId="31" xfId="0" applyFont="1" applyFill="1" applyBorder="1"/>
    <xf numFmtId="173" fontId="12" fillId="0" borderId="16" xfId="44" applyNumberFormat="1" applyFont="1" applyFill="1" applyBorder="1"/>
    <xf numFmtId="173" fontId="12" fillId="0" borderId="32" xfId="44" applyNumberFormat="1" applyFont="1" applyFill="1" applyBorder="1"/>
    <xf numFmtId="173" fontId="12" fillId="0" borderId="33" xfId="44" applyNumberFormat="1" applyFont="1" applyFill="1" applyBorder="1"/>
    <xf numFmtId="173" fontId="13" fillId="0" borderId="33" xfId="44" applyNumberFormat="1" applyFont="1" applyFill="1" applyBorder="1"/>
    <xf numFmtId="173" fontId="12" fillId="0" borderId="34" xfId="44" applyNumberFormat="1" applyFont="1" applyFill="1" applyBorder="1"/>
    <xf numFmtId="173" fontId="13" fillId="0" borderId="33" xfId="44" applyNumberFormat="1" applyFont="1" applyFill="1" applyBorder="1" applyAlignment="1"/>
    <xf numFmtId="173" fontId="13" fillId="0" borderId="34" xfId="44" applyNumberFormat="1" applyFont="1" applyFill="1" applyBorder="1"/>
    <xf numFmtId="173" fontId="13" fillId="0" borderId="5" xfId="44" applyNumberFormat="1" applyFont="1" applyFill="1" applyBorder="1"/>
    <xf numFmtId="173" fontId="13" fillId="0" borderId="35" xfId="44" applyNumberFormat="1" applyFont="1" applyFill="1" applyBorder="1"/>
    <xf numFmtId="173" fontId="13" fillId="0" borderId="26" xfId="44" applyNumberFormat="1" applyFont="1" applyFill="1" applyBorder="1"/>
    <xf numFmtId="173" fontId="13" fillId="0" borderId="36" xfId="44" applyNumberFormat="1" applyFont="1" applyFill="1" applyBorder="1"/>
    <xf numFmtId="43" fontId="12" fillId="0" borderId="7" xfId="5" applyFont="1" applyFill="1" applyBorder="1"/>
    <xf numFmtId="43" fontId="12" fillId="0" borderId="16" xfId="5" applyFont="1" applyFill="1" applyBorder="1"/>
    <xf numFmtId="43" fontId="13" fillId="0" borderId="3" xfId="5" applyFont="1" applyFill="1" applyBorder="1"/>
    <xf numFmtId="43" fontId="12" fillId="0" borderId="33" xfId="5" applyFont="1" applyFill="1" applyBorder="1"/>
    <xf numFmtId="43" fontId="13" fillId="0" borderId="33" xfId="5" applyFont="1" applyFill="1" applyBorder="1"/>
    <xf numFmtId="43" fontId="12" fillId="0" borderId="3" xfId="5" applyFont="1" applyFill="1" applyBorder="1"/>
    <xf numFmtId="43" fontId="13" fillId="0" borderId="5" xfId="5" applyFont="1" applyFill="1" applyBorder="1"/>
    <xf numFmtId="43" fontId="13" fillId="0" borderId="26" xfId="5" applyFont="1" applyFill="1" applyBorder="1"/>
    <xf numFmtId="3" fontId="13" fillId="5" borderId="5" xfId="44" applyNumberFormat="1" applyFont="1" applyFill="1" applyBorder="1" applyAlignment="1"/>
    <xf numFmtId="3" fontId="13" fillId="4" borderId="7" xfId="44" applyNumberFormat="1" applyFont="1" applyFill="1" applyBorder="1" applyAlignment="1">
      <alignment horizontal="center"/>
    </xf>
    <xf numFmtId="175" fontId="13" fillId="5" borderId="7" xfId="44" applyNumberFormat="1" applyFont="1" applyFill="1" applyBorder="1" applyAlignment="1">
      <alignment horizontal="center"/>
    </xf>
    <xf numFmtId="3" fontId="13" fillId="5" borderId="7" xfId="44" applyNumberFormat="1" applyFont="1" applyFill="1" applyBorder="1" applyAlignment="1">
      <alignment horizontal="center"/>
    </xf>
    <xf numFmtId="49" fontId="13" fillId="5" borderId="7" xfId="44" applyNumberFormat="1" applyFont="1" applyFill="1" applyBorder="1" applyAlignment="1">
      <alignment horizontal="center"/>
    </xf>
    <xf numFmtId="0" fontId="13" fillId="0" borderId="7" xfId="0" applyFont="1" applyFill="1" applyBorder="1"/>
    <xf numFmtId="168" fontId="12" fillId="0" borderId="7" xfId="44" applyNumberFormat="1" applyFont="1" applyFill="1" applyBorder="1"/>
    <xf numFmtId="0" fontId="12" fillId="0" borderId="7" xfId="0" applyFont="1" applyFill="1" applyBorder="1"/>
    <xf numFmtId="0" fontId="13" fillId="0" borderId="7" xfId="0" applyFont="1" applyFill="1" applyBorder="1" applyAlignment="1">
      <alignment horizontal="center"/>
    </xf>
    <xf numFmtId="3" fontId="12" fillId="0" borderId="7" xfId="44" applyNumberFormat="1" applyFont="1" applyFill="1" applyBorder="1"/>
    <xf numFmtId="0" fontId="13" fillId="0" borderId="17" xfId="0" applyFont="1" applyFill="1" applyBorder="1"/>
    <xf numFmtId="173" fontId="12" fillId="0" borderId="17" xfId="44" applyNumberFormat="1" applyFont="1" applyFill="1" applyBorder="1"/>
    <xf numFmtId="173" fontId="13" fillId="0" borderId="16" xfId="44" applyNumberFormat="1" applyFont="1" applyFill="1" applyBorder="1"/>
    <xf numFmtId="173" fontId="12" fillId="0" borderId="37" xfId="44" applyNumberFormat="1" applyFont="1" applyFill="1" applyBorder="1"/>
    <xf numFmtId="168" fontId="12" fillId="0" borderId="16" xfId="44" applyNumberFormat="1" applyFont="1" applyFill="1" applyBorder="1"/>
    <xf numFmtId="173" fontId="13" fillId="0" borderId="10" xfId="44" applyNumberFormat="1" applyFont="1" applyFill="1" applyBorder="1"/>
    <xf numFmtId="168" fontId="12" fillId="0" borderId="10" xfId="44" applyNumberFormat="1" applyFont="1" applyFill="1" applyBorder="1"/>
    <xf numFmtId="3" fontId="13" fillId="0" borderId="0" xfId="44" applyNumberFormat="1" applyFont="1" applyFill="1" applyBorder="1" applyAlignment="1"/>
    <xf numFmtId="0" fontId="13" fillId="0" borderId="11" xfId="0" applyFont="1" applyFill="1" applyBorder="1"/>
    <xf numFmtId="0" fontId="13" fillId="0" borderId="11" xfId="0" applyFont="1" applyFill="1" applyBorder="1" applyAlignment="1">
      <alignment horizontal="center"/>
    </xf>
    <xf numFmtId="3" fontId="12" fillId="0" borderId="11" xfId="44" applyNumberFormat="1" applyFont="1" applyFill="1" applyBorder="1"/>
    <xf numFmtId="0" fontId="36" fillId="0" borderId="0" xfId="43"/>
    <xf numFmtId="0" fontId="13" fillId="0" borderId="0" xfId="43" applyFont="1"/>
    <xf numFmtId="4" fontId="12" fillId="0" borderId="0" xfId="46" applyNumberFormat="1" applyFont="1" applyFill="1" applyBorder="1" applyAlignment="1"/>
    <xf numFmtId="4" fontId="7" fillId="0" borderId="0" xfId="0" applyNumberFormat="1" applyFont="1" applyFill="1" applyBorder="1" applyAlignment="1">
      <alignment horizontal="left"/>
    </xf>
    <xf numFmtId="0" fontId="13" fillId="0" borderId="33" xfId="43" applyFont="1" applyBorder="1" applyAlignment="1">
      <alignment horizontal="left" vertical="top" wrapText="1" indent="1"/>
    </xf>
    <xf numFmtId="0" fontId="13" fillId="0" borderId="33" xfId="43" applyFont="1" applyBorder="1" applyAlignment="1">
      <alignment vertical="top" wrapText="1"/>
    </xf>
    <xf numFmtId="0" fontId="12" fillId="0" borderId="7" xfId="43" applyFont="1" applyBorder="1" applyAlignment="1">
      <alignment horizontal="left" vertical="top" wrapText="1" indent="1"/>
    </xf>
    <xf numFmtId="0" fontId="10" fillId="0" borderId="7" xfId="43" applyFont="1" applyBorder="1" applyAlignment="1">
      <alignment horizontal="left" vertical="top" wrapText="1" indent="1"/>
    </xf>
    <xf numFmtId="0" fontId="12" fillId="0" borderId="17" xfId="43" applyFont="1" applyBorder="1" applyAlignment="1">
      <alignment horizontal="left" vertical="top" wrapText="1" indent="1"/>
    </xf>
    <xf numFmtId="0" fontId="12" fillId="0" borderId="17" xfId="43" applyFont="1" applyBorder="1" applyAlignment="1">
      <alignment vertical="top" wrapText="1"/>
    </xf>
    <xf numFmtId="0" fontId="12" fillId="0" borderId="7" xfId="43" applyFont="1" applyBorder="1" applyAlignment="1">
      <alignment vertical="top" wrapText="1"/>
    </xf>
    <xf numFmtId="0" fontId="12" fillId="0" borderId="16" xfId="43" applyFont="1" applyBorder="1" applyAlignment="1">
      <alignment horizontal="left" vertical="top" wrapText="1" indent="1"/>
    </xf>
    <xf numFmtId="0" fontId="12" fillId="0" borderId="16" xfId="43" applyFont="1" applyBorder="1" applyAlignment="1">
      <alignment vertical="top" wrapText="1"/>
    </xf>
    <xf numFmtId="0" fontId="13" fillId="0" borderId="5" xfId="43" applyFont="1" applyBorder="1" applyAlignment="1">
      <alignment horizontal="left" vertical="top" wrapText="1" indent="1"/>
    </xf>
    <xf numFmtId="0" fontId="13" fillId="0" borderId="5" xfId="43" applyFont="1" applyBorder="1" applyAlignment="1">
      <alignment vertical="top" wrapText="1"/>
    </xf>
    <xf numFmtId="0" fontId="11" fillId="0" borderId="5" xfId="43" applyFont="1" applyBorder="1" applyAlignment="1">
      <alignment horizontal="left" vertical="top" wrapText="1" indent="1"/>
    </xf>
    <xf numFmtId="0" fontId="12" fillId="0" borderId="33" xfId="43" applyFont="1" applyBorder="1" applyAlignment="1">
      <alignment horizontal="left" vertical="top" wrapText="1" indent="1"/>
    </xf>
    <xf numFmtId="0" fontId="13" fillId="0" borderId="17" xfId="43" applyFont="1" applyBorder="1" applyAlignment="1">
      <alignment horizontal="left" vertical="top" wrapText="1" indent="1"/>
    </xf>
    <xf numFmtId="0" fontId="13" fillId="0" borderId="17" xfId="43" applyFont="1" applyBorder="1" applyAlignment="1">
      <alignment vertical="top" wrapText="1"/>
    </xf>
    <xf numFmtId="0" fontId="42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43" fontId="6" fillId="0" borderId="0" xfId="5" applyFont="1" applyFill="1" applyBorder="1"/>
    <xf numFmtId="0" fontId="6" fillId="0" borderId="0" xfId="0" applyFont="1" applyFill="1" applyBorder="1"/>
    <xf numFmtId="170" fontId="6" fillId="0" borderId="0" xfId="0" applyNumberFormat="1" applyFont="1" applyFill="1" applyBorder="1"/>
    <xf numFmtId="0" fontId="26" fillId="0" borderId="0" xfId="0" applyFont="1" applyFill="1"/>
    <xf numFmtId="4" fontId="26" fillId="0" borderId="0" xfId="0" applyNumberFormat="1" applyFont="1" applyFill="1" applyBorder="1" applyAlignment="1"/>
    <xf numFmtId="0" fontId="26" fillId="0" borderId="0" xfId="0" applyFont="1" applyFill="1" applyBorder="1"/>
    <xf numFmtId="0" fontId="6" fillId="0" borderId="4" xfId="0" applyFont="1" applyFill="1" applyBorder="1" applyAlignment="1">
      <alignment horizontal="center"/>
    </xf>
    <xf numFmtId="173" fontId="6" fillId="0" borderId="4" xfId="5" applyNumberFormat="1" applyFont="1" applyFill="1" applyBorder="1"/>
    <xf numFmtId="0" fontId="6" fillId="0" borderId="10" xfId="0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4" fontId="26" fillId="0" borderId="0" xfId="0" applyNumberFormat="1" applyFont="1" applyFill="1" applyAlignment="1">
      <alignment horizontal="center"/>
    </xf>
    <xf numFmtId="43" fontId="6" fillId="0" borderId="0" xfId="5" applyFont="1" applyFill="1"/>
    <xf numFmtId="0" fontId="43" fillId="0" borderId="0" xfId="0" applyFont="1" applyFill="1"/>
    <xf numFmtId="0" fontId="6" fillId="0" borderId="4" xfId="0" quotePrefix="1" applyFont="1" applyFill="1" applyBorder="1" applyAlignment="1">
      <alignment horizontal="center"/>
    </xf>
    <xf numFmtId="43" fontId="6" fillId="0" borderId="0" xfId="0" applyNumberFormat="1" applyFont="1" applyFill="1"/>
    <xf numFmtId="0" fontId="6" fillId="0" borderId="8" xfId="0" applyFont="1" applyFill="1" applyBorder="1" applyAlignment="1">
      <alignment horizontal="center"/>
    </xf>
    <xf numFmtId="170" fontId="6" fillId="0" borderId="0" xfId="0" applyNumberFormat="1" applyFont="1" applyFill="1"/>
    <xf numFmtId="4" fontId="26" fillId="0" borderId="0" xfId="0" applyNumberFormat="1" applyFont="1" applyFill="1"/>
    <xf numFmtId="43" fontId="26" fillId="0" borderId="0" xfId="5" applyFont="1" applyFill="1"/>
    <xf numFmtId="49" fontId="26" fillId="0" borderId="0" xfId="0" applyNumberFormat="1" applyFont="1" applyFill="1"/>
    <xf numFmtId="43" fontId="6" fillId="0" borderId="40" xfId="5" applyFont="1" applyFill="1" applyBorder="1"/>
    <xf numFmtId="43" fontId="6" fillId="0" borderId="41" xfId="5" applyFont="1" applyFill="1" applyBorder="1"/>
    <xf numFmtId="187" fontId="6" fillId="0" borderId="41" xfId="5" applyNumberFormat="1" applyFont="1" applyFill="1" applyBorder="1"/>
    <xf numFmtId="187" fontId="43" fillId="0" borderId="42" xfId="5" applyNumberFormat="1" applyFont="1" applyFill="1" applyBorder="1" applyAlignment="1">
      <alignment horizontal="center"/>
    </xf>
    <xf numFmtId="187" fontId="6" fillId="0" borderId="0" xfId="0" applyNumberFormat="1" applyFont="1" applyFill="1"/>
    <xf numFmtId="43" fontId="6" fillId="0" borderId="23" xfId="5" applyFont="1" applyFill="1" applyBorder="1"/>
    <xf numFmtId="187" fontId="26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Border="1"/>
    <xf numFmtId="170" fontId="6" fillId="0" borderId="39" xfId="5" applyNumberFormat="1" applyFont="1" applyFill="1" applyBorder="1"/>
    <xf numFmtId="43" fontId="6" fillId="0" borderId="39" xfId="5" applyFont="1" applyFill="1" applyBorder="1"/>
    <xf numFmtId="0" fontId="6" fillId="0" borderId="0" xfId="0" quotePrefix="1" applyFont="1" applyFill="1"/>
    <xf numFmtId="187" fontId="6" fillId="0" borderId="39" xfId="5" applyNumberFormat="1" applyFont="1" applyFill="1" applyBorder="1"/>
    <xf numFmtId="43" fontId="26" fillId="0" borderId="23" xfId="5" applyFont="1" applyFill="1" applyBorder="1" applyAlignment="1">
      <alignment horizontal="right"/>
    </xf>
    <xf numFmtId="43" fontId="26" fillId="0" borderId="0" xfId="5" applyFont="1" applyFill="1" applyBorder="1" applyAlignment="1">
      <alignment horizontal="right"/>
    </xf>
    <xf numFmtId="187" fontId="26" fillId="0" borderId="0" xfId="5" applyNumberFormat="1" applyFont="1" applyFill="1" applyBorder="1"/>
    <xf numFmtId="39" fontId="26" fillId="0" borderId="0" xfId="5" applyNumberFormat="1" applyFont="1" applyFill="1" applyBorder="1" applyAlignment="1">
      <alignment horizontal="right"/>
    </xf>
    <xf numFmtId="187" fontId="6" fillId="0" borderId="43" xfId="5" applyNumberFormat="1" applyFont="1" applyFill="1" applyBorder="1"/>
    <xf numFmtId="43" fontId="6" fillId="0" borderId="23" xfId="5" applyFont="1" applyFill="1" applyBorder="1" applyAlignment="1">
      <alignment horizontal="center"/>
    </xf>
    <xf numFmtId="43" fontId="6" fillId="0" borderId="0" xfId="5" applyFont="1" applyFill="1" applyBorder="1" applyAlignment="1">
      <alignment horizontal="center"/>
    </xf>
    <xf numFmtId="43" fontId="26" fillId="0" borderId="0" xfId="5" applyFont="1" applyFill="1" applyBorder="1"/>
    <xf numFmtId="0" fontId="6" fillId="5" borderId="0" xfId="0" applyFont="1" applyFill="1"/>
    <xf numFmtId="0" fontId="6" fillId="5" borderId="0" xfId="0" applyFont="1" applyFill="1" applyBorder="1"/>
    <xf numFmtId="43" fontId="6" fillId="5" borderId="23" xfId="5" applyFont="1" applyFill="1" applyBorder="1"/>
    <xf numFmtId="43" fontId="26" fillId="5" borderId="0" xfId="5" applyFont="1" applyFill="1" applyBorder="1"/>
    <xf numFmtId="43" fontId="6" fillId="5" borderId="0" xfId="5" applyFont="1" applyFill="1" applyBorder="1"/>
    <xf numFmtId="187" fontId="6" fillId="5" borderId="0" xfId="5" applyNumberFormat="1" applyFont="1" applyFill="1" applyBorder="1"/>
    <xf numFmtId="187" fontId="26" fillId="5" borderId="0" xfId="5" applyNumberFormat="1" applyFont="1" applyFill="1" applyBorder="1"/>
    <xf numFmtId="187" fontId="6" fillId="5" borderId="39" xfId="5" applyNumberFormat="1" applyFont="1" applyFill="1" applyBorder="1"/>
    <xf numFmtId="43" fontId="6" fillId="6" borderId="23" xfId="5" applyFont="1" applyFill="1" applyBorder="1"/>
    <xf numFmtId="0" fontId="6" fillId="7" borderId="0" xfId="0" applyFont="1" applyFill="1"/>
    <xf numFmtId="0" fontId="6" fillId="7" borderId="0" xfId="0" applyFont="1" applyFill="1" applyBorder="1"/>
    <xf numFmtId="43" fontId="6" fillId="7" borderId="23" xfId="5" applyFont="1" applyFill="1" applyBorder="1"/>
    <xf numFmtId="43" fontId="26" fillId="7" borderId="0" xfId="5" applyFont="1" applyFill="1" applyBorder="1"/>
    <xf numFmtId="43" fontId="6" fillId="7" borderId="0" xfId="5" applyFont="1" applyFill="1" applyBorder="1"/>
    <xf numFmtId="187" fontId="6" fillId="7" borderId="0" xfId="5" applyNumberFormat="1" applyFont="1" applyFill="1" applyBorder="1"/>
    <xf numFmtId="43" fontId="6" fillId="0" borderId="23" xfId="5" applyFont="1" applyFill="1" applyBorder="1" applyAlignment="1">
      <alignment horizontal="right"/>
    </xf>
    <xf numFmtId="43" fontId="26" fillId="0" borderId="0" xfId="5" applyFont="1" applyFill="1" applyBorder="1" applyAlignment="1">
      <alignment horizontal="center"/>
    </xf>
    <xf numFmtId="0" fontId="26" fillId="0" borderId="0" xfId="0" applyNumberFormat="1" applyFont="1" applyFill="1"/>
    <xf numFmtId="0" fontId="26" fillId="0" borderId="0" xfId="5" applyNumberFormat="1" applyFont="1" applyFill="1" applyBorder="1" applyAlignment="1">
      <alignment horizontal="right"/>
    </xf>
    <xf numFmtId="0" fontId="26" fillId="0" borderId="0" xfId="0" applyNumberFormat="1" applyFont="1" applyFill="1" applyAlignment="1">
      <alignment horizontal="right"/>
    </xf>
    <xf numFmtId="0" fontId="6" fillId="0" borderId="0" xfId="0" applyNumberFormat="1" applyFont="1" applyFill="1"/>
    <xf numFmtId="43" fontId="6" fillId="0" borderId="23" xfId="5" applyFont="1" applyBorder="1"/>
    <xf numFmtId="187" fontId="6" fillId="0" borderId="0" xfId="0" applyNumberFormat="1" applyFont="1" applyFill="1" applyBorder="1"/>
    <xf numFmtId="0" fontId="6" fillId="0" borderId="0" xfId="0" quotePrefix="1" applyFont="1" applyFill="1" applyBorder="1"/>
    <xf numFmtId="39" fontId="6" fillId="0" borderId="23" xfId="45" applyNumberFormat="1" applyFont="1" applyFill="1" applyBorder="1"/>
    <xf numFmtId="187" fontId="6" fillId="0" borderId="6" xfId="5" applyNumberFormat="1" applyFont="1" applyFill="1" applyBorder="1"/>
    <xf numFmtId="43" fontId="6" fillId="0" borderId="44" xfId="5" applyFont="1" applyFill="1" applyBorder="1"/>
    <xf numFmtId="43" fontId="6" fillId="0" borderId="6" xfId="5" applyFont="1" applyFill="1" applyBorder="1"/>
    <xf numFmtId="39" fontId="6" fillId="0" borderId="0" xfId="5" applyNumberFormat="1" applyFont="1" applyFill="1" applyBorder="1"/>
    <xf numFmtId="187" fontId="6" fillId="0" borderId="14" xfId="5" applyNumberFormat="1" applyFont="1" applyFill="1" applyBorder="1"/>
    <xf numFmtId="0" fontId="43" fillId="0" borderId="0" xfId="0" applyFont="1" applyFill="1" applyBorder="1"/>
    <xf numFmtId="187" fontId="6" fillId="0" borderId="2" xfId="5" applyNumberFormat="1" applyFont="1" applyFill="1" applyBorder="1"/>
    <xf numFmtId="43" fontId="6" fillId="0" borderId="14" xfId="5" applyFont="1" applyFill="1" applyBorder="1"/>
    <xf numFmtId="0" fontId="6" fillId="0" borderId="0" xfId="45" applyFont="1" applyFill="1"/>
    <xf numFmtId="4" fontId="26" fillId="6" borderId="0" xfId="0" applyNumberFormat="1" applyFont="1" applyFill="1"/>
    <xf numFmtId="0" fontId="6" fillId="6" borderId="0" xfId="0" applyFont="1" applyFill="1"/>
    <xf numFmtId="43" fontId="6" fillId="6" borderId="0" xfId="5" applyFont="1" applyFill="1"/>
    <xf numFmtId="43" fontId="6" fillId="6" borderId="0" xfId="5" applyFont="1" applyFill="1" applyBorder="1"/>
    <xf numFmtId="0" fontId="26" fillId="6" borderId="0" xfId="0" applyFont="1" applyFill="1"/>
    <xf numFmtId="49" fontId="26" fillId="6" borderId="0" xfId="0" applyNumberFormat="1" applyFont="1" applyFill="1"/>
    <xf numFmtId="0" fontId="6" fillId="6" borderId="40" xfId="0" applyFont="1" applyFill="1" applyBorder="1"/>
    <xf numFmtId="187" fontId="6" fillId="6" borderId="41" xfId="0" applyNumberFormat="1" applyFont="1" applyFill="1" applyBorder="1"/>
    <xf numFmtId="187" fontId="6" fillId="6" borderId="41" xfId="5" applyNumberFormat="1" applyFont="1" applyFill="1" applyBorder="1"/>
    <xf numFmtId="187" fontId="43" fillId="6" borderId="42" xfId="5" applyNumberFormat="1" applyFont="1" applyFill="1" applyBorder="1" applyAlignment="1">
      <alignment horizontal="center"/>
    </xf>
    <xf numFmtId="0" fontId="6" fillId="6" borderId="23" xfId="0" applyFont="1" applyFill="1" applyBorder="1"/>
    <xf numFmtId="187" fontId="6" fillId="6" borderId="0" xfId="0" applyNumberFormat="1" applyFont="1" applyFill="1" applyBorder="1"/>
    <xf numFmtId="187" fontId="26" fillId="6" borderId="0" xfId="5" applyNumberFormat="1" applyFont="1" applyFill="1" applyBorder="1" applyAlignment="1">
      <alignment horizontal="right"/>
    </xf>
    <xf numFmtId="187" fontId="6" fillId="6" borderId="0" xfId="5" applyNumberFormat="1" applyFont="1" applyFill="1" applyBorder="1"/>
    <xf numFmtId="173" fontId="6" fillId="6" borderId="39" xfId="5" applyNumberFormat="1" applyFont="1" applyFill="1" applyBorder="1"/>
    <xf numFmtId="0" fontId="43" fillId="6" borderId="0" xfId="0" applyFont="1" applyFill="1"/>
    <xf numFmtId="43" fontId="6" fillId="6" borderId="39" xfId="5" applyFont="1" applyFill="1" applyBorder="1"/>
    <xf numFmtId="0" fontId="6" fillId="6" borderId="0" xfId="0" quotePrefix="1" applyFont="1" applyFill="1"/>
    <xf numFmtId="187" fontId="26" fillId="6" borderId="0" xfId="5" applyNumberFormat="1" applyFont="1" applyFill="1" applyAlignment="1">
      <alignment horizontal="right"/>
    </xf>
    <xf numFmtId="187" fontId="6" fillId="6" borderId="39" xfId="5" applyNumberFormat="1" applyFont="1" applyFill="1" applyBorder="1"/>
    <xf numFmtId="43" fontId="26" fillId="6" borderId="23" xfId="5" applyFont="1" applyFill="1" applyBorder="1" applyAlignment="1">
      <alignment horizontal="right"/>
    </xf>
    <xf numFmtId="187" fontId="26" fillId="6" borderId="0" xfId="5" applyNumberFormat="1" applyFont="1" applyFill="1" applyBorder="1"/>
    <xf numFmtId="170" fontId="6" fillId="6" borderId="23" xfId="5" applyNumberFormat="1" applyFont="1" applyFill="1" applyBorder="1"/>
    <xf numFmtId="43" fontId="6" fillId="6" borderId="23" xfId="0" applyNumberFormat="1" applyFont="1" applyFill="1" applyBorder="1"/>
    <xf numFmtId="187" fontId="6" fillId="6" borderId="0" xfId="0" applyNumberFormat="1" applyFont="1" applyFill="1"/>
    <xf numFmtId="187" fontId="6" fillId="6" borderId="43" xfId="5" applyNumberFormat="1" applyFont="1" applyFill="1" applyBorder="1"/>
    <xf numFmtId="0" fontId="6" fillId="6" borderId="39" xfId="0" applyFont="1" applyFill="1" applyBorder="1"/>
    <xf numFmtId="43" fontId="6" fillId="6" borderId="23" xfId="5" applyFont="1" applyFill="1" applyBorder="1" applyAlignment="1">
      <alignment horizontal="center"/>
    </xf>
    <xf numFmtId="187" fontId="6" fillId="6" borderId="0" xfId="5" applyNumberFormat="1" applyFont="1" applyFill="1" applyBorder="1" applyAlignment="1">
      <alignment horizontal="center"/>
    </xf>
    <xf numFmtId="187" fontId="6" fillId="6" borderId="23" xfId="5" applyNumberFormat="1" applyFont="1" applyFill="1" applyBorder="1" applyAlignment="1">
      <alignment horizontal="right"/>
    </xf>
    <xf numFmtId="0" fontId="26" fillId="6" borderId="0" xfId="5" applyNumberFormat="1" applyFont="1" applyFill="1" applyBorder="1" applyAlignment="1">
      <alignment horizontal="right"/>
    </xf>
    <xf numFmtId="187" fontId="6" fillId="6" borderId="0" xfId="5" applyNumberFormat="1" applyFont="1" applyFill="1"/>
    <xf numFmtId="187" fontId="6" fillId="0" borderId="0" xfId="5" applyNumberFormat="1" applyFont="1" applyFill="1"/>
    <xf numFmtId="187" fontId="26" fillId="6" borderId="0" xfId="0" applyNumberFormat="1" applyFont="1" applyFill="1" applyAlignment="1">
      <alignment horizontal="right"/>
    </xf>
    <xf numFmtId="0" fontId="26" fillId="6" borderId="0" xfId="0" applyFont="1" applyFill="1" applyAlignment="1">
      <alignment horizontal="right"/>
    </xf>
    <xf numFmtId="187" fontId="6" fillId="6" borderId="23" xfId="5" applyNumberFormat="1" applyFont="1" applyFill="1" applyBorder="1"/>
    <xf numFmtId="172" fontId="6" fillId="6" borderId="0" xfId="5" applyNumberFormat="1" applyFont="1" applyFill="1"/>
    <xf numFmtId="0" fontId="6" fillId="6" borderId="0" xfId="0" applyFont="1" applyFill="1" applyBorder="1"/>
    <xf numFmtId="0" fontId="6" fillId="6" borderId="39" xfId="0" quotePrefix="1" applyFont="1" applyFill="1" applyBorder="1"/>
    <xf numFmtId="187" fontId="6" fillId="6" borderId="6" xfId="5" applyNumberFormat="1" applyFont="1" applyFill="1" applyBorder="1"/>
    <xf numFmtId="187" fontId="6" fillId="6" borderId="45" xfId="5" applyNumberFormat="1" applyFont="1" applyFill="1" applyBorder="1"/>
    <xf numFmtId="187" fontId="6" fillId="6" borderId="46" xfId="5" applyNumberFormat="1" applyFont="1" applyFill="1" applyBorder="1"/>
    <xf numFmtId="9" fontId="6" fillId="6" borderId="0" xfId="0" applyNumberFormat="1" applyFont="1" applyFill="1" applyBorder="1"/>
    <xf numFmtId="0" fontId="6" fillId="6" borderId="6" xfId="0" applyFont="1" applyFill="1" applyBorder="1"/>
    <xf numFmtId="187" fontId="6" fillId="6" borderId="6" xfId="0" applyNumberFormat="1" applyFont="1" applyFill="1" applyBorder="1"/>
    <xf numFmtId="187" fontId="6" fillId="6" borderId="14" xfId="5" applyNumberFormat="1" applyFont="1" applyFill="1" applyBorder="1"/>
    <xf numFmtId="43" fontId="6" fillId="6" borderId="0" xfId="0" applyNumberFormat="1" applyFont="1" applyFill="1" applyBorder="1"/>
    <xf numFmtId="171" fontId="26" fillId="0" borderId="0" xfId="0" applyNumberFormat="1" applyFont="1" applyFill="1"/>
    <xf numFmtId="0" fontId="26" fillId="0" borderId="3" xfId="0" applyFont="1" applyFill="1" applyBorder="1" applyAlignment="1">
      <alignment horizontal="center"/>
    </xf>
    <xf numFmtId="0" fontId="26" fillId="0" borderId="3" xfId="0" applyFont="1" applyFill="1" applyBorder="1"/>
    <xf numFmtId="0" fontId="26" fillId="0" borderId="3" xfId="0" applyFont="1" applyFill="1" applyBorder="1" applyAlignment="1"/>
    <xf numFmtId="43" fontId="6" fillId="0" borderId="0" xfId="5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/>
    </xf>
    <xf numFmtId="43" fontId="6" fillId="0" borderId="0" xfId="5" applyFont="1"/>
    <xf numFmtId="170" fontId="6" fillId="0" borderId="0" xfId="5" applyNumberFormat="1" applyFont="1" applyFill="1" applyAlignment="1">
      <alignment horizontal="center"/>
    </xf>
    <xf numFmtId="170" fontId="6" fillId="0" borderId="0" xfId="5" applyNumberFormat="1" applyFont="1" applyFill="1"/>
    <xf numFmtId="170" fontId="26" fillId="0" borderId="0" xfId="0" applyNumberFormat="1" applyFont="1" applyFill="1" applyAlignment="1">
      <alignment horizontal="center"/>
    </xf>
    <xf numFmtId="170" fontId="26" fillId="0" borderId="0" xfId="0" quotePrefix="1" applyNumberFormat="1" applyFont="1" applyFill="1" applyAlignment="1">
      <alignment horizontal="center"/>
    </xf>
    <xf numFmtId="170" fontId="6" fillId="0" borderId="14" xfId="5" applyNumberFormat="1" applyFont="1" applyFill="1" applyBorder="1"/>
    <xf numFmtId="0" fontId="6" fillId="0" borderId="0" xfId="0" quotePrefix="1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0" fontId="45" fillId="0" borderId="0" xfId="0" applyFont="1" applyFill="1" applyAlignment="1">
      <alignment horizontal="left"/>
    </xf>
    <xf numFmtId="0" fontId="46" fillId="0" borderId="0" xfId="0" applyFont="1" applyFill="1" applyBorder="1"/>
    <xf numFmtId="0" fontId="46" fillId="0" borderId="0" xfId="0" applyFont="1" applyFill="1"/>
    <xf numFmtId="4" fontId="45" fillId="0" borderId="0" xfId="0" applyNumberFormat="1" applyFont="1" applyFill="1" applyAlignment="1">
      <alignment horizontal="center"/>
    </xf>
    <xf numFmtId="0" fontId="45" fillId="0" borderId="47" xfId="0" applyFont="1" applyFill="1" applyBorder="1" applyAlignment="1">
      <alignment horizontal="center"/>
    </xf>
    <xf numFmtId="4" fontId="45" fillId="0" borderId="47" xfId="0" applyNumberFormat="1" applyFont="1" applyFill="1" applyBorder="1" applyAlignment="1">
      <alignment horizontal="center"/>
    </xf>
    <xf numFmtId="0" fontId="45" fillId="0" borderId="0" xfId="0" applyFont="1" applyFill="1" applyBorder="1"/>
    <xf numFmtId="0" fontId="45" fillId="0" borderId="0" xfId="0" applyFont="1" applyFill="1"/>
    <xf numFmtId="0" fontId="45" fillId="0" borderId="4" xfId="0" applyFont="1" applyFill="1" applyBorder="1" applyAlignment="1">
      <alignment horizontal="center"/>
    </xf>
    <xf numFmtId="0" fontId="47" fillId="0" borderId="4" xfId="0" applyFont="1" applyFill="1" applyBorder="1" applyAlignment="1">
      <alignment horizontal="center"/>
    </xf>
    <xf numFmtId="0" fontId="46" fillId="0" borderId="4" xfId="0" applyFont="1" applyFill="1" applyBorder="1"/>
    <xf numFmtId="4" fontId="47" fillId="0" borderId="4" xfId="0" applyNumberFormat="1" applyFont="1" applyFill="1" applyBorder="1"/>
    <xf numFmtId="0" fontId="42" fillId="0" borderId="49" xfId="0" applyFont="1" applyFill="1" applyBorder="1" applyAlignment="1">
      <alignment horizontal="center"/>
    </xf>
    <xf numFmtId="0" fontId="46" fillId="0" borderId="49" xfId="0" applyFont="1" applyFill="1" applyBorder="1"/>
    <xf numFmtId="0" fontId="48" fillId="0" borderId="4" xfId="0" applyFont="1" applyFill="1" applyBorder="1" applyAlignment="1">
      <alignment horizontal="left"/>
    </xf>
    <xf numFmtId="172" fontId="46" fillId="0" borderId="4" xfId="0" applyNumberFormat="1" applyFont="1" applyFill="1" applyBorder="1"/>
    <xf numFmtId="43" fontId="46" fillId="0" borderId="0" xfId="5" applyFont="1" applyFill="1" applyBorder="1"/>
    <xf numFmtId="0" fontId="6" fillId="0" borderId="23" xfId="0" applyFont="1" applyFill="1" applyBorder="1" applyAlignment="1">
      <alignment horizontal="center"/>
    </xf>
    <xf numFmtId="172" fontId="46" fillId="0" borderId="39" xfId="0" applyNumberFormat="1" applyFont="1" applyFill="1" applyBorder="1"/>
    <xf numFmtId="0" fontId="42" fillId="0" borderId="10" xfId="0" applyFont="1" applyFill="1" applyBorder="1" applyAlignment="1">
      <alignment horizontal="center"/>
    </xf>
    <xf numFmtId="0" fontId="46" fillId="0" borderId="10" xfId="0" applyFont="1" applyFill="1" applyBorder="1"/>
    <xf numFmtId="172" fontId="46" fillId="0" borderId="10" xfId="0" applyNumberFormat="1" applyFont="1" applyFill="1" applyBorder="1"/>
    <xf numFmtId="0" fontId="48" fillId="0" borderId="10" xfId="0" applyFont="1" applyFill="1" applyBorder="1" applyAlignment="1">
      <alignment horizontal="left"/>
    </xf>
    <xf numFmtId="0" fontId="6" fillId="0" borderId="10" xfId="0" quotePrefix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6" fillId="0" borderId="44" xfId="0" applyFont="1" applyFill="1" applyBorder="1" applyAlignment="1">
      <alignment horizontal="center"/>
    </xf>
    <xf numFmtId="172" fontId="46" fillId="0" borderId="43" xfId="0" applyNumberFormat="1" applyFont="1" applyFill="1" applyBorder="1"/>
    <xf numFmtId="0" fontId="46" fillId="0" borderId="6" xfId="0" applyFont="1" applyFill="1" applyBorder="1"/>
    <xf numFmtId="0" fontId="42" fillId="0" borderId="47" xfId="0" applyFont="1" applyFill="1" applyBorder="1" applyAlignment="1">
      <alignment horizontal="center"/>
    </xf>
    <xf numFmtId="4" fontId="46" fillId="0" borderId="4" xfId="0" applyNumberFormat="1" applyFont="1" applyFill="1" applyBorder="1"/>
    <xf numFmtId="4" fontId="46" fillId="0" borderId="39" xfId="0" applyNumberFormat="1" applyFont="1" applyFill="1" applyBorder="1"/>
    <xf numFmtId="0" fontId="46" fillId="0" borderId="39" xfId="0" applyFont="1" applyFill="1" applyBorder="1"/>
    <xf numFmtId="0" fontId="46" fillId="0" borderId="43" xfId="0" applyFont="1" applyFill="1" applyBorder="1"/>
    <xf numFmtId="0" fontId="48" fillId="0" borderId="4" xfId="0" applyFont="1" applyFill="1" applyBorder="1" applyAlignment="1">
      <alignment horizontal="center"/>
    </xf>
    <xf numFmtId="0" fontId="48" fillId="0" borderId="10" xfId="0" applyFont="1" applyFill="1" applyBorder="1" applyAlignment="1">
      <alignment horizontal="center"/>
    </xf>
    <xf numFmtId="172" fontId="46" fillId="0" borderId="6" xfId="0" applyNumberFormat="1" applyFont="1" applyFill="1" applyBorder="1"/>
    <xf numFmtId="43" fontId="46" fillId="0" borderId="4" xfId="5" applyFont="1" applyFill="1" applyBorder="1"/>
    <xf numFmtId="4" fontId="46" fillId="0" borderId="47" xfId="0" applyNumberFormat="1" applyFont="1" applyFill="1" applyBorder="1"/>
    <xf numFmtId="4" fontId="46" fillId="0" borderId="42" xfId="0" applyNumberFormat="1" applyFont="1" applyFill="1" applyBorder="1"/>
    <xf numFmtId="172" fontId="46" fillId="0" borderId="0" xfId="0" applyNumberFormat="1" applyFont="1" applyFill="1" applyBorder="1"/>
    <xf numFmtId="0" fontId="42" fillId="0" borderId="4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center"/>
    </xf>
    <xf numFmtId="0" fontId="42" fillId="0" borderId="8" xfId="0" applyFont="1" applyFill="1" applyBorder="1" applyAlignment="1">
      <alignment horizontal="center"/>
    </xf>
    <xf numFmtId="0" fontId="46" fillId="0" borderId="8" xfId="0" applyFont="1" applyFill="1" applyBorder="1"/>
    <xf numFmtId="172" fontId="46" fillId="0" borderId="8" xfId="0" applyNumberFormat="1" applyFont="1" applyFill="1" applyBorder="1"/>
    <xf numFmtId="0" fontId="45" fillId="0" borderId="0" xfId="0" applyFont="1" applyFill="1" applyBorder="1" applyAlignment="1">
      <alignment horizontal="center"/>
    </xf>
    <xf numFmtId="0" fontId="46" fillId="0" borderId="0" xfId="0" applyFont="1" applyFill="1" applyAlignment="1">
      <alignment horizontal="center"/>
    </xf>
    <xf numFmtId="4" fontId="46" fillId="0" borderId="0" xfId="0" applyNumberFormat="1" applyFont="1" applyFill="1"/>
    <xf numFmtId="0" fontId="42" fillId="0" borderId="0" xfId="0" applyFont="1" applyFill="1" applyBorder="1"/>
    <xf numFmtId="4" fontId="6" fillId="0" borderId="0" xfId="0" applyNumberFormat="1" applyFont="1"/>
    <xf numFmtId="4" fontId="45" fillId="0" borderId="0" xfId="0" applyNumberFormat="1" applyFont="1" applyFill="1" applyAlignment="1">
      <alignment horizontal="left"/>
    </xf>
    <xf numFmtId="0" fontId="47" fillId="0" borderId="23" xfId="0" applyFont="1" applyFill="1" applyBorder="1" applyAlignment="1">
      <alignment horizontal="center"/>
    </xf>
    <xf numFmtId="0" fontId="46" fillId="0" borderId="51" xfId="0" applyFont="1" applyFill="1" applyBorder="1"/>
    <xf numFmtId="0" fontId="46" fillId="0" borderId="52" xfId="0" applyFont="1" applyFill="1" applyBorder="1"/>
    <xf numFmtId="0" fontId="46" fillId="0" borderId="23" xfId="0" applyFont="1" applyFill="1" applyBorder="1"/>
    <xf numFmtId="0" fontId="46" fillId="0" borderId="44" xfId="0" applyFont="1" applyFill="1" applyBorder="1"/>
    <xf numFmtId="0" fontId="46" fillId="0" borderId="42" xfId="0" applyFont="1" applyFill="1" applyBorder="1"/>
    <xf numFmtId="0" fontId="46" fillId="0" borderId="0" xfId="0" applyFont="1" applyFill="1" applyBorder="1" applyAlignment="1">
      <alignment horizontal="center"/>
    </xf>
    <xf numFmtId="0" fontId="26" fillId="0" borderId="53" xfId="0" applyFont="1" applyFill="1" applyBorder="1" applyAlignment="1"/>
    <xf numFmtId="4" fontId="46" fillId="0" borderId="0" xfId="0" applyNumberFormat="1" applyFont="1" applyFill="1" applyBorder="1"/>
    <xf numFmtId="172" fontId="46" fillId="0" borderId="47" xfId="0" applyNumberFormat="1" applyFont="1" applyFill="1" applyBorder="1"/>
    <xf numFmtId="0" fontId="42" fillId="0" borderId="41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46" fillId="0" borderId="41" xfId="0" applyFont="1" applyFill="1" applyBorder="1"/>
    <xf numFmtId="172" fontId="46" fillId="0" borderId="49" xfId="0" applyNumberFormat="1" applyFont="1" applyFill="1" applyBorder="1"/>
    <xf numFmtId="0" fontId="46" fillId="0" borderId="54" xfId="0" applyFont="1" applyFill="1" applyBorder="1"/>
    <xf numFmtId="0" fontId="46" fillId="0" borderId="55" xfId="0" applyFont="1" applyFill="1" applyBorder="1"/>
    <xf numFmtId="0" fontId="50" fillId="0" borderId="4" xfId="0" applyFont="1" applyFill="1" applyBorder="1" applyAlignment="1">
      <alignment horizontal="left"/>
    </xf>
    <xf numFmtId="0" fontId="6" fillId="0" borderId="39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12" fillId="0" borderId="0" xfId="48" applyFont="1" applyFill="1"/>
    <xf numFmtId="0" fontId="13" fillId="0" borderId="0" xfId="48" applyFont="1" applyFill="1"/>
    <xf numFmtId="49" fontId="53" fillId="0" borderId="0" xfId="48" applyNumberFormat="1" applyFont="1" applyFill="1"/>
    <xf numFmtId="0" fontId="12" fillId="0" borderId="40" xfId="48" applyFont="1" applyFill="1" applyBorder="1"/>
    <xf numFmtId="187" fontId="12" fillId="0" borderId="41" xfId="48" applyNumberFormat="1" applyFont="1" applyFill="1" applyBorder="1"/>
    <xf numFmtId="187" fontId="12" fillId="0" borderId="41" xfId="5" applyNumberFormat="1" applyFont="1" applyFill="1" applyBorder="1"/>
    <xf numFmtId="187" fontId="54" fillId="0" borderId="42" xfId="5" applyNumberFormat="1" applyFont="1" applyFill="1" applyBorder="1" applyAlignment="1">
      <alignment horizontal="center"/>
    </xf>
    <xf numFmtId="187" fontId="12" fillId="0" borderId="0" xfId="48" applyNumberFormat="1" applyFont="1" applyFill="1"/>
    <xf numFmtId="0" fontId="12" fillId="0" borderId="23" xfId="48" applyFont="1" applyFill="1" applyBorder="1"/>
    <xf numFmtId="187" fontId="12" fillId="0" borderId="0" xfId="48" applyNumberFormat="1" applyFont="1" applyFill="1" applyBorder="1"/>
    <xf numFmtId="187" fontId="13" fillId="0" borderId="0" xfId="5" applyNumberFormat="1" applyFont="1" applyFill="1" applyBorder="1" applyAlignment="1">
      <alignment horizontal="right"/>
    </xf>
    <xf numFmtId="187" fontId="12" fillId="0" borderId="0" xfId="5" applyNumberFormat="1" applyFont="1" applyFill="1" applyBorder="1"/>
    <xf numFmtId="187" fontId="12" fillId="0" borderId="39" xfId="5" applyNumberFormat="1" applyFont="1" applyFill="1" applyBorder="1"/>
    <xf numFmtId="43" fontId="12" fillId="0" borderId="23" xfId="5" applyFont="1" applyFill="1" applyBorder="1"/>
    <xf numFmtId="187" fontId="12" fillId="0" borderId="43" xfId="5" applyNumberFormat="1" applyFont="1" applyFill="1" applyBorder="1"/>
    <xf numFmtId="187" fontId="13" fillId="0" borderId="39" xfId="5" applyNumberFormat="1" applyFont="1" applyFill="1" applyBorder="1"/>
    <xf numFmtId="0" fontId="54" fillId="0" borderId="0" xfId="48" applyFont="1" applyFill="1"/>
    <xf numFmtId="43" fontId="12" fillId="0" borderId="39" xfId="5" applyFont="1" applyFill="1" applyBorder="1"/>
    <xf numFmtId="0" fontId="12" fillId="0" borderId="0" xfId="48" quotePrefix="1" applyFont="1" applyFill="1"/>
    <xf numFmtId="187" fontId="13" fillId="0" borderId="0" xfId="5" applyNumberFormat="1" applyFont="1" applyFill="1" applyBorder="1"/>
    <xf numFmtId="170" fontId="12" fillId="0" borderId="23" xfId="5" applyNumberFormat="1" applyFont="1" applyFill="1" applyBorder="1"/>
    <xf numFmtId="43" fontId="12" fillId="0" borderId="23" xfId="48" applyNumberFormat="1" applyFont="1" applyFill="1" applyBorder="1"/>
    <xf numFmtId="0" fontId="55" fillId="0" borderId="0" xfId="48" applyFont="1" applyFill="1"/>
    <xf numFmtId="0" fontId="12" fillId="0" borderId="0" xfId="48" applyFont="1" applyFill="1" applyBorder="1"/>
    <xf numFmtId="187" fontId="12" fillId="0" borderId="6" xfId="5" applyNumberFormat="1" applyFont="1" applyFill="1" applyBorder="1"/>
    <xf numFmtId="0" fontId="12" fillId="0" borderId="39" xfId="48" applyFont="1" applyFill="1" applyBorder="1"/>
    <xf numFmtId="43" fontId="12" fillId="0" borderId="23" xfId="5" applyFont="1" applyFill="1" applyBorder="1" applyAlignment="1">
      <alignment horizontal="center"/>
    </xf>
    <xf numFmtId="187" fontId="12" fillId="0" borderId="0" xfId="5" applyNumberFormat="1" applyFont="1" applyFill="1" applyBorder="1" applyAlignment="1">
      <alignment horizontal="center"/>
    </xf>
    <xf numFmtId="0" fontId="13" fillId="0" borderId="0" xfId="5" applyNumberFormat="1" applyFont="1" applyFill="1" applyBorder="1" applyAlignment="1">
      <alignment horizontal="right"/>
    </xf>
    <xf numFmtId="187" fontId="12" fillId="0" borderId="0" xfId="5" applyNumberFormat="1" applyFont="1" applyFill="1"/>
    <xf numFmtId="0" fontId="13" fillId="0" borderId="0" xfId="48" applyFont="1" applyFill="1" applyAlignment="1">
      <alignment horizontal="right"/>
    </xf>
    <xf numFmtId="187" fontId="14" fillId="0" borderId="23" xfId="5" applyNumberFormat="1" applyFont="1" applyFill="1" applyBorder="1"/>
    <xf numFmtId="187" fontId="13" fillId="0" borderId="46" xfId="5" applyNumberFormat="1" applyFont="1" applyFill="1" applyBorder="1"/>
    <xf numFmtId="187" fontId="12" fillId="0" borderId="45" xfId="5" applyNumberFormat="1" applyFont="1" applyFill="1" applyBorder="1"/>
    <xf numFmtId="0" fontId="12" fillId="0" borderId="6" xfId="48" applyFont="1" applyFill="1" applyBorder="1"/>
    <xf numFmtId="187" fontId="12" fillId="0" borderId="6" xfId="48" applyNumberFormat="1" applyFont="1" applyFill="1" applyBorder="1"/>
    <xf numFmtId="187" fontId="12" fillId="0" borderId="14" xfId="5" applyNumberFormat="1" applyFont="1" applyFill="1" applyBorder="1"/>
    <xf numFmtId="43" fontId="12" fillId="0" borderId="0" xfId="48" applyNumberFormat="1" applyFont="1" applyFill="1" applyBorder="1"/>
    <xf numFmtId="0" fontId="8" fillId="0" borderId="0" xfId="48" applyFont="1"/>
    <xf numFmtId="0" fontId="8" fillId="0" borderId="0" xfId="48" applyFont="1" applyAlignment="1">
      <alignment horizontal="center"/>
    </xf>
    <xf numFmtId="43" fontId="8" fillId="0" borderId="0" xfId="5" applyFont="1"/>
    <xf numFmtId="43" fontId="8" fillId="0" borderId="0" xfId="5" applyFont="1" applyFill="1"/>
    <xf numFmtId="188" fontId="8" fillId="0" borderId="0" xfId="48" applyNumberFormat="1" applyFont="1" applyAlignment="1">
      <alignment horizontal="center"/>
    </xf>
    <xf numFmtId="21" fontId="8" fillId="0" borderId="0" xfId="48" applyNumberFormat="1" applyFont="1"/>
    <xf numFmtId="43" fontId="8" fillId="0" borderId="0" xfId="5" applyFont="1" applyFill="1" applyAlignment="1">
      <alignment horizontal="center"/>
    </xf>
    <xf numFmtId="0" fontId="8" fillId="0" borderId="0" xfId="48" applyFont="1" applyAlignment="1">
      <alignment horizontal="left"/>
    </xf>
    <xf numFmtId="14" fontId="8" fillId="0" borderId="0" xfId="48" applyNumberFormat="1" applyFont="1" applyAlignment="1">
      <alignment horizontal="center"/>
    </xf>
    <xf numFmtId="43" fontId="57" fillId="0" borderId="0" xfId="5" applyFont="1"/>
    <xf numFmtId="43" fontId="8" fillId="0" borderId="14" xfId="5" applyFont="1" applyBorder="1"/>
    <xf numFmtId="43" fontId="8" fillId="0" borderId="14" xfId="5" applyFont="1" applyFill="1" applyBorder="1"/>
    <xf numFmtId="1" fontId="8" fillId="0" borderId="0" xfId="48" applyNumberFormat="1" applyFont="1"/>
    <xf numFmtId="0" fontId="8" fillId="0" borderId="0" xfId="48" quotePrefix="1" applyFont="1" applyAlignment="1">
      <alignment horizontal="center"/>
    </xf>
    <xf numFmtId="188" fontId="8" fillId="0" borderId="0" xfId="48" applyNumberFormat="1" applyFont="1"/>
    <xf numFmtId="14" fontId="8" fillId="0" borderId="0" xfId="48" quotePrefix="1" applyNumberFormat="1" applyFont="1" applyAlignment="1">
      <alignment horizontal="center"/>
    </xf>
    <xf numFmtId="43" fontId="7" fillId="0" borderId="14" xfId="5" applyFont="1" applyBorder="1"/>
    <xf numFmtId="43" fontId="7" fillId="0" borderId="14" xfId="5" applyFont="1" applyFill="1" applyBorder="1"/>
    <xf numFmtId="0" fontId="12" fillId="0" borderId="0" xfId="47" quotePrefix="1" applyFont="1" applyFill="1" applyAlignment="1">
      <alignment horizontal="left"/>
    </xf>
    <xf numFmtId="0" fontId="8" fillId="0" borderId="0" xfId="48" quotePrefix="1" applyFont="1"/>
    <xf numFmtId="187" fontId="12" fillId="0" borderId="23" xfId="5" applyNumberFormat="1" applyFont="1" applyFill="1" applyBorder="1" applyAlignment="1">
      <alignment horizontal="right"/>
    </xf>
    <xf numFmtId="39" fontId="12" fillId="0" borderId="0" xfId="5" applyNumberFormat="1" applyFont="1" applyFill="1" applyBorder="1"/>
    <xf numFmtId="9" fontId="12" fillId="0" borderId="0" xfId="48" applyNumberFormat="1" applyFont="1" applyFill="1" applyBorder="1"/>
    <xf numFmtId="187" fontId="12" fillId="0" borderId="0" xfId="5" applyNumberFormat="1" applyFont="1" applyFill="1" applyBorder="1" applyAlignment="1">
      <alignment horizontal="right"/>
    </xf>
    <xf numFmtId="187" fontId="12" fillId="0" borderId="6" xfId="5" applyNumberFormat="1" applyFont="1" applyFill="1" applyBorder="1" applyAlignment="1">
      <alignment horizontal="right"/>
    </xf>
    <xf numFmtId="43" fontId="12" fillId="0" borderId="0" xfId="48" applyNumberFormat="1" applyFont="1" applyFill="1"/>
    <xf numFmtId="43" fontId="13" fillId="0" borderId="23" xfId="5" applyFont="1" applyFill="1" applyBorder="1" applyAlignment="1">
      <alignment horizontal="left"/>
    </xf>
    <xf numFmtId="43" fontId="13" fillId="0" borderId="0" xfId="5" applyFont="1" applyFill="1" applyBorder="1"/>
    <xf numFmtId="43" fontId="13" fillId="0" borderId="0" xfId="5" applyFont="1" applyFill="1"/>
    <xf numFmtId="0" fontId="12" fillId="0" borderId="0" xfId="48" quotePrefix="1" applyFont="1" applyFill="1" applyBorder="1"/>
    <xf numFmtId="0" fontId="56" fillId="0" borderId="0" xfId="48" applyFont="1" applyFill="1" applyBorder="1"/>
    <xf numFmtId="187" fontId="12" fillId="0" borderId="15" xfId="5" applyNumberFormat="1" applyFont="1" applyFill="1" applyBorder="1"/>
    <xf numFmtId="187" fontId="13" fillId="0" borderId="0" xfId="5" applyNumberFormat="1" applyFont="1" applyFill="1" applyBorder="1" applyAlignment="1">
      <alignment horizontal="left"/>
    </xf>
    <xf numFmtId="187" fontId="13" fillId="0" borderId="0" xfId="48" applyNumberFormat="1" applyFont="1" applyFill="1" applyBorder="1" applyAlignment="1">
      <alignment horizontal="right"/>
    </xf>
    <xf numFmtId="172" fontId="8" fillId="0" borderId="23" xfId="5" applyNumberFormat="1" applyFont="1" applyFill="1" applyBorder="1"/>
    <xf numFmtId="187" fontId="14" fillId="0" borderId="23" xfId="48" applyNumberFormat="1" applyFont="1" applyFill="1" applyBorder="1"/>
    <xf numFmtId="187" fontId="12" fillId="0" borderId="23" xfId="5" applyNumberFormat="1" applyFont="1" applyFill="1" applyBorder="1"/>
    <xf numFmtId="43" fontId="12" fillId="0" borderId="44" xfId="5" applyFont="1" applyFill="1" applyBorder="1"/>
    <xf numFmtId="43" fontId="13" fillId="0" borderId="6" xfId="5" applyFont="1" applyFill="1" applyBorder="1"/>
    <xf numFmtId="187" fontId="13" fillId="0" borderId="42" xfId="5" applyNumberFormat="1" applyFont="1" applyFill="1" applyBorder="1"/>
    <xf numFmtId="0" fontId="26" fillId="0" borderId="2" xfId="0" applyFont="1" applyFill="1" applyBorder="1" applyAlignment="1"/>
    <xf numFmtId="0" fontId="26" fillId="0" borderId="41" xfId="0" applyFont="1" applyFill="1" applyBorder="1"/>
    <xf numFmtId="0" fontId="26" fillId="0" borderId="3" xfId="0" quotePrefix="1" applyFont="1" applyFill="1" applyBorder="1"/>
    <xf numFmtId="0" fontId="26" fillId="0" borderId="0" xfId="0" applyFont="1" applyFill="1" applyAlignment="1" applyProtection="1">
      <alignment horizontal="left"/>
      <protection locked="0"/>
    </xf>
    <xf numFmtId="43" fontId="6" fillId="0" borderId="0" xfId="5" applyFont="1" applyBorder="1"/>
    <xf numFmtId="0" fontId="26" fillId="0" borderId="3" xfId="0" quotePrefix="1" applyFont="1" applyFill="1" applyBorder="1" applyAlignment="1">
      <alignment horizontal="center"/>
    </xf>
    <xf numFmtId="0" fontId="46" fillId="0" borderId="40" xfId="0" applyFont="1" applyFill="1" applyBorder="1"/>
    <xf numFmtId="43" fontId="6" fillId="0" borderId="41" xfId="5" applyFont="1" applyBorder="1"/>
    <xf numFmtId="170" fontId="6" fillId="0" borderId="6" xfId="5" applyNumberFormat="1" applyFont="1" applyFill="1" applyBorder="1"/>
    <xf numFmtId="0" fontId="42" fillId="8" borderId="4" xfId="0" applyFont="1" applyFill="1" applyBorder="1" applyAlignment="1">
      <alignment horizontal="center"/>
    </xf>
    <xf numFmtId="0" fontId="44" fillId="0" borderId="3" xfId="0" applyFont="1" applyFill="1" applyBorder="1" applyAlignment="1">
      <alignment horizontal="center"/>
    </xf>
    <xf numFmtId="14" fontId="26" fillId="0" borderId="3" xfId="0" applyNumberFormat="1" applyFont="1" applyFill="1" applyBorder="1" applyAlignment="1">
      <alignment horizontal="center"/>
    </xf>
    <xf numFmtId="14" fontId="26" fillId="0" borderId="3" xfId="0" quotePrefix="1" applyNumberFormat="1" applyFont="1" applyFill="1" applyBorder="1" applyAlignment="1">
      <alignment horizontal="center"/>
    </xf>
    <xf numFmtId="0" fontId="26" fillId="0" borderId="47" xfId="5" applyNumberFormat="1" applyFont="1" applyFill="1" applyBorder="1" applyAlignment="1">
      <alignment horizontal="center" vertical="center"/>
    </xf>
    <xf numFmtId="170" fontId="26" fillId="0" borderId="47" xfId="5" applyNumberFormat="1" applyFont="1" applyFill="1" applyBorder="1" applyAlignment="1">
      <alignment horizontal="center" vertical="center"/>
    </xf>
    <xf numFmtId="0" fontId="26" fillId="0" borderId="10" xfId="5" applyNumberFormat="1" applyFont="1" applyFill="1" applyBorder="1" applyAlignment="1">
      <alignment horizontal="center" vertical="center"/>
    </xf>
    <xf numFmtId="170" fontId="26" fillId="0" borderId="10" xfId="0" applyNumberFormat="1" applyFont="1" applyFill="1" applyBorder="1" applyAlignment="1">
      <alignment horizontal="center" vertical="center"/>
    </xf>
    <xf numFmtId="170" fontId="26" fillId="0" borderId="10" xfId="5" applyNumberFormat="1" applyFont="1" applyFill="1" applyBorder="1" applyAlignment="1">
      <alignment horizontal="center" vertical="center"/>
    </xf>
    <xf numFmtId="0" fontId="60" fillId="0" borderId="4" xfId="0" applyFont="1" applyFill="1" applyBorder="1" applyAlignment="1">
      <alignment horizontal="left"/>
    </xf>
    <xf numFmtId="43" fontId="46" fillId="0" borderId="41" xfId="5" applyFont="1" applyFill="1" applyBorder="1"/>
    <xf numFmtId="43" fontId="46" fillId="0" borderId="0" xfId="0" applyNumberFormat="1" applyFont="1" applyFill="1" applyBorder="1"/>
    <xf numFmtId="0" fontId="2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44" xfId="0" applyFont="1" applyFill="1" applyBorder="1" applyAlignment="1">
      <alignment horizontal="center"/>
    </xf>
    <xf numFmtId="4" fontId="26" fillId="0" borderId="0" xfId="0" quotePrefix="1" applyNumberFormat="1" applyFont="1" applyFill="1" applyAlignment="1">
      <alignment horizontal="left"/>
    </xf>
    <xf numFmtId="0" fontId="6" fillId="0" borderId="39" xfId="0" quotePrefix="1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/>
    </xf>
    <xf numFmtId="170" fontId="26" fillId="0" borderId="0" xfId="0" applyNumberFormat="1" applyFont="1" applyFill="1" applyBorder="1" applyAlignment="1">
      <alignment horizontal="center" vertical="center"/>
    </xf>
    <xf numFmtId="172" fontId="64" fillId="0" borderId="49" xfId="0" applyNumberFormat="1" applyFont="1" applyFill="1" applyBorder="1"/>
    <xf numFmtId="0" fontId="6" fillId="0" borderId="0" xfId="0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0" fontId="6" fillId="0" borderId="14" xfId="0" applyFont="1" applyFill="1" applyBorder="1" applyAlignment="1">
      <alignment horizontal="center"/>
    </xf>
    <xf numFmtId="170" fontId="41" fillId="0" borderId="14" xfId="5" applyNumberFormat="1" applyFont="1" applyFill="1" applyBorder="1"/>
    <xf numFmtId="0" fontId="6" fillId="0" borderId="14" xfId="0" applyFont="1" applyFill="1" applyBorder="1"/>
    <xf numFmtId="0" fontId="6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43" xfId="0" quotePrefix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70" fontId="6" fillId="0" borderId="0" xfId="5" applyNumberFormat="1" applyFont="1" applyFill="1" applyBorder="1" applyAlignment="1">
      <alignment horizontal="center"/>
    </xf>
    <xf numFmtId="170" fontId="6" fillId="0" borderId="0" xfId="5" applyNumberFormat="1" applyFont="1" applyFill="1" applyBorder="1"/>
    <xf numFmtId="0" fontId="6" fillId="0" borderId="6" xfId="0" applyFont="1" applyFill="1" applyBorder="1"/>
    <xf numFmtId="170" fontId="6" fillId="0" borderId="6" xfId="5" applyNumberFormat="1" applyFont="1" applyFill="1" applyBorder="1" applyAlignment="1">
      <alignment horizontal="center"/>
    </xf>
    <xf numFmtId="170" fontId="6" fillId="0" borderId="6" xfId="0" applyNumberFormat="1" applyFont="1" applyFill="1" applyBorder="1"/>
    <xf numFmtId="170" fontId="6" fillId="8" borderId="0" xfId="5" applyNumberFormat="1" applyFont="1" applyFill="1" applyBorder="1"/>
    <xf numFmtId="170" fontId="6" fillId="8" borderId="0" xfId="5" applyNumberFormat="1" applyFont="1" applyFill="1"/>
    <xf numFmtId="170" fontId="216" fillId="0" borderId="0" xfId="5" applyNumberFormat="1" applyFont="1" applyFill="1"/>
    <xf numFmtId="43" fontId="216" fillId="0" borderId="0" xfId="5" applyFont="1" applyFill="1"/>
    <xf numFmtId="0" fontId="45" fillId="0" borderId="49" xfId="0" applyFont="1" applyFill="1" applyBorder="1" applyAlignment="1">
      <alignment horizontal="center"/>
    </xf>
    <xf numFmtId="0" fontId="47" fillId="0" borderId="49" xfId="0" applyFont="1" applyFill="1" applyBorder="1" applyAlignment="1">
      <alignment horizontal="center"/>
    </xf>
    <xf numFmtId="0" fontId="47" fillId="0" borderId="51" xfId="0" applyFont="1" applyFill="1" applyBorder="1" applyAlignment="1">
      <alignment horizontal="center"/>
    </xf>
    <xf numFmtId="4" fontId="47" fillId="0" borderId="49" xfId="0" applyNumberFormat="1" applyFont="1" applyFill="1" applyBorder="1"/>
    <xf numFmtId="0" fontId="217" fillId="0" borderId="0" xfId="0" applyFont="1" applyFill="1" applyBorder="1" applyAlignment="1">
      <alignment horizontal="center"/>
    </xf>
    <xf numFmtId="171" fontId="26" fillId="0" borderId="0" xfId="0" applyNumberFormat="1" applyFont="1" applyFill="1" applyBorder="1"/>
    <xf numFmtId="43" fontId="6" fillId="0" borderId="0" xfId="0" applyNumberFormat="1" applyFont="1" applyFill="1" applyBorder="1" applyAlignment="1">
      <alignment horizontal="center"/>
    </xf>
    <xf numFmtId="43" fontId="6" fillId="8" borderId="0" xfId="5" applyFont="1" applyFill="1"/>
    <xf numFmtId="0" fontId="6" fillId="8" borderId="0" xfId="0" applyFont="1" applyFill="1" applyBorder="1" applyAlignment="1">
      <alignment horizontal="center"/>
    </xf>
    <xf numFmtId="0" fontId="26" fillId="0" borderId="40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26" fillId="0" borderId="47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26" fillId="0" borderId="89" xfId="0" applyFont="1" applyFill="1" applyBorder="1" applyAlignment="1">
      <alignment horizontal="center" vertical="center"/>
    </xf>
    <xf numFmtId="0" fontId="6" fillId="68" borderId="0" xfId="0" applyFont="1" applyFill="1"/>
    <xf numFmtId="0" fontId="6" fillId="68" borderId="0" xfId="0" applyFont="1" applyFill="1" applyBorder="1" applyAlignment="1">
      <alignment horizontal="center"/>
    </xf>
    <xf numFmtId="0" fontId="6" fillId="68" borderId="0" xfId="0" applyFont="1" applyFill="1" applyBorder="1"/>
    <xf numFmtId="170" fontId="6" fillId="68" borderId="0" xfId="5" applyNumberFormat="1" applyFont="1" applyFill="1" applyBorder="1" applyAlignment="1">
      <alignment horizontal="center"/>
    </xf>
    <xf numFmtId="170" fontId="6" fillId="68" borderId="0" xfId="0" applyNumberFormat="1" applyFont="1" applyFill="1" applyBorder="1"/>
    <xf numFmtId="170" fontId="6" fillId="68" borderId="0" xfId="5" applyNumberFormat="1" applyFont="1" applyFill="1" applyBorder="1"/>
    <xf numFmtId="43" fontId="6" fillId="68" borderId="0" xfId="5" applyFont="1" applyFill="1"/>
    <xf numFmtId="43" fontId="6" fillId="68" borderId="0" xfId="5" applyFont="1" applyFill="1" applyAlignment="1">
      <alignment horizontal="center"/>
    </xf>
    <xf numFmtId="43" fontId="6" fillId="68" borderId="0" xfId="0" applyNumberFormat="1" applyFont="1" applyFill="1" applyAlignment="1">
      <alignment horizontal="center"/>
    </xf>
    <xf numFmtId="43" fontId="6" fillId="68" borderId="0" xfId="0" applyNumberFormat="1" applyFont="1" applyFill="1" applyBorder="1" applyAlignment="1">
      <alignment horizontal="center"/>
    </xf>
    <xf numFmtId="0" fontId="6" fillId="68" borderId="0" xfId="0" applyFont="1" applyFill="1" applyAlignment="1">
      <alignment horizontal="left"/>
    </xf>
    <xf numFmtId="0" fontId="6" fillId="8" borderId="0" xfId="0" applyFont="1" applyFill="1"/>
    <xf numFmtId="0" fontId="6" fillId="8" borderId="0" xfId="0" applyFont="1" applyFill="1" applyBorder="1"/>
    <xf numFmtId="170" fontId="6" fillId="8" borderId="0" xfId="5" applyNumberFormat="1" applyFont="1" applyFill="1" applyBorder="1" applyAlignment="1">
      <alignment horizontal="center"/>
    </xf>
    <xf numFmtId="170" fontId="6" fillId="8" borderId="0" xfId="0" applyNumberFormat="1" applyFont="1" applyFill="1" applyBorder="1"/>
    <xf numFmtId="43" fontId="6" fillId="8" borderId="0" xfId="5" applyFont="1" applyFill="1" applyAlignment="1">
      <alignment horizontal="center"/>
    </xf>
    <xf numFmtId="43" fontId="6" fillId="8" borderId="0" xfId="0" applyNumberFormat="1" applyFont="1" applyFill="1" applyAlignment="1">
      <alignment horizontal="center"/>
    </xf>
    <xf numFmtId="43" fontId="6" fillId="8" borderId="0" xfId="0" applyNumberFormat="1" applyFont="1" applyFill="1" applyBorder="1" applyAlignment="1">
      <alignment horizontal="center"/>
    </xf>
    <xf numFmtId="0" fontId="6" fillId="8" borderId="0" xfId="0" applyFont="1" applyFill="1" applyAlignment="1">
      <alignment horizontal="left"/>
    </xf>
    <xf numFmtId="170" fontId="6" fillId="70" borderId="0" xfId="5" applyNumberFormat="1" applyFont="1" applyFill="1" applyBorder="1"/>
    <xf numFmtId="0" fontId="6" fillId="70" borderId="0" xfId="0" applyFont="1" applyFill="1"/>
    <xf numFmtId="0" fontId="6" fillId="70" borderId="0" xfId="0" applyFont="1" applyFill="1" applyBorder="1" applyAlignment="1">
      <alignment horizontal="center"/>
    </xf>
    <xf numFmtId="0" fontId="6" fillId="70" borderId="0" xfId="0" applyFont="1" applyFill="1" applyBorder="1"/>
    <xf numFmtId="170" fontId="6" fillId="70" borderId="0" xfId="5" applyNumberFormat="1" applyFont="1" applyFill="1" applyBorder="1" applyAlignment="1">
      <alignment horizontal="center"/>
    </xf>
    <xf numFmtId="170" fontId="6" fillId="70" borderId="0" xfId="0" applyNumberFormat="1" applyFont="1" applyFill="1" applyBorder="1"/>
    <xf numFmtId="43" fontId="6" fillId="70" borderId="0" xfId="5" applyFont="1" applyFill="1"/>
    <xf numFmtId="43" fontId="6" fillId="70" borderId="0" xfId="5" applyFont="1" applyFill="1" applyAlignment="1">
      <alignment horizontal="center"/>
    </xf>
    <xf numFmtId="43" fontId="6" fillId="70" borderId="0" xfId="0" applyNumberFormat="1" applyFont="1" applyFill="1" applyAlignment="1">
      <alignment horizontal="center"/>
    </xf>
    <xf numFmtId="43" fontId="6" fillId="70" borderId="0" xfId="0" applyNumberFormat="1" applyFont="1" applyFill="1" applyBorder="1" applyAlignment="1">
      <alignment horizontal="center"/>
    </xf>
    <xf numFmtId="0" fontId="6" fillId="70" borderId="0" xfId="0" applyFont="1" applyFill="1" applyAlignment="1">
      <alignment horizontal="left"/>
    </xf>
    <xf numFmtId="0" fontId="6" fillId="69" borderId="0" xfId="0" applyFont="1" applyFill="1"/>
    <xf numFmtId="0" fontId="6" fillId="69" borderId="0" xfId="0" applyFont="1" applyFill="1" applyBorder="1" applyAlignment="1">
      <alignment horizontal="center"/>
    </xf>
    <xf numFmtId="0" fontId="6" fillId="69" borderId="0" xfId="0" applyFont="1" applyFill="1" applyBorder="1"/>
    <xf numFmtId="170" fontId="6" fillId="69" borderId="0" xfId="5" applyNumberFormat="1" applyFont="1" applyFill="1" applyBorder="1" applyAlignment="1">
      <alignment horizontal="center"/>
    </xf>
    <xf numFmtId="170" fontId="6" fillId="69" borderId="0" xfId="0" applyNumberFormat="1" applyFont="1" applyFill="1" applyBorder="1"/>
    <xf numFmtId="170" fontId="6" fillId="69" borderId="0" xfId="5" applyNumberFormat="1" applyFont="1" applyFill="1" applyBorder="1"/>
    <xf numFmtId="43" fontId="6" fillId="69" borderId="0" xfId="5" applyFont="1" applyFill="1"/>
    <xf numFmtId="43" fontId="6" fillId="69" borderId="0" xfId="5" applyFont="1" applyFill="1" applyAlignment="1">
      <alignment horizontal="center"/>
    </xf>
    <xf numFmtId="43" fontId="6" fillId="69" borderId="0" xfId="0" applyNumberFormat="1" applyFont="1" applyFill="1" applyAlignment="1">
      <alignment horizontal="center"/>
    </xf>
    <xf numFmtId="43" fontId="6" fillId="69" borderId="0" xfId="0" applyNumberFormat="1" applyFont="1" applyFill="1" applyBorder="1" applyAlignment="1">
      <alignment horizontal="center"/>
    </xf>
    <xf numFmtId="0" fontId="6" fillId="69" borderId="0" xfId="0" applyFont="1" applyFill="1" applyAlignment="1">
      <alignment horizontal="left"/>
    </xf>
    <xf numFmtId="0" fontId="6" fillId="71" borderId="0" xfId="0" applyFont="1" applyFill="1" applyAlignment="1">
      <alignment horizontal="left"/>
    </xf>
    <xf numFmtId="0" fontId="6" fillId="71" borderId="0" xfId="0" applyFont="1" applyFill="1" applyBorder="1" applyAlignment="1">
      <alignment horizontal="center"/>
    </xf>
    <xf numFmtId="0" fontId="6" fillId="71" borderId="0" xfId="0" applyFont="1" applyFill="1" applyBorder="1"/>
    <xf numFmtId="170" fontId="6" fillId="71" borderId="0" xfId="5" applyNumberFormat="1" applyFont="1" applyFill="1" applyBorder="1" applyAlignment="1">
      <alignment horizontal="center"/>
    </xf>
    <xf numFmtId="170" fontId="6" fillId="71" borderId="0" xfId="0" applyNumberFormat="1" applyFont="1" applyFill="1" applyBorder="1"/>
    <xf numFmtId="170" fontId="6" fillId="71" borderId="0" xfId="5" applyNumberFormat="1" applyFont="1" applyFill="1" applyBorder="1"/>
    <xf numFmtId="43" fontId="6" fillId="71" borderId="0" xfId="5" applyFont="1" applyFill="1"/>
    <xf numFmtId="0" fontId="6" fillId="71" borderId="0" xfId="0" applyFont="1" applyFill="1"/>
    <xf numFmtId="43" fontId="6" fillId="71" borderId="0" xfId="5" applyFont="1" applyFill="1" applyAlignment="1">
      <alignment horizontal="center"/>
    </xf>
    <xf numFmtId="43" fontId="6" fillId="71" borderId="0" xfId="0" applyNumberFormat="1" applyFont="1" applyFill="1" applyAlignment="1">
      <alignment horizontal="center"/>
    </xf>
    <xf numFmtId="43" fontId="6" fillId="71" borderId="0" xfId="0" applyNumberFormat="1" applyFont="1" applyFill="1" applyBorder="1" applyAlignment="1">
      <alignment horizontal="center"/>
    </xf>
    <xf numFmtId="0" fontId="6" fillId="72" borderId="0" xfId="0" applyFont="1" applyFill="1"/>
    <xf numFmtId="0" fontId="6" fillId="72" borderId="0" xfId="0" applyFont="1" applyFill="1" applyBorder="1" applyAlignment="1">
      <alignment horizontal="center"/>
    </xf>
    <xf numFmtId="0" fontId="6" fillId="72" borderId="0" xfId="0" applyFont="1" applyFill="1" applyBorder="1"/>
    <xf numFmtId="170" fontId="6" fillId="72" borderId="0" xfId="5" applyNumberFormat="1" applyFont="1" applyFill="1" applyBorder="1" applyAlignment="1">
      <alignment horizontal="center"/>
    </xf>
    <xf numFmtId="170" fontId="6" fillId="72" borderId="0" xfId="0" applyNumberFormat="1" applyFont="1" applyFill="1" applyBorder="1"/>
    <xf numFmtId="170" fontId="6" fillId="72" borderId="0" xfId="5" applyNumberFormat="1" applyFont="1" applyFill="1" applyBorder="1"/>
    <xf numFmtId="170" fontId="6" fillId="72" borderId="0" xfId="5" applyNumberFormat="1" applyFont="1" applyFill="1"/>
    <xf numFmtId="43" fontId="6" fillId="72" borderId="0" xfId="5" applyFont="1" applyFill="1" applyAlignment="1">
      <alignment horizontal="center"/>
    </xf>
    <xf numFmtId="43" fontId="6" fillId="72" borderId="0" xfId="0" applyNumberFormat="1" applyFont="1" applyFill="1" applyAlignment="1">
      <alignment horizontal="center"/>
    </xf>
    <xf numFmtId="43" fontId="6" fillId="72" borderId="0" xfId="0" applyNumberFormat="1" applyFont="1" applyFill="1" applyBorder="1" applyAlignment="1">
      <alignment horizontal="center"/>
    </xf>
    <xf numFmtId="0" fontId="6" fillId="72" borderId="0" xfId="0" applyFont="1" applyFill="1" applyAlignment="1">
      <alignment horizontal="left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5" applyNumberFormat="1" applyFont="1" applyFill="1" applyBorder="1" applyAlignment="1">
      <alignment horizontal="center" vertical="center"/>
    </xf>
    <xf numFmtId="170" fontId="26" fillId="0" borderId="0" xfId="5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6" fillId="68" borderId="0" xfId="0" applyNumberFormat="1" applyFont="1" applyFill="1" applyAlignment="1">
      <alignment horizontal="left"/>
    </xf>
    <xf numFmtId="0" fontId="6" fillId="8" borderId="0" xfId="0" applyNumberFormat="1" applyFont="1" applyFill="1" applyAlignment="1">
      <alignment horizontal="left"/>
    </xf>
    <xf numFmtId="0" fontId="6" fillId="71" borderId="0" xfId="0" applyNumberFormat="1" applyFont="1" applyFill="1" applyAlignment="1">
      <alignment horizontal="left"/>
    </xf>
    <xf numFmtId="0" fontId="6" fillId="69" borderId="0" xfId="0" applyNumberFormat="1" applyFont="1" applyFill="1" applyAlignment="1">
      <alignment horizontal="left"/>
    </xf>
    <xf numFmtId="0" fontId="6" fillId="70" borderId="0" xfId="0" applyNumberFormat="1" applyFont="1" applyFill="1" applyAlignment="1">
      <alignment horizontal="left"/>
    </xf>
    <xf numFmtId="0" fontId="6" fillId="72" borderId="0" xfId="0" applyNumberFormat="1" applyFont="1" applyFill="1" applyAlignment="1">
      <alignment horizontal="left"/>
    </xf>
    <xf numFmtId="0" fontId="6" fillId="70" borderId="0" xfId="0" applyFont="1" applyFill="1" applyAlignment="1">
      <alignment horizontal="center"/>
    </xf>
    <xf numFmtId="170" fontId="6" fillId="70" borderId="0" xfId="5" applyNumberFormat="1" applyFont="1" applyFill="1" applyAlignment="1">
      <alignment horizontal="center"/>
    </xf>
    <xf numFmtId="170" fontId="6" fillId="70" borderId="0" xfId="0" applyNumberFormat="1" applyFont="1" applyFill="1"/>
    <xf numFmtId="170" fontId="6" fillId="70" borderId="0" xfId="5" applyNumberFormat="1" applyFont="1" applyFill="1"/>
    <xf numFmtId="43" fontId="6" fillId="70" borderId="0" xfId="0" applyNumberFormat="1" applyFont="1" applyFill="1"/>
    <xf numFmtId="0" fontId="6" fillId="8" borderId="0" xfId="0" applyFont="1" applyFill="1" applyAlignment="1">
      <alignment horizontal="center"/>
    </xf>
    <xf numFmtId="170" fontId="6" fillId="8" borderId="0" xfId="5" applyNumberFormat="1" applyFont="1" applyFill="1" applyAlignment="1">
      <alignment horizontal="center"/>
    </xf>
    <xf numFmtId="170" fontId="6" fillId="8" borderId="0" xfId="0" applyNumberFormat="1" applyFont="1" applyFill="1"/>
    <xf numFmtId="43" fontId="6" fillId="8" borderId="0" xfId="0" applyNumberFormat="1" applyFont="1" applyFill="1"/>
    <xf numFmtId="0" fontId="6" fillId="69" borderId="0" xfId="0" applyFont="1" applyFill="1" applyAlignment="1">
      <alignment horizontal="center"/>
    </xf>
    <xf numFmtId="170" fontId="6" fillId="69" borderId="0" xfId="5" applyNumberFormat="1" applyFont="1" applyFill="1" applyAlignment="1">
      <alignment horizontal="center"/>
    </xf>
    <xf numFmtId="170" fontId="6" fillId="69" borderId="0" xfId="0" applyNumberFormat="1" applyFont="1" applyFill="1"/>
    <xf numFmtId="170" fontId="6" fillId="69" borderId="0" xfId="5" applyNumberFormat="1" applyFont="1" applyFill="1"/>
    <xf numFmtId="43" fontId="6" fillId="69" borderId="0" xfId="0" applyNumberFormat="1" applyFont="1" applyFill="1"/>
    <xf numFmtId="0" fontId="6" fillId="68" borderId="0" xfId="0" applyFont="1" applyFill="1" applyAlignment="1">
      <alignment horizontal="center"/>
    </xf>
    <xf numFmtId="170" fontId="6" fillId="68" borderId="0" xfId="5" applyNumberFormat="1" applyFont="1" applyFill="1" applyAlignment="1">
      <alignment horizontal="center"/>
    </xf>
    <xf numFmtId="170" fontId="6" fillId="68" borderId="0" xfId="0" applyNumberFormat="1" applyFont="1" applyFill="1"/>
    <xf numFmtId="170" fontId="6" fillId="68" borderId="0" xfId="5" applyNumberFormat="1" applyFont="1" applyFill="1"/>
    <xf numFmtId="43" fontId="6" fillId="68" borderId="0" xfId="0" applyNumberFormat="1" applyFont="1" applyFill="1"/>
    <xf numFmtId="0" fontId="6" fillId="0" borderId="0" xfId="0" quotePrefix="1" applyNumberFormat="1" applyFont="1" applyFill="1" applyAlignment="1">
      <alignment horizontal="left"/>
    </xf>
    <xf numFmtId="0" fontId="6" fillId="73" borderId="0" xfId="0" applyNumberFormat="1" applyFont="1" applyFill="1" applyAlignment="1">
      <alignment horizontal="left"/>
    </xf>
    <xf numFmtId="0" fontId="6" fillId="73" borderId="0" xfId="0" applyFont="1" applyFill="1" applyAlignment="1">
      <alignment horizontal="left"/>
    </xf>
    <xf numFmtId="0" fontId="6" fillId="73" borderId="0" xfId="0" applyFont="1" applyFill="1" applyAlignment="1">
      <alignment horizontal="center"/>
    </xf>
    <xf numFmtId="0" fontId="6" fillId="73" borderId="0" xfId="0" applyFont="1" applyFill="1"/>
    <xf numFmtId="170" fontId="6" fillId="73" borderId="0" xfId="5" applyNumberFormat="1" applyFont="1" applyFill="1" applyAlignment="1">
      <alignment horizontal="center"/>
    </xf>
    <xf numFmtId="170" fontId="6" fillId="73" borderId="0" xfId="0" applyNumberFormat="1" applyFont="1" applyFill="1"/>
    <xf numFmtId="170" fontId="6" fillId="73" borderId="0" xfId="5" applyNumberFormat="1" applyFont="1" applyFill="1"/>
    <xf numFmtId="43" fontId="6" fillId="73" borderId="0" xfId="5" applyFont="1" applyFill="1"/>
    <xf numFmtId="43" fontId="6" fillId="73" borderId="0" xfId="0" applyNumberFormat="1" applyFont="1" applyFill="1"/>
    <xf numFmtId="43" fontId="6" fillId="73" borderId="0" xfId="5" applyFont="1" applyFill="1" applyAlignment="1">
      <alignment horizontal="center"/>
    </xf>
    <xf numFmtId="43" fontId="6" fillId="73" borderId="0" xfId="0" applyNumberFormat="1" applyFont="1" applyFill="1" applyAlignment="1">
      <alignment horizontal="center"/>
    </xf>
    <xf numFmtId="43" fontId="6" fillId="73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" fontId="46" fillId="0" borderId="10" xfId="0" applyNumberFormat="1" applyFont="1" applyFill="1" applyBorder="1"/>
    <xf numFmtId="0" fontId="42" fillId="0" borderId="89" xfId="0" applyFont="1" applyFill="1" applyBorder="1" applyAlignment="1">
      <alignment horizontal="center"/>
    </xf>
    <xf numFmtId="0" fontId="6" fillId="0" borderId="89" xfId="0" applyFont="1" applyFill="1" applyBorder="1" applyAlignment="1">
      <alignment horizontal="center"/>
    </xf>
    <xf numFmtId="172" fontId="46" fillId="0" borderId="89" xfId="0" applyNumberFormat="1" applyFont="1" applyFill="1" applyBorder="1"/>
    <xf numFmtId="0" fontId="6" fillId="0" borderId="4" xfId="0" applyNumberFormat="1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20" fillId="0" borderId="3" xfId="0" applyFont="1" applyFill="1" applyBorder="1" applyAlignment="1">
      <alignment horizontal="center"/>
    </xf>
    <xf numFmtId="0" fontId="221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/>
    </xf>
    <xf numFmtId="0" fontId="50" fillId="0" borderId="89" xfId="0" applyFont="1" applyFill="1" applyBorder="1" applyAlignment="1">
      <alignment horizontal="left"/>
    </xf>
    <xf numFmtId="0" fontId="46" fillId="8" borderId="23" xfId="0" applyFont="1" applyFill="1" applyBorder="1"/>
    <xf numFmtId="0" fontId="46" fillId="8" borderId="0" xfId="0" applyFont="1" applyFill="1" applyBorder="1"/>
    <xf numFmtId="0" fontId="6" fillId="8" borderId="39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" fontId="46" fillId="0" borderId="89" xfId="0" applyNumberFormat="1" applyFont="1" applyFill="1" applyBorder="1"/>
    <xf numFmtId="0" fontId="6" fillId="0" borderId="42" xfId="0" applyFont="1" applyFill="1" applyBorder="1" applyAlignment="1">
      <alignment horizontal="center"/>
    </xf>
    <xf numFmtId="0" fontId="46" fillId="0" borderId="0" xfId="5" applyNumberFormat="1" applyFont="1" applyFill="1" applyBorder="1"/>
    <xf numFmtId="43" fontId="46" fillId="0" borderId="0" xfId="5" applyFont="1" applyFill="1"/>
    <xf numFmtId="0" fontId="6" fillId="0" borderId="41" xfId="0" applyNumberFormat="1" applyFont="1" applyFill="1" applyBorder="1" applyAlignment="1">
      <alignment horizontal="center"/>
    </xf>
    <xf numFmtId="0" fontId="183" fillId="0" borderId="0" xfId="827" applyFont="1" applyFill="1" applyAlignment="1">
      <alignment vertical="center"/>
    </xf>
    <xf numFmtId="170" fontId="183" fillId="0" borderId="0" xfId="827" applyNumberFormat="1" applyFont="1" applyFill="1" applyAlignment="1">
      <alignment vertical="center"/>
    </xf>
    <xf numFmtId="0" fontId="223" fillId="0" borderId="0" xfId="827" applyFont="1" applyFill="1" applyAlignment="1">
      <alignment vertical="center"/>
    </xf>
    <xf numFmtId="177" fontId="223" fillId="0" borderId="0" xfId="5" applyNumberFormat="1" applyFont="1" applyFill="1" applyBorder="1" applyAlignment="1">
      <alignment vertical="center"/>
    </xf>
    <xf numFmtId="170" fontId="183" fillId="0" borderId="0" xfId="5" applyNumberFormat="1" applyFont="1" applyFill="1" applyBorder="1" applyAlignment="1">
      <alignment vertical="center"/>
    </xf>
    <xf numFmtId="177" fontId="183" fillId="0" borderId="0" xfId="5" applyNumberFormat="1" applyFont="1" applyFill="1" applyBorder="1" applyAlignment="1">
      <alignment vertical="center"/>
    </xf>
    <xf numFmtId="170" fontId="223" fillId="0" borderId="0" xfId="5" applyNumberFormat="1" applyFont="1" applyFill="1" applyBorder="1" applyAlignment="1">
      <alignment vertical="center"/>
    </xf>
    <xf numFmtId="181" fontId="183" fillId="0" borderId="0" xfId="10068" applyNumberFormat="1" applyFont="1" applyFill="1" applyAlignment="1">
      <alignment horizontal="left" vertical="center"/>
    </xf>
    <xf numFmtId="181" fontId="223" fillId="0" borderId="0" xfId="10068" applyNumberFormat="1" applyFont="1" applyFill="1" applyAlignment="1">
      <alignment horizontal="left" vertical="center"/>
    </xf>
    <xf numFmtId="181" fontId="183" fillId="0" borderId="0" xfId="10068" applyNumberFormat="1" applyFont="1" applyFill="1" applyAlignment="1">
      <alignment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0" fontId="225" fillId="0" borderId="0" xfId="0" applyFont="1" applyAlignment="1">
      <alignment horizontal="left" vertical="center"/>
    </xf>
    <xf numFmtId="49" fontId="183" fillId="0" borderId="6" xfId="0" applyNumberFormat="1" applyFont="1" applyFill="1" applyBorder="1" applyAlignment="1">
      <alignment horizontal="center" vertical="center" wrapText="1"/>
    </xf>
    <xf numFmtId="0" fontId="223" fillId="0" borderId="0" xfId="839" applyFont="1" applyFill="1" applyAlignment="1">
      <alignment vertical="center"/>
    </xf>
    <xf numFmtId="4" fontId="223" fillId="0" borderId="0" xfId="0" applyNumberFormat="1" applyFont="1" applyFill="1" applyAlignment="1">
      <alignment horizontal="left" vertical="center"/>
    </xf>
    <xf numFmtId="0" fontId="223" fillId="0" borderId="0" xfId="0" applyFont="1" applyFill="1" applyBorder="1" applyAlignment="1">
      <alignment vertical="center"/>
    </xf>
    <xf numFmtId="0" fontId="223" fillId="0" borderId="0" xfId="0" applyFont="1" applyFill="1" applyAlignment="1">
      <alignment vertical="center"/>
    </xf>
    <xf numFmtId="0" fontId="223" fillId="0" borderId="0" xfId="0" applyFont="1" applyFill="1" applyAlignment="1">
      <alignment horizontal="left" vertical="center"/>
    </xf>
    <xf numFmtId="0" fontId="223" fillId="0" borderId="6" xfId="839" applyFont="1" applyFill="1" applyBorder="1" applyAlignment="1">
      <alignment vertical="center"/>
    </xf>
    <xf numFmtId="0" fontId="223" fillId="0" borderId="6" xfId="0" applyFont="1" applyFill="1" applyBorder="1" applyAlignment="1">
      <alignment vertical="center"/>
    </xf>
    <xf numFmtId="43" fontId="224" fillId="0" borderId="6" xfId="5" applyFont="1" applyFill="1" applyBorder="1" applyAlignment="1">
      <alignment vertical="center"/>
    </xf>
    <xf numFmtId="0" fontId="183" fillId="0" borderId="0" xfId="0" applyFont="1" applyFill="1" applyBorder="1" applyAlignment="1">
      <alignment horizontal="center" vertical="center"/>
    </xf>
    <xf numFmtId="0" fontId="183" fillId="0" borderId="0" xfId="839" quotePrefix="1" applyFont="1" applyFill="1" applyAlignment="1">
      <alignment horizontal="center" vertical="center"/>
    </xf>
    <xf numFmtId="0" fontId="183" fillId="0" borderId="0" xfId="839" applyFont="1" applyFill="1" applyAlignment="1">
      <alignment horizontal="center" vertical="center"/>
    </xf>
    <xf numFmtId="0" fontId="183" fillId="0" borderId="0" xfId="0" quotePrefix="1" applyFont="1" applyFill="1" applyBorder="1" applyAlignment="1">
      <alignment horizontal="center" vertical="center"/>
    </xf>
    <xf numFmtId="0" fontId="183" fillId="0" borderId="0" xfId="0" applyFont="1" applyFill="1" applyAlignment="1">
      <alignment horizontal="center" vertical="center"/>
    </xf>
    <xf numFmtId="0" fontId="183" fillId="0" borderId="6" xfId="839" applyFont="1" applyFill="1" applyBorder="1" applyAlignment="1">
      <alignment horizontal="center" vertical="center"/>
    </xf>
    <xf numFmtId="0" fontId="183" fillId="0" borderId="6" xfId="0" applyFont="1" applyFill="1" applyBorder="1" applyAlignment="1">
      <alignment horizontal="center" vertical="center"/>
    </xf>
    <xf numFmtId="0" fontId="223" fillId="0" borderId="0" xfId="0" applyFont="1" applyFill="1" applyAlignment="1">
      <alignment horizontal="center" vertical="center"/>
    </xf>
    <xf numFmtId="4" fontId="223" fillId="0" borderId="0" xfId="5" applyNumberFormat="1" applyFont="1" applyFill="1" applyAlignment="1">
      <alignment horizontal="right" vertical="center"/>
    </xf>
    <xf numFmtId="3" fontId="223" fillId="0" borderId="0" xfId="5" applyNumberFormat="1" applyFont="1" applyFill="1" applyAlignment="1">
      <alignment horizontal="right" vertical="center"/>
    </xf>
    <xf numFmtId="43" fontId="223" fillId="0" borderId="0" xfId="5" applyFont="1" applyFill="1" applyBorder="1" applyAlignment="1">
      <alignment horizontal="right" vertical="center"/>
    </xf>
    <xf numFmtId="0" fontId="183" fillId="0" borderId="0" xfId="0" quotePrefix="1" applyFont="1" applyFill="1" applyAlignment="1">
      <alignment horizontal="center" vertical="center"/>
    </xf>
    <xf numFmtId="177" fontId="183" fillId="0" borderId="0" xfId="5" applyNumberFormat="1" applyFont="1" applyFill="1" applyBorder="1" applyAlignment="1">
      <alignment horizontal="right" vertical="center"/>
    </xf>
    <xf numFmtId="170" fontId="183" fillId="0" borderId="0" xfId="5" applyNumberFormat="1" applyFont="1" applyFill="1" applyBorder="1" applyAlignment="1">
      <alignment horizontal="right" vertical="center"/>
    </xf>
    <xf numFmtId="43" fontId="183" fillId="0" borderId="0" xfId="5" applyFont="1" applyFill="1" applyBorder="1" applyAlignment="1">
      <alignment horizontal="right" vertical="center"/>
    </xf>
    <xf numFmtId="170" fontId="183" fillId="0" borderId="0" xfId="0" applyNumberFormat="1" applyFont="1" applyFill="1" applyBorder="1" applyAlignment="1">
      <alignment vertical="center"/>
    </xf>
    <xf numFmtId="0" fontId="183" fillId="0" borderId="0" xfId="0" quotePrefix="1" applyFont="1" applyFill="1" applyAlignment="1">
      <alignment vertical="center"/>
    </xf>
    <xf numFmtId="177" fontId="223" fillId="0" borderId="90" xfId="5" applyNumberFormat="1" applyFont="1" applyFill="1" applyBorder="1" applyAlignment="1">
      <alignment horizontal="right" vertical="center"/>
    </xf>
    <xf numFmtId="170" fontId="223" fillId="0" borderId="0" xfId="5" applyNumberFormat="1" applyFont="1" applyFill="1" applyBorder="1" applyAlignment="1">
      <alignment horizontal="right" vertical="center"/>
    </xf>
    <xf numFmtId="177" fontId="223" fillId="0" borderId="41" xfId="5" applyNumberFormat="1" applyFont="1" applyFill="1" applyBorder="1" applyAlignment="1">
      <alignment horizontal="right" vertical="center"/>
    </xf>
    <xf numFmtId="170" fontId="223" fillId="0" borderId="0" xfId="0" applyNumberFormat="1" applyFont="1" applyFill="1" applyBorder="1" applyAlignment="1">
      <alignment vertical="center"/>
    </xf>
    <xf numFmtId="177" fontId="183" fillId="0" borderId="6" xfId="5" applyNumberFormat="1" applyFont="1" applyFill="1" applyBorder="1" applyAlignment="1">
      <alignment horizontal="right" vertical="center"/>
    </xf>
    <xf numFmtId="177" fontId="223" fillId="0" borderId="0" xfId="5" applyNumberFormat="1" applyFont="1" applyFill="1" applyBorder="1" applyAlignment="1">
      <alignment horizontal="right" vertical="center"/>
    </xf>
    <xf numFmtId="170" fontId="223" fillId="0" borderId="0" xfId="0" applyNumberFormat="1" applyFont="1" applyFill="1" applyAlignment="1">
      <alignment vertical="center"/>
    </xf>
    <xf numFmtId="177" fontId="223" fillId="0" borderId="14" xfId="5" applyNumberFormat="1" applyFont="1" applyFill="1" applyBorder="1" applyAlignment="1">
      <alignment horizontal="right" vertical="center"/>
    </xf>
    <xf numFmtId="3" fontId="183" fillId="0" borderId="0" xfId="5" applyNumberFormat="1" applyFont="1" applyFill="1" applyBorder="1" applyAlignment="1">
      <alignment horizontal="right" vertical="center"/>
    </xf>
    <xf numFmtId="170" fontId="183" fillId="0" borderId="0" xfId="0" applyNumberFormat="1" applyFont="1" applyFill="1" applyAlignment="1">
      <alignment vertical="center"/>
    </xf>
    <xf numFmtId="4" fontId="183" fillId="0" borderId="0" xfId="5" applyNumberFormat="1" applyFont="1" applyFill="1" applyAlignment="1">
      <alignment horizontal="right" vertical="center"/>
    </xf>
    <xf numFmtId="4" fontId="183" fillId="0" borderId="0" xfId="5" applyNumberFormat="1" applyFont="1" applyFill="1" applyBorder="1" applyAlignment="1">
      <alignment horizontal="right" vertical="center"/>
    </xf>
    <xf numFmtId="43" fontId="183" fillId="0" borderId="0" xfId="5" applyFont="1" applyFill="1" applyAlignment="1">
      <alignment vertical="center"/>
    </xf>
    <xf numFmtId="43" fontId="183" fillId="0" borderId="0" xfId="5" applyFont="1" applyFill="1" applyAlignment="1">
      <alignment horizontal="center" vertical="center"/>
    </xf>
    <xf numFmtId="37" fontId="183" fillId="0" borderId="0" xfId="0" applyNumberFormat="1" applyFont="1" applyFill="1" applyBorder="1" applyAlignment="1">
      <alignment horizontal="center" vertical="center"/>
    </xf>
    <xf numFmtId="4" fontId="223" fillId="0" borderId="0" xfId="5" applyNumberFormat="1" applyFont="1" applyFill="1" applyBorder="1" applyAlignment="1">
      <alignment horizontal="right" vertical="center"/>
    </xf>
    <xf numFmtId="178" fontId="223" fillId="0" borderId="0" xfId="0" applyNumberFormat="1" applyFont="1" applyFill="1" applyBorder="1" applyAlignment="1">
      <alignment vertical="center"/>
    </xf>
    <xf numFmtId="3" fontId="223" fillId="0" borderId="0" xfId="5" applyNumberFormat="1" applyFont="1" applyFill="1" applyBorder="1" applyAlignment="1">
      <alignment horizontal="right" vertical="center"/>
    </xf>
    <xf numFmtId="178" fontId="183" fillId="0" borderId="0" xfId="0" applyNumberFormat="1" applyFont="1" applyFill="1" applyBorder="1" applyAlignment="1">
      <alignment vertical="center"/>
    </xf>
    <xf numFmtId="176" fontId="183" fillId="0" borderId="0" xfId="5" applyNumberFormat="1" applyFont="1" applyFill="1" applyBorder="1" applyAlignment="1">
      <alignment horizontal="right" vertical="center"/>
    </xf>
    <xf numFmtId="177" fontId="223" fillId="0" borderId="2" xfId="5" applyNumberFormat="1" applyFont="1" applyFill="1" applyBorder="1" applyAlignment="1">
      <alignment horizontal="right" vertical="center"/>
    </xf>
    <xf numFmtId="177" fontId="223" fillId="0" borderId="0" xfId="0" applyNumberFormat="1" applyFont="1" applyFill="1" applyAlignment="1">
      <alignment vertical="center"/>
    </xf>
    <xf numFmtId="4" fontId="183" fillId="0" borderId="0" xfId="0" applyNumberFormat="1" applyFont="1" applyFill="1" applyAlignment="1">
      <alignment vertical="center"/>
    </xf>
    <xf numFmtId="177" fontId="183" fillId="0" borderId="15" xfId="5" applyNumberFormat="1" applyFont="1" applyFill="1" applyBorder="1" applyAlignment="1">
      <alignment horizontal="right" vertical="center"/>
    </xf>
    <xf numFmtId="177" fontId="183" fillId="0" borderId="0" xfId="0" applyNumberFormat="1" applyFont="1" applyFill="1" applyAlignment="1">
      <alignment vertical="center"/>
    </xf>
    <xf numFmtId="177" fontId="183" fillId="0" borderId="0" xfId="0" applyNumberFormat="1" applyFont="1" applyFill="1" applyBorder="1" applyAlignment="1">
      <alignment vertical="center"/>
    </xf>
    <xf numFmtId="43" fontId="183" fillId="0" borderId="0" xfId="5" applyFont="1" applyFill="1" applyBorder="1" applyAlignment="1">
      <alignment vertical="center"/>
    </xf>
    <xf numFmtId="43" fontId="183" fillId="0" borderId="0" xfId="5" applyFont="1" applyFill="1" applyAlignment="1">
      <alignment horizontal="center" vertical="center" shrinkToFit="1"/>
    </xf>
    <xf numFmtId="0" fontId="183" fillId="0" borderId="0" xfId="0" applyFont="1" applyFill="1" applyAlignment="1">
      <alignment horizontal="right" vertical="center"/>
    </xf>
    <xf numFmtId="181" fontId="183" fillId="0" borderId="0" xfId="0" applyNumberFormat="1" applyFont="1" applyFill="1" applyAlignment="1">
      <alignment vertical="center"/>
    </xf>
    <xf numFmtId="181" fontId="183" fillId="0" borderId="0" xfId="0" applyNumberFormat="1" applyFont="1" applyFill="1" applyAlignment="1">
      <alignment horizontal="left" vertical="center"/>
    </xf>
    <xf numFmtId="43" fontId="183" fillId="0" borderId="6" xfId="5" applyFont="1" applyFill="1" applyBorder="1" applyAlignment="1">
      <alignment horizontal="right" vertical="center"/>
    </xf>
    <xf numFmtId="181" fontId="223" fillId="0" borderId="0" xfId="0" applyNumberFormat="1" applyFont="1" applyFill="1" applyAlignment="1">
      <alignment vertical="center"/>
    </xf>
    <xf numFmtId="0" fontId="223" fillId="0" borderId="0" xfId="0" applyNumberFormat="1" applyFont="1" applyFill="1" applyAlignment="1">
      <alignment vertical="center"/>
    </xf>
    <xf numFmtId="177" fontId="223" fillId="0" borderId="15" xfId="5" applyNumberFormat="1" applyFont="1" applyFill="1" applyBorder="1" applyAlignment="1">
      <alignment horizontal="right" vertical="center"/>
    </xf>
    <xf numFmtId="170" fontId="183" fillId="0" borderId="15" xfId="5" applyNumberFormat="1" applyFont="1" applyFill="1" applyBorder="1" applyAlignment="1">
      <alignment horizontal="right" vertical="center"/>
    </xf>
    <xf numFmtId="4" fontId="183" fillId="0" borderId="0" xfId="5" quotePrefix="1" applyNumberFormat="1" applyFont="1" applyFill="1" applyBorder="1" applyAlignment="1">
      <alignment horizontal="center" vertical="center"/>
    </xf>
    <xf numFmtId="3" fontId="183" fillId="0" borderId="0" xfId="0" applyNumberFormat="1" applyFont="1" applyFill="1" applyAlignment="1">
      <alignment vertical="center"/>
    </xf>
    <xf numFmtId="4" fontId="223" fillId="0" borderId="0" xfId="0" applyNumberFormat="1" applyFont="1" applyFill="1" applyAlignment="1">
      <alignment vertical="center"/>
    </xf>
    <xf numFmtId="43" fontId="224" fillId="0" borderId="6" xfId="5" applyFont="1" applyFill="1" applyBorder="1" applyAlignment="1">
      <alignment horizontal="right" vertical="center"/>
    </xf>
    <xf numFmtId="0" fontId="183" fillId="0" borderId="6" xfId="538" applyNumberFormat="1" applyFont="1" applyFill="1" applyBorder="1" applyAlignment="1">
      <alignment horizontal="center" vertical="center"/>
    </xf>
    <xf numFmtId="0" fontId="183" fillId="0" borderId="0" xfId="839" applyFont="1" applyFill="1" applyBorder="1" applyAlignment="1">
      <alignment vertical="center"/>
    </xf>
    <xf numFmtId="37" fontId="183" fillId="0" borderId="0" xfId="0" applyNumberFormat="1" applyFont="1" applyFill="1" applyBorder="1" applyAlignment="1">
      <alignment vertical="center"/>
    </xf>
    <xf numFmtId="176" fontId="223" fillId="0" borderId="90" xfId="5" applyNumberFormat="1" applyFont="1" applyFill="1" applyBorder="1" applyAlignment="1">
      <alignment horizontal="right" vertical="center"/>
    </xf>
    <xf numFmtId="43" fontId="223" fillId="0" borderId="90" xfId="5" applyFont="1" applyFill="1" applyBorder="1" applyAlignment="1">
      <alignment horizontal="right" vertical="center"/>
    </xf>
    <xf numFmtId="0" fontId="223" fillId="0" borderId="0" xfId="827" applyNumberFormat="1" applyFont="1" applyFill="1" applyAlignment="1">
      <alignment horizontal="left" vertical="center"/>
    </xf>
    <xf numFmtId="3" fontId="183" fillId="0" borderId="0" xfId="827" applyNumberFormat="1" applyFont="1" applyFill="1" applyAlignment="1">
      <alignment vertical="center"/>
    </xf>
    <xf numFmtId="0" fontId="223" fillId="0" borderId="0" xfId="827" applyFont="1" applyFill="1" applyAlignment="1">
      <alignment horizontal="left" vertical="center"/>
    </xf>
    <xf numFmtId="0" fontId="223" fillId="0" borderId="6" xfId="827" applyFont="1" applyFill="1" applyBorder="1" applyAlignment="1">
      <alignment horizontal="left" vertical="center"/>
    </xf>
    <xf numFmtId="0" fontId="183" fillId="0" borderId="0" xfId="827" applyFont="1" applyFill="1" applyAlignment="1">
      <alignment horizontal="center" vertical="center"/>
    </xf>
    <xf numFmtId="170" fontId="183" fillId="0" borderId="0" xfId="827" applyNumberFormat="1" applyFont="1" applyFill="1" applyAlignment="1">
      <alignment horizontal="center" vertical="center"/>
    </xf>
    <xf numFmtId="170" fontId="183" fillId="0" borderId="0" xfId="827" applyNumberFormat="1" applyFont="1" applyFill="1" applyBorder="1" applyAlignment="1">
      <alignment horizontal="center" vertical="center"/>
    </xf>
    <xf numFmtId="0" fontId="183" fillId="0" borderId="6" xfId="827" applyFont="1" applyFill="1" applyBorder="1" applyAlignment="1">
      <alignment horizontal="center" vertical="center"/>
    </xf>
    <xf numFmtId="170" fontId="183" fillId="0" borderId="6" xfId="827" applyNumberFormat="1" applyFont="1" applyFill="1" applyBorder="1" applyAlignment="1">
      <alignment horizontal="center" vertical="center"/>
    </xf>
    <xf numFmtId="177" fontId="223" fillId="0" borderId="0" xfId="827" applyNumberFormat="1" applyFont="1" applyFill="1" applyBorder="1" applyAlignment="1">
      <alignment vertical="center"/>
    </xf>
    <xf numFmtId="177" fontId="223" fillId="0" borderId="0" xfId="5" quotePrefix="1" applyNumberFormat="1" applyFont="1" applyFill="1" applyAlignment="1">
      <alignment horizontal="right" vertical="center"/>
    </xf>
    <xf numFmtId="170" fontId="223" fillId="0" borderId="0" xfId="827" applyNumberFormat="1" applyFont="1" applyFill="1" applyBorder="1" applyAlignment="1">
      <alignment vertical="center"/>
    </xf>
    <xf numFmtId="0" fontId="183" fillId="0" borderId="0" xfId="827" quotePrefix="1" applyFont="1" applyFill="1" applyAlignment="1">
      <alignment horizontal="center" vertical="center"/>
    </xf>
    <xf numFmtId="0" fontId="183" fillId="0" borderId="0" xfId="827" applyFont="1" applyFill="1" applyBorder="1" applyAlignment="1">
      <alignment horizontal="left" vertical="center"/>
    </xf>
    <xf numFmtId="177" fontId="183" fillId="0" borderId="0" xfId="827" quotePrefix="1" applyNumberFormat="1" applyFont="1" applyFill="1" applyBorder="1" applyAlignment="1">
      <alignment vertical="center"/>
    </xf>
    <xf numFmtId="177" fontId="183" fillId="0" borderId="0" xfId="827" applyNumberFormat="1" applyFont="1" applyFill="1" applyBorder="1" applyAlignment="1">
      <alignment vertical="center"/>
    </xf>
    <xf numFmtId="177" fontId="183" fillId="0" borderId="0" xfId="5" quotePrefix="1" applyNumberFormat="1" applyFont="1" applyFill="1" applyBorder="1" applyAlignment="1">
      <alignment horizontal="right" vertical="center"/>
    </xf>
    <xf numFmtId="177" fontId="183" fillId="0" borderId="0" xfId="827" applyNumberFormat="1" applyFont="1" applyFill="1" applyAlignment="1">
      <alignment vertical="center"/>
    </xf>
    <xf numFmtId="177" fontId="223" fillId="0" borderId="14" xfId="5" quotePrefix="1" applyNumberFormat="1" applyFont="1" applyFill="1" applyBorder="1" applyAlignment="1">
      <alignment horizontal="right" vertical="center"/>
    </xf>
    <xf numFmtId="177" fontId="223" fillId="0" borderId="0" xfId="5" quotePrefix="1" applyNumberFormat="1" applyFont="1" applyFill="1" applyBorder="1" applyAlignment="1">
      <alignment horizontal="right" vertical="center"/>
    </xf>
    <xf numFmtId="170" fontId="183" fillId="0" borderId="0" xfId="5" quotePrefix="1" applyNumberFormat="1" applyFont="1" applyFill="1" applyBorder="1" applyAlignment="1">
      <alignment horizontal="right" vertical="center"/>
    </xf>
    <xf numFmtId="170" fontId="183" fillId="0" borderId="0" xfId="5" quotePrefix="1" applyNumberFormat="1" applyFont="1" applyFill="1" applyAlignment="1">
      <alignment horizontal="right" vertical="center"/>
    </xf>
    <xf numFmtId="0" fontId="183" fillId="0" borderId="0" xfId="827" applyFont="1" applyFill="1" applyBorder="1" applyAlignment="1">
      <alignment vertical="center"/>
    </xf>
    <xf numFmtId="0" fontId="223" fillId="0" borderId="0" xfId="827" applyFont="1" applyFill="1" applyBorder="1" applyAlignment="1">
      <alignment vertical="center"/>
    </xf>
    <xf numFmtId="177" fontId="223" fillId="0" borderId="0" xfId="827" applyNumberFormat="1" applyFont="1" applyFill="1" applyAlignment="1">
      <alignment vertical="center"/>
    </xf>
    <xf numFmtId="0" fontId="223" fillId="0" borderId="0" xfId="827" applyFont="1" applyFill="1" applyBorder="1" applyAlignment="1">
      <alignment horizontal="left" vertical="center"/>
    </xf>
    <xf numFmtId="177" fontId="223" fillId="0" borderId="14" xfId="827" applyNumberFormat="1" applyFont="1" applyFill="1" applyBorder="1" applyAlignment="1">
      <alignment vertical="center"/>
    </xf>
    <xf numFmtId="43" fontId="224" fillId="0" borderId="0" xfId="5" applyFont="1" applyFill="1" applyBorder="1" applyAlignment="1">
      <alignment horizontal="right" vertical="center"/>
    </xf>
    <xf numFmtId="0" fontId="183" fillId="0" borderId="0" xfId="0" applyFont="1" applyFill="1" applyAlignment="1">
      <alignment horizontal="centerContinuous" vertical="center"/>
    </xf>
    <xf numFmtId="3" fontId="183" fillId="0" borderId="0" xfId="5" applyNumberFormat="1" applyFont="1" applyFill="1" applyAlignment="1">
      <alignment horizontal="right" vertical="center"/>
    </xf>
    <xf numFmtId="177" fontId="183" fillId="0" borderId="0" xfId="5" applyNumberFormat="1" applyFont="1" applyFill="1" applyAlignment="1">
      <alignment horizontal="right" vertical="center"/>
    </xf>
    <xf numFmtId="177" fontId="183" fillId="0" borderId="0" xfId="5" applyNumberFormat="1" applyFont="1" applyFill="1" applyAlignment="1">
      <alignment vertical="center"/>
    </xf>
    <xf numFmtId="177" fontId="223" fillId="0" borderId="0" xfId="5" applyNumberFormat="1" applyFont="1" applyFill="1" applyAlignment="1">
      <alignment horizontal="right" vertical="center"/>
    </xf>
    <xf numFmtId="177" fontId="223" fillId="0" borderId="2" xfId="0" applyNumberFormat="1" applyFont="1" applyFill="1" applyBorder="1" applyAlignment="1">
      <alignment vertical="center"/>
    </xf>
    <xf numFmtId="37" fontId="183" fillId="0" borderId="0" xfId="5" applyNumberFormat="1" applyFont="1" applyFill="1" applyBorder="1" applyAlignment="1">
      <alignment horizontal="right" vertical="center"/>
    </xf>
    <xf numFmtId="178" fontId="183" fillId="0" borderId="0" xfId="5" applyNumberFormat="1" applyFont="1" applyFill="1" applyAlignment="1">
      <alignment horizontal="right" vertical="center"/>
    </xf>
    <xf numFmtId="179" fontId="183" fillId="0" borderId="0" xfId="5" applyNumberFormat="1" applyFont="1" applyFill="1" applyAlignment="1">
      <alignment horizontal="right" vertical="center"/>
    </xf>
    <xf numFmtId="177" fontId="223" fillId="0" borderId="2" xfId="0" quotePrefix="1" applyNumberFormat="1" applyFont="1" applyFill="1" applyBorder="1" applyAlignment="1">
      <alignment horizontal="right" vertical="center"/>
    </xf>
    <xf numFmtId="179" fontId="223" fillId="0" borderId="2" xfId="0" quotePrefix="1" applyNumberFormat="1" applyFont="1" applyFill="1" applyBorder="1" applyAlignment="1">
      <alignment horizontal="right" vertical="center"/>
    </xf>
    <xf numFmtId="178" fontId="183" fillId="0" borderId="0" xfId="5" applyNumberFormat="1" applyFont="1" applyFill="1" applyBorder="1" applyAlignment="1">
      <alignment horizontal="right" vertical="center"/>
    </xf>
    <xf numFmtId="179" fontId="183" fillId="0" borderId="0" xfId="5" applyNumberFormat="1" applyFont="1" applyFill="1" applyBorder="1" applyAlignment="1">
      <alignment horizontal="right" vertical="center"/>
    </xf>
    <xf numFmtId="179" fontId="183" fillId="0" borderId="0" xfId="0" quotePrefix="1" applyNumberFormat="1" applyFont="1" applyFill="1" applyBorder="1" applyAlignment="1">
      <alignment horizontal="right" vertical="center"/>
    </xf>
    <xf numFmtId="4" fontId="183" fillId="0" borderId="0" xfId="0" applyNumberFormat="1" applyFont="1" applyFill="1" applyAlignment="1">
      <alignment horizontal="center" vertical="center"/>
    </xf>
    <xf numFmtId="49" fontId="183" fillId="0" borderId="6" xfId="0" applyNumberFormat="1" applyFont="1" applyFill="1" applyBorder="1" applyAlignment="1">
      <alignment horizontal="center" vertical="center" wrapText="1"/>
    </xf>
    <xf numFmtId="0" fontId="30" fillId="2" borderId="8" xfId="43" applyFont="1" applyFill="1" applyBorder="1" applyAlignment="1">
      <alignment horizontal="center" vertical="center" wrapText="1"/>
    </xf>
    <xf numFmtId="43" fontId="13" fillId="0" borderId="0" xfId="5" applyFont="1" applyFill="1" applyAlignment="1">
      <alignment horizontal="center"/>
    </xf>
    <xf numFmtId="43" fontId="13" fillId="4" borderId="57" xfId="5" applyFont="1" applyFill="1" applyBorder="1" applyAlignment="1">
      <alignment horizontal="center"/>
    </xf>
    <xf numFmtId="43" fontId="13" fillId="4" borderId="58" xfId="5" applyFont="1" applyFill="1" applyBorder="1" applyAlignment="1">
      <alignment horizontal="center"/>
    </xf>
    <xf numFmtId="175" fontId="13" fillId="4" borderId="57" xfId="44" applyNumberFormat="1" applyFont="1" applyFill="1" applyBorder="1" applyAlignment="1">
      <alignment horizontal="center"/>
    </xf>
    <xf numFmtId="175" fontId="13" fillId="4" borderId="7" xfId="44" applyNumberFormat="1" applyFont="1" applyFill="1" applyBorder="1" applyAlignment="1">
      <alignment horizontal="center"/>
    </xf>
    <xf numFmtId="49" fontId="13" fillId="4" borderId="38" xfId="44" quotePrefix="1" applyNumberFormat="1" applyFont="1" applyFill="1" applyBorder="1" applyAlignment="1">
      <alignment horizontal="center"/>
    </xf>
    <xf numFmtId="49" fontId="13" fillId="4" borderId="4" xfId="44" quotePrefix="1" applyNumberFormat="1" applyFont="1" applyFill="1" applyBorder="1" applyAlignment="1">
      <alignment horizontal="center"/>
    </xf>
    <xf numFmtId="49" fontId="13" fillId="4" borderId="33" xfId="44" quotePrefix="1" applyNumberFormat="1" applyFont="1" applyFill="1" applyBorder="1" applyAlignment="1">
      <alignment horizontal="center"/>
    </xf>
    <xf numFmtId="49" fontId="13" fillId="4" borderId="38" xfId="44" applyNumberFormat="1" applyFont="1" applyFill="1" applyBorder="1" applyAlignment="1">
      <alignment horizontal="center"/>
    </xf>
    <xf numFmtId="49" fontId="13" fillId="4" borderId="4" xfId="44" applyNumberFormat="1" applyFont="1" applyFill="1" applyBorder="1" applyAlignment="1">
      <alignment horizontal="center"/>
    </xf>
    <xf numFmtId="49" fontId="13" fillId="4" borderId="33" xfId="44" applyNumberFormat="1" applyFont="1" applyFill="1" applyBorder="1" applyAlignment="1">
      <alignment horizontal="center"/>
    </xf>
    <xf numFmtId="175" fontId="13" fillId="4" borderId="56" xfId="44" applyNumberFormat="1" applyFont="1" applyFill="1" applyBorder="1" applyAlignment="1">
      <alignment horizontal="center" vertical="center"/>
    </xf>
    <xf numFmtId="175" fontId="13" fillId="4" borderId="30" xfId="44" applyNumberFormat="1" applyFont="1" applyFill="1" applyBorder="1" applyAlignment="1">
      <alignment horizontal="center" vertical="center"/>
    </xf>
    <xf numFmtId="175" fontId="13" fillId="4" borderId="29" xfId="44" applyNumberFormat="1" applyFont="1" applyFill="1" applyBorder="1" applyAlignment="1">
      <alignment horizontal="center"/>
    </xf>
    <xf numFmtId="43" fontId="13" fillId="4" borderId="7" xfId="5" applyFont="1" applyFill="1" applyBorder="1" applyAlignment="1">
      <alignment horizontal="center"/>
    </xf>
    <xf numFmtId="3" fontId="13" fillId="4" borderId="5" xfId="44" applyNumberFormat="1" applyFont="1" applyFill="1" applyBorder="1" applyAlignment="1">
      <alignment horizontal="center"/>
    </xf>
    <xf numFmtId="3" fontId="13" fillId="0" borderId="0" xfId="44" applyNumberFormat="1" applyFont="1" applyFill="1" applyAlignment="1">
      <alignment horizontal="center"/>
    </xf>
    <xf numFmtId="3" fontId="13" fillId="4" borderId="19" xfId="44" applyNumberFormat="1" applyFont="1" applyFill="1" applyBorder="1" applyAlignment="1">
      <alignment horizontal="center"/>
    </xf>
    <xf numFmtId="3" fontId="13" fillId="4" borderId="59" xfId="44" applyNumberFormat="1" applyFont="1" applyFill="1" applyBorder="1" applyAlignment="1">
      <alignment horizontal="center"/>
    </xf>
    <xf numFmtId="0" fontId="223" fillId="0" borderId="0" xfId="0" applyFont="1" applyFill="1" applyAlignment="1">
      <alignment horizontal="left" vertical="center"/>
    </xf>
    <xf numFmtId="4" fontId="183" fillId="0" borderId="90" xfId="538" applyNumberFormat="1" applyFont="1" applyFill="1" applyBorder="1" applyAlignment="1">
      <alignment horizontal="center" vertical="center"/>
    </xf>
    <xf numFmtId="4" fontId="183" fillId="0" borderId="90" xfId="0" applyNumberFormat="1" applyFont="1" applyFill="1" applyBorder="1" applyAlignment="1">
      <alignment horizontal="center" vertical="center"/>
    </xf>
    <xf numFmtId="0" fontId="183" fillId="0" borderId="90" xfId="0" applyFont="1" applyFill="1" applyBorder="1" applyAlignment="1">
      <alignment horizontal="center" vertical="center"/>
    </xf>
    <xf numFmtId="49" fontId="183" fillId="0" borderId="6" xfId="0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center"/>
    </xf>
    <xf numFmtId="0" fontId="45" fillId="0" borderId="40" xfId="0" applyFont="1" applyFill="1" applyBorder="1" applyAlignment="1">
      <alignment horizontal="center"/>
    </xf>
    <xf numFmtId="0" fontId="45" fillId="0" borderId="42" xfId="0" applyFont="1" applyFill="1" applyBorder="1" applyAlignment="1">
      <alignment horizontal="center"/>
    </xf>
    <xf numFmtId="0" fontId="26" fillId="0" borderId="4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47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70" fontId="26" fillId="0" borderId="3" xfId="0" applyNumberFormat="1" applyFont="1" applyFill="1" applyBorder="1" applyAlignment="1">
      <alignment horizontal="center" vertical="center"/>
    </xf>
    <xf numFmtId="0" fontId="222" fillId="0" borderId="53" xfId="0" applyFont="1" applyFill="1" applyBorder="1" applyAlignment="1">
      <alignment horizontal="center" vertical="center"/>
    </xf>
    <xf numFmtId="0" fontId="222" fillId="0" borderId="45" xfId="0" applyFont="1" applyFill="1" applyBorder="1" applyAlignment="1">
      <alignment horizontal="center" vertical="center"/>
    </xf>
    <xf numFmtId="0" fontId="12" fillId="0" borderId="53" xfId="48" applyFont="1" applyFill="1" applyBorder="1" applyAlignment="1">
      <alignment horizontal="center"/>
    </xf>
    <xf numFmtId="0" fontId="12" fillId="0" borderId="2" xfId="48" applyFont="1" applyFill="1" applyBorder="1" applyAlignment="1">
      <alignment horizontal="center"/>
    </xf>
    <xf numFmtId="0" fontId="12" fillId="0" borderId="45" xfId="48" applyFont="1" applyFill="1" applyBorder="1" applyAlignment="1">
      <alignment horizontal="center"/>
    </xf>
    <xf numFmtId="0" fontId="26" fillId="0" borderId="53" xfId="0" applyFont="1" applyFill="1" applyBorder="1" applyAlignment="1">
      <alignment horizontal="center"/>
    </xf>
    <xf numFmtId="0" fontId="26" fillId="0" borderId="45" xfId="0" applyFont="1" applyFill="1" applyBorder="1" applyAlignment="1">
      <alignment horizontal="center"/>
    </xf>
    <xf numFmtId="0" fontId="58" fillId="0" borderId="0" xfId="48" applyFont="1" applyFill="1" applyAlignment="1">
      <alignment horizontal="center"/>
    </xf>
    <xf numFmtId="0" fontId="6" fillId="6" borderId="53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45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</cellXfs>
  <cellStyles count="26093">
    <cellStyle name="_x000f_" xfId="1298"/>
    <cellStyle name=" _x0005_M_x0004_" xfId="1295"/>
    <cellStyle name="_x000a__x0005__x001c__x0005__x000a_" xfId="1294"/>
    <cellStyle name="_x000b_" xfId="1238"/>
    <cellStyle name="&amp;R&amp;&quot;Book Antiqua,Bold&quot;&amp;16A" xfId="1324"/>
    <cellStyle name=",Regular&quot;&amp;F. &amp;A_x000a_&amp;D, &amp;Tb" xfId="1293"/>
    <cellStyle name="??" xfId="6862"/>
    <cellStyle name="?? - Style1" xfId="6863"/>
    <cellStyle name="?? [0] - Style2" xfId="6864"/>
    <cellStyle name="?? [0]_PERSONAL" xfId="6865"/>
    <cellStyle name="?? 10" xfId="6866"/>
    <cellStyle name="?? 11" xfId="6867"/>
    <cellStyle name="?? 2" xfId="6868"/>
    <cellStyle name="?? 3" xfId="6869"/>
    <cellStyle name="?? 4" xfId="6870"/>
    <cellStyle name="?? 5" xfId="6871"/>
    <cellStyle name="?? 6" xfId="6872"/>
    <cellStyle name="?? 7" xfId="6873"/>
    <cellStyle name="?? 8" xfId="6874"/>
    <cellStyle name="?? 9" xfId="6875"/>
    <cellStyle name="?????? - Style3" xfId="6876"/>
    <cellStyle name="?????? - Style4" xfId="6877"/>
    <cellStyle name="?????????????????" xfId="6878"/>
    <cellStyle name="????????????????? [0]_MOGAS97" xfId="6879"/>
    <cellStyle name="??????????????????? [0]_MOGAS97" xfId="6880"/>
    <cellStyle name="???????????????????_MOGAS97" xfId="6881"/>
    <cellStyle name="?????????????????_MOGAS97" xfId="6882"/>
    <cellStyle name="????_C2+C3+POLY" xfId="6883"/>
    <cellStyle name="??_PER - Style6" xfId="6884"/>
    <cellStyle name="^6A_x0001_" xfId="1"/>
    <cellStyle name="^6A_x0001_ 10" xfId="10071"/>
    <cellStyle name="^6A_x0001_ 2" xfId="82"/>
    <cellStyle name="^6A_x0001_ 2 2" xfId="4716"/>
    <cellStyle name="^6A_x0001_ 2 3" xfId="4717"/>
    <cellStyle name="^6A_x0001_ 2 4" xfId="4718"/>
    <cellStyle name="^6A_x0001_ 2 5" xfId="4719"/>
    <cellStyle name="^6A_x0001_ 3" xfId="4720"/>
    <cellStyle name="^6A_x0001_ 4" xfId="4721"/>
    <cellStyle name="^6A_x0001_ 5" xfId="4722"/>
    <cellStyle name="^6A_x0001_ 6" xfId="4723"/>
    <cellStyle name="^6A_x0001_ 7" xfId="10072"/>
    <cellStyle name="^6A_x0001_ 8" xfId="10073"/>
    <cellStyle name="^6A_x0001_ 9" xfId="10074"/>
    <cellStyle name="_Fixed assets" xfId="1292"/>
    <cellStyle name="_FSA-FH" xfId="1291"/>
    <cellStyle name="_FSA-FH2" xfId="1289"/>
    <cellStyle name="¤@¯Elaroux" xfId="6885"/>
    <cellStyle name="¤d¤À¦E0]_laroux" xfId="6886"/>
    <cellStyle name="¤d¤À¦Elaroux" xfId="6887"/>
    <cellStyle name="•W€_4m stock" xfId="6888"/>
    <cellStyle name="_x0018__x0002__x0003_⟀Å٢b" xfId="1284"/>
    <cellStyle name="঴" xfId="1297"/>
    <cellStyle name="0,0_x000d__x000a_NA_x000d__x000a_" xfId="6889"/>
    <cellStyle name="0::Color [Empty]:False:False:Color [Empty]:Right:None:" xfId="83"/>
    <cellStyle name="0::Color [Empty]:False:False:Color [Empty]:Right:None: 10" xfId="84"/>
    <cellStyle name="0::Color [Empty]:False:False:Color [Empty]:Right:None: 2" xfId="85"/>
    <cellStyle name="0::Color [Empty]:False:False:Color [Empty]:Right:None: 3" xfId="86"/>
    <cellStyle name="0::Color [Empty]:False:False:Color [Empty]:Right:None: 4" xfId="87"/>
    <cellStyle name="0::Color [Empty]:False:False:Color [Empty]:Right:None: 5" xfId="88"/>
    <cellStyle name="0::Color [Empty]:False:False:Color [Empty]:Right:None: 6" xfId="89"/>
    <cellStyle name="0::Color [Empty]:False:False:Color [Empty]:Right:None: 7" xfId="90"/>
    <cellStyle name="0::Color [Empty]:False:False:Color [Empty]:Right:None: 8" xfId="91"/>
    <cellStyle name="0::Color [Empty]:False:False:Color [Empty]:Right:None: 9" xfId="92"/>
    <cellStyle name="0::Color [Empty]:False:False:Color [Empty]:Right:None:_FAM GTEF_Lead 31.7.10" xfId="93"/>
    <cellStyle name="0::Color [Empty]:True:False:Color [Empty]:Center:None:" xfId="94"/>
    <cellStyle name="0::Color [Empty]:True:False:Color [Empty]:Center:None: 10" xfId="95"/>
    <cellStyle name="0::Color [Empty]:True:False:Color [Empty]:Center:None: 2" xfId="96"/>
    <cellStyle name="0::Color [Empty]:True:False:Color [Empty]:Center:None: 3" xfId="97"/>
    <cellStyle name="0::Color [Empty]:True:False:Color [Empty]:Center:None: 4" xfId="98"/>
    <cellStyle name="0::Color [Empty]:True:False:Color [Empty]:Center:None: 5" xfId="99"/>
    <cellStyle name="0::Color [Empty]:True:False:Color [Empty]:Center:None: 6" xfId="100"/>
    <cellStyle name="0::Color [Empty]:True:False:Color [Empty]:Center:None: 7" xfId="101"/>
    <cellStyle name="0::Color [Empty]:True:False:Color [Empty]:Center:None: 8" xfId="102"/>
    <cellStyle name="0::Color [Empty]:True:False:Color [Empty]:Center:None: 9" xfId="103"/>
    <cellStyle name="0::Color [Empty]:True:False:Color [Empty]:Center:None:_FAM GTEF_Lead 31.7.10" xfId="104"/>
    <cellStyle name="0::Color [Empty]:True:False:Color [Empty]:Right:None:" xfId="105"/>
    <cellStyle name="0::Color [Empty]:True:False:Color [Empty]:Right:None: 10" xfId="106"/>
    <cellStyle name="0::Color [Empty]:True:False:Color [Empty]:Right:None: 2" xfId="107"/>
    <cellStyle name="0::Color [Empty]:True:False:Color [Empty]:Right:None: 3" xfId="108"/>
    <cellStyle name="0::Color [Empty]:True:False:Color [Empty]:Right:None: 4" xfId="109"/>
    <cellStyle name="0::Color [Empty]:True:False:Color [Empty]:Right:None: 5" xfId="110"/>
    <cellStyle name="0::Color [Empty]:True:False:Color [Empty]:Right:None: 6" xfId="111"/>
    <cellStyle name="0::Color [Empty]:True:False:Color [Empty]:Right:None: 7" xfId="112"/>
    <cellStyle name="0::Color [Empty]:True:False:Color [Empty]:Right:None: 8" xfId="113"/>
    <cellStyle name="0::Color [Empty]:True:False:Color [Empty]:Right:None: 9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87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6890"/>
    <cellStyle name="20% - Accent1 10 2 2" xfId="6891"/>
    <cellStyle name="20% - Accent1 10 3" xfId="6892"/>
    <cellStyle name="20% - Accent1 11" xfId="139"/>
    <cellStyle name="20% - Accent1 11 2" xfId="6893"/>
    <cellStyle name="20% - Accent1 11 2 2" xfId="6894"/>
    <cellStyle name="20% - Accent1 11 3" xfId="6895"/>
    <cellStyle name="20% - Accent1 12" xfId="140"/>
    <cellStyle name="20% - Accent1 12 2" xfId="6896"/>
    <cellStyle name="20% - Accent1 12 2 2" xfId="6897"/>
    <cellStyle name="20% - Accent1 12 3" xfId="6898"/>
    <cellStyle name="20% - Accent1 13" xfId="141"/>
    <cellStyle name="20% - Accent1 13 2" xfId="6899"/>
    <cellStyle name="20% - Accent1 13 2 2" xfId="6900"/>
    <cellStyle name="20% - Accent1 13 3" xfId="6901"/>
    <cellStyle name="20% - Accent1 14" xfId="142"/>
    <cellStyle name="20% - Accent1 14 2" xfId="6902"/>
    <cellStyle name="20% - Accent1 14 2 2" xfId="6903"/>
    <cellStyle name="20% - Accent1 14 3" xfId="6904"/>
    <cellStyle name="20% - Accent1 15" xfId="1641"/>
    <cellStyle name="20% - Accent1 15 2" xfId="6905"/>
    <cellStyle name="20% - Accent1 15 2 2" xfId="6906"/>
    <cellStyle name="20% - Accent1 15 3" xfId="6907"/>
    <cellStyle name="20% - Accent1 15 4" xfId="10075"/>
    <cellStyle name="20% - Accent1 15 4 2" xfId="10076"/>
    <cellStyle name="20% - Accent1 15 4 3" xfId="10077"/>
    <cellStyle name="20% - Accent1 15 4 4" xfId="10078"/>
    <cellStyle name="20% - Accent1 15 5" xfId="10079"/>
    <cellStyle name="20% - Accent1 15 6" xfId="10080"/>
    <cellStyle name="20% - Accent1 15 7" xfId="10081"/>
    <cellStyle name="20% - Accent1 16" xfId="4724"/>
    <cellStyle name="20% - Accent1 16 2" xfId="6908"/>
    <cellStyle name="20% - Accent1 16 2 2" xfId="6909"/>
    <cellStyle name="20% - Accent1 16 3" xfId="6910"/>
    <cellStyle name="20% - Accent1 17" xfId="4725"/>
    <cellStyle name="20% - Accent1 17 2" xfId="6911"/>
    <cellStyle name="20% - Accent1 17 2 2" xfId="6912"/>
    <cellStyle name="20% - Accent1 17 3" xfId="6913"/>
    <cellStyle name="20% - Accent1 2" xfId="143"/>
    <cellStyle name="20% - Accent1 2 10" xfId="4726"/>
    <cellStyle name="20% - Accent1 2 11" xfId="4727"/>
    <cellStyle name="20% - Accent1 2 2" xfId="4728"/>
    <cellStyle name="20% - Accent1 2 2 2" xfId="6914"/>
    <cellStyle name="20% - Accent1 2 2 3" xfId="6915"/>
    <cellStyle name="20% - Accent1 2 2 4" xfId="6916"/>
    <cellStyle name="20% - Accent1 2 2 4 2" xfId="10082"/>
    <cellStyle name="20% - Accent1 2 2 4 2 2" xfId="10083"/>
    <cellStyle name="20% - Accent1 2 2 4 2 3" xfId="10084"/>
    <cellStyle name="20% - Accent1 2 2 4 2 4" xfId="10085"/>
    <cellStyle name="20% - Accent1 2 2 4 3" xfId="10086"/>
    <cellStyle name="20% - Accent1 2 2 4 4" xfId="10087"/>
    <cellStyle name="20% - Accent1 2 2 4 5" xfId="10088"/>
    <cellStyle name="20% - Accent1 2 3" xfId="4729"/>
    <cellStyle name="20% - Accent1 2 4" xfId="4730"/>
    <cellStyle name="20% - Accent1 2 5" xfId="4731"/>
    <cellStyle name="20% - Accent1 2 6" xfId="4732"/>
    <cellStyle name="20% - Accent1 2 7" xfId="4733"/>
    <cellStyle name="20% - Accent1 2 8" xfId="4734"/>
    <cellStyle name="20% - Accent1 2 9" xfId="4735"/>
    <cellStyle name="20% - Accent1 3" xfId="144"/>
    <cellStyle name="20% - Accent1 3 10" xfId="4736"/>
    <cellStyle name="20% - Accent1 3 11" xfId="4737"/>
    <cellStyle name="20% - Accent1 3 2" xfId="4738"/>
    <cellStyle name="20% - Accent1 3 2 2" xfId="6917"/>
    <cellStyle name="20% - Accent1 3 3" xfId="4739"/>
    <cellStyle name="20% - Accent1 3 4" xfId="4740"/>
    <cellStyle name="20% - Accent1 3 5" xfId="4741"/>
    <cellStyle name="20% - Accent1 3 6" xfId="4742"/>
    <cellStyle name="20% - Accent1 3 7" xfId="4743"/>
    <cellStyle name="20% - Accent1 3 8" xfId="4744"/>
    <cellStyle name="20% - Accent1 3 9" xfId="4745"/>
    <cellStyle name="20% - Accent1 4" xfId="145"/>
    <cellStyle name="20% - Accent1 4 2" xfId="6918"/>
    <cellStyle name="20% - Accent1 4 2 2" xfId="6919"/>
    <cellStyle name="20% - Accent1 4 3" xfId="6920"/>
    <cellStyle name="20% - Accent1 5" xfId="146"/>
    <cellStyle name="20% - Accent1 5 2" xfId="6921"/>
    <cellStyle name="20% - Accent1 5 2 2" xfId="6922"/>
    <cellStyle name="20% - Accent1 5 3" xfId="6923"/>
    <cellStyle name="20% - Accent1 6" xfId="147"/>
    <cellStyle name="20% - Accent1 6 2" xfId="6924"/>
    <cellStyle name="20% - Accent1 6 2 2" xfId="6925"/>
    <cellStyle name="20% - Accent1 6 3" xfId="6926"/>
    <cellStyle name="20% - Accent1 7" xfId="148"/>
    <cellStyle name="20% - Accent1 7 2" xfId="6927"/>
    <cellStyle name="20% - Accent1 7 2 2" xfId="6928"/>
    <cellStyle name="20% - Accent1 7 3" xfId="6929"/>
    <cellStyle name="20% - Accent1 8" xfId="149"/>
    <cellStyle name="20% - Accent1 8 2" xfId="6930"/>
    <cellStyle name="20% - Accent1 8 2 2" xfId="6931"/>
    <cellStyle name="20% - Accent1 8 3" xfId="6932"/>
    <cellStyle name="20% - Accent1 9" xfId="150"/>
    <cellStyle name="20% - Accent1 9 2" xfId="6933"/>
    <cellStyle name="20% - Accent1 9 2 2" xfId="6934"/>
    <cellStyle name="20% - Accent1 9 3" xfId="6935"/>
    <cellStyle name="20% - Accent2 10" xfId="151"/>
    <cellStyle name="20% - Accent2 10 2" xfId="6936"/>
    <cellStyle name="20% - Accent2 10 2 2" xfId="6937"/>
    <cellStyle name="20% - Accent2 10 3" xfId="6938"/>
    <cellStyle name="20% - Accent2 11" xfId="152"/>
    <cellStyle name="20% - Accent2 11 2" xfId="6939"/>
    <cellStyle name="20% - Accent2 11 2 2" xfId="6940"/>
    <cellStyle name="20% - Accent2 11 3" xfId="6941"/>
    <cellStyle name="20% - Accent2 12" xfId="153"/>
    <cellStyle name="20% - Accent2 12 2" xfId="6942"/>
    <cellStyle name="20% - Accent2 12 2 2" xfId="6943"/>
    <cellStyle name="20% - Accent2 12 3" xfId="6944"/>
    <cellStyle name="20% - Accent2 13" xfId="154"/>
    <cellStyle name="20% - Accent2 13 2" xfId="6945"/>
    <cellStyle name="20% - Accent2 13 2 2" xfId="6946"/>
    <cellStyle name="20% - Accent2 13 3" xfId="6947"/>
    <cellStyle name="20% - Accent2 14" xfId="155"/>
    <cellStyle name="20% - Accent2 14 2" xfId="6948"/>
    <cellStyle name="20% - Accent2 14 2 2" xfId="6949"/>
    <cellStyle name="20% - Accent2 14 3" xfId="6950"/>
    <cellStyle name="20% - Accent2 15" xfId="1676"/>
    <cellStyle name="20% - Accent2 15 2" xfId="6951"/>
    <cellStyle name="20% - Accent2 15 2 2" xfId="6952"/>
    <cellStyle name="20% - Accent2 15 3" xfId="6953"/>
    <cellStyle name="20% - Accent2 15 4" xfId="10089"/>
    <cellStyle name="20% - Accent2 15 4 2" xfId="10090"/>
    <cellStyle name="20% - Accent2 15 4 3" xfId="10091"/>
    <cellStyle name="20% - Accent2 15 4 4" xfId="10092"/>
    <cellStyle name="20% - Accent2 15 5" xfId="10093"/>
    <cellStyle name="20% - Accent2 15 6" xfId="10094"/>
    <cellStyle name="20% - Accent2 15 7" xfId="10095"/>
    <cellStyle name="20% - Accent2 16" xfId="4746"/>
    <cellStyle name="20% - Accent2 16 2" xfId="6954"/>
    <cellStyle name="20% - Accent2 16 2 2" xfId="6955"/>
    <cellStyle name="20% - Accent2 16 3" xfId="6956"/>
    <cellStyle name="20% - Accent2 17" xfId="4747"/>
    <cellStyle name="20% - Accent2 17 2" xfId="6957"/>
    <cellStyle name="20% - Accent2 17 2 2" xfId="6958"/>
    <cellStyle name="20% - Accent2 17 3" xfId="6959"/>
    <cellStyle name="20% - Accent2 2" xfId="156"/>
    <cellStyle name="20% - Accent2 2 10" xfId="4748"/>
    <cellStyle name="20% - Accent2 2 11" xfId="4749"/>
    <cellStyle name="20% - Accent2 2 2" xfId="4750"/>
    <cellStyle name="20% - Accent2 2 2 2" xfId="6960"/>
    <cellStyle name="20% - Accent2 2 2 3" xfId="6961"/>
    <cellStyle name="20% - Accent2 2 2 4" xfId="6962"/>
    <cellStyle name="20% - Accent2 2 2 4 2" xfId="10096"/>
    <cellStyle name="20% - Accent2 2 2 4 2 2" xfId="10097"/>
    <cellStyle name="20% - Accent2 2 2 4 2 3" xfId="10098"/>
    <cellStyle name="20% - Accent2 2 2 4 2 4" xfId="10099"/>
    <cellStyle name="20% - Accent2 2 2 4 3" xfId="10100"/>
    <cellStyle name="20% - Accent2 2 2 4 4" xfId="10101"/>
    <cellStyle name="20% - Accent2 2 2 4 5" xfId="10102"/>
    <cellStyle name="20% - Accent2 2 3" xfId="4751"/>
    <cellStyle name="20% - Accent2 2 4" xfId="4752"/>
    <cellStyle name="20% - Accent2 2 5" xfId="4753"/>
    <cellStyle name="20% - Accent2 2 6" xfId="4754"/>
    <cellStyle name="20% - Accent2 2 7" xfId="4755"/>
    <cellStyle name="20% - Accent2 2 8" xfId="4756"/>
    <cellStyle name="20% - Accent2 2 9" xfId="4757"/>
    <cellStyle name="20% - Accent2 3" xfId="157"/>
    <cellStyle name="20% - Accent2 3 10" xfId="4758"/>
    <cellStyle name="20% - Accent2 3 11" xfId="4759"/>
    <cellStyle name="20% - Accent2 3 2" xfId="4760"/>
    <cellStyle name="20% - Accent2 3 2 2" xfId="6963"/>
    <cellStyle name="20% - Accent2 3 3" xfId="4761"/>
    <cellStyle name="20% - Accent2 3 4" xfId="4762"/>
    <cellStyle name="20% - Accent2 3 5" xfId="4763"/>
    <cellStyle name="20% - Accent2 3 6" xfId="4764"/>
    <cellStyle name="20% - Accent2 3 7" xfId="4765"/>
    <cellStyle name="20% - Accent2 3 8" xfId="4766"/>
    <cellStyle name="20% - Accent2 3 9" xfId="4767"/>
    <cellStyle name="20% - Accent2 4" xfId="158"/>
    <cellStyle name="20% - Accent2 4 2" xfId="6964"/>
    <cellStyle name="20% - Accent2 4 2 2" xfId="6965"/>
    <cellStyle name="20% - Accent2 4 3" xfId="6966"/>
    <cellStyle name="20% - Accent2 5" xfId="159"/>
    <cellStyle name="20% - Accent2 5 2" xfId="6967"/>
    <cellStyle name="20% - Accent2 5 2 2" xfId="6968"/>
    <cellStyle name="20% - Accent2 5 3" xfId="6969"/>
    <cellStyle name="20% - Accent2 6" xfId="160"/>
    <cellStyle name="20% - Accent2 6 2" xfId="6970"/>
    <cellStyle name="20% - Accent2 6 2 2" xfId="6971"/>
    <cellStyle name="20% - Accent2 6 3" xfId="6972"/>
    <cellStyle name="20% - Accent2 7" xfId="161"/>
    <cellStyle name="20% - Accent2 7 2" xfId="6973"/>
    <cellStyle name="20% - Accent2 7 2 2" xfId="6974"/>
    <cellStyle name="20% - Accent2 7 3" xfId="6975"/>
    <cellStyle name="20% - Accent2 8" xfId="162"/>
    <cellStyle name="20% - Accent2 8 2" xfId="6976"/>
    <cellStyle name="20% - Accent2 8 2 2" xfId="6977"/>
    <cellStyle name="20% - Accent2 8 3" xfId="6978"/>
    <cellStyle name="20% - Accent2 9" xfId="163"/>
    <cellStyle name="20% - Accent2 9 2" xfId="6979"/>
    <cellStyle name="20% - Accent2 9 2 2" xfId="6980"/>
    <cellStyle name="20% - Accent2 9 3" xfId="6981"/>
    <cellStyle name="20% - Accent3 10" xfId="164"/>
    <cellStyle name="20% - Accent3 10 2" xfId="6982"/>
    <cellStyle name="20% - Accent3 10 2 2" xfId="6983"/>
    <cellStyle name="20% - Accent3 10 3" xfId="6984"/>
    <cellStyle name="20% - Accent3 11" xfId="165"/>
    <cellStyle name="20% - Accent3 11 2" xfId="6985"/>
    <cellStyle name="20% - Accent3 11 2 2" xfId="6986"/>
    <cellStyle name="20% - Accent3 11 3" xfId="6987"/>
    <cellStyle name="20% - Accent3 12" xfId="166"/>
    <cellStyle name="20% - Accent3 12 2" xfId="6988"/>
    <cellStyle name="20% - Accent3 12 2 2" xfId="6989"/>
    <cellStyle name="20% - Accent3 12 3" xfId="6990"/>
    <cellStyle name="20% - Accent3 13" xfId="167"/>
    <cellStyle name="20% - Accent3 13 2" xfId="6991"/>
    <cellStyle name="20% - Accent3 13 2 2" xfId="6992"/>
    <cellStyle name="20% - Accent3 13 3" xfId="6993"/>
    <cellStyle name="20% - Accent3 14" xfId="168"/>
    <cellStyle name="20% - Accent3 14 2" xfId="6994"/>
    <cellStyle name="20% - Accent3 14 2 2" xfId="6995"/>
    <cellStyle name="20% - Accent3 14 3" xfId="6996"/>
    <cellStyle name="20% - Accent3 15" xfId="1674"/>
    <cellStyle name="20% - Accent3 15 2" xfId="6997"/>
    <cellStyle name="20% - Accent3 15 2 2" xfId="6998"/>
    <cellStyle name="20% - Accent3 15 3" xfId="6999"/>
    <cellStyle name="20% - Accent3 15 4" xfId="10103"/>
    <cellStyle name="20% - Accent3 15 4 2" xfId="10104"/>
    <cellStyle name="20% - Accent3 15 4 3" xfId="10105"/>
    <cellStyle name="20% - Accent3 15 4 4" xfId="10106"/>
    <cellStyle name="20% - Accent3 15 5" xfId="10107"/>
    <cellStyle name="20% - Accent3 15 6" xfId="10108"/>
    <cellStyle name="20% - Accent3 15 7" xfId="10109"/>
    <cellStyle name="20% - Accent3 16" xfId="4768"/>
    <cellStyle name="20% - Accent3 16 2" xfId="7000"/>
    <cellStyle name="20% - Accent3 16 2 2" xfId="7001"/>
    <cellStyle name="20% - Accent3 16 3" xfId="7002"/>
    <cellStyle name="20% - Accent3 17" xfId="4769"/>
    <cellStyle name="20% - Accent3 17 2" xfId="7003"/>
    <cellStyle name="20% - Accent3 17 2 2" xfId="7004"/>
    <cellStyle name="20% - Accent3 17 3" xfId="7005"/>
    <cellStyle name="20% - Accent3 2" xfId="169"/>
    <cellStyle name="20% - Accent3 2 10" xfId="4770"/>
    <cellStyle name="20% - Accent3 2 11" xfId="4771"/>
    <cellStyle name="20% - Accent3 2 2" xfId="4772"/>
    <cellStyle name="20% - Accent3 2 2 2" xfId="7006"/>
    <cellStyle name="20% - Accent3 2 2 3" xfId="7007"/>
    <cellStyle name="20% - Accent3 2 2 4" xfId="7008"/>
    <cellStyle name="20% - Accent3 2 2 4 2" xfId="10110"/>
    <cellStyle name="20% - Accent3 2 2 4 2 2" xfId="10111"/>
    <cellStyle name="20% - Accent3 2 2 4 2 3" xfId="10112"/>
    <cellStyle name="20% - Accent3 2 2 4 2 4" xfId="10113"/>
    <cellStyle name="20% - Accent3 2 2 4 3" xfId="10114"/>
    <cellStyle name="20% - Accent3 2 2 4 4" xfId="10115"/>
    <cellStyle name="20% - Accent3 2 2 4 5" xfId="10116"/>
    <cellStyle name="20% - Accent3 2 3" xfId="4773"/>
    <cellStyle name="20% - Accent3 2 4" xfId="4774"/>
    <cellStyle name="20% - Accent3 2 5" xfId="4775"/>
    <cellStyle name="20% - Accent3 2 6" xfId="4776"/>
    <cellStyle name="20% - Accent3 2 7" xfId="4777"/>
    <cellStyle name="20% - Accent3 2 8" xfId="4778"/>
    <cellStyle name="20% - Accent3 2 9" xfId="4779"/>
    <cellStyle name="20% - Accent3 3" xfId="170"/>
    <cellStyle name="20% - Accent3 3 10" xfId="4780"/>
    <cellStyle name="20% - Accent3 3 11" xfId="4781"/>
    <cellStyle name="20% - Accent3 3 2" xfId="4782"/>
    <cellStyle name="20% - Accent3 3 2 2" xfId="7009"/>
    <cellStyle name="20% - Accent3 3 3" xfId="4783"/>
    <cellStyle name="20% - Accent3 3 4" xfId="4784"/>
    <cellStyle name="20% - Accent3 3 5" xfId="4785"/>
    <cellStyle name="20% - Accent3 3 6" xfId="4786"/>
    <cellStyle name="20% - Accent3 3 7" xfId="4787"/>
    <cellStyle name="20% - Accent3 3 8" xfId="4788"/>
    <cellStyle name="20% - Accent3 3 9" xfId="4789"/>
    <cellStyle name="20% - Accent3 4" xfId="171"/>
    <cellStyle name="20% - Accent3 4 2" xfId="7010"/>
    <cellStyle name="20% - Accent3 4 2 2" xfId="7011"/>
    <cellStyle name="20% - Accent3 4 3" xfId="7012"/>
    <cellStyle name="20% - Accent3 5" xfId="172"/>
    <cellStyle name="20% - Accent3 5 2" xfId="7013"/>
    <cellStyle name="20% - Accent3 5 2 2" xfId="7014"/>
    <cellStyle name="20% - Accent3 5 3" xfId="7015"/>
    <cellStyle name="20% - Accent3 6" xfId="173"/>
    <cellStyle name="20% - Accent3 6 2" xfId="7016"/>
    <cellStyle name="20% - Accent3 6 2 2" xfId="7017"/>
    <cellStyle name="20% - Accent3 6 3" xfId="7018"/>
    <cellStyle name="20% - Accent3 7" xfId="174"/>
    <cellStyle name="20% - Accent3 7 2" xfId="7019"/>
    <cellStyle name="20% - Accent3 7 2 2" xfId="7020"/>
    <cellStyle name="20% - Accent3 7 3" xfId="7021"/>
    <cellStyle name="20% - Accent3 8" xfId="175"/>
    <cellStyle name="20% - Accent3 8 2" xfId="7022"/>
    <cellStyle name="20% - Accent3 8 2 2" xfId="7023"/>
    <cellStyle name="20% - Accent3 8 3" xfId="7024"/>
    <cellStyle name="20% - Accent3 9" xfId="176"/>
    <cellStyle name="20% - Accent3 9 2" xfId="7025"/>
    <cellStyle name="20% - Accent3 9 2 2" xfId="7026"/>
    <cellStyle name="20% - Accent3 9 3" xfId="7027"/>
    <cellStyle name="20% - Accent4 10" xfId="177"/>
    <cellStyle name="20% - Accent4 10 2" xfId="7028"/>
    <cellStyle name="20% - Accent4 10 2 2" xfId="7029"/>
    <cellStyle name="20% - Accent4 10 3" xfId="7030"/>
    <cellStyle name="20% - Accent4 11" xfId="178"/>
    <cellStyle name="20% - Accent4 11 2" xfId="7031"/>
    <cellStyle name="20% - Accent4 11 2 2" xfId="7032"/>
    <cellStyle name="20% - Accent4 11 3" xfId="7033"/>
    <cellStyle name="20% - Accent4 12" xfId="179"/>
    <cellStyle name="20% - Accent4 12 2" xfId="7034"/>
    <cellStyle name="20% - Accent4 12 2 2" xfId="7035"/>
    <cellStyle name="20% - Accent4 12 3" xfId="7036"/>
    <cellStyle name="20% - Accent4 13" xfId="180"/>
    <cellStyle name="20% - Accent4 13 2" xfId="7037"/>
    <cellStyle name="20% - Accent4 13 2 2" xfId="7038"/>
    <cellStyle name="20% - Accent4 13 3" xfId="7039"/>
    <cellStyle name="20% - Accent4 14" xfId="181"/>
    <cellStyle name="20% - Accent4 14 2" xfId="7040"/>
    <cellStyle name="20% - Accent4 14 2 2" xfId="7041"/>
    <cellStyle name="20% - Accent4 14 3" xfId="7042"/>
    <cellStyle name="20% - Accent4 15" xfId="1651"/>
    <cellStyle name="20% - Accent4 15 2" xfId="7043"/>
    <cellStyle name="20% - Accent4 15 2 2" xfId="7044"/>
    <cellStyle name="20% - Accent4 15 3" xfId="7045"/>
    <cellStyle name="20% - Accent4 15 4" xfId="10117"/>
    <cellStyle name="20% - Accent4 15 4 2" xfId="10118"/>
    <cellStyle name="20% - Accent4 15 4 3" xfId="10119"/>
    <cellStyle name="20% - Accent4 15 4 4" xfId="10120"/>
    <cellStyle name="20% - Accent4 15 5" xfId="10121"/>
    <cellStyle name="20% - Accent4 15 6" xfId="10122"/>
    <cellStyle name="20% - Accent4 15 7" xfId="10123"/>
    <cellStyle name="20% - Accent4 16" xfId="4790"/>
    <cellStyle name="20% - Accent4 16 2" xfId="7046"/>
    <cellStyle name="20% - Accent4 16 2 2" xfId="7047"/>
    <cellStyle name="20% - Accent4 16 3" xfId="7048"/>
    <cellStyle name="20% - Accent4 17" xfId="4791"/>
    <cellStyle name="20% - Accent4 17 2" xfId="7049"/>
    <cellStyle name="20% - Accent4 17 2 2" xfId="7050"/>
    <cellStyle name="20% - Accent4 17 3" xfId="7051"/>
    <cellStyle name="20% - Accent4 2" xfId="182"/>
    <cellStyle name="20% - Accent4 2 10" xfId="4792"/>
    <cellStyle name="20% - Accent4 2 11" xfId="4793"/>
    <cellStyle name="20% - Accent4 2 2" xfId="4794"/>
    <cellStyle name="20% - Accent4 2 2 2" xfId="7052"/>
    <cellStyle name="20% - Accent4 2 2 3" xfId="7053"/>
    <cellStyle name="20% - Accent4 2 2 4" xfId="7054"/>
    <cellStyle name="20% - Accent4 2 2 4 2" xfId="10124"/>
    <cellStyle name="20% - Accent4 2 2 4 2 2" xfId="10125"/>
    <cellStyle name="20% - Accent4 2 2 4 2 3" xfId="10126"/>
    <cellStyle name="20% - Accent4 2 2 4 2 4" xfId="10127"/>
    <cellStyle name="20% - Accent4 2 2 4 3" xfId="10128"/>
    <cellStyle name="20% - Accent4 2 2 4 4" xfId="10129"/>
    <cellStyle name="20% - Accent4 2 2 4 5" xfId="10130"/>
    <cellStyle name="20% - Accent4 2 3" xfId="4795"/>
    <cellStyle name="20% - Accent4 2 4" xfId="4796"/>
    <cellStyle name="20% - Accent4 2 5" xfId="4797"/>
    <cellStyle name="20% - Accent4 2 6" xfId="4798"/>
    <cellStyle name="20% - Accent4 2 7" xfId="4799"/>
    <cellStyle name="20% - Accent4 2 8" xfId="4800"/>
    <cellStyle name="20% - Accent4 2 9" xfId="4801"/>
    <cellStyle name="20% - Accent4 3" xfId="183"/>
    <cellStyle name="20% - Accent4 3 10" xfId="4802"/>
    <cellStyle name="20% - Accent4 3 11" xfId="4803"/>
    <cellStyle name="20% - Accent4 3 2" xfId="4804"/>
    <cellStyle name="20% - Accent4 3 2 2" xfId="7055"/>
    <cellStyle name="20% - Accent4 3 3" xfId="4805"/>
    <cellStyle name="20% - Accent4 3 4" xfId="4806"/>
    <cellStyle name="20% - Accent4 3 5" xfId="4807"/>
    <cellStyle name="20% - Accent4 3 6" xfId="4808"/>
    <cellStyle name="20% - Accent4 3 7" xfId="4809"/>
    <cellStyle name="20% - Accent4 3 8" xfId="4810"/>
    <cellStyle name="20% - Accent4 3 9" xfId="4811"/>
    <cellStyle name="20% - Accent4 4" xfId="184"/>
    <cellStyle name="20% - Accent4 4 2" xfId="7056"/>
    <cellStyle name="20% - Accent4 4 2 2" xfId="7057"/>
    <cellStyle name="20% - Accent4 4 3" xfId="7058"/>
    <cellStyle name="20% - Accent4 5" xfId="185"/>
    <cellStyle name="20% - Accent4 5 2" xfId="7059"/>
    <cellStyle name="20% - Accent4 5 2 2" xfId="7060"/>
    <cellStyle name="20% - Accent4 5 3" xfId="7061"/>
    <cellStyle name="20% - Accent4 6" xfId="186"/>
    <cellStyle name="20% - Accent4 6 2" xfId="7062"/>
    <cellStyle name="20% - Accent4 6 2 2" xfId="7063"/>
    <cellStyle name="20% - Accent4 6 3" xfId="7064"/>
    <cellStyle name="20% - Accent4 7" xfId="187"/>
    <cellStyle name="20% - Accent4 7 2" xfId="7065"/>
    <cellStyle name="20% - Accent4 7 2 2" xfId="7066"/>
    <cellStyle name="20% - Accent4 7 3" xfId="7067"/>
    <cellStyle name="20% - Accent4 8" xfId="188"/>
    <cellStyle name="20% - Accent4 8 2" xfId="7068"/>
    <cellStyle name="20% - Accent4 8 2 2" xfId="7069"/>
    <cellStyle name="20% - Accent4 8 3" xfId="7070"/>
    <cellStyle name="20% - Accent4 9" xfId="189"/>
    <cellStyle name="20% - Accent4 9 2" xfId="7071"/>
    <cellStyle name="20% - Accent4 9 2 2" xfId="7072"/>
    <cellStyle name="20% - Accent4 9 3" xfId="7073"/>
    <cellStyle name="20% - Accent5 10" xfId="190"/>
    <cellStyle name="20% - Accent5 10 2" xfId="7074"/>
    <cellStyle name="20% - Accent5 10 2 2" xfId="7075"/>
    <cellStyle name="20% - Accent5 10 3" xfId="7076"/>
    <cellStyle name="20% - Accent5 11" xfId="191"/>
    <cellStyle name="20% - Accent5 11 2" xfId="7077"/>
    <cellStyle name="20% - Accent5 11 2 2" xfId="7078"/>
    <cellStyle name="20% - Accent5 11 3" xfId="7079"/>
    <cellStyle name="20% - Accent5 12" xfId="192"/>
    <cellStyle name="20% - Accent5 12 2" xfId="7080"/>
    <cellStyle name="20% - Accent5 12 2 2" xfId="7081"/>
    <cellStyle name="20% - Accent5 12 3" xfId="7082"/>
    <cellStyle name="20% - Accent5 13" xfId="193"/>
    <cellStyle name="20% - Accent5 13 2" xfId="7083"/>
    <cellStyle name="20% - Accent5 13 2 2" xfId="7084"/>
    <cellStyle name="20% - Accent5 13 3" xfId="7085"/>
    <cellStyle name="20% - Accent5 14" xfId="194"/>
    <cellStyle name="20% - Accent5 14 2" xfId="7086"/>
    <cellStyle name="20% - Accent5 14 2 2" xfId="7087"/>
    <cellStyle name="20% - Accent5 14 3" xfId="7088"/>
    <cellStyle name="20% - Accent5 15" xfId="1619"/>
    <cellStyle name="20% - Accent5 15 2" xfId="7089"/>
    <cellStyle name="20% - Accent5 15 2 2" xfId="7090"/>
    <cellStyle name="20% - Accent5 15 3" xfId="7091"/>
    <cellStyle name="20% - Accent5 15 4" xfId="10131"/>
    <cellStyle name="20% - Accent5 15 4 2" xfId="10132"/>
    <cellStyle name="20% - Accent5 15 4 3" xfId="10133"/>
    <cellStyle name="20% - Accent5 15 4 4" xfId="10134"/>
    <cellStyle name="20% - Accent5 15 5" xfId="10135"/>
    <cellStyle name="20% - Accent5 15 6" xfId="10136"/>
    <cellStyle name="20% - Accent5 15 7" xfId="10137"/>
    <cellStyle name="20% - Accent5 16" xfId="4812"/>
    <cellStyle name="20% - Accent5 16 2" xfId="7092"/>
    <cellStyle name="20% - Accent5 16 2 2" xfId="7093"/>
    <cellStyle name="20% - Accent5 16 3" xfId="7094"/>
    <cellStyle name="20% - Accent5 17" xfId="4813"/>
    <cellStyle name="20% - Accent5 17 2" xfId="7095"/>
    <cellStyle name="20% - Accent5 17 2 2" xfId="7096"/>
    <cellStyle name="20% - Accent5 17 3" xfId="7097"/>
    <cellStyle name="20% - Accent5 2" xfId="195"/>
    <cellStyle name="20% - Accent5 2 10" xfId="4814"/>
    <cellStyle name="20% - Accent5 2 11" xfId="4815"/>
    <cellStyle name="20% - Accent5 2 2" xfId="4816"/>
    <cellStyle name="20% - Accent5 2 2 2" xfId="7098"/>
    <cellStyle name="20% - Accent5 2 2 3" xfId="7099"/>
    <cellStyle name="20% - Accent5 2 2 4" xfId="7100"/>
    <cellStyle name="20% - Accent5 2 2 4 2" xfId="10138"/>
    <cellStyle name="20% - Accent5 2 2 4 2 2" xfId="10139"/>
    <cellStyle name="20% - Accent5 2 2 4 2 3" xfId="10140"/>
    <cellStyle name="20% - Accent5 2 2 4 2 4" xfId="10141"/>
    <cellStyle name="20% - Accent5 2 2 4 3" xfId="10142"/>
    <cellStyle name="20% - Accent5 2 2 4 4" xfId="10143"/>
    <cellStyle name="20% - Accent5 2 2 4 5" xfId="10144"/>
    <cellStyle name="20% - Accent5 2 3" xfId="4817"/>
    <cellStyle name="20% - Accent5 2 4" xfId="4818"/>
    <cellStyle name="20% - Accent5 2 5" xfId="4819"/>
    <cellStyle name="20% - Accent5 2 6" xfId="4820"/>
    <cellStyle name="20% - Accent5 2 7" xfId="4821"/>
    <cellStyle name="20% - Accent5 2 8" xfId="4822"/>
    <cellStyle name="20% - Accent5 2 9" xfId="4823"/>
    <cellStyle name="20% - Accent5 3" xfId="196"/>
    <cellStyle name="20% - Accent5 3 10" xfId="4824"/>
    <cellStyle name="20% - Accent5 3 11" xfId="4825"/>
    <cellStyle name="20% - Accent5 3 2" xfId="4826"/>
    <cellStyle name="20% - Accent5 3 2 2" xfId="7101"/>
    <cellStyle name="20% - Accent5 3 3" xfId="4827"/>
    <cellStyle name="20% - Accent5 3 4" xfId="4828"/>
    <cellStyle name="20% - Accent5 3 5" xfId="4829"/>
    <cellStyle name="20% - Accent5 3 6" xfId="4830"/>
    <cellStyle name="20% - Accent5 3 7" xfId="4831"/>
    <cellStyle name="20% - Accent5 3 8" xfId="4832"/>
    <cellStyle name="20% - Accent5 3 9" xfId="4833"/>
    <cellStyle name="20% - Accent5 4" xfId="197"/>
    <cellStyle name="20% - Accent5 4 2" xfId="7102"/>
    <cellStyle name="20% - Accent5 4 2 2" xfId="7103"/>
    <cellStyle name="20% - Accent5 4 3" xfId="7104"/>
    <cellStyle name="20% - Accent5 5" xfId="198"/>
    <cellStyle name="20% - Accent5 5 2" xfId="7105"/>
    <cellStyle name="20% - Accent5 5 2 2" xfId="7106"/>
    <cellStyle name="20% - Accent5 5 3" xfId="7107"/>
    <cellStyle name="20% - Accent5 6" xfId="199"/>
    <cellStyle name="20% - Accent5 6 2" xfId="7108"/>
    <cellStyle name="20% - Accent5 6 2 2" xfId="7109"/>
    <cellStyle name="20% - Accent5 6 3" xfId="7110"/>
    <cellStyle name="20% - Accent5 7" xfId="200"/>
    <cellStyle name="20% - Accent5 7 2" xfId="7111"/>
    <cellStyle name="20% - Accent5 7 2 2" xfId="7112"/>
    <cellStyle name="20% - Accent5 7 3" xfId="7113"/>
    <cellStyle name="20% - Accent5 8" xfId="201"/>
    <cellStyle name="20% - Accent5 8 2" xfId="7114"/>
    <cellStyle name="20% - Accent5 8 2 2" xfId="7115"/>
    <cellStyle name="20% - Accent5 8 3" xfId="7116"/>
    <cellStyle name="20% - Accent5 9" xfId="202"/>
    <cellStyle name="20% - Accent5 9 2" xfId="7117"/>
    <cellStyle name="20% - Accent5 9 2 2" xfId="7118"/>
    <cellStyle name="20% - Accent5 9 3" xfId="7119"/>
    <cellStyle name="20% - Accent6 10" xfId="203"/>
    <cellStyle name="20% - Accent6 10 2" xfId="7120"/>
    <cellStyle name="20% - Accent6 10 2 2" xfId="7121"/>
    <cellStyle name="20% - Accent6 10 3" xfId="7122"/>
    <cellStyle name="20% - Accent6 11" xfId="204"/>
    <cellStyle name="20% - Accent6 11 2" xfId="7123"/>
    <cellStyle name="20% - Accent6 11 2 2" xfId="7124"/>
    <cellStyle name="20% - Accent6 11 3" xfId="7125"/>
    <cellStyle name="20% - Accent6 12" xfId="205"/>
    <cellStyle name="20% - Accent6 12 2" xfId="7126"/>
    <cellStyle name="20% - Accent6 12 2 2" xfId="7127"/>
    <cellStyle name="20% - Accent6 12 3" xfId="7128"/>
    <cellStyle name="20% - Accent6 13" xfId="206"/>
    <cellStyle name="20% - Accent6 13 2" xfId="7129"/>
    <cellStyle name="20% - Accent6 13 2 2" xfId="7130"/>
    <cellStyle name="20% - Accent6 13 3" xfId="7131"/>
    <cellStyle name="20% - Accent6 14" xfId="207"/>
    <cellStyle name="20% - Accent6 14 2" xfId="7132"/>
    <cellStyle name="20% - Accent6 14 2 2" xfId="7133"/>
    <cellStyle name="20% - Accent6 14 3" xfId="7134"/>
    <cellStyle name="20% - Accent6 15" xfId="1615"/>
    <cellStyle name="20% - Accent6 15 2" xfId="7135"/>
    <cellStyle name="20% - Accent6 15 2 2" xfId="7136"/>
    <cellStyle name="20% - Accent6 15 3" xfId="7137"/>
    <cellStyle name="20% - Accent6 15 4" xfId="10145"/>
    <cellStyle name="20% - Accent6 15 4 2" xfId="10146"/>
    <cellStyle name="20% - Accent6 15 4 3" xfId="10147"/>
    <cellStyle name="20% - Accent6 15 4 4" xfId="10148"/>
    <cellStyle name="20% - Accent6 15 5" xfId="10149"/>
    <cellStyle name="20% - Accent6 15 6" xfId="10150"/>
    <cellStyle name="20% - Accent6 15 7" xfId="10151"/>
    <cellStyle name="20% - Accent6 16" xfId="4834"/>
    <cellStyle name="20% - Accent6 16 2" xfId="7138"/>
    <cellStyle name="20% - Accent6 16 2 2" xfId="7139"/>
    <cellStyle name="20% - Accent6 16 3" xfId="7140"/>
    <cellStyle name="20% - Accent6 17" xfId="4835"/>
    <cellStyle name="20% - Accent6 17 2" xfId="7141"/>
    <cellStyle name="20% - Accent6 17 2 2" xfId="7142"/>
    <cellStyle name="20% - Accent6 17 3" xfId="7143"/>
    <cellStyle name="20% - Accent6 2" xfId="208"/>
    <cellStyle name="20% - Accent6 2 10" xfId="4836"/>
    <cellStyle name="20% - Accent6 2 11" xfId="4837"/>
    <cellStyle name="20% - Accent6 2 2" xfId="4838"/>
    <cellStyle name="20% - Accent6 2 2 2" xfId="7144"/>
    <cellStyle name="20% - Accent6 2 2 3" xfId="7145"/>
    <cellStyle name="20% - Accent6 2 2 4" xfId="7146"/>
    <cellStyle name="20% - Accent6 2 2 4 2" xfId="10152"/>
    <cellStyle name="20% - Accent6 2 2 4 2 2" xfId="10153"/>
    <cellStyle name="20% - Accent6 2 2 4 2 3" xfId="10154"/>
    <cellStyle name="20% - Accent6 2 2 4 2 4" xfId="10155"/>
    <cellStyle name="20% - Accent6 2 2 4 3" xfId="10156"/>
    <cellStyle name="20% - Accent6 2 2 4 4" xfId="10157"/>
    <cellStyle name="20% - Accent6 2 2 4 5" xfId="10158"/>
    <cellStyle name="20% - Accent6 2 3" xfId="4839"/>
    <cellStyle name="20% - Accent6 2 4" xfId="4840"/>
    <cellStyle name="20% - Accent6 2 5" xfId="4841"/>
    <cellStyle name="20% - Accent6 2 6" xfId="4842"/>
    <cellStyle name="20% - Accent6 2 7" xfId="4843"/>
    <cellStyle name="20% - Accent6 2 8" xfId="4844"/>
    <cellStyle name="20% - Accent6 2 9" xfId="4845"/>
    <cellStyle name="20% - Accent6 3" xfId="209"/>
    <cellStyle name="20% - Accent6 3 10" xfId="4846"/>
    <cellStyle name="20% - Accent6 3 11" xfId="4847"/>
    <cellStyle name="20% - Accent6 3 2" xfId="4848"/>
    <cellStyle name="20% - Accent6 3 2 2" xfId="7147"/>
    <cellStyle name="20% - Accent6 3 3" xfId="4849"/>
    <cellStyle name="20% - Accent6 3 4" xfId="4850"/>
    <cellStyle name="20% - Accent6 3 5" xfId="4851"/>
    <cellStyle name="20% - Accent6 3 6" xfId="4852"/>
    <cellStyle name="20% - Accent6 3 7" xfId="4853"/>
    <cellStyle name="20% - Accent6 3 8" xfId="4854"/>
    <cellStyle name="20% - Accent6 3 9" xfId="4855"/>
    <cellStyle name="20% - Accent6 4" xfId="210"/>
    <cellStyle name="20% - Accent6 4 2" xfId="7148"/>
    <cellStyle name="20% - Accent6 4 2 2" xfId="7149"/>
    <cellStyle name="20% - Accent6 4 3" xfId="7150"/>
    <cellStyle name="20% - Accent6 5" xfId="211"/>
    <cellStyle name="20% - Accent6 5 2" xfId="7151"/>
    <cellStyle name="20% - Accent6 5 2 2" xfId="7152"/>
    <cellStyle name="20% - Accent6 5 3" xfId="7153"/>
    <cellStyle name="20% - Accent6 6" xfId="212"/>
    <cellStyle name="20% - Accent6 6 2" xfId="7154"/>
    <cellStyle name="20% - Accent6 6 2 2" xfId="7155"/>
    <cellStyle name="20% - Accent6 6 3" xfId="7156"/>
    <cellStyle name="20% - Accent6 7" xfId="213"/>
    <cellStyle name="20% - Accent6 7 2" xfId="7157"/>
    <cellStyle name="20% - Accent6 7 2 2" xfId="7158"/>
    <cellStyle name="20% - Accent6 7 3" xfId="7159"/>
    <cellStyle name="20% - Accent6 8" xfId="214"/>
    <cellStyle name="20% - Accent6 8 2" xfId="7160"/>
    <cellStyle name="20% - Accent6 8 2 2" xfId="7161"/>
    <cellStyle name="20% - Accent6 8 3" xfId="7162"/>
    <cellStyle name="20% - Accent6 9" xfId="215"/>
    <cellStyle name="20% - Accent6 9 2" xfId="7163"/>
    <cellStyle name="20% - Accent6 9 2 2" xfId="7164"/>
    <cellStyle name="20% - Accent6 9 3" xfId="7165"/>
    <cellStyle name="20% - ส่วนที่ถูกเน้น1" xfId="1195"/>
    <cellStyle name="20% - ส่วนที่ถูกเน้น1 10" xfId="1520"/>
    <cellStyle name="20% - ส่วนที่ถูกเน้น1 10 2" xfId="3800"/>
    <cellStyle name="20% - ส่วนที่ถูกเน้น1 10 2 2" xfId="10159"/>
    <cellStyle name="20% - ส่วนที่ถูกเน้น1 10 2 2 2" xfId="10160"/>
    <cellStyle name="20% - ส่วนที่ถูกเน้น1 10 2 2 3" xfId="10161"/>
    <cellStyle name="20% - ส่วนที่ถูกเน้น1 10 2 2 4" xfId="10162"/>
    <cellStyle name="20% - ส่วนที่ถูกเน้น1 10 2 3" xfId="10163"/>
    <cellStyle name="20% - ส่วนที่ถูกเน้น1 10 2 4" xfId="10164"/>
    <cellStyle name="20% - ส่วนที่ถูกเน้น1 10 2 5" xfId="10165"/>
    <cellStyle name="20% - ส่วนที่ถูกเน้น1 10 3" xfId="10166"/>
    <cellStyle name="20% - ส่วนที่ถูกเน้น1 10 3 2" xfId="10167"/>
    <cellStyle name="20% - ส่วนที่ถูกเน้น1 10 3 3" xfId="10168"/>
    <cellStyle name="20% - ส่วนที่ถูกเน้น1 10 3 4" xfId="10169"/>
    <cellStyle name="20% - ส่วนที่ถูกเน้น1 10 4" xfId="10170"/>
    <cellStyle name="20% - ส่วนที่ถูกเน้น1 10 5" xfId="10171"/>
    <cellStyle name="20% - ส่วนที่ถูกเน้น1 10 6" xfId="10172"/>
    <cellStyle name="20% - ส่วนที่ถูกเน้น1 11" xfId="1519"/>
    <cellStyle name="20% - ส่วนที่ถูกเน้น1 11 2" xfId="3801"/>
    <cellStyle name="20% - ส่วนที่ถูกเน้น1 11 2 2" xfId="10173"/>
    <cellStyle name="20% - ส่วนที่ถูกเน้น1 11 2 2 2" xfId="10174"/>
    <cellStyle name="20% - ส่วนที่ถูกเน้น1 11 2 2 3" xfId="10175"/>
    <cellStyle name="20% - ส่วนที่ถูกเน้น1 11 2 2 4" xfId="10176"/>
    <cellStyle name="20% - ส่วนที่ถูกเน้น1 11 2 3" xfId="10177"/>
    <cellStyle name="20% - ส่วนที่ถูกเน้น1 11 2 4" xfId="10178"/>
    <cellStyle name="20% - ส่วนที่ถูกเน้น1 11 2 5" xfId="10179"/>
    <cellStyle name="20% - ส่วนที่ถูกเน้น1 11 3" xfId="10180"/>
    <cellStyle name="20% - ส่วนที่ถูกเน้น1 11 3 2" xfId="10181"/>
    <cellStyle name="20% - ส่วนที่ถูกเน้น1 11 3 3" xfId="10182"/>
    <cellStyle name="20% - ส่วนที่ถูกเน้น1 11 3 4" xfId="10183"/>
    <cellStyle name="20% - ส่วนที่ถูกเน้น1 11 4" xfId="10184"/>
    <cellStyle name="20% - ส่วนที่ถูกเน้น1 11 5" xfId="10185"/>
    <cellStyle name="20% - ส่วนที่ถูกเน้น1 11 6" xfId="10186"/>
    <cellStyle name="20% - ส่วนที่ถูกเน้น1 12" xfId="1518"/>
    <cellStyle name="20% - ส่วนที่ถูกเน้น1 12 2" xfId="3802"/>
    <cellStyle name="20% - ส่วนที่ถูกเน้น1 12 2 2" xfId="10187"/>
    <cellStyle name="20% - ส่วนที่ถูกเน้น1 12 2 2 2" xfId="10188"/>
    <cellStyle name="20% - ส่วนที่ถูกเน้น1 12 2 2 3" xfId="10189"/>
    <cellStyle name="20% - ส่วนที่ถูกเน้น1 12 2 2 4" xfId="10190"/>
    <cellStyle name="20% - ส่วนที่ถูกเน้น1 12 2 3" xfId="10191"/>
    <cellStyle name="20% - ส่วนที่ถูกเน้น1 12 2 4" xfId="10192"/>
    <cellStyle name="20% - ส่วนที่ถูกเน้น1 12 2 5" xfId="10193"/>
    <cellStyle name="20% - ส่วนที่ถูกเน้น1 12 3" xfId="10194"/>
    <cellStyle name="20% - ส่วนที่ถูกเน้น1 12 3 2" xfId="10195"/>
    <cellStyle name="20% - ส่วนที่ถูกเน้น1 12 3 3" xfId="10196"/>
    <cellStyle name="20% - ส่วนที่ถูกเน้น1 12 3 4" xfId="10197"/>
    <cellStyle name="20% - ส่วนที่ถูกเน้น1 12 4" xfId="10198"/>
    <cellStyle name="20% - ส่วนที่ถูกเน้น1 12 5" xfId="10199"/>
    <cellStyle name="20% - ส่วนที่ถูกเน้น1 12 6" xfId="10200"/>
    <cellStyle name="20% - ส่วนที่ถูกเน้น1 13" xfId="1517"/>
    <cellStyle name="20% - ส่วนที่ถูกเน้น1 13 2" xfId="3803"/>
    <cellStyle name="20% - ส่วนที่ถูกเน้น1 13 2 2" xfId="10201"/>
    <cellStyle name="20% - ส่วนที่ถูกเน้น1 13 2 2 2" xfId="10202"/>
    <cellStyle name="20% - ส่วนที่ถูกเน้น1 13 2 2 3" xfId="10203"/>
    <cellStyle name="20% - ส่วนที่ถูกเน้น1 13 2 2 4" xfId="10204"/>
    <cellStyle name="20% - ส่วนที่ถูกเน้น1 13 2 3" xfId="10205"/>
    <cellStyle name="20% - ส่วนที่ถูกเน้น1 13 2 4" xfId="10206"/>
    <cellStyle name="20% - ส่วนที่ถูกเน้น1 13 2 5" xfId="10207"/>
    <cellStyle name="20% - ส่วนที่ถูกเน้น1 13 3" xfId="10208"/>
    <cellStyle name="20% - ส่วนที่ถูกเน้น1 13 3 2" xfId="10209"/>
    <cellStyle name="20% - ส่วนที่ถูกเน้น1 13 3 3" xfId="10210"/>
    <cellStyle name="20% - ส่วนที่ถูกเน้น1 13 3 4" xfId="10211"/>
    <cellStyle name="20% - ส่วนที่ถูกเน้น1 13 4" xfId="10212"/>
    <cellStyle name="20% - ส่วนที่ถูกเน้น1 13 5" xfId="10213"/>
    <cellStyle name="20% - ส่วนที่ถูกเน้น1 13 6" xfId="10214"/>
    <cellStyle name="20% - ส่วนที่ถูกเน้น1 14" xfId="7166"/>
    <cellStyle name="20% - ส่วนที่ถูกเน้น1 14 2" xfId="7167"/>
    <cellStyle name="20% - ส่วนที่ถูกเน้น1 14 2 2" xfId="7168"/>
    <cellStyle name="20% - ส่วนที่ถูกเน้น1 14 3" xfId="7169"/>
    <cellStyle name="20% - ส่วนที่ถูกเน้น1 15" xfId="7170"/>
    <cellStyle name="20% - ส่วนที่ถูกเน้น1 15 2" xfId="7171"/>
    <cellStyle name="20% - ส่วนที่ถูกเน้น1 15 2 2" xfId="7172"/>
    <cellStyle name="20% - ส่วนที่ถูกเน้น1 15 3" xfId="7173"/>
    <cellStyle name="20% - ส่วนที่ถูกเน้น1 16" xfId="7174"/>
    <cellStyle name="20% - ส่วนที่ถูกเน้น1 16 2" xfId="7175"/>
    <cellStyle name="20% - ส่วนที่ถูกเน้น1 16 2 2" xfId="7176"/>
    <cellStyle name="20% - ส่วนที่ถูกเน้น1 16 3" xfId="7177"/>
    <cellStyle name="20% - ส่วนที่ถูกเน้น1 17" xfId="7178"/>
    <cellStyle name="20% - ส่วนที่ถูกเน้น1 17 2" xfId="7179"/>
    <cellStyle name="20% - ส่วนที่ถูกเน้น1 17 2 2" xfId="7180"/>
    <cellStyle name="20% - ส่วนที่ถูกเน้น1 17 3" xfId="7181"/>
    <cellStyle name="20% - ส่วนที่ถูกเน้น1 18" xfId="7182"/>
    <cellStyle name="20% - ส่วนที่ถูกเน้น1 18 2" xfId="7183"/>
    <cellStyle name="20% - ส่วนที่ถูกเน้น1 18 2 2" xfId="7184"/>
    <cellStyle name="20% - ส่วนที่ถูกเน้น1 18 3" xfId="7185"/>
    <cellStyle name="20% - ส่วนที่ถูกเน้น1 19" xfId="7186"/>
    <cellStyle name="20% - ส่วนที่ถูกเน้น1 19 2" xfId="7187"/>
    <cellStyle name="20% - ส่วนที่ถูกเน้น1 19 2 2" xfId="7188"/>
    <cellStyle name="20% - ส่วนที่ถูกเน้น1 19 3" xfId="7189"/>
    <cellStyle name="20% - ส่วนที่ถูกเน้น1 2" xfId="1240"/>
    <cellStyle name="20% - ส่วนที่ถูกเน้น1 2 10" xfId="7190"/>
    <cellStyle name="20% - ส่วนที่ถูกเน้น1 2 2" xfId="1516"/>
    <cellStyle name="20% - ส่วนที่ถูกเน้น1 2 2 2" xfId="3804"/>
    <cellStyle name="20% - ส่วนที่ถูกเน้น1 2 2 2 2" xfId="10215"/>
    <cellStyle name="20% - ส่วนที่ถูกเน้น1 2 2 2 2 2" xfId="10216"/>
    <cellStyle name="20% - ส่วนที่ถูกเน้น1 2 2 2 2 3" xfId="10217"/>
    <cellStyle name="20% - ส่วนที่ถูกเน้น1 2 2 2 2 4" xfId="10218"/>
    <cellStyle name="20% - ส่วนที่ถูกเน้น1 2 2 2 3" xfId="10219"/>
    <cellStyle name="20% - ส่วนที่ถูกเน้น1 2 2 2 4" xfId="10220"/>
    <cellStyle name="20% - ส่วนที่ถูกเน้น1 2 2 2 5" xfId="10221"/>
    <cellStyle name="20% - ส่วนที่ถูกเน้น1 2 2 3" xfId="10222"/>
    <cellStyle name="20% - ส่วนที่ถูกเน้น1 2 2 3 2" xfId="10223"/>
    <cellStyle name="20% - ส่วนที่ถูกเน้น1 2 2 3 3" xfId="10224"/>
    <cellStyle name="20% - ส่วนที่ถูกเน้น1 2 2 3 4" xfId="10225"/>
    <cellStyle name="20% - ส่วนที่ถูกเน้น1 2 2 4" xfId="10226"/>
    <cellStyle name="20% - ส่วนที่ถูกเน้น1 2 2 5" xfId="10227"/>
    <cellStyle name="20% - ส่วนที่ถูกเน้น1 2 2 6" xfId="10228"/>
    <cellStyle name="20% - ส่วนที่ถูกเน้น1 2 3" xfId="1515"/>
    <cellStyle name="20% - ส่วนที่ถูกเน้น1 2 3 2" xfId="3805"/>
    <cellStyle name="20% - ส่วนที่ถูกเน้น1 2 3 2 2" xfId="10229"/>
    <cellStyle name="20% - ส่วนที่ถูกเน้น1 2 3 2 2 2" xfId="10230"/>
    <cellStyle name="20% - ส่วนที่ถูกเน้น1 2 3 2 2 3" xfId="10231"/>
    <cellStyle name="20% - ส่วนที่ถูกเน้น1 2 3 2 2 4" xfId="10232"/>
    <cellStyle name="20% - ส่วนที่ถูกเน้น1 2 3 2 3" xfId="10233"/>
    <cellStyle name="20% - ส่วนที่ถูกเน้น1 2 3 2 4" xfId="10234"/>
    <cellStyle name="20% - ส่วนที่ถูกเน้น1 2 3 2 5" xfId="10235"/>
    <cellStyle name="20% - ส่วนที่ถูกเน้น1 2 3 3" xfId="10236"/>
    <cellStyle name="20% - ส่วนที่ถูกเน้น1 2 3 3 2" xfId="10237"/>
    <cellStyle name="20% - ส่วนที่ถูกเน้น1 2 3 3 3" xfId="10238"/>
    <cellStyle name="20% - ส่วนที่ถูกเน้น1 2 3 3 4" xfId="10239"/>
    <cellStyle name="20% - ส่วนที่ถูกเน้น1 2 3 4" xfId="10240"/>
    <cellStyle name="20% - ส่วนที่ถูกเน้น1 2 3 5" xfId="10241"/>
    <cellStyle name="20% - ส่วนที่ถูกเน้น1 2 3 6" xfId="10242"/>
    <cellStyle name="20% - ส่วนที่ถูกเน้น1 2 4" xfId="1514"/>
    <cellStyle name="20% - ส่วนที่ถูกเน้น1 2 4 2" xfId="3806"/>
    <cellStyle name="20% - ส่วนที่ถูกเน้น1 2 4 2 2" xfId="10243"/>
    <cellStyle name="20% - ส่วนที่ถูกเน้น1 2 4 2 2 2" xfId="10244"/>
    <cellStyle name="20% - ส่วนที่ถูกเน้น1 2 4 2 2 3" xfId="10245"/>
    <cellStyle name="20% - ส่วนที่ถูกเน้น1 2 4 2 2 4" xfId="10246"/>
    <cellStyle name="20% - ส่วนที่ถูกเน้น1 2 4 2 3" xfId="10247"/>
    <cellStyle name="20% - ส่วนที่ถูกเน้น1 2 4 2 4" xfId="10248"/>
    <cellStyle name="20% - ส่วนที่ถูกเน้น1 2 4 2 5" xfId="10249"/>
    <cellStyle name="20% - ส่วนที่ถูกเน้น1 2 4 3" xfId="10250"/>
    <cellStyle name="20% - ส่วนที่ถูกเน้น1 2 4 3 2" xfId="10251"/>
    <cellStyle name="20% - ส่วนที่ถูกเน้น1 2 4 3 3" xfId="10252"/>
    <cellStyle name="20% - ส่วนที่ถูกเน้น1 2 4 3 4" xfId="10253"/>
    <cellStyle name="20% - ส่วนที่ถูกเน้น1 2 4 4" xfId="10254"/>
    <cellStyle name="20% - ส่วนที่ถูกเน้น1 2 4 5" xfId="10255"/>
    <cellStyle name="20% - ส่วนที่ถูกเน้น1 2 4 6" xfId="10256"/>
    <cellStyle name="20% - ส่วนที่ถูกเน้น1 2 5" xfId="3781"/>
    <cellStyle name="20% - ส่วนที่ถูกเน้น1 2 5 2" xfId="7191"/>
    <cellStyle name="20% - ส่วนที่ถูกเน้น1 2 5 3" xfId="10257"/>
    <cellStyle name="20% - ส่วนที่ถูกเน้น1 2 5 3 2" xfId="10258"/>
    <cellStyle name="20% - ส่วนที่ถูกเน้น1 2 5 3 3" xfId="10259"/>
    <cellStyle name="20% - ส่วนที่ถูกเน้น1 2 5 3 4" xfId="10260"/>
    <cellStyle name="20% - ส่วนที่ถูกเน้น1 2 5 4" xfId="10261"/>
    <cellStyle name="20% - ส่วนที่ถูกเน้น1 2 5 5" xfId="10262"/>
    <cellStyle name="20% - ส่วนที่ถูกเน้น1 2 5 6" xfId="10263"/>
    <cellStyle name="20% - ส่วนที่ถูกเน้น1 2 6" xfId="1612"/>
    <cellStyle name="20% - ส่วนที่ถูกเน้น1 2 6 2" xfId="7192"/>
    <cellStyle name="20% - ส่วนที่ถูกเน้น1 2 6 3" xfId="10264"/>
    <cellStyle name="20% - ส่วนที่ถูกเน้น1 2 6 3 2" xfId="10265"/>
    <cellStyle name="20% - ส่วนที่ถูกเน้น1 2 6 3 3" xfId="10266"/>
    <cellStyle name="20% - ส่วนที่ถูกเน้น1 2 6 3 4" xfId="10267"/>
    <cellStyle name="20% - ส่วนที่ถูกเน้น1 2 6 4" xfId="10268"/>
    <cellStyle name="20% - ส่วนที่ถูกเน้น1 2 6 5" xfId="10269"/>
    <cellStyle name="20% - ส่วนที่ถูกเน้น1 2 6 6" xfId="10270"/>
    <cellStyle name="20% - ส่วนที่ถูกเน้น1 2 7" xfId="7193"/>
    <cellStyle name="20% - ส่วนที่ถูกเน้น1 2 7 2" xfId="7194"/>
    <cellStyle name="20% - ส่วนที่ถูกเน้น1 2 8" xfId="7195"/>
    <cellStyle name="20% - ส่วนที่ถูกเน้น1 2 8 2" xfId="7196"/>
    <cellStyle name="20% - ส่วนที่ถูกเน้น1 2 9" xfId="7197"/>
    <cellStyle name="20% - ส่วนที่ถูกเน้น1 2 9 2" xfId="7198"/>
    <cellStyle name="20% - ส่วนที่ถูกเน้น1 20" xfId="7199"/>
    <cellStyle name="20% - ส่วนที่ถูกเน้น1 20 2" xfId="7200"/>
    <cellStyle name="20% - ส่วนที่ถูกเน้น1 20 3" xfId="7201"/>
    <cellStyle name="20% - ส่วนที่ถูกเน้น1 21" xfId="7202"/>
    <cellStyle name="20% - ส่วนที่ถูกเน้น1 22" xfId="7203"/>
    <cellStyle name="20% - ส่วนที่ถูกเน้น1 3" xfId="1513"/>
    <cellStyle name="20% - ส่วนที่ถูกเน้น1 3 2" xfId="1512"/>
    <cellStyle name="20% - ส่วนที่ถูกเน้น1 3 2 2" xfId="3808"/>
    <cellStyle name="20% - ส่วนที่ถูกเน้น1 3 2 2 2" xfId="10271"/>
    <cellStyle name="20% - ส่วนที่ถูกเน้น1 3 2 2 2 2" xfId="10272"/>
    <cellStyle name="20% - ส่วนที่ถูกเน้น1 3 2 2 2 3" xfId="10273"/>
    <cellStyle name="20% - ส่วนที่ถูกเน้น1 3 2 2 2 4" xfId="10274"/>
    <cellStyle name="20% - ส่วนที่ถูกเน้น1 3 2 2 3" xfId="10275"/>
    <cellStyle name="20% - ส่วนที่ถูกเน้น1 3 2 2 4" xfId="10276"/>
    <cellStyle name="20% - ส่วนที่ถูกเน้น1 3 2 2 5" xfId="10277"/>
    <cellStyle name="20% - ส่วนที่ถูกเน้น1 3 2 3" xfId="7204"/>
    <cellStyle name="20% - ส่วนที่ถูกเน้น1 3 2 4" xfId="10278"/>
    <cellStyle name="20% - ส่วนที่ถูกเน้น1 3 2 4 2" xfId="10279"/>
    <cellStyle name="20% - ส่วนที่ถูกเน้น1 3 2 4 3" xfId="10280"/>
    <cellStyle name="20% - ส่วนที่ถูกเน้น1 3 2 4 4" xfId="10281"/>
    <cellStyle name="20% - ส่วนที่ถูกเน้น1 3 2 5" xfId="10282"/>
    <cellStyle name="20% - ส่วนที่ถูกเน้น1 3 2 6" xfId="10283"/>
    <cellStyle name="20% - ส่วนที่ถูกเน้น1 3 2 7" xfId="10284"/>
    <cellStyle name="20% - ส่วนที่ถูกเน้น1 3 3" xfId="1511"/>
    <cellStyle name="20% - ส่วนที่ถูกเน้น1 3 3 2" xfId="3809"/>
    <cellStyle name="20% - ส่วนที่ถูกเน้น1 3 3 2 2" xfId="10285"/>
    <cellStyle name="20% - ส่วนที่ถูกเน้น1 3 3 2 2 2" xfId="10286"/>
    <cellStyle name="20% - ส่วนที่ถูกเน้น1 3 3 2 2 3" xfId="10287"/>
    <cellStyle name="20% - ส่วนที่ถูกเน้น1 3 3 2 2 4" xfId="10288"/>
    <cellStyle name="20% - ส่วนที่ถูกเน้น1 3 3 2 3" xfId="10289"/>
    <cellStyle name="20% - ส่วนที่ถูกเน้น1 3 3 2 4" xfId="10290"/>
    <cellStyle name="20% - ส่วนที่ถูกเน้น1 3 3 2 5" xfId="10291"/>
    <cellStyle name="20% - ส่วนที่ถูกเน้น1 3 3 3" xfId="10292"/>
    <cellStyle name="20% - ส่วนที่ถูกเน้น1 3 3 3 2" xfId="10293"/>
    <cellStyle name="20% - ส่วนที่ถูกเน้น1 3 3 3 3" xfId="10294"/>
    <cellStyle name="20% - ส่วนที่ถูกเน้น1 3 3 3 4" xfId="10295"/>
    <cellStyle name="20% - ส่วนที่ถูกเน้น1 3 3 4" xfId="10296"/>
    <cellStyle name="20% - ส่วนที่ถูกเน้น1 3 3 5" xfId="10297"/>
    <cellStyle name="20% - ส่วนที่ถูกเน้น1 3 3 6" xfId="10298"/>
    <cellStyle name="20% - ส่วนที่ถูกเน้น1 3 4" xfId="1510"/>
    <cellStyle name="20% - ส่วนที่ถูกเน้น1 3 4 2" xfId="3810"/>
    <cellStyle name="20% - ส่วนที่ถูกเน้น1 3 4 2 2" xfId="10299"/>
    <cellStyle name="20% - ส่วนที่ถูกเน้น1 3 4 2 2 2" xfId="10300"/>
    <cellStyle name="20% - ส่วนที่ถูกเน้น1 3 4 2 2 3" xfId="10301"/>
    <cellStyle name="20% - ส่วนที่ถูกเน้น1 3 4 2 2 4" xfId="10302"/>
    <cellStyle name="20% - ส่วนที่ถูกเน้น1 3 4 2 3" xfId="10303"/>
    <cellStyle name="20% - ส่วนที่ถูกเน้น1 3 4 2 4" xfId="10304"/>
    <cellStyle name="20% - ส่วนที่ถูกเน้น1 3 4 2 5" xfId="10305"/>
    <cellStyle name="20% - ส่วนที่ถูกเน้น1 3 4 3" xfId="10306"/>
    <cellStyle name="20% - ส่วนที่ถูกเน้น1 3 4 3 2" xfId="10307"/>
    <cellStyle name="20% - ส่วนที่ถูกเน้น1 3 4 3 3" xfId="10308"/>
    <cellStyle name="20% - ส่วนที่ถูกเน้น1 3 4 3 4" xfId="10309"/>
    <cellStyle name="20% - ส่วนที่ถูกเน้น1 3 4 4" xfId="10310"/>
    <cellStyle name="20% - ส่วนที่ถูกเน้น1 3 4 5" xfId="10311"/>
    <cellStyle name="20% - ส่วนที่ถูกเน้น1 3 4 6" xfId="10312"/>
    <cellStyle name="20% - ส่วนที่ถูกเน้น1 3 5" xfId="3807"/>
    <cellStyle name="20% - ส่วนที่ถูกเน้น1 3 5 2" xfId="10313"/>
    <cellStyle name="20% - ส่วนที่ถูกเน้น1 3 5 2 2" xfId="10314"/>
    <cellStyle name="20% - ส่วนที่ถูกเน้น1 3 5 2 3" xfId="10315"/>
    <cellStyle name="20% - ส่วนที่ถูกเน้น1 3 5 2 4" xfId="10316"/>
    <cellStyle name="20% - ส่วนที่ถูกเน้น1 3 5 3" xfId="10317"/>
    <cellStyle name="20% - ส่วนที่ถูกเน้น1 3 5 4" xfId="10318"/>
    <cellStyle name="20% - ส่วนที่ถูกเน้น1 3 5 5" xfId="10319"/>
    <cellStyle name="20% - ส่วนที่ถูกเน้น1 3 6" xfId="10320"/>
    <cellStyle name="20% - ส่วนที่ถูกเน้น1 3 6 2" xfId="10321"/>
    <cellStyle name="20% - ส่วนที่ถูกเน้น1 3 6 3" xfId="10322"/>
    <cellStyle name="20% - ส่วนที่ถูกเน้น1 3 6 4" xfId="10323"/>
    <cellStyle name="20% - ส่วนที่ถูกเน้น1 3 7" xfId="10324"/>
    <cellStyle name="20% - ส่วนที่ถูกเน้น1 3 8" xfId="10325"/>
    <cellStyle name="20% - ส่วนที่ถูกเน้น1 3 9" xfId="10326"/>
    <cellStyle name="20% - ส่วนที่ถูกเน้น1 4" xfId="1509"/>
    <cellStyle name="20% - ส่วนที่ถูกเน้น1 4 2" xfId="1508"/>
    <cellStyle name="20% - ส่วนที่ถูกเน้น1 4 2 2" xfId="3812"/>
    <cellStyle name="20% - ส่วนที่ถูกเน้น1 4 2 2 2" xfId="10327"/>
    <cellStyle name="20% - ส่วนที่ถูกเน้น1 4 2 2 2 2" xfId="10328"/>
    <cellStyle name="20% - ส่วนที่ถูกเน้น1 4 2 2 2 3" xfId="10329"/>
    <cellStyle name="20% - ส่วนที่ถูกเน้น1 4 2 2 2 4" xfId="10330"/>
    <cellStyle name="20% - ส่วนที่ถูกเน้น1 4 2 2 3" xfId="10331"/>
    <cellStyle name="20% - ส่วนที่ถูกเน้น1 4 2 2 4" xfId="10332"/>
    <cellStyle name="20% - ส่วนที่ถูกเน้น1 4 2 2 5" xfId="10333"/>
    <cellStyle name="20% - ส่วนที่ถูกเน้น1 4 2 3" xfId="7205"/>
    <cellStyle name="20% - ส่วนที่ถูกเน้น1 4 2 4" xfId="10334"/>
    <cellStyle name="20% - ส่วนที่ถูกเน้น1 4 2 4 2" xfId="10335"/>
    <cellStyle name="20% - ส่วนที่ถูกเน้น1 4 2 4 3" xfId="10336"/>
    <cellStyle name="20% - ส่วนที่ถูกเน้น1 4 2 4 4" xfId="10337"/>
    <cellStyle name="20% - ส่วนที่ถูกเน้น1 4 2 5" xfId="10338"/>
    <cellStyle name="20% - ส่วนที่ถูกเน้น1 4 2 6" xfId="10339"/>
    <cellStyle name="20% - ส่วนที่ถูกเน้น1 4 2 7" xfId="10340"/>
    <cellStyle name="20% - ส่วนที่ถูกเน้น1 4 3" xfId="1507"/>
    <cellStyle name="20% - ส่วนที่ถูกเน้น1 4 3 2" xfId="3813"/>
    <cellStyle name="20% - ส่วนที่ถูกเน้น1 4 3 2 2" xfId="10341"/>
    <cellStyle name="20% - ส่วนที่ถูกเน้น1 4 3 2 2 2" xfId="10342"/>
    <cellStyle name="20% - ส่วนที่ถูกเน้น1 4 3 2 2 3" xfId="10343"/>
    <cellStyle name="20% - ส่วนที่ถูกเน้น1 4 3 2 2 4" xfId="10344"/>
    <cellStyle name="20% - ส่วนที่ถูกเน้น1 4 3 2 3" xfId="10345"/>
    <cellStyle name="20% - ส่วนที่ถูกเน้น1 4 3 2 4" xfId="10346"/>
    <cellStyle name="20% - ส่วนที่ถูกเน้น1 4 3 2 5" xfId="10347"/>
    <cellStyle name="20% - ส่วนที่ถูกเน้น1 4 3 3" xfId="10348"/>
    <cellStyle name="20% - ส่วนที่ถูกเน้น1 4 3 3 2" xfId="10349"/>
    <cellStyle name="20% - ส่วนที่ถูกเน้น1 4 3 3 3" xfId="10350"/>
    <cellStyle name="20% - ส่วนที่ถูกเน้น1 4 3 3 4" xfId="10351"/>
    <cellStyle name="20% - ส่วนที่ถูกเน้น1 4 3 4" xfId="10352"/>
    <cellStyle name="20% - ส่วนที่ถูกเน้น1 4 3 5" xfId="10353"/>
    <cellStyle name="20% - ส่วนที่ถูกเน้น1 4 3 6" xfId="10354"/>
    <cellStyle name="20% - ส่วนที่ถูกเน้น1 4 4" xfId="1506"/>
    <cellStyle name="20% - ส่วนที่ถูกเน้น1 4 4 2" xfId="3814"/>
    <cellStyle name="20% - ส่วนที่ถูกเน้น1 4 4 2 2" xfId="10355"/>
    <cellStyle name="20% - ส่วนที่ถูกเน้น1 4 4 2 2 2" xfId="10356"/>
    <cellStyle name="20% - ส่วนที่ถูกเน้น1 4 4 2 2 3" xfId="10357"/>
    <cellStyle name="20% - ส่วนที่ถูกเน้น1 4 4 2 2 4" xfId="10358"/>
    <cellStyle name="20% - ส่วนที่ถูกเน้น1 4 4 2 3" xfId="10359"/>
    <cellStyle name="20% - ส่วนที่ถูกเน้น1 4 4 2 4" xfId="10360"/>
    <cellStyle name="20% - ส่วนที่ถูกเน้น1 4 4 2 5" xfId="10361"/>
    <cellStyle name="20% - ส่วนที่ถูกเน้น1 4 4 3" xfId="10362"/>
    <cellStyle name="20% - ส่วนที่ถูกเน้น1 4 4 3 2" xfId="10363"/>
    <cellStyle name="20% - ส่วนที่ถูกเน้น1 4 4 3 3" xfId="10364"/>
    <cellStyle name="20% - ส่วนที่ถูกเน้น1 4 4 3 4" xfId="10365"/>
    <cellStyle name="20% - ส่วนที่ถูกเน้น1 4 4 4" xfId="10366"/>
    <cellStyle name="20% - ส่วนที่ถูกเน้น1 4 4 5" xfId="10367"/>
    <cellStyle name="20% - ส่วนที่ถูกเน้น1 4 4 6" xfId="10368"/>
    <cellStyle name="20% - ส่วนที่ถูกเน้น1 4 5" xfId="3811"/>
    <cellStyle name="20% - ส่วนที่ถูกเน้น1 4 5 2" xfId="10369"/>
    <cellStyle name="20% - ส่วนที่ถูกเน้น1 4 5 2 2" xfId="10370"/>
    <cellStyle name="20% - ส่วนที่ถูกเน้น1 4 5 2 3" xfId="10371"/>
    <cellStyle name="20% - ส่วนที่ถูกเน้น1 4 5 2 4" xfId="10372"/>
    <cellStyle name="20% - ส่วนที่ถูกเน้น1 4 5 3" xfId="10373"/>
    <cellStyle name="20% - ส่วนที่ถูกเน้น1 4 5 4" xfId="10374"/>
    <cellStyle name="20% - ส่วนที่ถูกเน้น1 4 5 5" xfId="10375"/>
    <cellStyle name="20% - ส่วนที่ถูกเน้น1 4 6" xfId="10376"/>
    <cellStyle name="20% - ส่วนที่ถูกเน้น1 4 6 2" xfId="10377"/>
    <cellStyle name="20% - ส่วนที่ถูกเน้น1 4 6 3" xfId="10378"/>
    <cellStyle name="20% - ส่วนที่ถูกเน้น1 4 6 4" xfId="10379"/>
    <cellStyle name="20% - ส่วนที่ถูกเน้น1 4 7" xfId="10380"/>
    <cellStyle name="20% - ส่วนที่ถูกเน้น1 4 8" xfId="10381"/>
    <cellStyle name="20% - ส่วนที่ถูกเน้น1 4 9" xfId="10382"/>
    <cellStyle name="20% - ส่วนที่ถูกเน้น1 5" xfId="1505"/>
    <cellStyle name="20% - ส่วนที่ถูกเน้น1 5 2" xfId="1504"/>
    <cellStyle name="20% - ส่วนที่ถูกเน้น1 5 2 2" xfId="3816"/>
    <cellStyle name="20% - ส่วนที่ถูกเน้น1 5 2 2 2" xfId="10383"/>
    <cellStyle name="20% - ส่วนที่ถูกเน้น1 5 2 2 2 2" xfId="10384"/>
    <cellStyle name="20% - ส่วนที่ถูกเน้น1 5 2 2 2 3" xfId="10385"/>
    <cellStyle name="20% - ส่วนที่ถูกเน้น1 5 2 2 2 4" xfId="10386"/>
    <cellStyle name="20% - ส่วนที่ถูกเน้น1 5 2 2 3" xfId="10387"/>
    <cellStyle name="20% - ส่วนที่ถูกเน้น1 5 2 2 4" xfId="10388"/>
    <cellStyle name="20% - ส่วนที่ถูกเน้น1 5 2 2 5" xfId="10389"/>
    <cellStyle name="20% - ส่วนที่ถูกเน้น1 5 2 3" xfId="7206"/>
    <cellStyle name="20% - ส่วนที่ถูกเน้น1 5 2 4" xfId="10390"/>
    <cellStyle name="20% - ส่วนที่ถูกเน้น1 5 2 4 2" xfId="10391"/>
    <cellStyle name="20% - ส่วนที่ถูกเน้น1 5 2 4 3" xfId="10392"/>
    <cellStyle name="20% - ส่วนที่ถูกเน้น1 5 2 4 4" xfId="10393"/>
    <cellStyle name="20% - ส่วนที่ถูกเน้น1 5 2 5" xfId="10394"/>
    <cellStyle name="20% - ส่วนที่ถูกเน้น1 5 2 6" xfId="10395"/>
    <cellStyle name="20% - ส่วนที่ถูกเน้น1 5 2 7" xfId="10396"/>
    <cellStyle name="20% - ส่วนที่ถูกเน้น1 5 3" xfId="1503"/>
    <cellStyle name="20% - ส่วนที่ถูกเน้น1 5 3 2" xfId="3817"/>
    <cellStyle name="20% - ส่วนที่ถูกเน้น1 5 3 2 2" xfId="10397"/>
    <cellStyle name="20% - ส่วนที่ถูกเน้น1 5 3 2 2 2" xfId="10398"/>
    <cellStyle name="20% - ส่วนที่ถูกเน้น1 5 3 2 2 3" xfId="10399"/>
    <cellStyle name="20% - ส่วนที่ถูกเน้น1 5 3 2 2 4" xfId="10400"/>
    <cellStyle name="20% - ส่วนที่ถูกเน้น1 5 3 2 3" xfId="10401"/>
    <cellStyle name="20% - ส่วนที่ถูกเน้น1 5 3 2 4" xfId="10402"/>
    <cellStyle name="20% - ส่วนที่ถูกเน้น1 5 3 2 5" xfId="10403"/>
    <cellStyle name="20% - ส่วนที่ถูกเน้น1 5 3 3" xfId="10404"/>
    <cellStyle name="20% - ส่วนที่ถูกเน้น1 5 3 3 2" xfId="10405"/>
    <cellStyle name="20% - ส่วนที่ถูกเน้น1 5 3 3 3" xfId="10406"/>
    <cellStyle name="20% - ส่วนที่ถูกเน้น1 5 3 3 4" xfId="10407"/>
    <cellStyle name="20% - ส่วนที่ถูกเน้น1 5 3 4" xfId="10408"/>
    <cellStyle name="20% - ส่วนที่ถูกเน้น1 5 3 5" xfId="10409"/>
    <cellStyle name="20% - ส่วนที่ถูกเน้น1 5 3 6" xfId="10410"/>
    <cellStyle name="20% - ส่วนที่ถูกเน้น1 5 4" xfId="1502"/>
    <cellStyle name="20% - ส่วนที่ถูกเน้น1 5 4 2" xfId="3818"/>
    <cellStyle name="20% - ส่วนที่ถูกเน้น1 5 4 2 2" xfId="10411"/>
    <cellStyle name="20% - ส่วนที่ถูกเน้น1 5 4 2 2 2" xfId="10412"/>
    <cellStyle name="20% - ส่วนที่ถูกเน้น1 5 4 2 2 3" xfId="10413"/>
    <cellStyle name="20% - ส่วนที่ถูกเน้น1 5 4 2 2 4" xfId="10414"/>
    <cellStyle name="20% - ส่วนที่ถูกเน้น1 5 4 2 3" xfId="10415"/>
    <cellStyle name="20% - ส่วนที่ถูกเน้น1 5 4 2 4" xfId="10416"/>
    <cellStyle name="20% - ส่วนที่ถูกเน้น1 5 4 2 5" xfId="10417"/>
    <cellStyle name="20% - ส่วนที่ถูกเน้น1 5 4 3" xfId="10418"/>
    <cellStyle name="20% - ส่วนที่ถูกเน้น1 5 4 3 2" xfId="10419"/>
    <cellStyle name="20% - ส่วนที่ถูกเน้น1 5 4 3 3" xfId="10420"/>
    <cellStyle name="20% - ส่วนที่ถูกเน้น1 5 4 3 4" xfId="10421"/>
    <cellStyle name="20% - ส่วนที่ถูกเน้น1 5 4 4" xfId="10422"/>
    <cellStyle name="20% - ส่วนที่ถูกเน้น1 5 4 5" xfId="10423"/>
    <cellStyle name="20% - ส่วนที่ถูกเน้น1 5 4 6" xfId="10424"/>
    <cellStyle name="20% - ส่วนที่ถูกเน้น1 5 5" xfId="3815"/>
    <cellStyle name="20% - ส่วนที่ถูกเน้น1 5 5 2" xfId="10425"/>
    <cellStyle name="20% - ส่วนที่ถูกเน้น1 5 5 2 2" xfId="10426"/>
    <cellStyle name="20% - ส่วนที่ถูกเน้น1 5 5 2 3" xfId="10427"/>
    <cellStyle name="20% - ส่วนที่ถูกเน้น1 5 5 2 4" xfId="10428"/>
    <cellStyle name="20% - ส่วนที่ถูกเน้น1 5 5 3" xfId="10429"/>
    <cellStyle name="20% - ส่วนที่ถูกเน้น1 5 5 4" xfId="10430"/>
    <cellStyle name="20% - ส่วนที่ถูกเน้น1 5 5 5" xfId="10431"/>
    <cellStyle name="20% - ส่วนที่ถูกเน้น1 5 6" xfId="10432"/>
    <cellStyle name="20% - ส่วนที่ถูกเน้น1 5 6 2" xfId="10433"/>
    <cellStyle name="20% - ส่วนที่ถูกเน้น1 5 6 3" xfId="10434"/>
    <cellStyle name="20% - ส่วนที่ถูกเน้น1 5 6 4" xfId="10435"/>
    <cellStyle name="20% - ส่วนที่ถูกเน้น1 5 7" xfId="10436"/>
    <cellStyle name="20% - ส่วนที่ถูกเน้น1 5 8" xfId="10437"/>
    <cellStyle name="20% - ส่วนที่ถูกเน้น1 5 9" xfId="10438"/>
    <cellStyle name="20% - ส่วนที่ถูกเน้น1 6" xfId="1501"/>
    <cellStyle name="20% - ส่วนที่ถูกเน้น1 6 2" xfId="1500"/>
    <cellStyle name="20% - ส่วนที่ถูกเน้น1 6 2 2" xfId="3820"/>
    <cellStyle name="20% - ส่วนที่ถูกเน้น1 6 2 2 2" xfId="10439"/>
    <cellStyle name="20% - ส่วนที่ถูกเน้น1 6 2 2 2 2" xfId="10440"/>
    <cellStyle name="20% - ส่วนที่ถูกเน้น1 6 2 2 2 3" xfId="10441"/>
    <cellStyle name="20% - ส่วนที่ถูกเน้น1 6 2 2 2 4" xfId="10442"/>
    <cellStyle name="20% - ส่วนที่ถูกเน้น1 6 2 2 3" xfId="10443"/>
    <cellStyle name="20% - ส่วนที่ถูกเน้น1 6 2 2 4" xfId="10444"/>
    <cellStyle name="20% - ส่วนที่ถูกเน้น1 6 2 2 5" xfId="10445"/>
    <cellStyle name="20% - ส่วนที่ถูกเน้น1 6 2 3" xfId="7207"/>
    <cellStyle name="20% - ส่วนที่ถูกเน้น1 6 2 4" xfId="10446"/>
    <cellStyle name="20% - ส่วนที่ถูกเน้น1 6 2 4 2" xfId="10447"/>
    <cellStyle name="20% - ส่วนที่ถูกเน้น1 6 2 4 3" xfId="10448"/>
    <cellStyle name="20% - ส่วนที่ถูกเน้น1 6 2 4 4" xfId="10449"/>
    <cellStyle name="20% - ส่วนที่ถูกเน้น1 6 2 5" xfId="10450"/>
    <cellStyle name="20% - ส่วนที่ถูกเน้น1 6 2 6" xfId="10451"/>
    <cellStyle name="20% - ส่วนที่ถูกเน้น1 6 2 7" xfId="10452"/>
    <cellStyle name="20% - ส่วนที่ถูกเน้น1 6 3" xfId="1499"/>
    <cellStyle name="20% - ส่วนที่ถูกเน้น1 6 3 2" xfId="3821"/>
    <cellStyle name="20% - ส่วนที่ถูกเน้น1 6 3 2 2" xfId="10453"/>
    <cellStyle name="20% - ส่วนที่ถูกเน้น1 6 3 2 2 2" xfId="10454"/>
    <cellStyle name="20% - ส่วนที่ถูกเน้น1 6 3 2 2 3" xfId="10455"/>
    <cellStyle name="20% - ส่วนที่ถูกเน้น1 6 3 2 2 4" xfId="10456"/>
    <cellStyle name="20% - ส่วนที่ถูกเน้น1 6 3 2 3" xfId="10457"/>
    <cellStyle name="20% - ส่วนที่ถูกเน้น1 6 3 2 4" xfId="10458"/>
    <cellStyle name="20% - ส่วนที่ถูกเน้น1 6 3 2 5" xfId="10459"/>
    <cellStyle name="20% - ส่วนที่ถูกเน้น1 6 3 3" xfId="10460"/>
    <cellStyle name="20% - ส่วนที่ถูกเน้น1 6 3 3 2" xfId="10461"/>
    <cellStyle name="20% - ส่วนที่ถูกเน้น1 6 3 3 3" xfId="10462"/>
    <cellStyle name="20% - ส่วนที่ถูกเน้น1 6 3 3 4" xfId="10463"/>
    <cellStyle name="20% - ส่วนที่ถูกเน้น1 6 3 4" xfId="10464"/>
    <cellStyle name="20% - ส่วนที่ถูกเน้น1 6 3 5" xfId="10465"/>
    <cellStyle name="20% - ส่วนที่ถูกเน้น1 6 3 6" xfId="10466"/>
    <cellStyle name="20% - ส่วนที่ถูกเน้น1 6 4" xfId="1498"/>
    <cellStyle name="20% - ส่วนที่ถูกเน้น1 6 4 2" xfId="3822"/>
    <cellStyle name="20% - ส่วนที่ถูกเน้น1 6 4 2 2" xfId="10467"/>
    <cellStyle name="20% - ส่วนที่ถูกเน้น1 6 4 2 2 2" xfId="10468"/>
    <cellStyle name="20% - ส่วนที่ถูกเน้น1 6 4 2 2 3" xfId="10469"/>
    <cellStyle name="20% - ส่วนที่ถูกเน้น1 6 4 2 2 4" xfId="10470"/>
    <cellStyle name="20% - ส่วนที่ถูกเน้น1 6 4 2 3" xfId="10471"/>
    <cellStyle name="20% - ส่วนที่ถูกเน้น1 6 4 2 4" xfId="10472"/>
    <cellStyle name="20% - ส่วนที่ถูกเน้น1 6 4 2 5" xfId="10473"/>
    <cellStyle name="20% - ส่วนที่ถูกเน้น1 6 4 3" xfId="10474"/>
    <cellStyle name="20% - ส่วนที่ถูกเน้น1 6 4 3 2" xfId="10475"/>
    <cellStyle name="20% - ส่วนที่ถูกเน้น1 6 4 3 3" xfId="10476"/>
    <cellStyle name="20% - ส่วนที่ถูกเน้น1 6 4 3 4" xfId="10477"/>
    <cellStyle name="20% - ส่วนที่ถูกเน้น1 6 4 4" xfId="10478"/>
    <cellStyle name="20% - ส่วนที่ถูกเน้น1 6 4 5" xfId="10479"/>
    <cellStyle name="20% - ส่วนที่ถูกเน้น1 6 4 6" xfId="10480"/>
    <cellStyle name="20% - ส่วนที่ถูกเน้น1 6 5" xfId="3819"/>
    <cellStyle name="20% - ส่วนที่ถูกเน้น1 6 5 2" xfId="10481"/>
    <cellStyle name="20% - ส่วนที่ถูกเน้น1 6 5 2 2" xfId="10482"/>
    <cellStyle name="20% - ส่วนที่ถูกเน้น1 6 5 2 3" xfId="10483"/>
    <cellStyle name="20% - ส่วนที่ถูกเน้น1 6 5 2 4" xfId="10484"/>
    <cellStyle name="20% - ส่วนที่ถูกเน้น1 6 5 3" xfId="10485"/>
    <cellStyle name="20% - ส่วนที่ถูกเน้น1 6 5 4" xfId="10486"/>
    <cellStyle name="20% - ส่วนที่ถูกเน้น1 6 5 5" xfId="10487"/>
    <cellStyle name="20% - ส่วนที่ถูกเน้น1 6 6" xfId="10488"/>
    <cellStyle name="20% - ส่วนที่ถูกเน้น1 6 6 2" xfId="10489"/>
    <cellStyle name="20% - ส่วนที่ถูกเน้น1 6 6 3" xfId="10490"/>
    <cellStyle name="20% - ส่วนที่ถูกเน้น1 6 6 4" xfId="10491"/>
    <cellStyle name="20% - ส่วนที่ถูกเน้น1 6 7" xfId="10492"/>
    <cellStyle name="20% - ส่วนที่ถูกเน้น1 6 8" xfId="10493"/>
    <cellStyle name="20% - ส่วนที่ถูกเน้น1 6 9" xfId="10494"/>
    <cellStyle name="20% - ส่วนที่ถูกเน้น1 7" xfId="1497"/>
    <cellStyle name="20% - ส่วนที่ถูกเน้น1 7 2" xfId="1496"/>
    <cellStyle name="20% - ส่วนที่ถูกเน้น1 7 2 2" xfId="3824"/>
    <cellStyle name="20% - ส่วนที่ถูกเน้น1 7 2 2 2" xfId="10495"/>
    <cellStyle name="20% - ส่วนที่ถูกเน้น1 7 2 2 2 2" xfId="10496"/>
    <cellStyle name="20% - ส่วนที่ถูกเน้น1 7 2 2 2 3" xfId="10497"/>
    <cellStyle name="20% - ส่วนที่ถูกเน้น1 7 2 2 2 4" xfId="10498"/>
    <cellStyle name="20% - ส่วนที่ถูกเน้น1 7 2 2 3" xfId="10499"/>
    <cellStyle name="20% - ส่วนที่ถูกเน้น1 7 2 2 4" xfId="10500"/>
    <cellStyle name="20% - ส่วนที่ถูกเน้น1 7 2 2 5" xfId="10501"/>
    <cellStyle name="20% - ส่วนที่ถูกเน้น1 7 2 3" xfId="10502"/>
    <cellStyle name="20% - ส่วนที่ถูกเน้น1 7 2 3 2" xfId="10503"/>
    <cellStyle name="20% - ส่วนที่ถูกเน้น1 7 2 3 3" xfId="10504"/>
    <cellStyle name="20% - ส่วนที่ถูกเน้น1 7 2 3 4" xfId="10505"/>
    <cellStyle name="20% - ส่วนที่ถูกเน้น1 7 2 4" xfId="10506"/>
    <cellStyle name="20% - ส่วนที่ถูกเน้น1 7 2 5" xfId="10507"/>
    <cellStyle name="20% - ส่วนที่ถูกเน้น1 7 2 6" xfId="10508"/>
    <cellStyle name="20% - ส่วนที่ถูกเน้น1 7 3" xfId="1495"/>
    <cellStyle name="20% - ส่วนที่ถูกเน้น1 7 3 2" xfId="3825"/>
    <cellStyle name="20% - ส่วนที่ถูกเน้น1 7 3 2 2" xfId="10509"/>
    <cellStyle name="20% - ส่วนที่ถูกเน้น1 7 3 2 2 2" xfId="10510"/>
    <cellStyle name="20% - ส่วนที่ถูกเน้น1 7 3 2 2 3" xfId="10511"/>
    <cellStyle name="20% - ส่วนที่ถูกเน้น1 7 3 2 2 4" xfId="10512"/>
    <cellStyle name="20% - ส่วนที่ถูกเน้น1 7 3 2 3" xfId="10513"/>
    <cellStyle name="20% - ส่วนที่ถูกเน้น1 7 3 2 4" xfId="10514"/>
    <cellStyle name="20% - ส่วนที่ถูกเน้น1 7 3 2 5" xfId="10515"/>
    <cellStyle name="20% - ส่วนที่ถูกเน้น1 7 3 3" xfId="10516"/>
    <cellStyle name="20% - ส่วนที่ถูกเน้น1 7 3 3 2" xfId="10517"/>
    <cellStyle name="20% - ส่วนที่ถูกเน้น1 7 3 3 3" xfId="10518"/>
    <cellStyle name="20% - ส่วนที่ถูกเน้น1 7 3 3 4" xfId="10519"/>
    <cellStyle name="20% - ส่วนที่ถูกเน้น1 7 3 4" xfId="10520"/>
    <cellStyle name="20% - ส่วนที่ถูกเน้น1 7 3 5" xfId="10521"/>
    <cellStyle name="20% - ส่วนที่ถูกเน้น1 7 3 6" xfId="10522"/>
    <cellStyle name="20% - ส่วนที่ถูกเน้น1 7 4" xfId="1494"/>
    <cellStyle name="20% - ส่วนที่ถูกเน้น1 7 4 2" xfId="3826"/>
    <cellStyle name="20% - ส่วนที่ถูกเน้น1 7 4 2 2" xfId="10523"/>
    <cellStyle name="20% - ส่วนที่ถูกเน้น1 7 4 2 2 2" xfId="10524"/>
    <cellStyle name="20% - ส่วนที่ถูกเน้น1 7 4 2 2 3" xfId="10525"/>
    <cellStyle name="20% - ส่วนที่ถูกเน้น1 7 4 2 2 4" xfId="10526"/>
    <cellStyle name="20% - ส่วนที่ถูกเน้น1 7 4 2 3" xfId="10527"/>
    <cellStyle name="20% - ส่วนที่ถูกเน้น1 7 4 2 4" xfId="10528"/>
    <cellStyle name="20% - ส่วนที่ถูกเน้น1 7 4 2 5" xfId="10529"/>
    <cellStyle name="20% - ส่วนที่ถูกเน้น1 7 4 3" xfId="10530"/>
    <cellStyle name="20% - ส่วนที่ถูกเน้น1 7 4 3 2" xfId="10531"/>
    <cellStyle name="20% - ส่วนที่ถูกเน้น1 7 4 3 3" xfId="10532"/>
    <cellStyle name="20% - ส่วนที่ถูกเน้น1 7 4 3 4" xfId="10533"/>
    <cellStyle name="20% - ส่วนที่ถูกเน้น1 7 4 4" xfId="10534"/>
    <cellStyle name="20% - ส่วนที่ถูกเน้น1 7 4 5" xfId="10535"/>
    <cellStyle name="20% - ส่วนที่ถูกเน้น1 7 4 6" xfId="10536"/>
    <cellStyle name="20% - ส่วนที่ถูกเน้น1 7 5" xfId="3823"/>
    <cellStyle name="20% - ส่วนที่ถูกเน้น1 7 5 2" xfId="10537"/>
    <cellStyle name="20% - ส่วนที่ถูกเน้น1 7 5 2 2" xfId="10538"/>
    <cellStyle name="20% - ส่วนที่ถูกเน้น1 7 5 2 3" xfId="10539"/>
    <cellStyle name="20% - ส่วนที่ถูกเน้น1 7 5 2 4" xfId="10540"/>
    <cellStyle name="20% - ส่วนที่ถูกเน้น1 7 5 3" xfId="10541"/>
    <cellStyle name="20% - ส่วนที่ถูกเน้น1 7 5 4" xfId="10542"/>
    <cellStyle name="20% - ส่วนที่ถูกเน้น1 7 5 5" xfId="10543"/>
    <cellStyle name="20% - ส่วนที่ถูกเน้น1 7 6" xfId="10544"/>
    <cellStyle name="20% - ส่วนที่ถูกเน้น1 7 6 2" xfId="10545"/>
    <cellStyle name="20% - ส่วนที่ถูกเน้น1 7 6 3" xfId="10546"/>
    <cellStyle name="20% - ส่วนที่ถูกเน้น1 7 6 4" xfId="10547"/>
    <cellStyle name="20% - ส่วนที่ถูกเน้น1 7 7" xfId="10548"/>
    <cellStyle name="20% - ส่วนที่ถูกเน้น1 7 8" xfId="10549"/>
    <cellStyle name="20% - ส่วนที่ถูกเน้น1 7 9" xfId="10550"/>
    <cellStyle name="20% - ส่วนที่ถูกเน้น1 8" xfId="1493"/>
    <cellStyle name="20% - ส่วนที่ถูกเน้น1 8 2" xfId="3827"/>
    <cellStyle name="20% - ส่วนที่ถูกเน้น1 8 2 2" xfId="10551"/>
    <cellStyle name="20% - ส่วนที่ถูกเน้น1 8 2 2 2" xfId="10552"/>
    <cellStyle name="20% - ส่วนที่ถูกเน้น1 8 2 2 3" xfId="10553"/>
    <cellStyle name="20% - ส่วนที่ถูกเน้น1 8 2 2 4" xfId="10554"/>
    <cellStyle name="20% - ส่วนที่ถูกเน้น1 8 2 3" xfId="10555"/>
    <cellStyle name="20% - ส่วนที่ถูกเน้น1 8 2 4" xfId="10556"/>
    <cellStyle name="20% - ส่วนที่ถูกเน้น1 8 2 5" xfId="10557"/>
    <cellStyle name="20% - ส่วนที่ถูกเน้น1 8 3" xfId="10558"/>
    <cellStyle name="20% - ส่วนที่ถูกเน้น1 8 3 2" xfId="10559"/>
    <cellStyle name="20% - ส่วนที่ถูกเน้น1 8 3 3" xfId="10560"/>
    <cellStyle name="20% - ส่วนที่ถูกเน้น1 8 3 4" xfId="10561"/>
    <cellStyle name="20% - ส่วนที่ถูกเน้น1 8 4" xfId="10562"/>
    <cellStyle name="20% - ส่วนที่ถูกเน้น1 8 5" xfId="10563"/>
    <cellStyle name="20% - ส่วนที่ถูกเน้น1 8 6" xfId="10564"/>
    <cellStyle name="20% - ส่วนที่ถูกเน้น1 9" xfId="1492"/>
    <cellStyle name="20% - ส่วนที่ถูกเน้น1 9 2" xfId="3828"/>
    <cellStyle name="20% - ส่วนที่ถูกเน้น1 9 2 2" xfId="10565"/>
    <cellStyle name="20% - ส่วนที่ถูกเน้น1 9 2 2 2" xfId="10566"/>
    <cellStyle name="20% - ส่วนที่ถูกเน้น1 9 2 2 3" xfId="10567"/>
    <cellStyle name="20% - ส่วนที่ถูกเน้น1 9 2 2 4" xfId="10568"/>
    <cellStyle name="20% - ส่วนที่ถูกเน้น1 9 2 3" xfId="10569"/>
    <cellStyle name="20% - ส่วนที่ถูกเน้น1 9 2 4" xfId="10570"/>
    <cellStyle name="20% - ส่วนที่ถูกเน้น1 9 2 5" xfId="10571"/>
    <cellStyle name="20% - ส่วนที่ถูกเน้น1 9 3" xfId="10572"/>
    <cellStyle name="20% - ส่วนที่ถูกเน้น1 9 3 2" xfId="10573"/>
    <cellStyle name="20% - ส่วนที่ถูกเน้น1 9 3 3" xfId="10574"/>
    <cellStyle name="20% - ส่วนที่ถูกเน้น1 9 3 4" xfId="10575"/>
    <cellStyle name="20% - ส่วนที่ถูกเน้น1 9 4" xfId="10576"/>
    <cellStyle name="20% - ส่วนที่ถูกเน้น1 9 5" xfId="10577"/>
    <cellStyle name="20% - ส่วนที่ถูกเน้น1 9 6" xfId="10578"/>
    <cellStyle name="20% - ส่วนที่ถูกเน้น1_WPL.Conso" xfId="4856"/>
    <cellStyle name="20% - ส่วนที่ถูกเน้น2" xfId="1196"/>
    <cellStyle name="20% - ส่วนที่ถูกเน้น2 10" xfId="1491"/>
    <cellStyle name="20% - ส่วนที่ถูกเน้น2 10 2" xfId="3829"/>
    <cellStyle name="20% - ส่วนที่ถูกเน้น2 10 2 2" xfId="10579"/>
    <cellStyle name="20% - ส่วนที่ถูกเน้น2 10 2 2 2" xfId="10580"/>
    <cellStyle name="20% - ส่วนที่ถูกเน้น2 10 2 2 3" xfId="10581"/>
    <cellStyle name="20% - ส่วนที่ถูกเน้น2 10 2 2 4" xfId="10582"/>
    <cellStyle name="20% - ส่วนที่ถูกเน้น2 10 2 3" xfId="10583"/>
    <cellStyle name="20% - ส่วนที่ถูกเน้น2 10 2 4" xfId="10584"/>
    <cellStyle name="20% - ส่วนที่ถูกเน้น2 10 2 5" xfId="10585"/>
    <cellStyle name="20% - ส่วนที่ถูกเน้น2 10 3" xfId="10586"/>
    <cellStyle name="20% - ส่วนที่ถูกเน้น2 10 3 2" xfId="10587"/>
    <cellStyle name="20% - ส่วนที่ถูกเน้น2 10 3 3" xfId="10588"/>
    <cellStyle name="20% - ส่วนที่ถูกเน้น2 10 3 4" xfId="10589"/>
    <cellStyle name="20% - ส่วนที่ถูกเน้น2 10 4" xfId="10590"/>
    <cellStyle name="20% - ส่วนที่ถูกเน้น2 10 5" xfId="10591"/>
    <cellStyle name="20% - ส่วนที่ถูกเน้น2 10 6" xfId="10592"/>
    <cellStyle name="20% - ส่วนที่ถูกเน้น2 11" xfId="1490"/>
    <cellStyle name="20% - ส่วนที่ถูกเน้น2 11 2" xfId="3830"/>
    <cellStyle name="20% - ส่วนที่ถูกเน้น2 11 2 2" xfId="10593"/>
    <cellStyle name="20% - ส่วนที่ถูกเน้น2 11 2 2 2" xfId="10594"/>
    <cellStyle name="20% - ส่วนที่ถูกเน้น2 11 2 2 3" xfId="10595"/>
    <cellStyle name="20% - ส่วนที่ถูกเน้น2 11 2 2 4" xfId="10596"/>
    <cellStyle name="20% - ส่วนที่ถูกเน้น2 11 2 3" xfId="10597"/>
    <cellStyle name="20% - ส่วนที่ถูกเน้น2 11 2 4" xfId="10598"/>
    <cellStyle name="20% - ส่วนที่ถูกเน้น2 11 2 5" xfId="10599"/>
    <cellStyle name="20% - ส่วนที่ถูกเน้น2 11 3" xfId="10600"/>
    <cellStyle name="20% - ส่วนที่ถูกเน้น2 11 3 2" xfId="10601"/>
    <cellStyle name="20% - ส่วนที่ถูกเน้น2 11 3 3" xfId="10602"/>
    <cellStyle name="20% - ส่วนที่ถูกเน้น2 11 3 4" xfId="10603"/>
    <cellStyle name="20% - ส่วนที่ถูกเน้น2 11 4" xfId="10604"/>
    <cellStyle name="20% - ส่วนที่ถูกเน้น2 11 5" xfId="10605"/>
    <cellStyle name="20% - ส่วนที่ถูกเน้น2 11 6" xfId="10606"/>
    <cellStyle name="20% - ส่วนที่ถูกเน้น2 12" xfId="1489"/>
    <cellStyle name="20% - ส่วนที่ถูกเน้น2 12 2" xfId="3831"/>
    <cellStyle name="20% - ส่วนที่ถูกเน้น2 12 2 2" xfId="10607"/>
    <cellStyle name="20% - ส่วนที่ถูกเน้น2 12 2 2 2" xfId="10608"/>
    <cellStyle name="20% - ส่วนที่ถูกเน้น2 12 2 2 3" xfId="10609"/>
    <cellStyle name="20% - ส่วนที่ถูกเน้น2 12 2 2 4" xfId="10610"/>
    <cellStyle name="20% - ส่วนที่ถูกเน้น2 12 2 3" xfId="10611"/>
    <cellStyle name="20% - ส่วนที่ถูกเน้น2 12 2 4" xfId="10612"/>
    <cellStyle name="20% - ส่วนที่ถูกเน้น2 12 2 5" xfId="10613"/>
    <cellStyle name="20% - ส่วนที่ถูกเน้น2 12 3" xfId="10614"/>
    <cellStyle name="20% - ส่วนที่ถูกเน้น2 12 3 2" xfId="10615"/>
    <cellStyle name="20% - ส่วนที่ถูกเน้น2 12 3 3" xfId="10616"/>
    <cellStyle name="20% - ส่วนที่ถูกเน้น2 12 3 4" xfId="10617"/>
    <cellStyle name="20% - ส่วนที่ถูกเน้น2 12 4" xfId="10618"/>
    <cellStyle name="20% - ส่วนที่ถูกเน้น2 12 5" xfId="10619"/>
    <cellStyle name="20% - ส่วนที่ถูกเน้น2 12 6" xfId="10620"/>
    <cellStyle name="20% - ส่วนที่ถูกเน้น2 13" xfId="1488"/>
    <cellStyle name="20% - ส่วนที่ถูกเน้น2 13 2" xfId="3832"/>
    <cellStyle name="20% - ส่วนที่ถูกเน้น2 13 2 2" xfId="10621"/>
    <cellStyle name="20% - ส่วนที่ถูกเน้น2 13 2 2 2" xfId="10622"/>
    <cellStyle name="20% - ส่วนที่ถูกเน้น2 13 2 2 3" xfId="10623"/>
    <cellStyle name="20% - ส่วนที่ถูกเน้น2 13 2 2 4" xfId="10624"/>
    <cellStyle name="20% - ส่วนที่ถูกเน้น2 13 2 3" xfId="10625"/>
    <cellStyle name="20% - ส่วนที่ถูกเน้น2 13 2 4" xfId="10626"/>
    <cellStyle name="20% - ส่วนที่ถูกเน้น2 13 2 5" xfId="10627"/>
    <cellStyle name="20% - ส่วนที่ถูกเน้น2 13 3" xfId="10628"/>
    <cellStyle name="20% - ส่วนที่ถูกเน้น2 13 3 2" xfId="10629"/>
    <cellStyle name="20% - ส่วนที่ถูกเน้น2 13 3 3" xfId="10630"/>
    <cellStyle name="20% - ส่วนที่ถูกเน้น2 13 3 4" xfId="10631"/>
    <cellStyle name="20% - ส่วนที่ถูกเน้น2 13 4" xfId="10632"/>
    <cellStyle name="20% - ส่วนที่ถูกเน้น2 13 5" xfId="10633"/>
    <cellStyle name="20% - ส่วนที่ถูกเน้น2 13 6" xfId="10634"/>
    <cellStyle name="20% - ส่วนที่ถูกเน้น2 14" xfId="7208"/>
    <cellStyle name="20% - ส่วนที่ถูกเน้น2 14 2" xfId="7209"/>
    <cellStyle name="20% - ส่วนที่ถูกเน้น2 14 2 2" xfId="7210"/>
    <cellStyle name="20% - ส่วนที่ถูกเน้น2 14 3" xfId="7211"/>
    <cellStyle name="20% - ส่วนที่ถูกเน้น2 15" xfId="7212"/>
    <cellStyle name="20% - ส่วนที่ถูกเน้น2 15 2" xfId="7213"/>
    <cellStyle name="20% - ส่วนที่ถูกเน้น2 15 2 2" xfId="7214"/>
    <cellStyle name="20% - ส่วนที่ถูกเน้น2 15 3" xfId="7215"/>
    <cellStyle name="20% - ส่วนที่ถูกเน้น2 16" xfId="7216"/>
    <cellStyle name="20% - ส่วนที่ถูกเน้น2 16 2" xfId="7217"/>
    <cellStyle name="20% - ส่วนที่ถูกเน้น2 16 2 2" xfId="7218"/>
    <cellStyle name="20% - ส่วนที่ถูกเน้น2 16 3" xfId="7219"/>
    <cellStyle name="20% - ส่วนที่ถูกเน้น2 17" xfId="7220"/>
    <cellStyle name="20% - ส่วนที่ถูกเน้น2 17 2" xfId="7221"/>
    <cellStyle name="20% - ส่วนที่ถูกเน้น2 17 2 2" xfId="7222"/>
    <cellStyle name="20% - ส่วนที่ถูกเน้น2 17 3" xfId="7223"/>
    <cellStyle name="20% - ส่วนที่ถูกเน้น2 18" xfId="7224"/>
    <cellStyle name="20% - ส่วนที่ถูกเน้น2 18 2" xfId="7225"/>
    <cellStyle name="20% - ส่วนที่ถูกเน้น2 18 2 2" xfId="7226"/>
    <cellStyle name="20% - ส่วนที่ถูกเน้น2 18 3" xfId="7227"/>
    <cellStyle name="20% - ส่วนที่ถูกเน้น2 19" xfId="7228"/>
    <cellStyle name="20% - ส่วนที่ถูกเน้น2 19 2" xfId="7229"/>
    <cellStyle name="20% - ส่วนที่ถูกเน้น2 19 2 2" xfId="7230"/>
    <cellStyle name="20% - ส่วนที่ถูกเน้น2 19 3" xfId="7231"/>
    <cellStyle name="20% - ส่วนที่ถูกเน้น2 2" xfId="1241"/>
    <cellStyle name="20% - ส่วนที่ถูกเน้น2 2 10" xfId="7232"/>
    <cellStyle name="20% - ส่วนที่ถูกเน้น2 2 2" xfId="1487"/>
    <cellStyle name="20% - ส่วนที่ถูกเน้น2 2 2 2" xfId="3833"/>
    <cellStyle name="20% - ส่วนที่ถูกเน้น2 2 2 2 2" xfId="10635"/>
    <cellStyle name="20% - ส่วนที่ถูกเน้น2 2 2 2 2 2" xfId="10636"/>
    <cellStyle name="20% - ส่วนที่ถูกเน้น2 2 2 2 2 3" xfId="10637"/>
    <cellStyle name="20% - ส่วนที่ถูกเน้น2 2 2 2 2 4" xfId="10638"/>
    <cellStyle name="20% - ส่วนที่ถูกเน้น2 2 2 2 3" xfId="10639"/>
    <cellStyle name="20% - ส่วนที่ถูกเน้น2 2 2 2 4" xfId="10640"/>
    <cellStyle name="20% - ส่วนที่ถูกเน้น2 2 2 2 5" xfId="10641"/>
    <cellStyle name="20% - ส่วนที่ถูกเน้น2 2 2 3" xfId="10642"/>
    <cellStyle name="20% - ส่วนที่ถูกเน้น2 2 2 3 2" xfId="10643"/>
    <cellStyle name="20% - ส่วนที่ถูกเน้น2 2 2 3 3" xfId="10644"/>
    <cellStyle name="20% - ส่วนที่ถูกเน้น2 2 2 3 4" xfId="10645"/>
    <cellStyle name="20% - ส่วนที่ถูกเน้น2 2 2 4" xfId="10646"/>
    <cellStyle name="20% - ส่วนที่ถูกเน้น2 2 2 5" xfId="10647"/>
    <cellStyle name="20% - ส่วนที่ถูกเน้น2 2 2 6" xfId="10648"/>
    <cellStyle name="20% - ส่วนที่ถูกเน้น2 2 3" xfId="1486"/>
    <cellStyle name="20% - ส่วนที่ถูกเน้น2 2 3 2" xfId="3834"/>
    <cellStyle name="20% - ส่วนที่ถูกเน้น2 2 3 2 2" xfId="10649"/>
    <cellStyle name="20% - ส่วนที่ถูกเน้น2 2 3 2 2 2" xfId="10650"/>
    <cellStyle name="20% - ส่วนที่ถูกเน้น2 2 3 2 2 3" xfId="10651"/>
    <cellStyle name="20% - ส่วนที่ถูกเน้น2 2 3 2 2 4" xfId="10652"/>
    <cellStyle name="20% - ส่วนที่ถูกเน้น2 2 3 2 3" xfId="10653"/>
    <cellStyle name="20% - ส่วนที่ถูกเน้น2 2 3 2 4" xfId="10654"/>
    <cellStyle name="20% - ส่วนที่ถูกเน้น2 2 3 2 5" xfId="10655"/>
    <cellStyle name="20% - ส่วนที่ถูกเน้น2 2 3 3" xfId="10656"/>
    <cellStyle name="20% - ส่วนที่ถูกเน้น2 2 3 3 2" xfId="10657"/>
    <cellStyle name="20% - ส่วนที่ถูกเน้น2 2 3 3 3" xfId="10658"/>
    <cellStyle name="20% - ส่วนที่ถูกเน้น2 2 3 3 4" xfId="10659"/>
    <cellStyle name="20% - ส่วนที่ถูกเน้น2 2 3 4" xfId="10660"/>
    <cellStyle name="20% - ส่วนที่ถูกเน้น2 2 3 5" xfId="10661"/>
    <cellStyle name="20% - ส่วนที่ถูกเน้น2 2 3 6" xfId="10662"/>
    <cellStyle name="20% - ส่วนที่ถูกเน้น2 2 4" xfId="1485"/>
    <cellStyle name="20% - ส่วนที่ถูกเน้น2 2 4 2" xfId="3835"/>
    <cellStyle name="20% - ส่วนที่ถูกเน้น2 2 4 2 2" xfId="10663"/>
    <cellStyle name="20% - ส่วนที่ถูกเน้น2 2 4 2 2 2" xfId="10664"/>
    <cellStyle name="20% - ส่วนที่ถูกเน้น2 2 4 2 2 3" xfId="10665"/>
    <cellStyle name="20% - ส่วนที่ถูกเน้น2 2 4 2 2 4" xfId="10666"/>
    <cellStyle name="20% - ส่วนที่ถูกเน้น2 2 4 2 3" xfId="10667"/>
    <cellStyle name="20% - ส่วนที่ถูกเน้น2 2 4 2 4" xfId="10668"/>
    <cellStyle name="20% - ส่วนที่ถูกเน้น2 2 4 2 5" xfId="10669"/>
    <cellStyle name="20% - ส่วนที่ถูกเน้น2 2 4 3" xfId="10670"/>
    <cellStyle name="20% - ส่วนที่ถูกเน้น2 2 4 3 2" xfId="10671"/>
    <cellStyle name="20% - ส่วนที่ถูกเน้น2 2 4 3 3" xfId="10672"/>
    <cellStyle name="20% - ส่วนที่ถูกเน้น2 2 4 3 4" xfId="10673"/>
    <cellStyle name="20% - ส่วนที่ถูกเน้น2 2 4 4" xfId="10674"/>
    <cellStyle name="20% - ส่วนที่ถูกเน้น2 2 4 5" xfId="10675"/>
    <cellStyle name="20% - ส่วนที่ถูกเน้น2 2 4 6" xfId="10676"/>
    <cellStyle name="20% - ส่วนที่ถูกเน้น2 2 5" xfId="3782"/>
    <cellStyle name="20% - ส่วนที่ถูกเน้น2 2 5 2" xfId="7233"/>
    <cellStyle name="20% - ส่วนที่ถูกเน้น2 2 5 3" xfId="10677"/>
    <cellStyle name="20% - ส่วนที่ถูกเน้น2 2 5 3 2" xfId="10678"/>
    <cellStyle name="20% - ส่วนที่ถูกเน้น2 2 5 3 3" xfId="10679"/>
    <cellStyle name="20% - ส่วนที่ถูกเน้น2 2 5 3 4" xfId="10680"/>
    <cellStyle name="20% - ส่วนที่ถูกเน้น2 2 5 4" xfId="10681"/>
    <cellStyle name="20% - ส่วนที่ถูกเน้น2 2 5 5" xfId="10682"/>
    <cellStyle name="20% - ส่วนที่ถูกเน้น2 2 5 6" xfId="10683"/>
    <cellStyle name="20% - ส่วนที่ถูกเน้น2 2 6" xfId="1611"/>
    <cellStyle name="20% - ส่วนที่ถูกเน้น2 2 6 2" xfId="7234"/>
    <cellStyle name="20% - ส่วนที่ถูกเน้น2 2 6 3" xfId="10684"/>
    <cellStyle name="20% - ส่วนที่ถูกเน้น2 2 6 3 2" xfId="10685"/>
    <cellStyle name="20% - ส่วนที่ถูกเน้น2 2 6 3 3" xfId="10686"/>
    <cellStyle name="20% - ส่วนที่ถูกเน้น2 2 6 3 4" xfId="10687"/>
    <cellStyle name="20% - ส่วนที่ถูกเน้น2 2 6 4" xfId="10688"/>
    <cellStyle name="20% - ส่วนที่ถูกเน้น2 2 6 5" xfId="10689"/>
    <cellStyle name="20% - ส่วนที่ถูกเน้น2 2 6 6" xfId="10690"/>
    <cellStyle name="20% - ส่วนที่ถูกเน้น2 2 7" xfId="7235"/>
    <cellStyle name="20% - ส่วนที่ถูกเน้น2 2 7 2" xfId="7236"/>
    <cellStyle name="20% - ส่วนที่ถูกเน้น2 2 8" xfId="7237"/>
    <cellStyle name="20% - ส่วนที่ถูกเน้น2 2 8 2" xfId="7238"/>
    <cellStyle name="20% - ส่วนที่ถูกเน้น2 2 9" xfId="7239"/>
    <cellStyle name="20% - ส่วนที่ถูกเน้น2 2 9 2" xfId="7240"/>
    <cellStyle name="20% - ส่วนที่ถูกเน้น2 20" xfId="7241"/>
    <cellStyle name="20% - ส่วนที่ถูกเน้น2 20 2" xfId="7242"/>
    <cellStyle name="20% - ส่วนที่ถูกเน้น2 20 3" xfId="7243"/>
    <cellStyle name="20% - ส่วนที่ถูกเน้น2 21" xfId="7244"/>
    <cellStyle name="20% - ส่วนที่ถูกเน้น2 22" xfId="7245"/>
    <cellStyle name="20% - ส่วนที่ถูกเน้น2 3" xfId="1484"/>
    <cellStyle name="20% - ส่วนที่ถูกเน้น2 3 2" xfId="1483"/>
    <cellStyle name="20% - ส่วนที่ถูกเน้น2 3 2 2" xfId="3837"/>
    <cellStyle name="20% - ส่วนที่ถูกเน้น2 3 2 2 2" xfId="10691"/>
    <cellStyle name="20% - ส่วนที่ถูกเน้น2 3 2 2 2 2" xfId="10692"/>
    <cellStyle name="20% - ส่วนที่ถูกเน้น2 3 2 2 2 3" xfId="10693"/>
    <cellStyle name="20% - ส่วนที่ถูกเน้น2 3 2 2 2 4" xfId="10694"/>
    <cellStyle name="20% - ส่วนที่ถูกเน้น2 3 2 2 3" xfId="10695"/>
    <cellStyle name="20% - ส่วนที่ถูกเน้น2 3 2 2 4" xfId="10696"/>
    <cellStyle name="20% - ส่วนที่ถูกเน้น2 3 2 2 5" xfId="10697"/>
    <cellStyle name="20% - ส่วนที่ถูกเน้น2 3 2 3" xfId="7246"/>
    <cellStyle name="20% - ส่วนที่ถูกเน้น2 3 2 4" xfId="10698"/>
    <cellStyle name="20% - ส่วนที่ถูกเน้น2 3 2 4 2" xfId="10699"/>
    <cellStyle name="20% - ส่วนที่ถูกเน้น2 3 2 4 3" xfId="10700"/>
    <cellStyle name="20% - ส่วนที่ถูกเน้น2 3 2 4 4" xfId="10701"/>
    <cellStyle name="20% - ส่วนที่ถูกเน้น2 3 2 5" xfId="10702"/>
    <cellStyle name="20% - ส่วนที่ถูกเน้น2 3 2 6" xfId="10703"/>
    <cellStyle name="20% - ส่วนที่ถูกเน้น2 3 2 7" xfId="10704"/>
    <cellStyle name="20% - ส่วนที่ถูกเน้น2 3 3" xfId="1482"/>
    <cellStyle name="20% - ส่วนที่ถูกเน้น2 3 3 2" xfId="3838"/>
    <cellStyle name="20% - ส่วนที่ถูกเน้น2 3 3 2 2" xfId="10705"/>
    <cellStyle name="20% - ส่วนที่ถูกเน้น2 3 3 2 2 2" xfId="10706"/>
    <cellStyle name="20% - ส่วนที่ถูกเน้น2 3 3 2 2 3" xfId="10707"/>
    <cellStyle name="20% - ส่วนที่ถูกเน้น2 3 3 2 2 4" xfId="10708"/>
    <cellStyle name="20% - ส่วนที่ถูกเน้น2 3 3 2 3" xfId="10709"/>
    <cellStyle name="20% - ส่วนที่ถูกเน้น2 3 3 2 4" xfId="10710"/>
    <cellStyle name="20% - ส่วนที่ถูกเน้น2 3 3 2 5" xfId="10711"/>
    <cellStyle name="20% - ส่วนที่ถูกเน้น2 3 3 3" xfId="10712"/>
    <cellStyle name="20% - ส่วนที่ถูกเน้น2 3 3 3 2" xfId="10713"/>
    <cellStyle name="20% - ส่วนที่ถูกเน้น2 3 3 3 3" xfId="10714"/>
    <cellStyle name="20% - ส่วนที่ถูกเน้น2 3 3 3 4" xfId="10715"/>
    <cellStyle name="20% - ส่วนที่ถูกเน้น2 3 3 4" xfId="10716"/>
    <cellStyle name="20% - ส่วนที่ถูกเน้น2 3 3 5" xfId="10717"/>
    <cellStyle name="20% - ส่วนที่ถูกเน้น2 3 3 6" xfId="10718"/>
    <cellStyle name="20% - ส่วนที่ถูกเน้น2 3 4" xfId="1481"/>
    <cellStyle name="20% - ส่วนที่ถูกเน้น2 3 4 2" xfId="3839"/>
    <cellStyle name="20% - ส่วนที่ถูกเน้น2 3 4 2 2" xfId="10719"/>
    <cellStyle name="20% - ส่วนที่ถูกเน้น2 3 4 2 2 2" xfId="10720"/>
    <cellStyle name="20% - ส่วนที่ถูกเน้น2 3 4 2 2 3" xfId="10721"/>
    <cellStyle name="20% - ส่วนที่ถูกเน้น2 3 4 2 2 4" xfId="10722"/>
    <cellStyle name="20% - ส่วนที่ถูกเน้น2 3 4 2 3" xfId="10723"/>
    <cellStyle name="20% - ส่วนที่ถูกเน้น2 3 4 2 4" xfId="10724"/>
    <cellStyle name="20% - ส่วนที่ถูกเน้น2 3 4 2 5" xfId="10725"/>
    <cellStyle name="20% - ส่วนที่ถูกเน้น2 3 4 3" xfId="10726"/>
    <cellStyle name="20% - ส่วนที่ถูกเน้น2 3 4 3 2" xfId="10727"/>
    <cellStyle name="20% - ส่วนที่ถูกเน้น2 3 4 3 3" xfId="10728"/>
    <cellStyle name="20% - ส่วนที่ถูกเน้น2 3 4 3 4" xfId="10729"/>
    <cellStyle name="20% - ส่วนที่ถูกเน้น2 3 4 4" xfId="10730"/>
    <cellStyle name="20% - ส่วนที่ถูกเน้น2 3 4 5" xfId="10731"/>
    <cellStyle name="20% - ส่วนที่ถูกเน้น2 3 4 6" xfId="10732"/>
    <cellStyle name="20% - ส่วนที่ถูกเน้น2 3 5" xfId="3836"/>
    <cellStyle name="20% - ส่วนที่ถูกเน้น2 3 5 2" xfId="10733"/>
    <cellStyle name="20% - ส่วนที่ถูกเน้น2 3 5 2 2" xfId="10734"/>
    <cellStyle name="20% - ส่วนที่ถูกเน้น2 3 5 2 3" xfId="10735"/>
    <cellStyle name="20% - ส่วนที่ถูกเน้น2 3 5 2 4" xfId="10736"/>
    <cellStyle name="20% - ส่วนที่ถูกเน้น2 3 5 3" xfId="10737"/>
    <cellStyle name="20% - ส่วนที่ถูกเน้น2 3 5 4" xfId="10738"/>
    <cellStyle name="20% - ส่วนที่ถูกเน้น2 3 5 5" xfId="10739"/>
    <cellStyle name="20% - ส่วนที่ถูกเน้น2 3 6" xfId="10740"/>
    <cellStyle name="20% - ส่วนที่ถูกเน้น2 3 6 2" xfId="10741"/>
    <cellStyle name="20% - ส่วนที่ถูกเน้น2 3 6 3" xfId="10742"/>
    <cellStyle name="20% - ส่วนที่ถูกเน้น2 3 6 4" xfId="10743"/>
    <cellStyle name="20% - ส่วนที่ถูกเน้น2 3 7" xfId="10744"/>
    <cellStyle name="20% - ส่วนที่ถูกเน้น2 3 8" xfId="10745"/>
    <cellStyle name="20% - ส่วนที่ถูกเน้น2 3 9" xfId="10746"/>
    <cellStyle name="20% - ส่วนที่ถูกเน้น2 4" xfId="1480"/>
    <cellStyle name="20% - ส่วนที่ถูกเน้น2 4 2" xfId="1479"/>
    <cellStyle name="20% - ส่วนที่ถูกเน้น2 4 2 2" xfId="3841"/>
    <cellStyle name="20% - ส่วนที่ถูกเน้น2 4 2 2 2" xfId="10747"/>
    <cellStyle name="20% - ส่วนที่ถูกเน้น2 4 2 2 2 2" xfId="10748"/>
    <cellStyle name="20% - ส่วนที่ถูกเน้น2 4 2 2 2 3" xfId="10749"/>
    <cellStyle name="20% - ส่วนที่ถูกเน้น2 4 2 2 2 4" xfId="10750"/>
    <cellStyle name="20% - ส่วนที่ถูกเน้น2 4 2 2 3" xfId="10751"/>
    <cellStyle name="20% - ส่วนที่ถูกเน้น2 4 2 2 4" xfId="10752"/>
    <cellStyle name="20% - ส่วนที่ถูกเน้น2 4 2 2 5" xfId="10753"/>
    <cellStyle name="20% - ส่วนที่ถูกเน้น2 4 2 3" xfId="7247"/>
    <cellStyle name="20% - ส่วนที่ถูกเน้น2 4 2 4" xfId="10754"/>
    <cellStyle name="20% - ส่วนที่ถูกเน้น2 4 2 4 2" xfId="10755"/>
    <cellStyle name="20% - ส่วนที่ถูกเน้น2 4 2 4 3" xfId="10756"/>
    <cellStyle name="20% - ส่วนที่ถูกเน้น2 4 2 4 4" xfId="10757"/>
    <cellStyle name="20% - ส่วนที่ถูกเน้น2 4 2 5" xfId="10758"/>
    <cellStyle name="20% - ส่วนที่ถูกเน้น2 4 2 6" xfId="10759"/>
    <cellStyle name="20% - ส่วนที่ถูกเน้น2 4 2 7" xfId="10760"/>
    <cellStyle name="20% - ส่วนที่ถูกเน้น2 4 3" xfId="1478"/>
    <cellStyle name="20% - ส่วนที่ถูกเน้น2 4 3 2" xfId="3842"/>
    <cellStyle name="20% - ส่วนที่ถูกเน้น2 4 3 2 2" xfId="10761"/>
    <cellStyle name="20% - ส่วนที่ถูกเน้น2 4 3 2 2 2" xfId="10762"/>
    <cellStyle name="20% - ส่วนที่ถูกเน้น2 4 3 2 2 3" xfId="10763"/>
    <cellStyle name="20% - ส่วนที่ถูกเน้น2 4 3 2 2 4" xfId="10764"/>
    <cellStyle name="20% - ส่วนที่ถูกเน้น2 4 3 2 3" xfId="10765"/>
    <cellStyle name="20% - ส่วนที่ถูกเน้น2 4 3 2 4" xfId="10766"/>
    <cellStyle name="20% - ส่วนที่ถูกเน้น2 4 3 2 5" xfId="10767"/>
    <cellStyle name="20% - ส่วนที่ถูกเน้น2 4 3 3" xfId="10768"/>
    <cellStyle name="20% - ส่วนที่ถูกเน้น2 4 3 3 2" xfId="10769"/>
    <cellStyle name="20% - ส่วนที่ถูกเน้น2 4 3 3 3" xfId="10770"/>
    <cellStyle name="20% - ส่วนที่ถูกเน้น2 4 3 3 4" xfId="10771"/>
    <cellStyle name="20% - ส่วนที่ถูกเน้น2 4 3 4" xfId="10772"/>
    <cellStyle name="20% - ส่วนที่ถูกเน้น2 4 3 5" xfId="10773"/>
    <cellStyle name="20% - ส่วนที่ถูกเน้น2 4 3 6" xfId="10774"/>
    <cellStyle name="20% - ส่วนที่ถูกเน้น2 4 4" xfId="1477"/>
    <cellStyle name="20% - ส่วนที่ถูกเน้น2 4 4 2" xfId="3843"/>
    <cellStyle name="20% - ส่วนที่ถูกเน้น2 4 4 2 2" xfId="10775"/>
    <cellStyle name="20% - ส่วนที่ถูกเน้น2 4 4 2 2 2" xfId="10776"/>
    <cellStyle name="20% - ส่วนที่ถูกเน้น2 4 4 2 2 3" xfId="10777"/>
    <cellStyle name="20% - ส่วนที่ถูกเน้น2 4 4 2 2 4" xfId="10778"/>
    <cellStyle name="20% - ส่วนที่ถูกเน้น2 4 4 2 3" xfId="10779"/>
    <cellStyle name="20% - ส่วนที่ถูกเน้น2 4 4 2 4" xfId="10780"/>
    <cellStyle name="20% - ส่วนที่ถูกเน้น2 4 4 2 5" xfId="10781"/>
    <cellStyle name="20% - ส่วนที่ถูกเน้น2 4 4 3" xfId="10782"/>
    <cellStyle name="20% - ส่วนที่ถูกเน้น2 4 4 3 2" xfId="10783"/>
    <cellStyle name="20% - ส่วนที่ถูกเน้น2 4 4 3 3" xfId="10784"/>
    <cellStyle name="20% - ส่วนที่ถูกเน้น2 4 4 3 4" xfId="10785"/>
    <cellStyle name="20% - ส่วนที่ถูกเน้น2 4 4 4" xfId="10786"/>
    <cellStyle name="20% - ส่วนที่ถูกเน้น2 4 4 5" xfId="10787"/>
    <cellStyle name="20% - ส่วนที่ถูกเน้น2 4 4 6" xfId="10788"/>
    <cellStyle name="20% - ส่วนที่ถูกเน้น2 4 5" xfId="3840"/>
    <cellStyle name="20% - ส่วนที่ถูกเน้น2 4 5 2" xfId="10789"/>
    <cellStyle name="20% - ส่วนที่ถูกเน้น2 4 5 2 2" xfId="10790"/>
    <cellStyle name="20% - ส่วนที่ถูกเน้น2 4 5 2 3" xfId="10791"/>
    <cellStyle name="20% - ส่วนที่ถูกเน้น2 4 5 2 4" xfId="10792"/>
    <cellStyle name="20% - ส่วนที่ถูกเน้น2 4 5 3" xfId="10793"/>
    <cellStyle name="20% - ส่วนที่ถูกเน้น2 4 5 4" xfId="10794"/>
    <cellStyle name="20% - ส่วนที่ถูกเน้น2 4 5 5" xfId="10795"/>
    <cellStyle name="20% - ส่วนที่ถูกเน้น2 4 6" xfId="10796"/>
    <cellStyle name="20% - ส่วนที่ถูกเน้น2 4 6 2" xfId="10797"/>
    <cellStyle name="20% - ส่วนที่ถูกเน้น2 4 6 3" xfId="10798"/>
    <cellStyle name="20% - ส่วนที่ถูกเน้น2 4 6 4" xfId="10799"/>
    <cellStyle name="20% - ส่วนที่ถูกเน้น2 4 7" xfId="10800"/>
    <cellStyle name="20% - ส่วนที่ถูกเน้น2 4 8" xfId="10801"/>
    <cellStyle name="20% - ส่วนที่ถูกเน้น2 4 9" xfId="10802"/>
    <cellStyle name="20% - ส่วนที่ถูกเน้น2 5" xfId="1476"/>
    <cellStyle name="20% - ส่วนที่ถูกเน้น2 5 2" xfId="1475"/>
    <cellStyle name="20% - ส่วนที่ถูกเน้น2 5 2 2" xfId="3845"/>
    <cellStyle name="20% - ส่วนที่ถูกเน้น2 5 2 2 2" xfId="10803"/>
    <cellStyle name="20% - ส่วนที่ถูกเน้น2 5 2 2 2 2" xfId="10804"/>
    <cellStyle name="20% - ส่วนที่ถูกเน้น2 5 2 2 2 3" xfId="10805"/>
    <cellStyle name="20% - ส่วนที่ถูกเน้น2 5 2 2 2 4" xfId="10806"/>
    <cellStyle name="20% - ส่วนที่ถูกเน้น2 5 2 2 3" xfId="10807"/>
    <cellStyle name="20% - ส่วนที่ถูกเน้น2 5 2 2 4" xfId="10808"/>
    <cellStyle name="20% - ส่วนที่ถูกเน้น2 5 2 2 5" xfId="10809"/>
    <cellStyle name="20% - ส่วนที่ถูกเน้น2 5 2 3" xfId="7248"/>
    <cellStyle name="20% - ส่วนที่ถูกเน้น2 5 2 4" xfId="10810"/>
    <cellStyle name="20% - ส่วนที่ถูกเน้น2 5 2 4 2" xfId="10811"/>
    <cellStyle name="20% - ส่วนที่ถูกเน้น2 5 2 4 3" xfId="10812"/>
    <cellStyle name="20% - ส่วนที่ถูกเน้น2 5 2 4 4" xfId="10813"/>
    <cellStyle name="20% - ส่วนที่ถูกเน้น2 5 2 5" xfId="10814"/>
    <cellStyle name="20% - ส่วนที่ถูกเน้น2 5 2 6" xfId="10815"/>
    <cellStyle name="20% - ส่วนที่ถูกเน้น2 5 2 7" xfId="10816"/>
    <cellStyle name="20% - ส่วนที่ถูกเน้น2 5 3" xfId="1664"/>
    <cellStyle name="20% - ส่วนที่ถูกเน้น2 5 3 2" xfId="3846"/>
    <cellStyle name="20% - ส่วนที่ถูกเน้น2 5 3 2 2" xfId="10817"/>
    <cellStyle name="20% - ส่วนที่ถูกเน้น2 5 3 2 2 2" xfId="10818"/>
    <cellStyle name="20% - ส่วนที่ถูกเน้น2 5 3 2 2 3" xfId="10819"/>
    <cellStyle name="20% - ส่วนที่ถูกเน้น2 5 3 2 2 4" xfId="10820"/>
    <cellStyle name="20% - ส่วนที่ถูกเน้น2 5 3 2 3" xfId="10821"/>
    <cellStyle name="20% - ส่วนที่ถูกเน้น2 5 3 2 4" xfId="10822"/>
    <cellStyle name="20% - ส่วนที่ถูกเน้น2 5 3 2 5" xfId="10823"/>
    <cellStyle name="20% - ส่วนที่ถูกเน้น2 5 3 3" xfId="10824"/>
    <cellStyle name="20% - ส่วนที่ถูกเน้น2 5 3 3 2" xfId="10825"/>
    <cellStyle name="20% - ส่วนที่ถูกเน้น2 5 3 3 3" xfId="10826"/>
    <cellStyle name="20% - ส่วนที่ถูกเน้น2 5 3 3 4" xfId="10827"/>
    <cellStyle name="20% - ส่วนที่ถูกเน้น2 5 3 4" xfId="10828"/>
    <cellStyle name="20% - ส่วนที่ถูกเน้น2 5 3 5" xfId="10829"/>
    <cellStyle name="20% - ส่วนที่ถูกเน้น2 5 3 6" xfId="10830"/>
    <cellStyle name="20% - ส่วนที่ถูกเน้น2 5 4" xfId="1474"/>
    <cellStyle name="20% - ส่วนที่ถูกเน้น2 5 4 2" xfId="3847"/>
    <cellStyle name="20% - ส่วนที่ถูกเน้น2 5 4 2 2" xfId="10831"/>
    <cellStyle name="20% - ส่วนที่ถูกเน้น2 5 4 2 2 2" xfId="10832"/>
    <cellStyle name="20% - ส่วนที่ถูกเน้น2 5 4 2 2 3" xfId="10833"/>
    <cellStyle name="20% - ส่วนที่ถูกเน้น2 5 4 2 2 4" xfId="10834"/>
    <cellStyle name="20% - ส่วนที่ถูกเน้น2 5 4 2 3" xfId="10835"/>
    <cellStyle name="20% - ส่วนที่ถูกเน้น2 5 4 2 4" xfId="10836"/>
    <cellStyle name="20% - ส่วนที่ถูกเน้น2 5 4 2 5" xfId="10837"/>
    <cellStyle name="20% - ส่วนที่ถูกเน้น2 5 4 3" xfId="10838"/>
    <cellStyle name="20% - ส่วนที่ถูกเน้น2 5 4 3 2" xfId="10839"/>
    <cellStyle name="20% - ส่วนที่ถูกเน้น2 5 4 3 3" xfId="10840"/>
    <cellStyle name="20% - ส่วนที่ถูกเน้น2 5 4 3 4" xfId="10841"/>
    <cellStyle name="20% - ส่วนที่ถูกเน้น2 5 4 4" xfId="10842"/>
    <cellStyle name="20% - ส่วนที่ถูกเน้น2 5 4 5" xfId="10843"/>
    <cellStyle name="20% - ส่วนที่ถูกเน้น2 5 4 6" xfId="10844"/>
    <cellStyle name="20% - ส่วนที่ถูกเน้น2 5 5" xfId="3844"/>
    <cellStyle name="20% - ส่วนที่ถูกเน้น2 5 5 2" xfId="10845"/>
    <cellStyle name="20% - ส่วนที่ถูกเน้น2 5 5 2 2" xfId="10846"/>
    <cellStyle name="20% - ส่วนที่ถูกเน้น2 5 5 2 3" xfId="10847"/>
    <cellStyle name="20% - ส่วนที่ถูกเน้น2 5 5 2 4" xfId="10848"/>
    <cellStyle name="20% - ส่วนที่ถูกเน้น2 5 5 3" xfId="10849"/>
    <cellStyle name="20% - ส่วนที่ถูกเน้น2 5 5 4" xfId="10850"/>
    <cellStyle name="20% - ส่วนที่ถูกเน้น2 5 5 5" xfId="10851"/>
    <cellStyle name="20% - ส่วนที่ถูกเน้น2 5 6" xfId="10852"/>
    <cellStyle name="20% - ส่วนที่ถูกเน้น2 5 6 2" xfId="10853"/>
    <cellStyle name="20% - ส่วนที่ถูกเน้น2 5 6 3" xfId="10854"/>
    <cellStyle name="20% - ส่วนที่ถูกเน้น2 5 6 4" xfId="10855"/>
    <cellStyle name="20% - ส่วนที่ถูกเน้น2 5 7" xfId="10856"/>
    <cellStyle name="20% - ส่วนที่ถูกเน้น2 5 8" xfId="10857"/>
    <cellStyle name="20% - ส่วนที่ถูกเน้น2 5 9" xfId="10858"/>
    <cellStyle name="20% - ส่วนที่ถูกเน้น2 6" xfId="1473"/>
    <cellStyle name="20% - ส่วนที่ถูกเน้น2 6 2" xfId="1472"/>
    <cellStyle name="20% - ส่วนที่ถูกเน้น2 6 2 2" xfId="3849"/>
    <cellStyle name="20% - ส่วนที่ถูกเน้น2 6 2 2 2" xfId="10859"/>
    <cellStyle name="20% - ส่วนที่ถูกเน้น2 6 2 2 2 2" xfId="10860"/>
    <cellStyle name="20% - ส่วนที่ถูกเน้น2 6 2 2 2 3" xfId="10861"/>
    <cellStyle name="20% - ส่วนที่ถูกเน้น2 6 2 2 2 4" xfId="10862"/>
    <cellStyle name="20% - ส่วนที่ถูกเน้น2 6 2 2 3" xfId="10863"/>
    <cellStyle name="20% - ส่วนที่ถูกเน้น2 6 2 2 4" xfId="10864"/>
    <cellStyle name="20% - ส่วนที่ถูกเน้น2 6 2 2 5" xfId="10865"/>
    <cellStyle name="20% - ส่วนที่ถูกเน้น2 6 2 3" xfId="7249"/>
    <cellStyle name="20% - ส่วนที่ถูกเน้น2 6 2 4" xfId="10866"/>
    <cellStyle name="20% - ส่วนที่ถูกเน้น2 6 2 4 2" xfId="10867"/>
    <cellStyle name="20% - ส่วนที่ถูกเน้น2 6 2 4 3" xfId="10868"/>
    <cellStyle name="20% - ส่วนที่ถูกเน้น2 6 2 4 4" xfId="10869"/>
    <cellStyle name="20% - ส่วนที่ถูกเน้น2 6 2 5" xfId="10870"/>
    <cellStyle name="20% - ส่วนที่ถูกเน้น2 6 2 6" xfId="10871"/>
    <cellStyle name="20% - ส่วนที่ถูกเน้น2 6 2 7" xfId="10872"/>
    <cellStyle name="20% - ส่วนที่ถูกเน้น2 6 3" xfId="1471"/>
    <cellStyle name="20% - ส่วนที่ถูกเน้น2 6 3 2" xfId="3850"/>
    <cellStyle name="20% - ส่วนที่ถูกเน้น2 6 3 2 2" xfId="10873"/>
    <cellStyle name="20% - ส่วนที่ถูกเน้น2 6 3 2 2 2" xfId="10874"/>
    <cellStyle name="20% - ส่วนที่ถูกเน้น2 6 3 2 2 3" xfId="10875"/>
    <cellStyle name="20% - ส่วนที่ถูกเน้น2 6 3 2 2 4" xfId="10876"/>
    <cellStyle name="20% - ส่วนที่ถูกเน้น2 6 3 2 3" xfId="10877"/>
    <cellStyle name="20% - ส่วนที่ถูกเน้น2 6 3 2 4" xfId="10878"/>
    <cellStyle name="20% - ส่วนที่ถูกเน้น2 6 3 2 5" xfId="10879"/>
    <cellStyle name="20% - ส่วนที่ถูกเน้น2 6 3 3" xfId="10880"/>
    <cellStyle name="20% - ส่วนที่ถูกเน้น2 6 3 3 2" xfId="10881"/>
    <cellStyle name="20% - ส่วนที่ถูกเน้น2 6 3 3 3" xfId="10882"/>
    <cellStyle name="20% - ส่วนที่ถูกเน้น2 6 3 3 4" xfId="10883"/>
    <cellStyle name="20% - ส่วนที่ถูกเน้น2 6 3 4" xfId="10884"/>
    <cellStyle name="20% - ส่วนที่ถูกเน้น2 6 3 5" xfId="10885"/>
    <cellStyle name="20% - ส่วนที่ถูกเน้น2 6 3 6" xfId="10886"/>
    <cellStyle name="20% - ส่วนที่ถูกเน้น2 6 4" xfId="1470"/>
    <cellStyle name="20% - ส่วนที่ถูกเน้น2 6 4 2" xfId="3851"/>
    <cellStyle name="20% - ส่วนที่ถูกเน้น2 6 4 2 2" xfId="10887"/>
    <cellStyle name="20% - ส่วนที่ถูกเน้น2 6 4 2 2 2" xfId="10888"/>
    <cellStyle name="20% - ส่วนที่ถูกเน้น2 6 4 2 2 3" xfId="10889"/>
    <cellStyle name="20% - ส่วนที่ถูกเน้น2 6 4 2 2 4" xfId="10890"/>
    <cellStyle name="20% - ส่วนที่ถูกเน้น2 6 4 2 3" xfId="10891"/>
    <cellStyle name="20% - ส่วนที่ถูกเน้น2 6 4 2 4" xfId="10892"/>
    <cellStyle name="20% - ส่วนที่ถูกเน้น2 6 4 2 5" xfId="10893"/>
    <cellStyle name="20% - ส่วนที่ถูกเน้น2 6 4 3" xfId="10894"/>
    <cellStyle name="20% - ส่วนที่ถูกเน้น2 6 4 3 2" xfId="10895"/>
    <cellStyle name="20% - ส่วนที่ถูกเน้น2 6 4 3 3" xfId="10896"/>
    <cellStyle name="20% - ส่วนที่ถูกเน้น2 6 4 3 4" xfId="10897"/>
    <cellStyle name="20% - ส่วนที่ถูกเน้น2 6 4 4" xfId="10898"/>
    <cellStyle name="20% - ส่วนที่ถูกเน้น2 6 4 5" xfId="10899"/>
    <cellStyle name="20% - ส่วนที่ถูกเน้น2 6 4 6" xfId="10900"/>
    <cellStyle name="20% - ส่วนที่ถูกเน้น2 6 5" xfId="3848"/>
    <cellStyle name="20% - ส่วนที่ถูกเน้น2 6 5 2" xfId="10901"/>
    <cellStyle name="20% - ส่วนที่ถูกเน้น2 6 5 2 2" xfId="10902"/>
    <cellStyle name="20% - ส่วนที่ถูกเน้น2 6 5 2 3" xfId="10903"/>
    <cellStyle name="20% - ส่วนที่ถูกเน้น2 6 5 2 4" xfId="10904"/>
    <cellStyle name="20% - ส่วนที่ถูกเน้น2 6 5 3" xfId="10905"/>
    <cellStyle name="20% - ส่วนที่ถูกเน้น2 6 5 4" xfId="10906"/>
    <cellStyle name="20% - ส่วนที่ถูกเน้น2 6 5 5" xfId="10907"/>
    <cellStyle name="20% - ส่วนที่ถูกเน้น2 6 6" xfId="10908"/>
    <cellStyle name="20% - ส่วนที่ถูกเน้น2 6 6 2" xfId="10909"/>
    <cellStyle name="20% - ส่วนที่ถูกเน้น2 6 6 3" xfId="10910"/>
    <cellStyle name="20% - ส่วนที่ถูกเน้น2 6 6 4" xfId="10911"/>
    <cellStyle name="20% - ส่วนที่ถูกเน้น2 6 7" xfId="10912"/>
    <cellStyle name="20% - ส่วนที่ถูกเน้น2 6 8" xfId="10913"/>
    <cellStyle name="20% - ส่วนที่ถูกเน้น2 6 9" xfId="10914"/>
    <cellStyle name="20% - ส่วนที่ถูกเน้น2 7" xfId="1469"/>
    <cellStyle name="20% - ส่วนที่ถูกเน้น2 7 2" xfId="1468"/>
    <cellStyle name="20% - ส่วนที่ถูกเน้น2 7 2 2" xfId="3853"/>
    <cellStyle name="20% - ส่วนที่ถูกเน้น2 7 2 2 2" xfId="10915"/>
    <cellStyle name="20% - ส่วนที่ถูกเน้น2 7 2 2 2 2" xfId="10916"/>
    <cellStyle name="20% - ส่วนที่ถูกเน้น2 7 2 2 2 3" xfId="10917"/>
    <cellStyle name="20% - ส่วนที่ถูกเน้น2 7 2 2 2 4" xfId="10918"/>
    <cellStyle name="20% - ส่วนที่ถูกเน้น2 7 2 2 3" xfId="10919"/>
    <cellStyle name="20% - ส่วนที่ถูกเน้น2 7 2 2 4" xfId="10920"/>
    <cellStyle name="20% - ส่วนที่ถูกเน้น2 7 2 2 5" xfId="10921"/>
    <cellStyle name="20% - ส่วนที่ถูกเน้น2 7 2 3" xfId="10922"/>
    <cellStyle name="20% - ส่วนที่ถูกเน้น2 7 2 3 2" xfId="10923"/>
    <cellStyle name="20% - ส่วนที่ถูกเน้น2 7 2 3 3" xfId="10924"/>
    <cellStyle name="20% - ส่วนที่ถูกเน้น2 7 2 3 4" xfId="10925"/>
    <cellStyle name="20% - ส่วนที่ถูกเน้น2 7 2 4" xfId="10926"/>
    <cellStyle name="20% - ส่วนที่ถูกเน้น2 7 2 5" xfId="10927"/>
    <cellStyle name="20% - ส่วนที่ถูกเน้น2 7 2 6" xfId="10928"/>
    <cellStyle name="20% - ส่วนที่ถูกเน้น2 7 3" xfId="1467"/>
    <cellStyle name="20% - ส่วนที่ถูกเน้น2 7 3 2" xfId="3854"/>
    <cellStyle name="20% - ส่วนที่ถูกเน้น2 7 3 2 2" xfId="10929"/>
    <cellStyle name="20% - ส่วนที่ถูกเน้น2 7 3 2 2 2" xfId="10930"/>
    <cellStyle name="20% - ส่วนที่ถูกเน้น2 7 3 2 2 3" xfId="10931"/>
    <cellStyle name="20% - ส่วนที่ถูกเน้น2 7 3 2 2 4" xfId="10932"/>
    <cellStyle name="20% - ส่วนที่ถูกเน้น2 7 3 2 3" xfId="10933"/>
    <cellStyle name="20% - ส่วนที่ถูกเน้น2 7 3 2 4" xfId="10934"/>
    <cellStyle name="20% - ส่วนที่ถูกเน้น2 7 3 2 5" xfId="10935"/>
    <cellStyle name="20% - ส่วนที่ถูกเน้น2 7 3 3" xfId="10936"/>
    <cellStyle name="20% - ส่วนที่ถูกเน้น2 7 3 3 2" xfId="10937"/>
    <cellStyle name="20% - ส่วนที่ถูกเน้น2 7 3 3 3" xfId="10938"/>
    <cellStyle name="20% - ส่วนที่ถูกเน้น2 7 3 3 4" xfId="10939"/>
    <cellStyle name="20% - ส่วนที่ถูกเน้น2 7 3 4" xfId="10940"/>
    <cellStyle name="20% - ส่วนที่ถูกเน้น2 7 3 5" xfId="10941"/>
    <cellStyle name="20% - ส่วนที่ถูกเน้น2 7 3 6" xfId="10942"/>
    <cellStyle name="20% - ส่วนที่ถูกเน้น2 7 4" xfId="1466"/>
    <cellStyle name="20% - ส่วนที่ถูกเน้น2 7 4 2" xfId="3855"/>
    <cellStyle name="20% - ส่วนที่ถูกเน้น2 7 4 2 2" xfId="10943"/>
    <cellStyle name="20% - ส่วนที่ถูกเน้น2 7 4 2 2 2" xfId="10944"/>
    <cellStyle name="20% - ส่วนที่ถูกเน้น2 7 4 2 2 3" xfId="10945"/>
    <cellStyle name="20% - ส่วนที่ถูกเน้น2 7 4 2 2 4" xfId="10946"/>
    <cellStyle name="20% - ส่วนที่ถูกเน้น2 7 4 2 3" xfId="10947"/>
    <cellStyle name="20% - ส่วนที่ถูกเน้น2 7 4 2 4" xfId="10948"/>
    <cellStyle name="20% - ส่วนที่ถูกเน้น2 7 4 2 5" xfId="10949"/>
    <cellStyle name="20% - ส่วนที่ถูกเน้น2 7 4 3" xfId="10950"/>
    <cellStyle name="20% - ส่วนที่ถูกเน้น2 7 4 3 2" xfId="10951"/>
    <cellStyle name="20% - ส่วนที่ถูกเน้น2 7 4 3 3" xfId="10952"/>
    <cellStyle name="20% - ส่วนที่ถูกเน้น2 7 4 3 4" xfId="10953"/>
    <cellStyle name="20% - ส่วนที่ถูกเน้น2 7 4 4" xfId="10954"/>
    <cellStyle name="20% - ส่วนที่ถูกเน้น2 7 4 5" xfId="10955"/>
    <cellStyle name="20% - ส่วนที่ถูกเน้น2 7 4 6" xfId="10956"/>
    <cellStyle name="20% - ส่วนที่ถูกเน้น2 7 5" xfId="3852"/>
    <cellStyle name="20% - ส่วนที่ถูกเน้น2 7 5 2" xfId="10957"/>
    <cellStyle name="20% - ส่วนที่ถูกเน้น2 7 5 2 2" xfId="10958"/>
    <cellStyle name="20% - ส่วนที่ถูกเน้น2 7 5 2 3" xfId="10959"/>
    <cellStyle name="20% - ส่วนที่ถูกเน้น2 7 5 2 4" xfId="10960"/>
    <cellStyle name="20% - ส่วนที่ถูกเน้น2 7 5 3" xfId="10961"/>
    <cellStyle name="20% - ส่วนที่ถูกเน้น2 7 5 4" xfId="10962"/>
    <cellStyle name="20% - ส่วนที่ถูกเน้น2 7 5 5" xfId="10963"/>
    <cellStyle name="20% - ส่วนที่ถูกเน้น2 7 6" xfId="10964"/>
    <cellStyle name="20% - ส่วนที่ถูกเน้น2 7 6 2" xfId="10965"/>
    <cellStyle name="20% - ส่วนที่ถูกเน้น2 7 6 3" xfId="10966"/>
    <cellStyle name="20% - ส่วนที่ถูกเน้น2 7 6 4" xfId="10967"/>
    <cellStyle name="20% - ส่วนที่ถูกเน้น2 7 7" xfId="10968"/>
    <cellStyle name="20% - ส่วนที่ถูกเน้น2 7 8" xfId="10969"/>
    <cellStyle name="20% - ส่วนที่ถูกเน้น2 7 9" xfId="10970"/>
    <cellStyle name="20% - ส่วนที่ถูกเน้น2 8" xfId="1465"/>
    <cellStyle name="20% - ส่วนที่ถูกเน้น2 8 2" xfId="3856"/>
    <cellStyle name="20% - ส่วนที่ถูกเน้น2 8 2 2" xfId="10971"/>
    <cellStyle name="20% - ส่วนที่ถูกเน้น2 8 2 2 2" xfId="10972"/>
    <cellStyle name="20% - ส่วนที่ถูกเน้น2 8 2 2 3" xfId="10973"/>
    <cellStyle name="20% - ส่วนที่ถูกเน้น2 8 2 2 4" xfId="10974"/>
    <cellStyle name="20% - ส่วนที่ถูกเน้น2 8 2 3" xfId="10975"/>
    <cellStyle name="20% - ส่วนที่ถูกเน้น2 8 2 4" xfId="10976"/>
    <cellStyle name="20% - ส่วนที่ถูกเน้น2 8 2 5" xfId="10977"/>
    <cellStyle name="20% - ส่วนที่ถูกเน้น2 8 3" xfId="10978"/>
    <cellStyle name="20% - ส่วนที่ถูกเน้น2 8 3 2" xfId="10979"/>
    <cellStyle name="20% - ส่วนที่ถูกเน้น2 8 3 3" xfId="10980"/>
    <cellStyle name="20% - ส่วนที่ถูกเน้น2 8 3 4" xfId="10981"/>
    <cellStyle name="20% - ส่วนที่ถูกเน้น2 8 4" xfId="10982"/>
    <cellStyle name="20% - ส่วนที่ถูกเน้น2 8 5" xfId="10983"/>
    <cellStyle name="20% - ส่วนที่ถูกเน้น2 8 6" xfId="10984"/>
    <cellStyle name="20% - ส่วนที่ถูกเน้น2 9" xfId="1464"/>
    <cellStyle name="20% - ส่วนที่ถูกเน้น2 9 2" xfId="3857"/>
    <cellStyle name="20% - ส่วนที่ถูกเน้น2 9 2 2" xfId="10985"/>
    <cellStyle name="20% - ส่วนที่ถูกเน้น2 9 2 2 2" xfId="10986"/>
    <cellStyle name="20% - ส่วนที่ถูกเน้น2 9 2 2 3" xfId="10987"/>
    <cellStyle name="20% - ส่วนที่ถูกเน้น2 9 2 2 4" xfId="10988"/>
    <cellStyle name="20% - ส่วนที่ถูกเน้น2 9 2 3" xfId="10989"/>
    <cellStyle name="20% - ส่วนที่ถูกเน้น2 9 2 4" xfId="10990"/>
    <cellStyle name="20% - ส่วนที่ถูกเน้น2 9 2 5" xfId="10991"/>
    <cellStyle name="20% - ส่วนที่ถูกเน้น2 9 3" xfId="10992"/>
    <cellStyle name="20% - ส่วนที่ถูกเน้น2 9 3 2" xfId="10993"/>
    <cellStyle name="20% - ส่วนที่ถูกเน้น2 9 3 3" xfId="10994"/>
    <cellStyle name="20% - ส่วนที่ถูกเน้น2 9 3 4" xfId="10995"/>
    <cellStyle name="20% - ส่วนที่ถูกเน้น2 9 4" xfId="10996"/>
    <cellStyle name="20% - ส่วนที่ถูกเน้น2 9 5" xfId="10997"/>
    <cellStyle name="20% - ส่วนที่ถูกเน้น2 9 6" xfId="10998"/>
    <cellStyle name="20% - ส่วนที่ถูกเน้น2_WPL.Conso" xfId="4857"/>
    <cellStyle name="20% - ส่วนที่ถูกเน้น3" xfId="1197"/>
    <cellStyle name="20% - ส่วนที่ถูกเน้น3 10" xfId="1463"/>
    <cellStyle name="20% - ส่วนที่ถูกเน้น3 10 2" xfId="3858"/>
    <cellStyle name="20% - ส่วนที่ถูกเน้น3 10 2 2" xfId="10999"/>
    <cellStyle name="20% - ส่วนที่ถูกเน้น3 10 2 2 2" xfId="11000"/>
    <cellStyle name="20% - ส่วนที่ถูกเน้น3 10 2 2 3" xfId="11001"/>
    <cellStyle name="20% - ส่วนที่ถูกเน้น3 10 2 2 4" xfId="11002"/>
    <cellStyle name="20% - ส่วนที่ถูกเน้น3 10 2 3" xfId="11003"/>
    <cellStyle name="20% - ส่วนที่ถูกเน้น3 10 2 4" xfId="11004"/>
    <cellStyle name="20% - ส่วนที่ถูกเน้น3 10 2 5" xfId="11005"/>
    <cellStyle name="20% - ส่วนที่ถูกเน้น3 10 3" xfId="11006"/>
    <cellStyle name="20% - ส่วนที่ถูกเน้น3 10 3 2" xfId="11007"/>
    <cellStyle name="20% - ส่วนที่ถูกเน้น3 10 3 3" xfId="11008"/>
    <cellStyle name="20% - ส่วนที่ถูกเน้น3 10 3 4" xfId="11009"/>
    <cellStyle name="20% - ส่วนที่ถูกเน้น3 10 4" xfId="11010"/>
    <cellStyle name="20% - ส่วนที่ถูกเน้น3 10 5" xfId="11011"/>
    <cellStyle name="20% - ส่วนที่ถูกเน้น3 10 6" xfId="11012"/>
    <cellStyle name="20% - ส่วนที่ถูกเน้น3 11" xfId="1462"/>
    <cellStyle name="20% - ส่วนที่ถูกเน้น3 11 2" xfId="3859"/>
    <cellStyle name="20% - ส่วนที่ถูกเน้น3 11 2 2" xfId="11013"/>
    <cellStyle name="20% - ส่วนที่ถูกเน้น3 11 2 2 2" xfId="11014"/>
    <cellStyle name="20% - ส่วนที่ถูกเน้น3 11 2 2 3" xfId="11015"/>
    <cellStyle name="20% - ส่วนที่ถูกเน้น3 11 2 2 4" xfId="11016"/>
    <cellStyle name="20% - ส่วนที่ถูกเน้น3 11 2 3" xfId="11017"/>
    <cellStyle name="20% - ส่วนที่ถูกเน้น3 11 2 4" xfId="11018"/>
    <cellStyle name="20% - ส่วนที่ถูกเน้น3 11 2 5" xfId="11019"/>
    <cellStyle name="20% - ส่วนที่ถูกเน้น3 11 3" xfId="11020"/>
    <cellStyle name="20% - ส่วนที่ถูกเน้น3 11 3 2" xfId="11021"/>
    <cellStyle name="20% - ส่วนที่ถูกเน้น3 11 3 3" xfId="11022"/>
    <cellStyle name="20% - ส่วนที่ถูกเน้น3 11 3 4" xfId="11023"/>
    <cellStyle name="20% - ส่วนที่ถูกเน้น3 11 4" xfId="11024"/>
    <cellStyle name="20% - ส่วนที่ถูกเน้น3 11 5" xfId="11025"/>
    <cellStyle name="20% - ส่วนที่ถูกเน้น3 11 6" xfId="11026"/>
    <cellStyle name="20% - ส่วนที่ถูกเน้น3 12" xfId="1461"/>
    <cellStyle name="20% - ส่วนที่ถูกเน้น3 12 2" xfId="3860"/>
    <cellStyle name="20% - ส่วนที่ถูกเน้น3 12 2 2" xfId="11027"/>
    <cellStyle name="20% - ส่วนที่ถูกเน้น3 12 2 2 2" xfId="11028"/>
    <cellStyle name="20% - ส่วนที่ถูกเน้น3 12 2 2 3" xfId="11029"/>
    <cellStyle name="20% - ส่วนที่ถูกเน้น3 12 2 2 4" xfId="11030"/>
    <cellStyle name="20% - ส่วนที่ถูกเน้น3 12 2 3" xfId="11031"/>
    <cellStyle name="20% - ส่วนที่ถูกเน้น3 12 2 4" xfId="11032"/>
    <cellStyle name="20% - ส่วนที่ถูกเน้น3 12 2 5" xfId="11033"/>
    <cellStyle name="20% - ส่วนที่ถูกเน้น3 12 3" xfId="11034"/>
    <cellStyle name="20% - ส่วนที่ถูกเน้น3 12 3 2" xfId="11035"/>
    <cellStyle name="20% - ส่วนที่ถูกเน้น3 12 3 3" xfId="11036"/>
    <cellStyle name="20% - ส่วนที่ถูกเน้น3 12 3 4" xfId="11037"/>
    <cellStyle name="20% - ส่วนที่ถูกเน้น3 12 4" xfId="11038"/>
    <cellStyle name="20% - ส่วนที่ถูกเน้น3 12 5" xfId="11039"/>
    <cellStyle name="20% - ส่วนที่ถูกเน้น3 12 6" xfId="11040"/>
    <cellStyle name="20% - ส่วนที่ถูกเน้น3 13" xfId="1460"/>
    <cellStyle name="20% - ส่วนที่ถูกเน้น3 13 2" xfId="3861"/>
    <cellStyle name="20% - ส่วนที่ถูกเน้น3 13 2 2" xfId="11041"/>
    <cellStyle name="20% - ส่วนที่ถูกเน้น3 13 2 2 2" xfId="11042"/>
    <cellStyle name="20% - ส่วนที่ถูกเน้น3 13 2 2 3" xfId="11043"/>
    <cellStyle name="20% - ส่วนที่ถูกเน้น3 13 2 2 4" xfId="11044"/>
    <cellStyle name="20% - ส่วนที่ถูกเน้น3 13 2 3" xfId="11045"/>
    <cellStyle name="20% - ส่วนที่ถูกเน้น3 13 2 4" xfId="11046"/>
    <cellStyle name="20% - ส่วนที่ถูกเน้น3 13 2 5" xfId="11047"/>
    <cellStyle name="20% - ส่วนที่ถูกเน้น3 13 3" xfId="11048"/>
    <cellStyle name="20% - ส่วนที่ถูกเน้น3 13 3 2" xfId="11049"/>
    <cellStyle name="20% - ส่วนที่ถูกเน้น3 13 3 3" xfId="11050"/>
    <cellStyle name="20% - ส่วนที่ถูกเน้น3 13 3 4" xfId="11051"/>
    <cellStyle name="20% - ส่วนที่ถูกเน้น3 13 4" xfId="11052"/>
    <cellStyle name="20% - ส่วนที่ถูกเน้น3 13 5" xfId="11053"/>
    <cellStyle name="20% - ส่วนที่ถูกเน้น3 13 6" xfId="11054"/>
    <cellStyle name="20% - ส่วนที่ถูกเน้น3 14" xfId="7250"/>
    <cellStyle name="20% - ส่วนที่ถูกเน้น3 14 2" xfId="7251"/>
    <cellStyle name="20% - ส่วนที่ถูกเน้น3 14 2 2" xfId="7252"/>
    <cellStyle name="20% - ส่วนที่ถูกเน้น3 14 3" xfId="7253"/>
    <cellStyle name="20% - ส่วนที่ถูกเน้น3 15" xfId="7254"/>
    <cellStyle name="20% - ส่วนที่ถูกเน้น3 15 2" xfId="7255"/>
    <cellStyle name="20% - ส่วนที่ถูกเน้น3 15 2 2" xfId="7256"/>
    <cellStyle name="20% - ส่วนที่ถูกเน้น3 15 3" xfId="7257"/>
    <cellStyle name="20% - ส่วนที่ถูกเน้น3 16" xfId="7258"/>
    <cellStyle name="20% - ส่วนที่ถูกเน้น3 16 2" xfId="7259"/>
    <cellStyle name="20% - ส่วนที่ถูกเน้น3 16 2 2" xfId="7260"/>
    <cellStyle name="20% - ส่วนที่ถูกเน้น3 16 3" xfId="7261"/>
    <cellStyle name="20% - ส่วนที่ถูกเน้น3 17" xfId="7262"/>
    <cellStyle name="20% - ส่วนที่ถูกเน้น3 17 2" xfId="7263"/>
    <cellStyle name="20% - ส่วนที่ถูกเน้น3 17 2 2" xfId="7264"/>
    <cellStyle name="20% - ส่วนที่ถูกเน้น3 17 3" xfId="7265"/>
    <cellStyle name="20% - ส่วนที่ถูกเน้น3 18" xfId="7266"/>
    <cellStyle name="20% - ส่วนที่ถูกเน้น3 18 2" xfId="7267"/>
    <cellStyle name="20% - ส่วนที่ถูกเน้น3 18 2 2" xfId="7268"/>
    <cellStyle name="20% - ส่วนที่ถูกเน้น3 18 3" xfId="7269"/>
    <cellStyle name="20% - ส่วนที่ถูกเน้น3 19" xfId="7270"/>
    <cellStyle name="20% - ส่วนที่ถูกเน้น3 19 2" xfId="7271"/>
    <cellStyle name="20% - ส่วนที่ถูกเน้น3 19 2 2" xfId="7272"/>
    <cellStyle name="20% - ส่วนที่ถูกเน้น3 19 3" xfId="7273"/>
    <cellStyle name="20% - ส่วนที่ถูกเน้น3 2" xfId="1242"/>
    <cellStyle name="20% - ส่วนที่ถูกเน้น3 2 10" xfId="7274"/>
    <cellStyle name="20% - ส่วนที่ถูกเน้น3 2 2" xfId="1459"/>
    <cellStyle name="20% - ส่วนที่ถูกเน้น3 2 2 2" xfId="3862"/>
    <cellStyle name="20% - ส่วนที่ถูกเน้น3 2 2 2 2" xfId="11055"/>
    <cellStyle name="20% - ส่วนที่ถูกเน้น3 2 2 2 2 2" xfId="11056"/>
    <cellStyle name="20% - ส่วนที่ถูกเน้น3 2 2 2 2 3" xfId="11057"/>
    <cellStyle name="20% - ส่วนที่ถูกเน้น3 2 2 2 2 4" xfId="11058"/>
    <cellStyle name="20% - ส่วนที่ถูกเน้น3 2 2 2 3" xfId="11059"/>
    <cellStyle name="20% - ส่วนที่ถูกเน้น3 2 2 2 4" xfId="11060"/>
    <cellStyle name="20% - ส่วนที่ถูกเน้น3 2 2 2 5" xfId="11061"/>
    <cellStyle name="20% - ส่วนที่ถูกเน้น3 2 2 3" xfId="11062"/>
    <cellStyle name="20% - ส่วนที่ถูกเน้น3 2 2 3 2" xfId="11063"/>
    <cellStyle name="20% - ส่วนที่ถูกเน้น3 2 2 3 3" xfId="11064"/>
    <cellStyle name="20% - ส่วนที่ถูกเน้น3 2 2 3 4" xfId="11065"/>
    <cellStyle name="20% - ส่วนที่ถูกเน้น3 2 2 4" xfId="11066"/>
    <cellStyle name="20% - ส่วนที่ถูกเน้น3 2 2 5" xfId="11067"/>
    <cellStyle name="20% - ส่วนที่ถูกเน้น3 2 2 6" xfId="11068"/>
    <cellStyle name="20% - ส่วนที่ถูกเน้น3 2 3" xfId="1458"/>
    <cellStyle name="20% - ส่วนที่ถูกเน้น3 2 3 2" xfId="3863"/>
    <cellStyle name="20% - ส่วนที่ถูกเน้น3 2 3 2 2" xfId="11069"/>
    <cellStyle name="20% - ส่วนที่ถูกเน้น3 2 3 2 2 2" xfId="11070"/>
    <cellStyle name="20% - ส่วนที่ถูกเน้น3 2 3 2 2 3" xfId="11071"/>
    <cellStyle name="20% - ส่วนที่ถูกเน้น3 2 3 2 2 4" xfId="11072"/>
    <cellStyle name="20% - ส่วนที่ถูกเน้น3 2 3 2 3" xfId="11073"/>
    <cellStyle name="20% - ส่วนที่ถูกเน้น3 2 3 2 4" xfId="11074"/>
    <cellStyle name="20% - ส่วนที่ถูกเน้น3 2 3 2 5" xfId="11075"/>
    <cellStyle name="20% - ส่วนที่ถูกเน้น3 2 3 3" xfId="11076"/>
    <cellStyle name="20% - ส่วนที่ถูกเน้น3 2 3 3 2" xfId="11077"/>
    <cellStyle name="20% - ส่วนที่ถูกเน้น3 2 3 3 3" xfId="11078"/>
    <cellStyle name="20% - ส่วนที่ถูกเน้น3 2 3 3 4" xfId="11079"/>
    <cellStyle name="20% - ส่วนที่ถูกเน้น3 2 3 4" xfId="11080"/>
    <cellStyle name="20% - ส่วนที่ถูกเน้น3 2 3 5" xfId="11081"/>
    <cellStyle name="20% - ส่วนที่ถูกเน้น3 2 3 6" xfId="11082"/>
    <cellStyle name="20% - ส่วนที่ถูกเน้น3 2 4" xfId="1457"/>
    <cellStyle name="20% - ส่วนที่ถูกเน้น3 2 4 2" xfId="3864"/>
    <cellStyle name="20% - ส่วนที่ถูกเน้น3 2 4 2 2" xfId="11083"/>
    <cellStyle name="20% - ส่วนที่ถูกเน้น3 2 4 2 2 2" xfId="11084"/>
    <cellStyle name="20% - ส่วนที่ถูกเน้น3 2 4 2 2 3" xfId="11085"/>
    <cellStyle name="20% - ส่วนที่ถูกเน้น3 2 4 2 2 4" xfId="11086"/>
    <cellStyle name="20% - ส่วนที่ถูกเน้น3 2 4 2 3" xfId="11087"/>
    <cellStyle name="20% - ส่วนที่ถูกเน้น3 2 4 2 4" xfId="11088"/>
    <cellStyle name="20% - ส่วนที่ถูกเน้น3 2 4 2 5" xfId="11089"/>
    <cellStyle name="20% - ส่วนที่ถูกเน้น3 2 4 3" xfId="11090"/>
    <cellStyle name="20% - ส่วนที่ถูกเน้น3 2 4 3 2" xfId="11091"/>
    <cellStyle name="20% - ส่วนที่ถูกเน้น3 2 4 3 3" xfId="11092"/>
    <cellStyle name="20% - ส่วนที่ถูกเน้น3 2 4 3 4" xfId="11093"/>
    <cellStyle name="20% - ส่วนที่ถูกเน้น3 2 4 4" xfId="11094"/>
    <cellStyle name="20% - ส่วนที่ถูกเน้น3 2 4 5" xfId="11095"/>
    <cellStyle name="20% - ส่วนที่ถูกเน้น3 2 4 6" xfId="11096"/>
    <cellStyle name="20% - ส่วนที่ถูกเน้น3 2 5" xfId="3783"/>
    <cellStyle name="20% - ส่วนที่ถูกเน้น3 2 5 2" xfId="7275"/>
    <cellStyle name="20% - ส่วนที่ถูกเน้น3 2 5 3" xfId="11097"/>
    <cellStyle name="20% - ส่วนที่ถูกเน้น3 2 5 3 2" xfId="11098"/>
    <cellStyle name="20% - ส่วนที่ถูกเน้น3 2 5 3 3" xfId="11099"/>
    <cellStyle name="20% - ส่วนที่ถูกเน้น3 2 5 3 4" xfId="11100"/>
    <cellStyle name="20% - ส่วนที่ถูกเน้น3 2 5 4" xfId="11101"/>
    <cellStyle name="20% - ส่วนที่ถูกเน้น3 2 5 5" xfId="11102"/>
    <cellStyle name="20% - ส่วนที่ถูกเน้น3 2 5 6" xfId="11103"/>
    <cellStyle name="20% - ส่วนที่ถูกเน้น3 2 6" xfId="1610"/>
    <cellStyle name="20% - ส่วนที่ถูกเน้น3 2 6 2" xfId="7276"/>
    <cellStyle name="20% - ส่วนที่ถูกเน้น3 2 6 3" xfId="11104"/>
    <cellStyle name="20% - ส่วนที่ถูกเน้น3 2 6 3 2" xfId="11105"/>
    <cellStyle name="20% - ส่วนที่ถูกเน้น3 2 6 3 3" xfId="11106"/>
    <cellStyle name="20% - ส่วนที่ถูกเน้น3 2 6 3 4" xfId="11107"/>
    <cellStyle name="20% - ส่วนที่ถูกเน้น3 2 6 4" xfId="11108"/>
    <cellStyle name="20% - ส่วนที่ถูกเน้น3 2 6 5" xfId="11109"/>
    <cellStyle name="20% - ส่วนที่ถูกเน้น3 2 6 6" xfId="11110"/>
    <cellStyle name="20% - ส่วนที่ถูกเน้น3 2 7" xfId="7277"/>
    <cellStyle name="20% - ส่วนที่ถูกเน้น3 2 7 2" xfId="7278"/>
    <cellStyle name="20% - ส่วนที่ถูกเน้น3 2 8" xfId="7279"/>
    <cellStyle name="20% - ส่วนที่ถูกเน้น3 2 8 2" xfId="7280"/>
    <cellStyle name="20% - ส่วนที่ถูกเน้น3 2 9" xfId="7281"/>
    <cellStyle name="20% - ส่วนที่ถูกเน้น3 2 9 2" xfId="7282"/>
    <cellStyle name="20% - ส่วนที่ถูกเน้น3 20" xfId="7283"/>
    <cellStyle name="20% - ส่วนที่ถูกเน้น3 20 2" xfId="7284"/>
    <cellStyle name="20% - ส่วนที่ถูกเน้น3 20 3" xfId="7285"/>
    <cellStyle name="20% - ส่วนที่ถูกเน้น3 21" xfId="7286"/>
    <cellStyle name="20% - ส่วนที่ถูกเน้น3 22" xfId="7287"/>
    <cellStyle name="20% - ส่วนที่ถูกเน้น3 3" xfId="1456"/>
    <cellStyle name="20% - ส่วนที่ถูกเน้น3 3 2" xfId="1455"/>
    <cellStyle name="20% - ส่วนที่ถูกเน้น3 3 2 2" xfId="3866"/>
    <cellStyle name="20% - ส่วนที่ถูกเน้น3 3 2 2 2" xfId="11111"/>
    <cellStyle name="20% - ส่วนที่ถูกเน้น3 3 2 2 2 2" xfId="11112"/>
    <cellStyle name="20% - ส่วนที่ถูกเน้น3 3 2 2 2 3" xfId="11113"/>
    <cellStyle name="20% - ส่วนที่ถูกเน้น3 3 2 2 2 4" xfId="11114"/>
    <cellStyle name="20% - ส่วนที่ถูกเน้น3 3 2 2 3" xfId="11115"/>
    <cellStyle name="20% - ส่วนที่ถูกเน้น3 3 2 2 4" xfId="11116"/>
    <cellStyle name="20% - ส่วนที่ถูกเน้น3 3 2 2 5" xfId="11117"/>
    <cellStyle name="20% - ส่วนที่ถูกเน้น3 3 2 3" xfId="7288"/>
    <cellStyle name="20% - ส่วนที่ถูกเน้น3 3 2 4" xfId="11118"/>
    <cellStyle name="20% - ส่วนที่ถูกเน้น3 3 2 4 2" xfId="11119"/>
    <cellStyle name="20% - ส่วนที่ถูกเน้น3 3 2 4 3" xfId="11120"/>
    <cellStyle name="20% - ส่วนที่ถูกเน้น3 3 2 4 4" xfId="11121"/>
    <cellStyle name="20% - ส่วนที่ถูกเน้น3 3 2 5" xfId="11122"/>
    <cellStyle name="20% - ส่วนที่ถูกเน้น3 3 2 6" xfId="11123"/>
    <cellStyle name="20% - ส่วนที่ถูกเน้น3 3 2 7" xfId="11124"/>
    <cellStyle name="20% - ส่วนที่ถูกเน้น3 3 3" xfId="1454"/>
    <cellStyle name="20% - ส่วนที่ถูกเน้น3 3 3 2" xfId="3867"/>
    <cellStyle name="20% - ส่วนที่ถูกเน้น3 3 3 2 2" xfId="11125"/>
    <cellStyle name="20% - ส่วนที่ถูกเน้น3 3 3 2 2 2" xfId="11126"/>
    <cellStyle name="20% - ส่วนที่ถูกเน้น3 3 3 2 2 3" xfId="11127"/>
    <cellStyle name="20% - ส่วนที่ถูกเน้น3 3 3 2 2 4" xfId="11128"/>
    <cellStyle name="20% - ส่วนที่ถูกเน้น3 3 3 2 3" xfId="11129"/>
    <cellStyle name="20% - ส่วนที่ถูกเน้น3 3 3 2 4" xfId="11130"/>
    <cellStyle name="20% - ส่วนที่ถูกเน้น3 3 3 2 5" xfId="11131"/>
    <cellStyle name="20% - ส่วนที่ถูกเน้น3 3 3 3" xfId="11132"/>
    <cellStyle name="20% - ส่วนที่ถูกเน้น3 3 3 3 2" xfId="11133"/>
    <cellStyle name="20% - ส่วนที่ถูกเน้น3 3 3 3 3" xfId="11134"/>
    <cellStyle name="20% - ส่วนที่ถูกเน้น3 3 3 3 4" xfId="11135"/>
    <cellStyle name="20% - ส่วนที่ถูกเน้น3 3 3 4" xfId="11136"/>
    <cellStyle name="20% - ส่วนที่ถูกเน้น3 3 3 5" xfId="11137"/>
    <cellStyle name="20% - ส่วนที่ถูกเน้น3 3 3 6" xfId="11138"/>
    <cellStyle name="20% - ส่วนที่ถูกเน้น3 3 4" xfId="1453"/>
    <cellStyle name="20% - ส่วนที่ถูกเน้น3 3 4 2" xfId="3868"/>
    <cellStyle name="20% - ส่วนที่ถูกเน้น3 3 4 2 2" xfId="11139"/>
    <cellStyle name="20% - ส่วนที่ถูกเน้น3 3 4 2 2 2" xfId="11140"/>
    <cellStyle name="20% - ส่วนที่ถูกเน้น3 3 4 2 2 3" xfId="11141"/>
    <cellStyle name="20% - ส่วนที่ถูกเน้น3 3 4 2 2 4" xfId="11142"/>
    <cellStyle name="20% - ส่วนที่ถูกเน้น3 3 4 2 3" xfId="11143"/>
    <cellStyle name="20% - ส่วนที่ถูกเน้น3 3 4 2 4" xfId="11144"/>
    <cellStyle name="20% - ส่วนที่ถูกเน้น3 3 4 2 5" xfId="11145"/>
    <cellStyle name="20% - ส่วนที่ถูกเน้น3 3 4 3" xfId="11146"/>
    <cellStyle name="20% - ส่วนที่ถูกเน้น3 3 4 3 2" xfId="11147"/>
    <cellStyle name="20% - ส่วนที่ถูกเน้น3 3 4 3 3" xfId="11148"/>
    <cellStyle name="20% - ส่วนที่ถูกเน้น3 3 4 3 4" xfId="11149"/>
    <cellStyle name="20% - ส่วนที่ถูกเน้น3 3 4 4" xfId="11150"/>
    <cellStyle name="20% - ส่วนที่ถูกเน้น3 3 4 5" xfId="11151"/>
    <cellStyle name="20% - ส่วนที่ถูกเน้น3 3 4 6" xfId="11152"/>
    <cellStyle name="20% - ส่วนที่ถูกเน้น3 3 5" xfId="3865"/>
    <cellStyle name="20% - ส่วนที่ถูกเน้น3 3 5 2" xfId="11153"/>
    <cellStyle name="20% - ส่วนที่ถูกเน้น3 3 5 2 2" xfId="11154"/>
    <cellStyle name="20% - ส่วนที่ถูกเน้น3 3 5 2 3" xfId="11155"/>
    <cellStyle name="20% - ส่วนที่ถูกเน้น3 3 5 2 4" xfId="11156"/>
    <cellStyle name="20% - ส่วนที่ถูกเน้น3 3 5 3" xfId="11157"/>
    <cellStyle name="20% - ส่วนที่ถูกเน้น3 3 5 4" xfId="11158"/>
    <cellStyle name="20% - ส่วนที่ถูกเน้น3 3 5 5" xfId="11159"/>
    <cellStyle name="20% - ส่วนที่ถูกเน้น3 3 6" xfId="11160"/>
    <cellStyle name="20% - ส่วนที่ถูกเน้น3 3 6 2" xfId="11161"/>
    <cellStyle name="20% - ส่วนที่ถูกเน้น3 3 6 3" xfId="11162"/>
    <cellStyle name="20% - ส่วนที่ถูกเน้น3 3 6 4" xfId="11163"/>
    <cellStyle name="20% - ส่วนที่ถูกเน้น3 3 7" xfId="11164"/>
    <cellStyle name="20% - ส่วนที่ถูกเน้น3 3 8" xfId="11165"/>
    <cellStyle name="20% - ส่วนที่ถูกเน้น3 3 9" xfId="11166"/>
    <cellStyle name="20% - ส่วนที่ถูกเน้น3 4" xfId="1452"/>
    <cellStyle name="20% - ส่วนที่ถูกเน้น3 4 2" xfId="466"/>
    <cellStyle name="20% - ส่วนที่ถูกเน้น3 4 2 2" xfId="3870"/>
    <cellStyle name="20% - ส่วนที่ถูกเน้น3 4 2 2 2" xfId="11167"/>
    <cellStyle name="20% - ส่วนที่ถูกเน้น3 4 2 2 2 2" xfId="11168"/>
    <cellStyle name="20% - ส่วนที่ถูกเน้น3 4 2 2 2 3" xfId="11169"/>
    <cellStyle name="20% - ส่วนที่ถูกเน้น3 4 2 2 2 4" xfId="11170"/>
    <cellStyle name="20% - ส่วนที่ถูกเน้น3 4 2 2 3" xfId="11171"/>
    <cellStyle name="20% - ส่วนที่ถูกเน้น3 4 2 2 4" xfId="11172"/>
    <cellStyle name="20% - ส่วนที่ถูกเน้น3 4 2 2 5" xfId="11173"/>
    <cellStyle name="20% - ส่วนที่ถูกเน้น3 4 2 3" xfId="7289"/>
    <cellStyle name="20% - ส่วนที่ถูกเน้น3 4 2 4" xfId="11174"/>
    <cellStyle name="20% - ส่วนที่ถูกเน้น3 4 2 4 2" xfId="11175"/>
    <cellStyle name="20% - ส่วนที่ถูกเน้น3 4 2 4 3" xfId="11176"/>
    <cellStyle name="20% - ส่วนที่ถูกเน้น3 4 2 4 4" xfId="11177"/>
    <cellStyle name="20% - ส่วนที่ถูกเน้น3 4 2 5" xfId="11178"/>
    <cellStyle name="20% - ส่วนที่ถูกเน้น3 4 2 6" xfId="11179"/>
    <cellStyle name="20% - ส่วนที่ถูกเน้น3 4 2 7" xfId="11180"/>
    <cellStyle name="20% - ส่วนที่ถูกเน้น3 4 3" xfId="651"/>
    <cellStyle name="20% - ส่วนที่ถูกเน้น3 4 3 2" xfId="3871"/>
    <cellStyle name="20% - ส่วนที่ถูกเน้น3 4 3 2 2" xfId="11181"/>
    <cellStyle name="20% - ส่วนที่ถูกเน้น3 4 3 2 2 2" xfId="11182"/>
    <cellStyle name="20% - ส่วนที่ถูกเน้น3 4 3 2 2 3" xfId="11183"/>
    <cellStyle name="20% - ส่วนที่ถูกเน้น3 4 3 2 2 4" xfId="11184"/>
    <cellStyle name="20% - ส่วนที่ถูกเน้น3 4 3 2 3" xfId="11185"/>
    <cellStyle name="20% - ส่วนที่ถูกเน้น3 4 3 2 4" xfId="11186"/>
    <cellStyle name="20% - ส่วนที่ถูกเน้น3 4 3 2 5" xfId="11187"/>
    <cellStyle name="20% - ส่วนที่ถูกเน้น3 4 3 3" xfId="11188"/>
    <cellStyle name="20% - ส่วนที่ถูกเน้น3 4 3 3 2" xfId="11189"/>
    <cellStyle name="20% - ส่วนที่ถูกเน้น3 4 3 3 3" xfId="11190"/>
    <cellStyle name="20% - ส่วนที่ถูกเน้น3 4 3 3 4" xfId="11191"/>
    <cellStyle name="20% - ส่วนที่ถูกเน้น3 4 3 4" xfId="11192"/>
    <cellStyle name="20% - ส่วนที่ถูกเน้น3 4 3 5" xfId="11193"/>
    <cellStyle name="20% - ส่วนที่ถูกเน้น3 4 3 6" xfId="11194"/>
    <cellStyle name="20% - ส่วนที่ถูกเน้น3 4 4" xfId="671"/>
    <cellStyle name="20% - ส่วนที่ถูกเน้น3 4 4 2" xfId="3872"/>
    <cellStyle name="20% - ส่วนที่ถูกเน้น3 4 4 2 2" xfId="11195"/>
    <cellStyle name="20% - ส่วนที่ถูกเน้น3 4 4 2 2 2" xfId="11196"/>
    <cellStyle name="20% - ส่วนที่ถูกเน้น3 4 4 2 2 3" xfId="11197"/>
    <cellStyle name="20% - ส่วนที่ถูกเน้น3 4 4 2 2 4" xfId="11198"/>
    <cellStyle name="20% - ส่วนที่ถูกเน้น3 4 4 2 3" xfId="11199"/>
    <cellStyle name="20% - ส่วนที่ถูกเน้น3 4 4 2 4" xfId="11200"/>
    <cellStyle name="20% - ส่วนที่ถูกเน้น3 4 4 2 5" xfId="11201"/>
    <cellStyle name="20% - ส่วนที่ถูกเน้น3 4 4 3" xfId="11202"/>
    <cellStyle name="20% - ส่วนที่ถูกเน้น3 4 4 3 2" xfId="11203"/>
    <cellStyle name="20% - ส่วนที่ถูกเน้น3 4 4 3 3" xfId="11204"/>
    <cellStyle name="20% - ส่วนที่ถูกเน้น3 4 4 3 4" xfId="11205"/>
    <cellStyle name="20% - ส่วนที่ถูกเน้น3 4 4 4" xfId="11206"/>
    <cellStyle name="20% - ส่วนที่ถูกเน้น3 4 4 5" xfId="11207"/>
    <cellStyle name="20% - ส่วนที่ถูกเน้น3 4 4 6" xfId="11208"/>
    <cellStyle name="20% - ส่วนที่ถูกเน้น3 4 5" xfId="3869"/>
    <cellStyle name="20% - ส่วนที่ถูกเน้น3 4 5 2" xfId="11209"/>
    <cellStyle name="20% - ส่วนที่ถูกเน้น3 4 5 2 2" xfId="11210"/>
    <cellStyle name="20% - ส่วนที่ถูกเน้น3 4 5 2 3" xfId="11211"/>
    <cellStyle name="20% - ส่วนที่ถูกเน้น3 4 5 2 4" xfId="11212"/>
    <cellStyle name="20% - ส่วนที่ถูกเน้น3 4 5 3" xfId="11213"/>
    <cellStyle name="20% - ส่วนที่ถูกเน้น3 4 5 4" xfId="11214"/>
    <cellStyle name="20% - ส่วนที่ถูกเน้น3 4 5 5" xfId="11215"/>
    <cellStyle name="20% - ส่วนที่ถูกเน้น3 4 6" xfId="11216"/>
    <cellStyle name="20% - ส่วนที่ถูกเน้น3 4 6 2" xfId="11217"/>
    <cellStyle name="20% - ส่วนที่ถูกเน้น3 4 6 3" xfId="11218"/>
    <cellStyle name="20% - ส่วนที่ถูกเน้น3 4 6 4" xfId="11219"/>
    <cellStyle name="20% - ส่วนที่ถูกเน้น3 4 7" xfId="11220"/>
    <cellStyle name="20% - ส่วนที่ถูกเน้น3 4 8" xfId="11221"/>
    <cellStyle name="20% - ส่วนที่ถูกเน้น3 4 9" xfId="11222"/>
    <cellStyle name="20% - ส่วนที่ถูกเน้น3 5" xfId="690"/>
    <cellStyle name="20% - ส่วนที่ถูกเน้น3 5 2" xfId="692"/>
    <cellStyle name="20% - ส่วนที่ถูกเน้น3 5 2 2" xfId="3874"/>
    <cellStyle name="20% - ส่วนที่ถูกเน้น3 5 2 2 2" xfId="11223"/>
    <cellStyle name="20% - ส่วนที่ถูกเน้น3 5 2 2 2 2" xfId="11224"/>
    <cellStyle name="20% - ส่วนที่ถูกเน้น3 5 2 2 2 3" xfId="11225"/>
    <cellStyle name="20% - ส่วนที่ถูกเน้น3 5 2 2 2 4" xfId="11226"/>
    <cellStyle name="20% - ส่วนที่ถูกเน้น3 5 2 2 3" xfId="11227"/>
    <cellStyle name="20% - ส่วนที่ถูกเน้น3 5 2 2 4" xfId="11228"/>
    <cellStyle name="20% - ส่วนที่ถูกเน้น3 5 2 2 5" xfId="11229"/>
    <cellStyle name="20% - ส่วนที่ถูกเน้น3 5 2 3" xfId="7290"/>
    <cellStyle name="20% - ส่วนที่ถูกเน้น3 5 2 4" xfId="11230"/>
    <cellStyle name="20% - ส่วนที่ถูกเน้น3 5 2 4 2" xfId="11231"/>
    <cellStyle name="20% - ส่วนที่ถูกเน้น3 5 2 4 3" xfId="11232"/>
    <cellStyle name="20% - ส่วนที่ถูกเน้น3 5 2 4 4" xfId="11233"/>
    <cellStyle name="20% - ส่วนที่ถูกเน้น3 5 2 5" xfId="11234"/>
    <cellStyle name="20% - ส่วนที่ถูกเน้น3 5 2 6" xfId="11235"/>
    <cellStyle name="20% - ส่วนที่ถูกเน้น3 5 2 7" xfId="11236"/>
    <cellStyle name="20% - ส่วนที่ถูกเน้น3 5 3" xfId="752"/>
    <cellStyle name="20% - ส่วนที่ถูกเน้น3 5 3 2" xfId="3875"/>
    <cellStyle name="20% - ส่วนที่ถูกเน้น3 5 3 2 2" xfId="11237"/>
    <cellStyle name="20% - ส่วนที่ถูกเน้น3 5 3 2 2 2" xfId="11238"/>
    <cellStyle name="20% - ส่วนที่ถูกเน้น3 5 3 2 2 3" xfId="11239"/>
    <cellStyle name="20% - ส่วนที่ถูกเน้น3 5 3 2 2 4" xfId="11240"/>
    <cellStyle name="20% - ส่วนที่ถูกเน้น3 5 3 2 3" xfId="11241"/>
    <cellStyle name="20% - ส่วนที่ถูกเน้น3 5 3 2 4" xfId="11242"/>
    <cellStyle name="20% - ส่วนที่ถูกเน้น3 5 3 2 5" xfId="11243"/>
    <cellStyle name="20% - ส่วนที่ถูกเน้น3 5 3 3" xfId="11244"/>
    <cellStyle name="20% - ส่วนที่ถูกเน้น3 5 3 3 2" xfId="11245"/>
    <cellStyle name="20% - ส่วนที่ถูกเน้น3 5 3 3 3" xfId="11246"/>
    <cellStyle name="20% - ส่วนที่ถูกเน้น3 5 3 3 4" xfId="11247"/>
    <cellStyle name="20% - ส่วนที่ถูกเน้น3 5 3 4" xfId="11248"/>
    <cellStyle name="20% - ส่วนที่ถูกเน้น3 5 3 5" xfId="11249"/>
    <cellStyle name="20% - ส่วนที่ถูกเน้น3 5 3 6" xfId="11250"/>
    <cellStyle name="20% - ส่วนที่ถูกเน้น3 5 4" xfId="753"/>
    <cellStyle name="20% - ส่วนที่ถูกเน้น3 5 4 2" xfId="3876"/>
    <cellStyle name="20% - ส่วนที่ถูกเน้น3 5 4 2 2" xfId="11251"/>
    <cellStyle name="20% - ส่วนที่ถูกเน้น3 5 4 2 2 2" xfId="11252"/>
    <cellStyle name="20% - ส่วนที่ถูกเน้น3 5 4 2 2 3" xfId="11253"/>
    <cellStyle name="20% - ส่วนที่ถูกเน้น3 5 4 2 2 4" xfId="11254"/>
    <cellStyle name="20% - ส่วนที่ถูกเน้น3 5 4 2 3" xfId="11255"/>
    <cellStyle name="20% - ส่วนที่ถูกเน้น3 5 4 2 4" xfId="11256"/>
    <cellStyle name="20% - ส่วนที่ถูกเน้น3 5 4 2 5" xfId="11257"/>
    <cellStyle name="20% - ส่วนที่ถูกเน้น3 5 4 3" xfId="11258"/>
    <cellStyle name="20% - ส่วนที่ถูกเน้น3 5 4 3 2" xfId="11259"/>
    <cellStyle name="20% - ส่วนที่ถูกเน้น3 5 4 3 3" xfId="11260"/>
    <cellStyle name="20% - ส่วนที่ถูกเน้น3 5 4 3 4" xfId="11261"/>
    <cellStyle name="20% - ส่วนที่ถูกเน้น3 5 4 4" xfId="11262"/>
    <cellStyle name="20% - ส่วนที่ถูกเน้น3 5 4 5" xfId="11263"/>
    <cellStyle name="20% - ส่วนที่ถูกเน้น3 5 4 6" xfId="11264"/>
    <cellStyle name="20% - ส่วนที่ถูกเน้น3 5 5" xfId="3873"/>
    <cellStyle name="20% - ส่วนที่ถูกเน้น3 5 5 2" xfId="11265"/>
    <cellStyle name="20% - ส่วนที่ถูกเน้น3 5 5 2 2" xfId="11266"/>
    <cellStyle name="20% - ส่วนที่ถูกเน้น3 5 5 2 3" xfId="11267"/>
    <cellStyle name="20% - ส่วนที่ถูกเน้น3 5 5 2 4" xfId="11268"/>
    <cellStyle name="20% - ส่วนที่ถูกเน้น3 5 5 3" xfId="11269"/>
    <cellStyle name="20% - ส่วนที่ถูกเน้น3 5 5 4" xfId="11270"/>
    <cellStyle name="20% - ส่วนที่ถูกเน้น3 5 5 5" xfId="11271"/>
    <cellStyle name="20% - ส่วนที่ถูกเน้น3 5 6" xfId="11272"/>
    <cellStyle name="20% - ส่วนที่ถูกเน้น3 5 6 2" xfId="11273"/>
    <cellStyle name="20% - ส่วนที่ถูกเน้น3 5 6 3" xfId="11274"/>
    <cellStyle name="20% - ส่วนที่ถูกเน้น3 5 6 4" xfId="11275"/>
    <cellStyle name="20% - ส่วนที่ถูกเน้น3 5 7" xfId="11276"/>
    <cellStyle name="20% - ส่วนที่ถูกเน้น3 5 8" xfId="11277"/>
    <cellStyle name="20% - ส่วนที่ถูกเน้น3 5 9" xfId="11278"/>
    <cellStyle name="20% - ส่วนที่ถูกเน้น3 6" xfId="804"/>
    <cellStyle name="20% - ส่วนที่ถูกเน้น3 6 2" xfId="916"/>
    <cellStyle name="20% - ส่วนที่ถูกเน้น3 6 2 2" xfId="3878"/>
    <cellStyle name="20% - ส่วนที่ถูกเน้น3 6 2 2 2" xfId="11279"/>
    <cellStyle name="20% - ส่วนที่ถูกเน้น3 6 2 2 2 2" xfId="11280"/>
    <cellStyle name="20% - ส่วนที่ถูกเน้น3 6 2 2 2 3" xfId="11281"/>
    <cellStyle name="20% - ส่วนที่ถูกเน้น3 6 2 2 2 4" xfId="11282"/>
    <cellStyle name="20% - ส่วนที่ถูกเน้น3 6 2 2 3" xfId="11283"/>
    <cellStyle name="20% - ส่วนที่ถูกเน้น3 6 2 2 4" xfId="11284"/>
    <cellStyle name="20% - ส่วนที่ถูกเน้น3 6 2 2 5" xfId="11285"/>
    <cellStyle name="20% - ส่วนที่ถูกเน้น3 6 2 3" xfId="7291"/>
    <cellStyle name="20% - ส่วนที่ถูกเน้น3 6 2 4" xfId="11286"/>
    <cellStyle name="20% - ส่วนที่ถูกเน้น3 6 2 4 2" xfId="11287"/>
    <cellStyle name="20% - ส่วนที่ถูกเน้น3 6 2 4 3" xfId="11288"/>
    <cellStyle name="20% - ส่วนที่ถูกเน้น3 6 2 4 4" xfId="11289"/>
    <cellStyle name="20% - ส่วนที่ถูกเน้น3 6 2 5" xfId="11290"/>
    <cellStyle name="20% - ส่วนที่ถูกเน้น3 6 2 6" xfId="11291"/>
    <cellStyle name="20% - ส่วนที่ถูกเน้น3 6 2 7" xfId="11292"/>
    <cellStyle name="20% - ส่วนที่ถูกเน้น3 6 3" xfId="936"/>
    <cellStyle name="20% - ส่วนที่ถูกเน้น3 6 3 2" xfId="3879"/>
    <cellStyle name="20% - ส่วนที่ถูกเน้น3 6 3 2 2" xfId="11293"/>
    <cellStyle name="20% - ส่วนที่ถูกเน้น3 6 3 2 2 2" xfId="11294"/>
    <cellStyle name="20% - ส่วนที่ถูกเน้น3 6 3 2 2 3" xfId="11295"/>
    <cellStyle name="20% - ส่วนที่ถูกเน้น3 6 3 2 2 4" xfId="11296"/>
    <cellStyle name="20% - ส่วนที่ถูกเน้น3 6 3 2 3" xfId="11297"/>
    <cellStyle name="20% - ส่วนที่ถูกเน้น3 6 3 2 4" xfId="11298"/>
    <cellStyle name="20% - ส่วนที่ถูกเน้น3 6 3 2 5" xfId="11299"/>
    <cellStyle name="20% - ส่วนที่ถูกเน้น3 6 3 3" xfId="11300"/>
    <cellStyle name="20% - ส่วนที่ถูกเน้น3 6 3 3 2" xfId="11301"/>
    <cellStyle name="20% - ส่วนที่ถูกเน้น3 6 3 3 3" xfId="11302"/>
    <cellStyle name="20% - ส่วนที่ถูกเน้น3 6 3 3 4" xfId="11303"/>
    <cellStyle name="20% - ส่วนที่ถูกเน้น3 6 3 4" xfId="11304"/>
    <cellStyle name="20% - ส่วนที่ถูกเน้น3 6 3 5" xfId="11305"/>
    <cellStyle name="20% - ส่วนที่ถูกเน้น3 6 3 6" xfId="11306"/>
    <cellStyle name="20% - ส่วนที่ถูกเน้น3 6 4" xfId="937"/>
    <cellStyle name="20% - ส่วนที่ถูกเน้น3 6 4 2" xfId="3880"/>
    <cellStyle name="20% - ส่วนที่ถูกเน้น3 6 4 2 2" xfId="11307"/>
    <cellStyle name="20% - ส่วนที่ถูกเน้น3 6 4 2 2 2" xfId="11308"/>
    <cellStyle name="20% - ส่วนที่ถูกเน้น3 6 4 2 2 3" xfId="11309"/>
    <cellStyle name="20% - ส่วนที่ถูกเน้น3 6 4 2 2 4" xfId="11310"/>
    <cellStyle name="20% - ส่วนที่ถูกเน้น3 6 4 2 3" xfId="11311"/>
    <cellStyle name="20% - ส่วนที่ถูกเน้น3 6 4 2 4" xfId="11312"/>
    <cellStyle name="20% - ส่วนที่ถูกเน้น3 6 4 2 5" xfId="11313"/>
    <cellStyle name="20% - ส่วนที่ถูกเน้น3 6 4 3" xfId="11314"/>
    <cellStyle name="20% - ส่วนที่ถูกเน้น3 6 4 3 2" xfId="11315"/>
    <cellStyle name="20% - ส่วนที่ถูกเน้น3 6 4 3 3" xfId="11316"/>
    <cellStyle name="20% - ส่วนที่ถูกเน้น3 6 4 3 4" xfId="11317"/>
    <cellStyle name="20% - ส่วนที่ถูกเน้น3 6 4 4" xfId="11318"/>
    <cellStyle name="20% - ส่วนที่ถูกเน้น3 6 4 5" xfId="11319"/>
    <cellStyle name="20% - ส่วนที่ถูกเน้น3 6 4 6" xfId="11320"/>
    <cellStyle name="20% - ส่วนที่ถูกเน้น3 6 5" xfId="3877"/>
    <cellStyle name="20% - ส่วนที่ถูกเน้น3 6 5 2" xfId="11321"/>
    <cellStyle name="20% - ส่วนที่ถูกเน้น3 6 5 2 2" xfId="11322"/>
    <cellStyle name="20% - ส่วนที่ถูกเน้น3 6 5 2 3" xfId="11323"/>
    <cellStyle name="20% - ส่วนที่ถูกเน้น3 6 5 2 4" xfId="11324"/>
    <cellStyle name="20% - ส่วนที่ถูกเน้น3 6 5 3" xfId="11325"/>
    <cellStyle name="20% - ส่วนที่ถูกเน้น3 6 5 4" xfId="11326"/>
    <cellStyle name="20% - ส่วนที่ถูกเน้น3 6 5 5" xfId="11327"/>
    <cellStyle name="20% - ส่วนที่ถูกเน้น3 6 6" xfId="11328"/>
    <cellStyle name="20% - ส่วนที่ถูกเน้น3 6 6 2" xfId="11329"/>
    <cellStyle name="20% - ส่วนที่ถูกเน้น3 6 6 3" xfId="11330"/>
    <cellStyle name="20% - ส่วนที่ถูกเน้น3 6 6 4" xfId="11331"/>
    <cellStyle name="20% - ส่วนที่ถูกเน้น3 6 7" xfId="11332"/>
    <cellStyle name="20% - ส่วนที่ถูกเน้น3 6 8" xfId="11333"/>
    <cellStyle name="20% - ส่วนที่ถูกเน้น3 6 9" xfId="11334"/>
    <cellStyle name="20% - ส่วนที่ถูกเน้น3 7" xfId="953"/>
    <cellStyle name="20% - ส่วนที่ถูกเน้น3 7 2" xfId="962"/>
    <cellStyle name="20% - ส่วนที่ถูกเน้น3 7 2 2" xfId="3882"/>
    <cellStyle name="20% - ส่วนที่ถูกเน้น3 7 2 2 2" xfId="11335"/>
    <cellStyle name="20% - ส่วนที่ถูกเน้น3 7 2 2 2 2" xfId="11336"/>
    <cellStyle name="20% - ส่วนที่ถูกเน้น3 7 2 2 2 3" xfId="11337"/>
    <cellStyle name="20% - ส่วนที่ถูกเน้น3 7 2 2 2 4" xfId="11338"/>
    <cellStyle name="20% - ส่วนที่ถูกเน้น3 7 2 2 3" xfId="11339"/>
    <cellStyle name="20% - ส่วนที่ถูกเน้น3 7 2 2 4" xfId="11340"/>
    <cellStyle name="20% - ส่วนที่ถูกเน้น3 7 2 2 5" xfId="11341"/>
    <cellStyle name="20% - ส่วนที่ถูกเน้น3 7 2 3" xfId="11342"/>
    <cellStyle name="20% - ส่วนที่ถูกเน้น3 7 2 3 2" xfId="11343"/>
    <cellStyle name="20% - ส่วนที่ถูกเน้น3 7 2 3 3" xfId="11344"/>
    <cellStyle name="20% - ส่วนที่ถูกเน้น3 7 2 3 4" xfId="11345"/>
    <cellStyle name="20% - ส่วนที่ถูกเน้น3 7 2 4" xfId="11346"/>
    <cellStyle name="20% - ส่วนที่ถูกเน้น3 7 2 5" xfId="11347"/>
    <cellStyle name="20% - ส่วนที่ถูกเน้น3 7 2 6" xfId="11348"/>
    <cellStyle name="20% - ส่วนที่ถูกเน้น3 7 3" xfId="994"/>
    <cellStyle name="20% - ส่วนที่ถูกเน้น3 7 3 2" xfId="3883"/>
    <cellStyle name="20% - ส่วนที่ถูกเน้น3 7 3 2 2" xfId="11349"/>
    <cellStyle name="20% - ส่วนที่ถูกเน้น3 7 3 2 2 2" xfId="11350"/>
    <cellStyle name="20% - ส่วนที่ถูกเน้น3 7 3 2 2 3" xfId="11351"/>
    <cellStyle name="20% - ส่วนที่ถูกเน้น3 7 3 2 2 4" xfId="11352"/>
    <cellStyle name="20% - ส่วนที่ถูกเน้น3 7 3 2 3" xfId="11353"/>
    <cellStyle name="20% - ส่วนที่ถูกเน้น3 7 3 2 4" xfId="11354"/>
    <cellStyle name="20% - ส่วนที่ถูกเน้น3 7 3 2 5" xfId="11355"/>
    <cellStyle name="20% - ส่วนที่ถูกเน้น3 7 3 3" xfId="11356"/>
    <cellStyle name="20% - ส่วนที่ถูกเน้น3 7 3 3 2" xfId="11357"/>
    <cellStyle name="20% - ส่วนที่ถูกเน้น3 7 3 3 3" xfId="11358"/>
    <cellStyle name="20% - ส่วนที่ถูกเน้น3 7 3 3 4" xfId="11359"/>
    <cellStyle name="20% - ส่วนที่ถูกเน้น3 7 3 4" xfId="11360"/>
    <cellStyle name="20% - ส่วนที่ถูกเน้น3 7 3 5" xfId="11361"/>
    <cellStyle name="20% - ส่วนที่ถูกเน้น3 7 3 6" xfId="11362"/>
    <cellStyle name="20% - ส่วนที่ถูกเน้น3 7 4" xfId="1003"/>
    <cellStyle name="20% - ส่วนที่ถูกเน้น3 7 4 2" xfId="3884"/>
    <cellStyle name="20% - ส่วนที่ถูกเน้น3 7 4 2 2" xfId="11363"/>
    <cellStyle name="20% - ส่วนที่ถูกเน้น3 7 4 2 2 2" xfId="11364"/>
    <cellStyle name="20% - ส่วนที่ถูกเน้น3 7 4 2 2 3" xfId="11365"/>
    <cellStyle name="20% - ส่วนที่ถูกเน้น3 7 4 2 2 4" xfId="11366"/>
    <cellStyle name="20% - ส่วนที่ถูกเน้น3 7 4 2 3" xfId="11367"/>
    <cellStyle name="20% - ส่วนที่ถูกเน้น3 7 4 2 4" xfId="11368"/>
    <cellStyle name="20% - ส่วนที่ถูกเน้น3 7 4 2 5" xfId="11369"/>
    <cellStyle name="20% - ส่วนที่ถูกเน้น3 7 4 3" xfId="11370"/>
    <cellStyle name="20% - ส่วนที่ถูกเน้น3 7 4 3 2" xfId="11371"/>
    <cellStyle name="20% - ส่วนที่ถูกเน้น3 7 4 3 3" xfId="11372"/>
    <cellStyle name="20% - ส่วนที่ถูกเน้น3 7 4 3 4" xfId="11373"/>
    <cellStyle name="20% - ส่วนที่ถูกเน้น3 7 4 4" xfId="11374"/>
    <cellStyle name="20% - ส่วนที่ถูกเน้น3 7 4 5" xfId="11375"/>
    <cellStyle name="20% - ส่วนที่ถูกเน้น3 7 4 6" xfId="11376"/>
    <cellStyle name="20% - ส่วนที่ถูกเน้น3 7 5" xfId="3881"/>
    <cellStyle name="20% - ส่วนที่ถูกเน้น3 7 5 2" xfId="11377"/>
    <cellStyle name="20% - ส่วนที่ถูกเน้น3 7 5 2 2" xfId="11378"/>
    <cellStyle name="20% - ส่วนที่ถูกเน้น3 7 5 2 3" xfId="11379"/>
    <cellStyle name="20% - ส่วนที่ถูกเน้น3 7 5 2 4" xfId="11380"/>
    <cellStyle name="20% - ส่วนที่ถูกเน้น3 7 5 3" xfId="11381"/>
    <cellStyle name="20% - ส่วนที่ถูกเน้น3 7 5 4" xfId="11382"/>
    <cellStyle name="20% - ส่วนที่ถูกเน้น3 7 5 5" xfId="11383"/>
    <cellStyle name="20% - ส่วนที่ถูกเน้น3 7 6" xfId="11384"/>
    <cellStyle name="20% - ส่วนที่ถูกเน้น3 7 6 2" xfId="11385"/>
    <cellStyle name="20% - ส่วนที่ถูกเน้น3 7 6 3" xfId="11386"/>
    <cellStyle name="20% - ส่วนที่ถูกเน้น3 7 6 4" xfId="11387"/>
    <cellStyle name="20% - ส่วนที่ถูกเน้น3 7 7" xfId="11388"/>
    <cellStyle name="20% - ส่วนที่ถูกเน้น3 7 8" xfId="11389"/>
    <cellStyle name="20% - ส่วนที่ถูกเน้น3 7 9" xfId="11390"/>
    <cellStyle name="20% - ส่วนที่ถูกเน้น3 8" xfId="1091"/>
    <cellStyle name="20% - ส่วนที่ถูกเน้น3 8 2" xfId="3885"/>
    <cellStyle name="20% - ส่วนที่ถูกเน้น3 8 2 2" xfId="11391"/>
    <cellStyle name="20% - ส่วนที่ถูกเน้น3 8 2 2 2" xfId="11392"/>
    <cellStyle name="20% - ส่วนที่ถูกเน้น3 8 2 2 3" xfId="11393"/>
    <cellStyle name="20% - ส่วนที่ถูกเน้น3 8 2 2 4" xfId="11394"/>
    <cellStyle name="20% - ส่วนที่ถูกเน้น3 8 2 3" xfId="11395"/>
    <cellStyle name="20% - ส่วนที่ถูกเน้น3 8 2 4" xfId="11396"/>
    <cellStyle name="20% - ส่วนที่ถูกเน้น3 8 2 5" xfId="11397"/>
    <cellStyle name="20% - ส่วนที่ถูกเน้น3 8 3" xfId="11398"/>
    <cellStyle name="20% - ส่วนที่ถูกเน้น3 8 3 2" xfId="11399"/>
    <cellStyle name="20% - ส่วนที่ถูกเน้น3 8 3 3" xfId="11400"/>
    <cellStyle name="20% - ส่วนที่ถูกเน้น3 8 3 4" xfId="11401"/>
    <cellStyle name="20% - ส่วนที่ถูกเน้น3 8 4" xfId="11402"/>
    <cellStyle name="20% - ส่วนที่ถูกเน้น3 8 5" xfId="11403"/>
    <cellStyle name="20% - ส่วนที่ถูกเน้น3 8 6" xfId="11404"/>
    <cellStyle name="20% - ส่วนที่ถูกเน้น3 9" xfId="1192"/>
    <cellStyle name="20% - ส่วนที่ถูกเน้น3 9 2" xfId="3886"/>
    <cellStyle name="20% - ส่วนที่ถูกเน้น3 9 2 2" xfId="11405"/>
    <cellStyle name="20% - ส่วนที่ถูกเน้น3 9 2 2 2" xfId="11406"/>
    <cellStyle name="20% - ส่วนที่ถูกเน้น3 9 2 2 3" xfId="11407"/>
    <cellStyle name="20% - ส่วนที่ถูกเน้น3 9 2 2 4" xfId="11408"/>
    <cellStyle name="20% - ส่วนที่ถูกเน้น3 9 2 3" xfId="11409"/>
    <cellStyle name="20% - ส่วนที่ถูกเน้น3 9 2 4" xfId="11410"/>
    <cellStyle name="20% - ส่วนที่ถูกเน้น3 9 2 5" xfId="11411"/>
    <cellStyle name="20% - ส่วนที่ถูกเน้น3 9 3" xfId="11412"/>
    <cellStyle name="20% - ส่วนที่ถูกเน้น3 9 3 2" xfId="11413"/>
    <cellStyle name="20% - ส่วนที่ถูกเน้น3 9 3 3" xfId="11414"/>
    <cellStyle name="20% - ส่วนที่ถูกเน้น3 9 3 4" xfId="11415"/>
    <cellStyle name="20% - ส่วนที่ถูกเน้น3 9 4" xfId="11416"/>
    <cellStyle name="20% - ส่วนที่ถูกเน้น3 9 5" xfId="11417"/>
    <cellStyle name="20% - ส่วนที่ถูกเน้น3 9 6" xfId="11418"/>
    <cellStyle name="20% - ส่วนที่ถูกเน้น3_WPL.Conso" xfId="4858"/>
    <cellStyle name="20% - ส่วนที่ถูกเน้น4" xfId="1198"/>
    <cellStyle name="20% - ส่วนที่ถูกเน้น4 10" xfId="1165"/>
    <cellStyle name="20% - ส่วนที่ถูกเน้น4 10 2" xfId="3887"/>
    <cellStyle name="20% - ส่วนที่ถูกเน้น4 10 2 2" xfId="11419"/>
    <cellStyle name="20% - ส่วนที่ถูกเน้น4 10 2 2 2" xfId="11420"/>
    <cellStyle name="20% - ส่วนที่ถูกเน้น4 10 2 2 3" xfId="11421"/>
    <cellStyle name="20% - ส่วนที่ถูกเน้น4 10 2 2 4" xfId="11422"/>
    <cellStyle name="20% - ส่วนที่ถูกเน้น4 10 2 3" xfId="11423"/>
    <cellStyle name="20% - ส่วนที่ถูกเน้น4 10 2 4" xfId="11424"/>
    <cellStyle name="20% - ส่วนที่ถูกเน้น4 10 2 5" xfId="11425"/>
    <cellStyle name="20% - ส่วนที่ถูกเน้น4 10 3" xfId="11426"/>
    <cellStyle name="20% - ส่วนที่ถูกเน้น4 10 3 2" xfId="11427"/>
    <cellStyle name="20% - ส่วนที่ถูกเน้น4 10 3 3" xfId="11428"/>
    <cellStyle name="20% - ส่วนที่ถูกเน้น4 10 3 4" xfId="11429"/>
    <cellStyle name="20% - ส่วนที่ถูกเน้น4 10 4" xfId="11430"/>
    <cellStyle name="20% - ส่วนที่ถูกเน้น4 10 5" xfId="11431"/>
    <cellStyle name="20% - ส่วนที่ถูกเน้น4 10 6" xfId="11432"/>
    <cellStyle name="20% - ส่วนที่ถูกเน้น4 11" xfId="1193"/>
    <cellStyle name="20% - ส่วนที่ถูกเน้น4 11 2" xfId="3888"/>
    <cellStyle name="20% - ส่วนที่ถูกเน้น4 11 2 2" xfId="11433"/>
    <cellStyle name="20% - ส่วนที่ถูกเน้น4 11 2 2 2" xfId="11434"/>
    <cellStyle name="20% - ส่วนที่ถูกเน้น4 11 2 2 3" xfId="11435"/>
    <cellStyle name="20% - ส่วนที่ถูกเน้น4 11 2 2 4" xfId="11436"/>
    <cellStyle name="20% - ส่วนที่ถูกเน้น4 11 2 3" xfId="11437"/>
    <cellStyle name="20% - ส่วนที่ถูกเน้น4 11 2 4" xfId="11438"/>
    <cellStyle name="20% - ส่วนที่ถูกเน้น4 11 2 5" xfId="11439"/>
    <cellStyle name="20% - ส่วนที่ถูกเน้น4 11 3" xfId="11440"/>
    <cellStyle name="20% - ส่วนที่ถูกเน้น4 11 3 2" xfId="11441"/>
    <cellStyle name="20% - ส่วนที่ถูกเน้น4 11 3 3" xfId="11442"/>
    <cellStyle name="20% - ส่วนที่ถูกเน้น4 11 3 4" xfId="11443"/>
    <cellStyle name="20% - ส่วนที่ถูกเน้น4 11 4" xfId="11444"/>
    <cellStyle name="20% - ส่วนที่ถูกเน้น4 11 5" xfId="11445"/>
    <cellStyle name="20% - ส่วนที่ถูกเน้น4 11 6" xfId="11446"/>
    <cellStyle name="20% - ส่วนที่ถูกเน้น4 12" xfId="1194"/>
    <cellStyle name="20% - ส่วนที่ถูกเน้น4 12 2" xfId="3889"/>
    <cellStyle name="20% - ส่วนที่ถูกเน้น4 12 2 2" xfId="11447"/>
    <cellStyle name="20% - ส่วนที่ถูกเน้น4 12 2 2 2" xfId="11448"/>
    <cellStyle name="20% - ส่วนที่ถูกเน้น4 12 2 2 3" xfId="11449"/>
    <cellStyle name="20% - ส่วนที่ถูกเน้น4 12 2 2 4" xfId="11450"/>
    <cellStyle name="20% - ส่วนที่ถูกเน้น4 12 2 3" xfId="11451"/>
    <cellStyle name="20% - ส่วนที่ถูกเน้น4 12 2 4" xfId="11452"/>
    <cellStyle name="20% - ส่วนที่ถูกเน้น4 12 2 5" xfId="11453"/>
    <cellStyle name="20% - ส่วนที่ถูกเน้น4 12 3" xfId="11454"/>
    <cellStyle name="20% - ส่วนที่ถูกเน้น4 12 3 2" xfId="11455"/>
    <cellStyle name="20% - ส่วนที่ถูกเน้น4 12 3 3" xfId="11456"/>
    <cellStyle name="20% - ส่วนที่ถูกเน้น4 12 3 4" xfId="11457"/>
    <cellStyle name="20% - ส่วนที่ถูกเน้น4 12 4" xfId="11458"/>
    <cellStyle name="20% - ส่วนที่ถูกเน้น4 12 5" xfId="11459"/>
    <cellStyle name="20% - ส่วนที่ถูกเน้น4 12 6" xfId="11460"/>
    <cellStyle name="20% - ส่วนที่ถูกเน้น4 13" xfId="1169"/>
    <cellStyle name="20% - ส่วนที่ถูกเน้น4 13 2" xfId="3890"/>
    <cellStyle name="20% - ส่วนที่ถูกเน้น4 13 2 2" xfId="11461"/>
    <cellStyle name="20% - ส่วนที่ถูกเน้น4 13 2 2 2" xfId="11462"/>
    <cellStyle name="20% - ส่วนที่ถูกเน้น4 13 2 2 3" xfId="11463"/>
    <cellStyle name="20% - ส่วนที่ถูกเน้น4 13 2 2 4" xfId="11464"/>
    <cellStyle name="20% - ส่วนที่ถูกเน้น4 13 2 3" xfId="11465"/>
    <cellStyle name="20% - ส่วนที่ถูกเน้น4 13 2 4" xfId="11466"/>
    <cellStyle name="20% - ส่วนที่ถูกเน้น4 13 2 5" xfId="11467"/>
    <cellStyle name="20% - ส่วนที่ถูกเน้น4 13 3" xfId="11468"/>
    <cellStyle name="20% - ส่วนที่ถูกเน้น4 13 3 2" xfId="11469"/>
    <cellStyle name="20% - ส่วนที่ถูกเน้น4 13 3 3" xfId="11470"/>
    <cellStyle name="20% - ส่วนที่ถูกเน้น4 13 3 4" xfId="11471"/>
    <cellStyle name="20% - ส่วนที่ถูกเน้น4 13 4" xfId="11472"/>
    <cellStyle name="20% - ส่วนที่ถูกเน้น4 13 5" xfId="11473"/>
    <cellStyle name="20% - ส่วนที่ถูกเน้น4 13 6" xfId="11474"/>
    <cellStyle name="20% - ส่วนที่ถูกเน้น4 14" xfId="7292"/>
    <cellStyle name="20% - ส่วนที่ถูกเน้น4 14 2" xfId="7293"/>
    <cellStyle name="20% - ส่วนที่ถูกเน้น4 14 2 2" xfId="7294"/>
    <cellStyle name="20% - ส่วนที่ถูกเน้น4 14 3" xfId="7295"/>
    <cellStyle name="20% - ส่วนที่ถูกเน้น4 15" xfId="7296"/>
    <cellStyle name="20% - ส่วนที่ถูกเน้น4 15 2" xfId="7297"/>
    <cellStyle name="20% - ส่วนที่ถูกเน้น4 15 2 2" xfId="7298"/>
    <cellStyle name="20% - ส่วนที่ถูกเน้น4 15 3" xfId="7299"/>
    <cellStyle name="20% - ส่วนที่ถูกเน้น4 16" xfId="7300"/>
    <cellStyle name="20% - ส่วนที่ถูกเน้น4 16 2" xfId="7301"/>
    <cellStyle name="20% - ส่วนที่ถูกเน้น4 16 2 2" xfId="7302"/>
    <cellStyle name="20% - ส่วนที่ถูกเน้น4 16 3" xfId="7303"/>
    <cellStyle name="20% - ส่วนที่ถูกเน้น4 17" xfId="7304"/>
    <cellStyle name="20% - ส่วนที่ถูกเน้น4 17 2" xfId="7305"/>
    <cellStyle name="20% - ส่วนที่ถูกเน้น4 17 2 2" xfId="7306"/>
    <cellStyle name="20% - ส่วนที่ถูกเน้น4 17 3" xfId="7307"/>
    <cellStyle name="20% - ส่วนที่ถูกเน้น4 18" xfId="7308"/>
    <cellStyle name="20% - ส่วนที่ถูกเน้น4 18 2" xfId="7309"/>
    <cellStyle name="20% - ส่วนที่ถูกเน้น4 18 2 2" xfId="7310"/>
    <cellStyle name="20% - ส่วนที่ถูกเน้น4 18 3" xfId="7311"/>
    <cellStyle name="20% - ส่วนที่ถูกเน้น4 19" xfId="7312"/>
    <cellStyle name="20% - ส่วนที่ถูกเน้น4 19 2" xfId="7313"/>
    <cellStyle name="20% - ส่วนที่ถูกเน้น4 19 2 2" xfId="7314"/>
    <cellStyle name="20% - ส่วนที่ถูกเน้น4 19 3" xfId="7315"/>
    <cellStyle name="20% - ส่วนที่ถูกเน้น4 2" xfId="1243"/>
    <cellStyle name="20% - ส่วนที่ถูกเน้น4 2 10" xfId="7316"/>
    <cellStyle name="20% - ส่วนที่ถูกเน้น4 2 2" xfId="1665"/>
    <cellStyle name="20% - ส่วนที่ถูกเน้น4 2 2 2" xfId="3891"/>
    <cellStyle name="20% - ส่วนที่ถูกเน้น4 2 2 2 2" xfId="11475"/>
    <cellStyle name="20% - ส่วนที่ถูกเน้น4 2 2 2 2 2" xfId="11476"/>
    <cellStyle name="20% - ส่วนที่ถูกเน้น4 2 2 2 2 3" xfId="11477"/>
    <cellStyle name="20% - ส่วนที่ถูกเน้น4 2 2 2 2 4" xfId="11478"/>
    <cellStyle name="20% - ส่วนที่ถูกเน้น4 2 2 2 3" xfId="11479"/>
    <cellStyle name="20% - ส่วนที่ถูกเน้น4 2 2 2 4" xfId="11480"/>
    <cellStyle name="20% - ส่วนที่ถูกเน้น4 2 2 2 5" xfId="11481"/>
    <cellStyle name="20% - ส่วนที่ถูกเน้น4 2 2 3" xfId="11482"/>
    <cellStyle name="20% - ส่วนที่ถูกเน้น4 2 2 3 2" xfId="11483"/>
    <cellStyle name="20% - ส่วนที่ถูกเน้น4 2 2 3 3" xfId="11484"/>
    <cellStyle name="20% - ส่วนที่ถูกเน้น4 2 2 3 4" xfId="11485"/>
    <cellStyle name="20% - ส่วนที่ถูกเน้น4 2 2 4" xfId="11486"/>
    <cellStyle name="20% - ส่วนที่ถูกเน้น4 2 2 5" xfId="11487"/>
    <cellStyle name="20% - ส่วนที่ถูกเน้น4 2 2 6" xfId="11488"/>
    <cellStyle name="20% - ส่วนที่ถูกเน้น4 2 3" xfId="1666"/>
    <cellStyle name="20% - ส่วนที่ถูกเน้น4 2 3 2" xfId="3892"/>
    <cellStyle name="20% - ส่วนที่ถูกเน้น4 2 3 2 2" xfId="11489"/>
    <cellStyle name="20% - ส่วนที่ถูกเน้น4 2 3 2 2 2" xfId="11490"/>
    <cellStyle name="20% - ส่วนที่ถูกเน้น4 2 3 2 2 3" xfId="11491"/>
    <cellStyle name="20% - ส่วนที่ถูกเน้น4 2 3 2 2 4" xfId="11492"/>
    <cellStyle name="20% - ส่วนที่ถูกเน้น4 2 3 2 3" xfId="11493"/>
    <cellStyle name="20% - ส่วนที่ถูกเน้น4 2 3 2 4" xfId="11494"/>
    <cellStyle name="20% - ส่วนที่ถูกเน้น4 2 3 2 5" xfId="11495"/>
    <cellStyle name="20% - ส่วนที่ถูกเน้น4 2 3 3" xfId="11496"/>
    <cellStyle name="20% - ส่วนที่ถูกเน้น4 2 3 3 2" xfId="11497"/>
    <cellStyle name="20% - ส่วนที่ถูกเน้น4 2 3 3 3" xfId="11498"/>
    <cellStyle name="20% - ส่วนที่ถูกเน้น4 2 3 3 4" xfId="11499"/>
    <cellStyle name="20% - ส่วนที่ถูกเน้น4 2 3 4" xfId="11500"/>
    <cellStyle name="20% - ส่วนที่ถูกเน้น4 2 3 5" xfId="11501"/>
    <cellStyle name="20% - ส่วนที่ถูกเน้น4 2 3 6" xfId="11502"/>
    <cellStyle name="20% - ส่วนที่ถูกเน้น4 2 4" xfId="1667"/>
    <cellStyle name="20% - ส่วนที่ถูกเน้น4 2 4 2" xfId="3893"/>
    <cellStyle name="20% - ส่วนที่ถูกเน้น4 2 4 2 2" xfId="11503"/>
    <cellStyle name="20% - ส่วนที่ถูกเน้น4 2 4 2 2 2" xfId="11504"/>
    <cellStyle name="20% - ส่วนที่ถูกเน้น4 2 4 2 2 3" xfId="11505"/>
    <cellStyle name="20% - ส่วนที่ถูกเน้น4 2 4 2 2 4" xfId="11506"/>
    <cellStyle name="20% - ส่วนที่ถูกเน้น4 2 4 2 3" xfId="11507"/>
    <cellStyle name="20% - ส่วนที่ถูกเน้น4 2 4 2 4" xfId="11508"/>
    <cellStyle name="20% - ส่วนที่ถูกเน้น4 2 4 2 5" xfId="11509"/>
    <cellStyle name="20% - ส่วนที่ถูกเน้น4 2 4 3" xfId="11510"/>
    <cellStyle name="20% - ส่วนที่ถูกเน้น4 2 4 3 2" xfId="11511"/>
    <cellStyle name="20% - ส่วนที่ถูกเน้น4 2 4 3 3" xfId="11512"/>
    <cellStyle name="20% - ส่วนที่ถูกเน้น4 2 4 3 4" xfId="11513"/>
    <cellStyle name="20% - ส่วนที่ถูกเน้น4 2 4 4" xfId="11514"/>
    <cellStyle name="20% - ส่วนที่ถูกเน้น4 2 4 5" xfId="11515"/>
    <cellStyle name="20% - ส่วนที่ถูกเน้น4 2 4 6" xfId="11516"/>
    <cellStyle name="20% - ส่วนที่ถูกเน้น4 2 5" xfId="3784"/>
    <cellStyle name="20% - ส่วนที่ถูกเน้น4 2 5 2" xfId="7317"/>
    <cellStyle name="20% - ส่วนที่ถูกเน้น4 2 5 3" xfId="11517"/>
    <cellStyle name="20% - ส่วนที่ถูกเน้น4 2 5 3 2" xfId="11518"/>
    <cellStyle name="20% - ส่วนที่ถูกเน้น4 2 5 3 3" xfId="11519"/>
    <cellStyle name="20% - ส่วนที่ถูกเน้น4 2 5 3 4" xfId="11520"/>
    <cellStyle name="20% - ส่วนที่ถูกเน้น4 2 5 4" xfId="11521"/>
    <cellStyle name="20% - ส่วนที่ถูกเน้น4 2 5 5" xfId="11522"/>
    <cellStyle name="20% - ส่วนที่ถูกเน้น4 2 5 6" xfId="11523"/>
    <cellStyle name="20% - ส่วนที่ถูกเน้น4 2 6" xfId="1609"/>
    <cellStyle name="20% - ส่วนที่ถูกเน้น4 2 6 2" xfId="7318"/>
    <cellStyle name="20% - ส่วนที่ถูกเน้น4 2 6 3" xfId="11524"/>
    <cellStyle name="20% - ส่วนที่ถูกเน้น4 2 6 3 2" xfId="11525"/>
    <cellStyle name="20% - ส่วนที่ถูกเน้น4 2 6 3 3" xfId="11526"/>
    <cellStyle name="20% - ส่วนที่ถูกเน้น4 2 6 3 4" xfId="11527"/>
    <cellStyle name="20% - ส่วนที่ถูกเน้น4 2 6 4" xfId="11528"/>
    <cellStyle name="20% - ส่วนที่ถูกเน้น4 2 6 5" xfId="11529"/>
    <cellStyle name="20% - ส่วนที่ถูกเน้น4 2 6 6" xfId="11530"/>
    <cellStyle name="20% - ส่วนที่ถูกเน้น4 2 7" xfId="7319"/>
    <cellStyle name="20% - ส่วนที่ถูกเน้น4 2 7 2" xfId="7320"/>
    <cellStyle name="20% - ส่วนที่ถูกเน้น4 2 8" xfId="7321"/>
    <cellStyle name="20% - ส่วนที่ถูกเน้น4 2 8 2" xfId="7322"/>
    <cellStyle name="20% - ส่วนที่ถูกเน้น4 2 9" xfId="7323"/>
    <cellStyle name="20% - ส่วนที่ถูกเน้น4 2 9 2" xfId="7324"/>
    <cellStyle name="20% - ส่วนที่ถูกเน้น4 20" xfId="7325"/>
    <cellStyle name="20% - ส่วนที่ถูกเน้น4 20 2" xfId="7326"/>
    <cellStyle name="20% - ส่วนที่ถูกเน้น4 20 3" xfId="7327"/>
    <cellStyle name="20% - ส่วนที่ถูกเน้น4 21" xfId="7328"/>
    <cellStyle name="20% - ส่วนที่ถูกเน้น4 22" xfId="7329"/>
    <cellStyle name="20% - ส่วนที่ถูกเน้น4 3" xfId="1170"/>
    <cellStyle name="20% - ส่วนที่ถูกเน้น4 3 2" xfId="1668"/>
    <cellStyle name="20% - ส่วนที่ถูกเน้น4 3 2 2" xfId="3895"/>
    <cellStyle name="20% - ส่วนที่ถูกเน้น4 3 2 2 2" xfId="11531"/>
    <cellStyle name="20% - ส่วนที่ถูกเน้น4 3 2 2 2 2" xfId="11532"/>
    <cellStyle name="20% - ส่วนที่ถูกเน้น4 3 2 2 2 3" xfId="11533"/>
    <cellStyle name="20% - ส่วนที่ถูกเน้น4 3 2 2 2 4" xfId="11534"/>
    <cellStyle name="20% - ส่วนที่ถูกเน้น4 3 2 2 3" xfId="11535"/>
    <cellStyle name="20% - ส่วนที่ถูกเน้น4 3 2 2 4" xfId="11536"/>
    <cellStyle name="20% - ส่วนที่ถูกเน้น4 3 2 2 5" xfId="11537"/>
    <cellStyle name="20% - ส่วนที่ถูกเน้น4 3 2 3" xfId="7330"/>
    <cellStyle name="20% - ส่วนที่ถูกเน้น4 3 2 4" xfId="11538"/>
    <cellStyle name="20% - ส่วนที่ถูกเน้น4 3 2 4 2" xfId="11539"/>
    <cellStyle name="20% - ส่วนที่ถูกเน้น4 3 2 4 3" xfId="11540"/>
    <cellStyle name="20% - ส่วนที่ถูกเน้น4 3 2 4 4" xfId="11541"/>
    <cellStyle name="20% - ส่วนที่ถูกเน้น4 3 2 5" xfId="11542"/>
    <cellStyle name="20% - ส่วนที่ถูกเน้น4 3 2 6" xfId="11543"/>
    <cellStyle name="20% - ส่วนที่ถูกเน้น4 3 2 7" xfId="11544"/>
    <cellStyle name="20% - ส่วนที่ถูกเน้น4 3 3" xfId="1677"/>
    <cellStyle name="20% - ส่วนที่ถูกเน้น4 3 3 2" xfId="3896"/>
    <cellStyle name="20% - ส่วนที่ถูกเน้น4 3 3 2 2" xfId="11545"/>
    <cellStyle name="20% - ส่วนที่ถูกเน้น4 3 3 2 2 2" xfId="11546"/>
    <cellStyle name="20% - ส่วนที่ถูกเน้น4 3 3 2 2 3" xfId="11547"/>
    <cellStyle name="20% - ส่วนที่ถูกเน้น4 3 3 2 2 4" xfId="11548"/>
    <cellStyle name="20% - ส่วนที่ถูกเน้น4 3 3 2 3" xfId="11549"/>
    <cellStyle name="20% - ส่วนที่ถูกเน้น4 3 3 2 4" xfId="11550"/>
    <cellStyle name="20% - ส่วนที่ถูกเน้น4 3 3 2 5" xfId="11551"/>
    <cellStyle name="20% - ส่วนที่ถูกเน้น4 3 3 3" xfId="11552"/>
    <cellStyle name="20% - ส่วนที่ถูกเน้น4 3 3 3 2" xfId="11553"/>
    <cellStyle name="20% - ส่วนที่ถูกเน้น4 3 3 3 3" xfId="11554"/>
    <cellStyle name="20% - ส่วนที่ถูกเน้น4 3 3 3 4" xfId="11555"/>
    <cellStyle name="20% - ส่วนที่ถูกเน้น4 3 3 4" xfId="11556"/>
    <cellStyle name="20% - ส่วนที่ถูกเน้น4 3 3 5" xfId="11557"/>
    <cellStyle name="20% - ส่วนที่ถูกเน้น4 3 3 6" xfId="11558"/>
    <cellStyle name="20% - ส่วนที่ถูกเน้น4 3 4" xfId="1656"/>
    <cellStyle name="20% - ส่วนที่ถูกเน้น4 3 4 2" xfId="3897"/>
    <cellStyle name="20% - ส่วนที่ถูกเน้น4 3 4 2 2" xfId="11559"/>
    <cellStyle name="20% - ส่วนที่ถูกเน้น4 3 4 2 2 2" xfId="11560"/>
    <cellStyle name="20% - ส่วนที่ถูกเน้น4 3 4 2 2 3" xfId="11561"/>
    <cellStyle name="20% - ส่วนที่ถูกเน้น4 3 4 2 2 4" xfId="11562"/>
    <cellStyle name="20% - ส่วนที่ถูกเน้น4 3 4 2 3" xfId="11563"/>
    <cellStyle name="20% - ส่วนที่ถูกเน้น4 3 4 2 4" xfId="11564"/>
    <cellStyle name="20% - ส่วนที่ถูกเน้น4 3 4 2 5" xfId="11565"/>
    <cellStyle name="20% - ส่วนที่ถูกเน้น4 3 4 3" xfId="11566"/>
    <cellStyle name="20% - ส่วนที่ถูกเน้น4 3 4 3 2" xfId="11567"/>
    <cellStyle name="20% - ส่วนที่ถูกเน้น4 3 4 3 3" xfId="11568"/>
    <cellStyle name="20% - ส่วนที่ถูกเน้น4 3 4 3 4" xfId="11569"/>
    <cellStyle name="20% - ส่วนที่ถูกเน้น4 3 4 4" xfId="11570"/>
    <cellStyle name="20% - ส่วนที่ถูกเน้น4 3 4 5" xfId="11571"/>
    <cellStyle name="20% - ส่วนที่ถูกเน้น4 3 4 6" xfId="11572"/>
    <cellStyle name="20% - ส่วนที่ถูกเน้น4 3 5" xfId="3894"/>
    <cellStyle name="20% - ส่วนที่ถูกเน้น4 3 5 2" xfId="11573"/>
    <cellStyle name="20% - ส่วนที่ถูกเน้น4 3 5 2 2" xfId="11574"/>
    <cellStyle name="20% - ส่วนที่ถูกเน้น4 3 5 2 3" xfId="11575"/>
    <cellStyle name="20% - ส่วนที่ถูกเน้น4 3 5 2 4" xfId="11576"/>
    <cellStyle name="20% - ส่วนที่ถูกเน้น4 3 5 3" xfId="11577"/>
    <cellStyle name="20% - ส่วนที่ถูกเน้น4 3 5 4" xfId="11578"/>
    <cellStyle name="20% - ส่วนที่ถูกเน้น4 3 5 5" xfId="11579"/>
    <cellStyle name="20% - ส่วนที่ถูกเน้น4 3 6" xfId="11580"/>
    <cellStyle name="20% - ส่วนที่ถูกเน้น4 3 6 2" xfId="11581"/>
    <cellStyle name="20% - ส่วนที่ถูกเน้น4 3 6 3" xfId="11582"/>
    <cellStyle name="20% - ส่วนที่ถูกเน้น4 3 6 4" xfId="11583"/>
    <cellStyle name="20% - ส่วนที่ถูกเน้น4 3 7" xfId="11584"/>
    <cellStyle name="20% - ส่วนที่ถูกเน้น4 3 8" xfId="11585"/>
    <cellStyle name="20% - ส่วนที่ถูกเน้น4 3 9" xfId="11586"/>
    <cellStyle name="20% - ส่วนที่ถูกเน้น4 4" xfId="1669"/>
    <cellStyle name="20% - ส่วนที่ถูกเน้น4 4 2" xfId="1670"/>
    <cellStyle name="20% - ส่วนที่ถูกเน้น4 4 2 2" xfId="3899"/>
    <cellStyle name="20% - ส่วนที่ถูกเน้น4 4 2 2 2" xfId="11587"/>
    <cellStyle name="20% - ส่วนที่ถูกเน้น4 4 2 2 2 2" xfId="11588"/>
    <cellStyle name="20% - ส่วนที่ถูกเน้น4 4 2 2 2 3" xfId="11589"/>
    <cellStyle name="20% - ส่วนที่ถูกเน้น4 4 2 2 2 4" xfId="11590"/>
    <cellStyle name="20% - ส่วนที่ถูกเน้น4 4 2 2 3" xfId="11591"/>
    <cellStyle name="20% - ส่วนที่ถูกเน้น4 4 2 2 4" xfId="11592"/>
    <cellStyle name="20% - ส่วนที่ถูกเน้น4 4 2 2 5" xfId="11593"/>
    <cellStyle name="20% - ส่วนที่ถูกเน้น4 4 2 3" xfId="7331"/>
    <cellStyle name="20% - ส่วนที่ถูกเน้น4 4 2 4" xfId="11594"/>
    <cellStyle name="20% - ส่วนที่ถูกเน้น4 4 2 4 2" xfId="11595"/>
    <cellStyle name="20% - ส่วนที่ถูกเน้น4 4 2 4 3" xfId="11596"/>
    <cellStyle name="20% - ส่วนที่ถูกเน้น4 4 2 4 4" xfId="11597"/>
    <cellStyle name="20% - ส่วนที่ถูกเน้น4 4 2 5" xfId="11598"/>
    <cellStyle name="20% - ส่วนที่ถูกเน้น4 4 2 6" xfId="11599"/>
    <cellStyle name="20% - ส่วนที่ถูกเน้น4 4 2 7" xfId="11600"/>
    <cellStyle name="20% - ส่วนที่ถูกเน้น4 4 3" xfId="1671"/>
    <cellStyle name="20% - ส่วนที่ถูกเน้น4 4 3 2" xfId="3900"/>
    <cellStyle name="20% - ส่วนที่ถูกเน้น4 4 3 2 2" xfId="11601"/>
    <cellStyle name="20% - ส่วนที่ถูกเน้น4 4 3 2 2 2" xfId="11602"/>
    <cellStyle name="20% - ส่วนที่ถูกเน้น4 4 3 2 2 3" xfId="11603"/>
    <cellStyle name="20% - ส่วนที่ถูกเน้น4 4 3 2 2 4" xfId="11604"/>
    <cellStyle name="20% - ส่วนที่ถูกเน้น4 4 3 2 3" xfId="11605"/>
    <cellStyle name="20% - ส่วนที่ถูกเน้น4 4 3 2 4" xfId="11606"/>
    <cellStyle name="20% - ส่วนที่ถูกเน้น4 4 3 2 5" xfId="11607"/>
    <cellStyle name="20% - ส่วนที่ถูกเน้น4 4 3 3" xfId="11608"/>
    <cellStyle name="20% - ส่วนที่ถูกเน้น4 4 3 3 2" xfId="11609"/>
    <cellStyle name="20% - ส่วนที่ถูกเน้น4 4 3 3 3" xfId="11610"/>
    <cellStyle name="20% - ส่วนที่ถูกเน้น4 4 3 3 4" xfId="11611"/>
    <cellStyle name="20% - ส่วนที่ถูกเน้น4 4 3 4" xfId="11612"/>
    <cellStyle name="20% - ส่วนที่ถูกเน้น4 4 3 5" xfId="11613"/>
    <cellStyle name="20% - ส่วนที่ถูกเน้น4 4 3 6" xfId="11614"/>
    <cellStyle name="20% - ส่วนที่ถูกเน้น4 4 4" xfId="1672"/>
    <cellStyle name="20% - ส่วนที่ถูกเน้น4 4 4 2" xfId="3901"/>
    <cellStyle name="20% - ส่วนที่ถูกเน้น4 4 4 2 2" xfId="11615"/>
    <cellStyle name="20% - ส่วนที่ถูกเน้น4 4 4 2 2 2" xfId="11616"/>
    <cellStyle name="20% - ส่วนที่ถูกเน้น4 4 4 2 2 3" xfId="11617"/>
    <cellStyle name="20% - ส่วนที่ถูกเน้น4 4 4 2 2 4" xfId="11618"/>
    <cellStyle name="20% - ส่วนที่ถูกเน้น4 4 4 2 3" xfId="11619"/>
    <cellStyle name="20% - ส่วนที่ถูกเน้น4 4 4 2 4" xfId="11620"/>
    <cellStyle name="20% - ส่วนที่ถูกเน้น4 4 4 2 5" xfId="11621"/>
    <cellStyle name="20% - ส่วนที่ถูกเน้น4 4 4 3" xfId="11622"/>
    <cellStyle name="20% - ส่วนที่ถูกเน้น4 4 4 3 2" xfId="11623"/>
    <cellStyle name="20% - ส่วนที่ถูกเน้น4 4 4 3 3" xfId="11624"/>
    <cellStyle name="20% - ส่วนที่ถูกเน้น4 4 4 3 4" xfId="11625"/>
    <cellStyle name="20% - ส่วนที่ถูกเน้น4 4 4 4" xfId="11626"/>
    <cellStyle name="20% - ส่วนที่ถูกเน้น4 4 4 5" xfId="11627"/>
    <cellStyle name="20% - ส่วนที่ถูกเน้น4 4 4 6" xfId="11628"/>
    <cellStyle name="20% - ส่วนที่ถูกเน้น4 4 5" xfId="3898"/>
    <cellStyle name="20% - ส่วนที่ถูกเน้น4 4 5 2" xfId="11629"/>
    <cellStyle name="20% - ส่วนที่ถูกเน้น4 4 5 2 2" xfId="11630"/>
    <cellStyle name="20% - ส่วนที่ถูกเน้น4 4 5 2 3" xfId="11631"/>
    <cellStyle name="20% - ส่วนที่ถูกเน้น4 4 5 2 4" xfId="11632"/>
    <cellStyle name="20% - ส่วนที่ถูกเน้น4 4 5 3" xfId="11633"/>
    <cellStyle name="20% - ส่วนที่ถูกเน้น4 4 5 4" xfId="11634"/>
    <cellStyle name="20% - ส่วนที่ถูกเน้น4 4 5 5" xfId="11635"/>
    <cellStyle name="20% - ส่วนที่ถูกเน้น4 4 6" xfId="11636"/>
    <cellStyle name="20% - ส่วนที่ถูกเน้น4 4 6 2" xfId="11637"/>
    <cellStyle name="20% - ส่วนที่ถูกเน้น4 4 6 3" xfId="11638"/>
    <cellStyle name="20% - ส่วนที่ถูกเน้น4 4 6 4" xfId="11639"/>
    <cellStyle name="20% - ส่วนที่ถูกเน้น4 4 7" xfId="11640"/>
    <cellStyle name="20% - ส่วนที่ถูกเน้น4 4 8" xfId="11641"/>
    <cellStyle name="20% - ส่วนที่ถูกเน้น4 4 9" xfId="11642"/>
    <cellStyle name="20% - ส่วนที่ถูกเน้น4 5" xfId="1684"/>
    <cellStyle name="20% - ส่วนที่ถูกเน้น4 5 2" xfId="1685"/>
    <cellStyle name="20% - ส่วนที่ถูกเน้น4 5 2 2" xfId="3903"/>
    <cellStyle name="20% - ส่วนที่ถูกเน้น4 5 2 2 2" xfId="11643"/>
    <cellStyle name="20% - ส่วนที่ถูกเน้น4 5 2 2 2 2" xfId="11644"/>
    <cellStyle name="20% - ส่วนที่ถูกเน้น4 5 2 2 2 3" xfId="11645"/>
    <cellStyle name="20% - ส่วนที่ถูกเน้น4 5 2 2 2 4" xfId="11646"/>
    <cellStyle name="20% - ส่วนที่ถูกเน้น4 5 2 2 3" xfId="11647"/>
    <cellStyle name="20% - ส่วนที่ถูกเน้น4 5 2 2 4" xfId="11648"/>
    <cellStyle name="20% - ส่วนที่ถูกเน้น4 5 2 2 5" xfId="11649"/>
    <cellStyle name="20% - ส่วนที่ถูกเน้น4 5 2 3" xfId="7332"/>
    <cellStyle name="20% - ส่วนที่ถูกเน้น4 5 2 4" xfId="11650"/>
    <cellStyle name="20% - ส่วนที่ถูกเน้น4 5 2 4 2" xfId="11651"/>
    <cellStyle name="20% - ส่วนที่ถูกเน้น4 5 2 4 3" xfId="11652"/>
    <cellStyle name="20% - ส่วนที่ถูกเน้น4 5 2 4 4" xfId="11653"/>
    <cellStyle name="20% - ส่วนที่ถูกเน้น4 5 2 5" xfId="11654"/>
    <cellStyle name="20% - ส่วนที่ถูกเน้น4 5 2 6" xfId="11655"/>
    <cellStyle name="20% - ส่วนที่ถูกเน้น4 5 2 7" xfId="11656"/>
    <cellStyle name="20% - ส่วนที่ถูกเน้น4 5 3" xfId="1686"/>
    <cellStyle name="20% - ส่วนที่ถูกเน้น4 5 3 2" xfId="3904"/>
    <cellStyle name="20% - ส่วนที่ถูกเน้น4 5 3 2 2" xfId="11657"/>
    <cellStyle name="20% - ส่วนที่ถูกเน้น4 5 3 2 2 2" xfId="11658"/>
    <cellStyle name="20% - ส่วนที่ถูกเน้น4 5 3 2 2 3" xfId="11659"/>
    <cellStyle name="20% - ส่วนที่ถูกเน้น4 5 3 2 2 4" xfId="11660"/>
    <cellStyle name="20% - ส่วนที่ถูกเน้น4 5 3 2 3" xfId="11661"/>
    <cellStyle name="20% - ส่วนที่ถูกเน้น4 5 3 2 4" xfId="11662"/>
    <cellStyle name="20% - ส่วนที่ถูกเน้น4 5 3 2 5" xfId="11663"/>
    <cellStyle name="20% - ส่วนที่ถูกเน้น4 5 3 3" xfId="11664"/>
    <cellStyle name="20% - ส่วนที่ถูกเน้น4 5 3 3 2" xfId="11665"/>
    <cellStyle name="20% - ส่วนที่ถูกเน้น4 5 3 3 3" xfId="11666"/>
    <cellStyle name="20% - ส่วนที่ถูกเน้น4 5 3 3 4" xfId="11667"/>
    <cellStyle name="20% - ส่วนที่ถูกเน้น4 5 3 4" xfId="11668"/>
    <cellStyle name="20% - ส่วนที่ถูกเน้น4 5 3 5" xfId="11669"/>
    <cellStyle name="20% - ส่วนที่ถูกเน้น4 5 3 6" xfId="11670"/>
    <cellStyle name="20% - ส่วนที่ถูกเน้น4 5 4" xfId="1687"/>
    <cellStyle name="20% - ส่วนที่ถูกเน้น4 5 4 2" xfId="3905"/>
    <cellStyle name="20% - ส่วนที่ถูกเน้น4 5 4 2 2" xfId="11671"/>
    <cellStyle name="20% - ส่วนที่ถูกเน้น4 5 4 2 2 2" xfId="11672"/>
    <cellStyle name="20% - ส่วนที่ถูกเน้น4 5 4 2 2 3" xfId="11673"/>
    <cellStyle name="20% - ส่วนที่ถูกเน้น4 5 4 2 2 4" xfId="11674"/>
    <cellStyle name="20% - ส่วนที่ถูกเน้น4 5 4 2 3" xfId="11675"/>
    <cellStyle name="20% - ส่วนที่ถูกเน้น4 5 4 2 4" xfId="11676"/>
    <cellStyle name="20% - ส่วนที่ถูกเน้น4 5 4 2 5" xfId="11677"/>
    <cellStyle name="20% - ส่วนที่ถูกเน้น4 5 4 3" xfId="11678"/>
    <cellStyle name="20% - ส่วนที่ถูกเน้น4 5 4 3 2" xfId="11679"/>
    <cellStyle name="20% - ส่วนที่ถูกเน้น4 5 4 3 3" xfId="11680"/>
    <cellStyle name="20% - ส่วนที่ถูกเน้น4 5 4 3 4" xfId="11681"/>
    <cellStyle name="20% - ส่วนที่ถูกเน้น4 5 4 4" xfId="11682"/>
    <cellStyle name="20% - ส่วนที่ถูกเน้น4 5 4 5" xfId="11683"/>
    <cellStyle name="20% - ส่วนที่ถูกเน้น4 5 4 6" xfId="11684"/>
    <cellStyle name="20% - ส่วนที่ถูกเน้น4 5 5" xfId="3902"/>
    <cellStyle name="20% - ส่วนที่ถูกเน้น4 5 5 2" xfId="11685"/>
    <cellStyle name="20% - ส่วนที่ถูกเน้น4 5 5 2 2" xfId="11686"/>
    <cellStyle name="20% - ส่วนที่ถูกเน้น4 5 5 2 3" xfId="11687"/>
    <cellStyle name="20% - ส่วนที่ถูกเน้น4 5 5 2 4" xfId="11688"/>
    <cellStyle name="20% - ส่วนที่ถูกเน้น4 5 5 3" xfId="11689"/>
    <cellStyle name="20% - ส่วนที่ถูกเน้น4 5 5 4" xfId="11690"/>
    <cellStyle name="20% - ส่วนที่ถูกเน้น4 5 5 5" xfId="11691"/>
    <cellStyle name="20% - ส่วนที่ถูกเน้น4 5 6" xfId="11692"/>
    <cellStyle name="20% - ส่วนที่ถูกเน้น4 5 6 2" xfId="11693"/>
    <cellStyle name="20% - ส่วนที่ถูกเน้น4 5 6 3" xfId="11694"/>
    <cellStyle name="20% - ส่วนที่ถูกเน้น4 5 6 4" xfId="11695"/>
    <cellStyle name="20% - ส่วนที่ถูกเน้น4 5 7" xfId="11696"/>
    <cellStyle name="20% - ส่วนที่ถูกเน้น4 5 8" xfId="11697"/>
    <cellStyle name="20% - ส่วนที่ถูกเน้น4 5 9" xfId="11698"/>
    <cellStyle name="20% - ส่วนที่ถูกเน้น4 6" xfId="1688"/>
    <cellStyle name="20% - ส่วนที่ถูกเน้น4 6 2" xfId="1689"/>
    <cellStyle name="20% - ส่วนที่ถูกเน้น4 6 2 2" xfId="3907"/>
    <cellStyle name="20% - ส่วนที่ถูกเน้น4 6 2 2 2" xfId="11699"/>
    <cellStyle name="20% - ส่วนที่ถูกเน้น4 6 2 2 2 2" xfId="11700"/>
    <cellStyle name="20% - ส่วนที่ถูกเน้น4 6 2 2 2 3" xfId="11701"/>
    <cellStyle name="20% - ส่วนที่ถูกเน้น4 6 2 2 2 4" xfId="11702"/>
    <cellStyle name="20% - ส่วนที่ถูกเน้น4 6 2 2 3" xfId="11703"/>
    <cellStyle name="20% - ส่วนที่ถูกเน้น4 6 2 2 4" xfId="11704"/>
    <cellStyle name="20% - ส่วนที่ถูกเน้น4 6 2 2 5" xfId="11705"/>
    <cellStyle name="20% - ส่วนที่ถูกเน้น4 6 2 3" xfId="7333"/>
    <cellStyle name="20% - ส่วนที่ถูกเน้น4 6 2 4" xfId="11706"/>
    <cellStyle name="20% - ส่วนที่ถูกเน้น4 6 2 4 2" xfId="11707"/>
    <cellStyle name="20% - ส่วนที่ถูกเน้น4 6 2 4 3" xfId="11708"/>
    <cellStyle name="20% - ส่วนที่ถูกเน้น4 6 2 4 4" xfId="11709"/>
    <cellStyle name="20% - ส่วนที่ถูกเน้น4 6 2 5" xfId="11710"/>
    <cellStyle name="20% - ส่วนที่ถูกเน้น4 6 2 6" xfId="11711"/>
    <cellStyle name="20% - ส่วนที่ถูกเน้น4 6 2 7" xfId="11712"/>
    <cellStyle name="20% - ส่วนที่ถูกเน้น4 6 3" xfId="1690"/>
    <cellStyle name="20% - ส่วนที่ถูกเน้น4 6 3 2" xfId="3908"/>
    <cellStyle name="20% - ส่วนที่ถูกเน้น4 6 3 2 2" xfId="11713"/>
    <cellStyle name="20% - ส่วนที่ถูกเน้น4 6 3 2 2 2" xfId="11714"/>
    <cellStyle name="20% - ส่วนที่ถูกเน้น4 6 3 2 2 3" xfId="11715"/>
    <cellStyle name="20% - ส่วนที่ถูกเน้น4 6 3 2 2 4" xfId="11716"/>
    <cellStyle name="20% - ส่วนที่ถูกเน้น4 6 3 2 3" xfId="11717"/>
    <cellStyle name="20% - ส่วนที่ถูกเน้น4 6 3 2 4" xfId="11718"/>
    <cellStyle name="20% - ส่วนที่ถูกเน้น4 6 3 2 5" xfId="11719"/>
    <cellStyle name="20% - ส่วนที่ถูกเน้น4 6 3 3" xfId="11720"/>
    <cellStyle name="20% - ส่วนที่ถูกเน้น4 6 3 3 2" xfId="11721"/>
    <cellStyle name="20% - ส่วนที่ถูกเน้น4 6 3 3 3" xfId="11722"/>
    <cellStyle name="20% - ส่วนที่ถูกเน้น4 6 3 3 4" xfId="11723"/>
    <cellStyle name="20% - ส่วนที่ถูกเน้น4 6 3 4" xfId="11724"/>
    <cellStyle name="20% - ส่วนที่ถูกเน้น4 6 3 5" xfId="11725"/>
    <cellStyle name="20% - ส่วนที่ถูกเน้น4 6 3 6" xfId="11726"/>
    <cellStyle name="20% - ส่วนที่ถูกเน้น4 6 4" xfId="1691"/>
    <cellStyle name="20% - ส่วนที่ถูกเน้น4 6 4 2" xfId="3909"/>
    <cellStyle name="20% - ส่วนที่ถูกเน้น4 6 4 2 2" xfId="11727"/>
    <cellStyle name="20% - ส่วนที่ถูกเน้น4 6 4 2 2 2" xfId="11728"/>
    <cellStyle name="20% - ส่วนที่ถูกเน้น4 6 4 2 2 3" xfId="11729"/>
    <cellStyle name="20% - ส่วนที่ถูกเน้น4 6 4 2 2 4" xfId="11730"/>
    <cellStyle name="20% - ส่วนที่ถูกเน้น4 6 4 2 3" xfId="11731"/>
    <cellStyle name="20% - ส่วนที่ถูกเน้น4 6 4 2 4" xfId="11732"/>
    <cellStyle name="20% - ส่วนที่ถูกเน้น4 6 4 2 5" xfId="11733"/>
    <cellStyle name="20% - ส่วนที่ถูกเน้น4 6 4 3" xfId="11734"/>
    <cellStyle name="20% - ส่วนที่ถูกเน้น4 6 4 3 2" xfId="11735"/>
    <cellStyle name="20% - ส่วนที่ถูกเน้น4 6 4 3 3" xfId="11736"/>
    <cellStyle name="20% - ส่วนที่ถูกเน้น4 6 4 3 4" xfId="11737"/>
    <cellStyle name="20% - ส่วนที่ถูกเน้น4 6 4 4" xfId="11738"/>
    <cellStyle name="20% - ส่วนที่ถูกเน้น4 6 4 5" xfId="11739"/>
    <cellStyle name="20% - ส่วนที่ถูกเน้น4 6 4 6" xfId="11740"/>
    <cellStyle name="20% - ส่วนที่ถูกเน้น4 6 5" xfId="3906"/>
    <cellStyle name="20% - ส่วนที่ถูกเน้น4 6 5 2" xfId="11741"/>
    <cellStyle name="20% - ส่วนที่ถูกเน้น4 6 5 2 2" xfId="11742"/>
    <cellStyle name="20% - ส่วนที่ถูกเน้น4 6 5 2 3" xfId="11743"/>
    <cellStyle name="20% - ส่วนที่ถูกเน้น4 6 5 2 4" xfId="11744"/>
    <cellStyle name="20% - ส่วนที่ถูกเน้น4 6 5 3" xfId="11745"/>
    <cellStyle name="20% - ส่วนที่ถูกเน้น4 6 5 4" xfId="11746"/>
    <cellStyle name="20% - ส่วนที่ถูกเน้น4 6 5 5" xfId="11747"/>
    <cellStyle name="20% - ส่วนที่ถูกเน้น4 6 6" xfId="11748"/>
    <cellStyle name="20% - ส่วนที่ถูกเน้น4 6 6 2" xfId="11749"/>
    <cellStyle name="20% - ส่วนที่ถูกเน้น4 6 6 3" xfId="11750"/>
    <cellStyle name="20% - ส่วนที่ถูกเน้น4 6 6 4" xfId="11751"/>
    <cellStyle name="20% - ส่วนที่ถูกเน้น4 6 7" xfId="11752"/>
    <cellStyle name="20% - ส่วนที่ถูกเน้น4 6 8" xfId="11753"/>
    <cellStyle name="20% - ส่วนที่ถูกเน้น4 6 9" xfId="11754"/>
    <cellStyle name="20% - ส่วนที่ถูกเน้น4 7" xfId="1692"/>
    <cellStyle name="20% - ส่วนที่ถูกเน้น4 7 2" xfId="1693"/>
    <cellStyle name="20% - ส่วนที่ถูกเน้น4 7 2 2" xfId="3911"/>
    <cellStyle name="20% - ส่วนที่ถูกเน้น4 7 2 2 2" xfId="11755"/>
    <cellStyle name="20% - ส่วนที่ถูกเน้น4 7 2 2 2 2" xfId="11756"/>
    <cellStyle name="20% - ส่วนที่ถูกเน้น4 7 2 2 2 3" xfId="11757"/>
    <cellStyle name="20% - ส่วนที่ถูกเน้น4 7 2 2 2 4" xfId="11758"/>
    <cellStyle name="20% - ส่วนที่ถูกเน้น4 7 2 2 3" xfId="11759"/>
    <cellStyle name="20% - ส่วนที่ถูกเน้น4 7 2 2 4" xfId="11760"/>
    <cellStyle name="20% - ส่วนที่ถูกเน้น4 7 2 2 5" xfId="11761"/>
    <cellStyle name="20% - ส่วนที่ถูกเน้น4 7 2 3" xfId="11762"/>
    <cellStyle name="20% - ส่วนที่ถูกเน้น4 7 2 3 2" xfId="11763"/>
    <cellStyle name="20% - ส่วนที่ถูกเน้น4 7 2 3 3" xfId="11764"/>
    <cellStyle name="20% - ส่วนที่ถูกเน้น4 7 2 3 4" xfId="11765"/>
    <cellStyle name="20% - ส่วนที่ถูกเน้น4 7 2 4" xfId="11766"/>
    <cellStyle name="20% - ส่วนที่ถูกเน้น4 7 2 5" xfId="11767"/>
    <cellStyle name="20% - ส่วนที่ถูกเน้น4 7 2 6" xfId="11768"/>
    <cellStyle name="20% - ส่วนที่ถูกเน้น4 7 3" xfId="1694"/>
    <cellStyle name="20% - ส่วนที่ถูกเน้น4 7 3 2" xfId="3912"/>
    <cellStyle name="20% - ส่วนที่ถูกเน้น4 7 3 2 2" xfId="11769"/>
    <cellStyle name="20% - ส่วนที่ถูกเน้น4 7 3 2 2 2" xfId="11770"/>
    <cellStyle name="20% - ส่วนที่ถูกเน้น4 7 3 2 2 3" xfId="11771"/>
    <cellStyle name="20% - ส่วนที่ถูกเน้น4 7 3 2 2 4" xfId="11772"/>
    <cellStyle name="20% - ส่วนที่ถูกเน้น4 7 3 2 3" xfId="11773"/>
    <cellStyle name="20% - ส่วนที่ถูกเน้น4 7 3 2 4" xfId="11774"/>
    <cellStyle name="20% - ส่วนที่ถูกเน้น4 7 3 2 5" xfId="11775"/>
    <cellStyle name="20% - ส่วนที่ถูกเน้น4 7 3 3" xfId="11776"/>
    <cellStyle name="20% - ส่วนที่ถูกเน้น4 7 3 3 2" xfId="11777"/>
    <cellStyle name="20% - ส่วนที่ถูกเน้น4 7 3 3 3" xfId="11778"/>
    <cellStyle name="20% - ส่วนที่ถูกเน้น4 7 3 3 4" xfId="11779"/>
    <cellStyle name="20% - ส่วนที่ถูกเน้น4 7 3 4" xfId="11780"/>
    <cellStyle name="20% - ส่วนที่ถูกเน้น4 7 3 5" xfId="11781"/>
    <cellStyle name="20% - ส่วนที่ถูกเน้น4 7 3 6" xfId="11782"/>
    <cellStyle name="20% - ส่วนที่ถูกเน้น4 7 4" xfId="1695"/>
    <cellStyle name="20% - ส่วนที่ถูกเน้น4 7 4 2" xfId="3913"/>
    <cellStyle name="20% - ส่วนที่ถูกเน้น4 7 4 2 2" xfId="11783"/>
    <cellStyle name="20% - ส่วนที่ถูกเน้น4 7 4 2 2 2" xfId="11784"/>
    <cellStyle name="20% - ส่วนที่ถูกเน้น4 7 4 2 2 3" xfId="11785"/>
    <cellStyle name="20% - ส่วนที่ถูกเน้น4 7 4 2 2 4" xfId="11786"/>
    <cellStyle name="20% - ส่วนที่ถูกเน้น4 7 4 2 3" xfId="11787"/>
    <cellStyle name="20% - ส่วนที่ถูกเน้น4 7 4 2 4" xfId="11788"/>
    <cellStyle name="20% - ส่วนที่ถูกเน้น4 7 4 2 5" xfId="11789"/>
    <cellStyle name="20% - ส่วนที่ถูกเน้น4 7 4 3" xfId="11790"/>
    <cellStyle name="20% - ส่วนที่ถูกเน้น4 7 4 3 2" xfId="11791"/>
    <cellStyle name="20% - ส่วนที่ถูกเน้น4 7 4 3 3" xfId="11792"/>
    <cellStyle name="20% - ส่วนที่ถูกเน้น4 7 4 3 4" xfId="11793"/>
    <cellStyle name="20% - ส่วนที่ถูกเน้น4 7 4 4" xfId="11794"/>
    <cellStyle name="20% - ส่วนที่ถูกเน้น4 7 4 5" xfId="11795"/>
    <cellStyle name="20% - ส่วนที่ถูกเน้น4 7 4 6" xfId="11796"/>
    <cellStyle name="20% - ส่วนที่ถูกเน้น4 7 5" xfId="3910"/>
    <cellStyle name="20% - ส่วนที่ถูกเน้น4 7 5 2" xfId="11797"/>
    <cellStyle name="20% - ส่วนที่ถูกเน้น4 7 5 2 2" xfId="11798"/>
    <cellStyle name="20% - ส่วนที่ถูกเน้น4 7 5 2 3" xfId="11799"/>
    <cellStyle name="20% - ส่วนที่ถูกเน้น4 7 5 2 4" xfId="11800"/>
    <cellStyle name="20% - ส่วนที่ถูกเน้น4 7 5 3" xfId="11801"/>
    <cellStyle name="20% - ส่วนที่ถูกเน้น4 7 5 4" xfId="11802"/>
    <cellStyle name="20% - ส่วนที่ถูกเน้น4 7 5 5" xfId="11803"/>
    <cellStyle name="20% - ส่วนที่ถูกเน้น4 7 6" xfId="11804"/>
    <cellStyle name="20% - ส่วนที่ถูกเน้น4 7 6 2" xfId="11805"/>
    <cellStyle name="20% - ส่วนที่ถูกเน้น4 7 6 3" xfId="11806"/>
    <cellStyle name="20% - ส่วนที่ถูกเน้น4 7 6 4" xfId="11807"/>
    <cellStyle name="20% - ส่วนที่ถูกเน้น4 7 7" xfId="11808"/>
    <cellStyle name="20% - ส่วนที่ถูกเน้น4 7 8" xfId="11809"/>
    <cellStyle name="20% - ส่วนที่ถูกเน้น4 7 9" xfId="11810"/>
    <cellStyle name="20% - ส่วนที่ถูกเน้น4 8" xfId="1696"/>
    <cellStyle name="20% - ส่วนที่ถูกเน้น4 8 2" xfId="3914"/>
    <cellStyle name="20% - ส่วนที่ถูกเน้น4 8 2 2" xfId="11811"/>
    <cellStyle name="20% - ส่วนที่ถูกเน้น4 8 2 2 2" xfId="11812"/>
    <cellStyle name="20% - ส่วนที่ถูกเน้น4 8 2 2 3" xfId="11813"/>
    <cellStyle name="20% - ส่วนที่ถูกเน้น4 8 2 2 4" xfId="11814"/>
    <cellStyle name="20% - ส่วนที่ถูกเน้น4 8 2 3" xfId="11815"/>
    <cellStyle name="20% - ส่วนที่ถูกเน้น4 8 2 4" xfId="11816"/>
    <cellStyle name="20% - ส่วนที่ถูกเน้น4 8 2 5" xfId="11817"/>
    <cellStyle name="20% - ส่วนที่ถูกเน้น4 8 3" xfId="11818"/>
    <cellStyle name="20% - ส่วนที่ถูกเน้น4 8 3 2" xfId="11819"/>
    <cellStyle name="20% - ส่วนที่ถูกเน้น4 8 3 3" xfId="11820"/>
    <cellStyle name="20% - ส่วนที่ถูกเน้น4 8 3 4" xfId="11821"/>
    <cellStyle name="20% - ส่วนที่ถูกเน้น4 8 4" xfId="11822"/>
    <cellStyle name="20% - ส่วนที่ถูกเน้น4 8 5" xfId="11823"/>
    <cellStyle name="20% - ส่วนที่ถูกเน้น4 8 6" xfId="11824"/>
    <cellStyle name="20% - ส่วนที่ถูกเน้น4 9" xfId="1697"/>
    <cellStyle name="20% - ส่วนที่ถูกเน้น4 9 2" xfId="3915"/>
    <cellStyle name="20% - ส่วนที่ถูกเน้น4 9 2 2" xfId="11825"/>
    <cellStyle name="20% - ส่วนที่ถูกเน้น4 9 2 2 2" xfId="11826"/>
    <cellStyle name="20% - ส่วนที่ถูกเน้น4 9 2 2 3" xfId="11827"/>
    <cellStyle name="20% - ส่วนที่ถูกเน้น4 9 2 2 4" xfId="11828"/>
    <cellStyle name="20% - ส่วนที่ถูกเน้น4 9 2 3" xfId="11829"/>
    <cellStyle name="20% - ส่วนที่ถูกเน้น4 9 2 4" xfId="11830"/>
    <cellStyle name="20% - ส่วนที่ถูกเน้น4 9 2 5" xfId="11831"/>
    <cellStyle name="20% - ส่วนที่ถูกเน้น4 9 3" xfId="11832"/>
    <cellStyle name="20% - ส่วนที่ถูกเน้น4 9 3 2" xfId="11833"/>
    <cellStyle name="20% - ส่วนที่ถูกเน้น4 9 3 3" xfId="11834"/>
    <cellStyle name="20% - ส่วนที่ถูกเน้น4 9 3 4" xfId="11835"/>
    <cellStyle name="20% - ส่วนที่ถูกเน้น4 9 4" xfId="11836"/>
    <cellStyle name="20% - ส่วนที่ถูกเน้น4 9 5" xfId="11837"/>
    <cellStyle name="20% - ส่วนที่ถูกเน้น4 9 6" xfId="11838"/>
    <cellStyle name="20% - ส่วนที่ถูกเน้น4_WPL.Conso" xfId="4859"/>
    <cellStyle name="20% - ส่วนที่ถูกเน้น5" xfId="1199"/>
    <cellStyle name="20% - ส่วนที่ถูกเน้น5 10" xfId="1698"/>
    <cellStyle name="20% - ส่วนที่ถูกเน้น5 10 2" xfId="3916"/>
    <cellStyle name="20% - ส่วนที่ถูกเน้น5 10 2 2" xfId="11839"/>
    <cellStyle name="20% - ส่วนที่ถูกเน้น5 10 2 2 2" xfId="11840"/>
    <cellStyle name="20% - ส่วนที่ถูกเน้น5 10 2 2 3" xfId="11841"/>
    <cellStyle name="20% - ส่วนที่ถูกเน้น5 10 2 2 4" xfId="11842"/>
    <cellStyle name="20% - ส่วนที่ถูกเน้น5 10 2 3" xfId="11843"/>
    <cellStyle name="20% - ส่วนที่ถูกเน้น5 10 2 4" xfId="11844"/>
    <cellStyle name="20% - ส่วนที่ถูกเน้น5 10 2 5" xfId="11845"/>
    <cellStyle name="20% - ส่วนที่ถูกเน้น5 10 3" xfId="11846"/>
    <cellStyle name="20% - ส่วนที่ถูกเน้น5 10 3 2" xfId="11847"/>
    <cellStyle name="20% - ส่วนที่ถูกเน้น5 10 3 3" xfId="11848"/>
    <cellStyle name="20% - ส่วนที่ถูกเน้น5 10 3 4" xfId="11849"/>
    <cellStyle name="20% - ส่วนที่ถูกเน้น5 10 4" xfId="11850"/>
    <cellStyle name="20% - ส่วนที่ถูกเน้น5 10 5" xfId="11851"/>
    <cellStyle name="20% - ส่วนที่ถูกเน้น5 10 6" xfId="11852"/>
    <cellStyle name="20% - ส่วนที่ถูกเน้น5 11" xfId="1699"/>
    <cellStyle name="20% - ส่วนที่ถูกเน้น5 11 2" xfId="3917"/>
    <cellStyle name="20% - ส่วนที่ถูกเน้น5 11 2 2" xfId="11853"/>
    <cellStyle name="20% - ส่วนที่ถูกเน้น5 11 2 2 2" xfId="11854"/>
    <cellStyle name="20% - ส่วนที่ถูกเน้น5 11 2 2 3" xfId="11855"/>
    <cellStyle name="20% - ส่วนที่ถูกเน้น5 11 2 2 4" xfId="11856"/>
    <cellStyle name="20% - ส่วนที่ถูกเน้น5 11 2 3" xfId="11857"/>
    <cellStyle name="20% - ส่วนที่ถูกเน้น5 11 2 4" xfId="11858"/>
    <cellStyle name="20% - ส่วนที่ถูกเน้น5 11 2 5" xfId="11859"/>
    <cellStyle name="20% - ส่วนที่ถูกเน้น5 11 3" xfId="11860"/>
    <cellStyle name="20% - ส่วนที่ถูกเน้น5 11 3 2" xfId="11861"/>
    <cellStyle name="20% - ส่วนที่ถูกเน้น5 11 3 3" xfId="11862"/>
    <cellStyle name="20% - ส่วนที่ถูกเน้น5 11 3 4" xfId="11863"/>
    <cellStyle name="20% - ส่วนที่ถูกเน้น5 11 4" xfId="11864"/>
    <cellStyle name="20% - ส่วนที่ถูกเน้น5 11 5" xfId="11865"/>
    <cellStyle name="20% - ส่วนที่ถูกเน้น5 11 6" xfId="11866"/>
    <cellStyle name="20% - ส่วนที่ถูกเน้น5 12" xfId="1700"/>
    <cellStyle name="20% - ส่วนที่ถูกเน้น5 12 2" xfId="3918"/>
    <cellStyle name="20% - ส่วนที่ถูกเน้น5 12 2 2" xfId="11867"/>
    <cellStyle name="20% - ส่วนที่ถูกเน้น5 12 2 2 2" xfId="11868"/>
    <cellStyle name="20% - ส่วนที่ถูกเน้น5 12 2 2 3" xfId="11869"/>
    <cellStyle name="20% - ส่วนที่ถูกเน้น5 12 2 2 4" xfId="11870"/>
    <cellStyle name="20% - ส่วนที่ถูกเน้น5 12 2 3" xfId="11871"/>
    <cellStyle name="20% - ส่วนที่ถูกเน้น5 12 2 4" xfId="11872"/>
    <cellStyle name="20% - ส่วนที่ถูกเน้น5 12 2 5" xfId="11873"/>
    <cellStyle name="20% - ส่วนที่ถูกเน้น5 12 3" xfId="11874"/>
    <cellStyle name="20% - ส่วนที่ถูกเน้น5 12 3 2" xfId="11875"/>
    <cellStyle name="20% - ส่วนที่ถูกเน้น5 12 3 3" xfId="11876"/>
    <cellStyle name="20% - ส่วนที่ถูกเน้น5 12 3 4" xfId="11877"/>
    <cellStyle name="20% - ส่วนที่ถูกเน้น5 12 4" xfId="11878"/>
    <cellStyle name="20% - ส่วนที่ถูกเน้น5 12 5" xfId="11879"/>
    <cellStyle name="20% - ส่วนที่ถูกเน้น5 12 6" xfId="11880"/>
    <cellStyle name="20% - ส่วนที่ถูกเน้น5 13" xfId="1701"/>
    <cellStyle name="20% - ส่วนที่ถูกเน้น5 13 2" xfId="3919"/>
    <cellStyle name="20% - ส่วนที่ถูกเน้น5 13 2 2" xfId="11881"/>
    <cellStyle name="20% - ส่วนที่ถูกเน้น5 13 2 2 2" xfId="11882"/>
    <cellStyle name="20% - ส่วนที่ถูกเน้น5 13 2 2 3" xfId="11883"/>
    <cellStyle name="20% - ส่วนที่ถูกเน้น5 13 2 2 4" xfId="11884"/>
    <cellStyle name="20% - ส่วนที่ถูกเน้น5 13 2 3" xfId="11885"/>
    <cellStyle name="20% - ส่วนที่ถูกเน้น5 13 2 4" xfId="11886"/>
    <cellStyle name="20% - ส่วนที่ถูกเน้น5 13 2 5" xfId="11887"/>
    <cellStyle name="20% - ส่วนที่ถูกเน้น5 13 3" xfId="11888"/>
    <cellStyle name="20% - ส่วนที่ถูกเน้น5 13 3 2" xfId="11889"/>
    <cellStyle name="20% - ส่วนที่ถูกเน้น5 13 3 3" xfId="11890"/>
    <cellStyle name="20% - ส่วนที่ถูกเน้น5 13 3 4" xfId="11891"/>
    <cellStyle name="20% - ส่วนที่ถูกเน้น5 13 4" xfId="11892"/>
    <cellStyle name="20% - ส่วนที่ถูกเน้น5 13 5" xfId="11893"/>
    <cellStyle name="20% - ส่วนที่ถูกเน้น5 13 6" xfId="11894"/>
    <cellStyle name="20% - ส่วนที่ถูกเน้น5 14" xfId="7334"/>
    <cellStyle name="20% - ส่วนที่ถูกเน้น5 14 2" xfId="7335"/>
    <cellStyle name="20% - ส่วนที่ถูกเน้น5 14 2 2" xfId="7336"/>
    <cellStyle name="20% - ส่วนที่ถูกเน้น5 14 3" xfId="7337"/>
    <cellStyle name="20% - ส่วนที่ถูกเน้น5 15" xfId="7338"/>
    <cellStyle name="20% - ส่วนที่ถูกเน้น5 15 2" xfId="7339"/>
    <cellStyle name="20% - ส่วนที่ถูกเน้น5 15 2 2" xfId="7340"/>
    <cellStyle name="20% - ส่วนที่ถูกเน้น5 15 3" xfId="7341"/>
    <cellStyle name="20% - ส่วนที่ถูกเน้น5 16" xfId="7342"/>
    <cellStyle name="20% - ส่วนที่ถูกเน้น5 16 2" xfId="7343"/>
    <cellStyle name="20% - ส่วนที่ถูกเน้น5 16 2 2" xfId="7344"/>
    <cellStyle name="20% - ส่วนที่ถูกเน้น5 16 3" xfId="7345"/>
    <cellStyle name="20% - ส่วนที่ถูกเน้น5 17" xfId="7346"/>
    <cellStyle name="20% - ส่วนที่ถูกเน้น5 17 2" xfId="7347"/>
    <cellStyle name="20% - ส่วนที่ถูกเน้น5 17 2 2" xfId="7348"/>
    <cellStyle name="20% - ส่วนที่ถูกเน้น5 17 3" xfId="7349"/>
    <cellStyle name="20% - ส่วนที่ถูกเน้น5 18" xfId="7350"/>
    <cellStyle name="20% - ส่วนที่ถูกเน้น5 18 2" xfId="7351"/>
    <cellStyle name="20% - ส่วนที่ถูกเน้น5 18 2 2" xfId="7352"/>
    <cellStyle name="20% - ส่วนที่ถูกเน้น5 18 3" xfId="7353"/>
    <cellStyle name="20% - ส่วนที่ถูกเน้น5 19" xfId="7354"/>
    <cellStyle name="20% - ส่วนที่ถูกเน้น5 19 2" xfId="7355"/>
    <cellStyle name="20% - ส่วนที่ถูกเน้น5 19 2 2" xfId="7356"/>
    <cellStyle name="20% - ส่วนที่ถูกเน้น5 19 3" xfId="7357"/>
    <cellStyle name="20% - ส่วนที่ถูกเน้น5 2" xfId="1244"/>
    <cellStyle name="20% - ส่วนที่ถูกเน้น5 2 10" xfId="7358"/>
    <cellStyle name="20% - ส่วนที่ถูกเน้น5 2 2" xfId="1702"/>
    <cellStyle name="20% - ส่วนที่ถูกเน้น5 2 2 2" xfId="3920"/>
    <cellStyle name="20% - ส่วนที่ถูกเน้น5 2 2 2 2" xfId="11895"/>
    <cellStyle name="20% - ส่วนที่ถูกเน้น5 2 2 2 2 2" xfId="11896"/>
    <cellStyle name="20% - ส่วนที่ถูกเน้น5 2 2 2 2 3" xfId="11897"/>
    <cellStyle name="20% - ส่วนที่ถูกเน้น5 2 2 2 2 4" xfId="11898"/>
    <cellStyle name="20% - ส่วนที่ถูกเน้น5 2 2 2 3" xfId="11899"/>
    <cellStyle name="20% - ส่วนที่ถูกเน้น5 2 2 2 4" xfId="11900"/>
    <cellStyle name="20% - ส่วนที่ถูกเน้น5 2 2 2 5" xfId="11901"/>
    <cellStyle name="20% - ส่วนที่ถูกเน้น5 2 2 3" xfId="11902"/>
    <cellStyle name="20% - ส่วนที่ถูกเน้น5 2 2 3 2" xfId="11903"/>
    <cellStyle name="20% - ส่วนที่ถูกเน้น5 2 2 3 3" xfId="11904"/>
    <cellStyle name="20% - ส่วนที่ถูกเน้น5 2 2 3 4" xfId="11905"/>
    <cellStyle name="20% - ส่วนที่ถูกเน้น5 2 2 4" xfId="11906"/>
    <cellStyle name="20% - ส่วนที่ถูกเน้น5 2 2 5" xfId="11907"/>
    <cellStyle name="20% - ส่วนที่ถูกเน้น5 2 2 6" xfId="11908"/>
    <cellStyle name="20% - ส่วนที่ถูกเน้น5 2 3" xfId="1703"/>
    <cellStyle name="20% - ส่วนที่ถูกเน้น5 2 3 2" xfId="3921"/>
    <cellStyle name="20% - ส่วนที่ถูกเน้น5 2 3 2 2" xfId="11909"/>
    <cellStyle name="20% - ส่วนที่ถูกเน้น5 2 3 2 2 2" xfId="11910"/>
    <cellStyle name="20% - ส่วนที่ถูกเน้น5 2 3 2 2 3" xfId="11911"/>
    <cellStyle name="20% - ส่วนที่ถูกเน้น5 2 3 2 2 4" xfId="11912"/>
    <cellStyle name="20% - ส่วนที่ถูกเน้น5 2 3 2 3" xfId="11913"/>
    <cellStyle name="20% - ส่วนที่ถูกเน้น5 2 3 2 4" xfId="11914"/>
    <cellStyle name="20% - ส่วนที่ถูกเน้น5 2 3 2 5" xfId="11915"/>
    <cellStyle name="20% - ส่วนที่ถูกเน้น5 2 3 3" xfId="11916"/>
    <cellStyle name="20% - ส่วนที่ถูกเน้น5 2 3 3 2" xfId="11917"/>
    <cellStyle name="20% - ส่วนที่ถูกเน้น5 2 3 3 3" xfId="11918"/>
    <cellStyle name="20% - ส่วนที่ถูกเน้น5 2 3 3 4" xfId="11919"/>
    <cellStyle name="20% - ส่วนที่ถูกเน้น5 2 3 4" xfId="11920"/>
    <cellStyle name="20% - ส่วนที่ถูกเน้น5 2 3 5" xfId="11921"/>
    <cellStyle name="20% - ส่วนที่ถูกเน้น5 2 3 6" xfId="11922"/>
    <cellStyle name="20% - ส่วนที่ถูกเน้น5 2 4" xfId="1704"/>
    <cellStyle name="20% - ส่วนที่ถูกเน้น5 2 4 2" xfId="3922"/>
    <cellStyle name="20% - ส่วนที่ถูกเน้น5 2 4 2 2" xfId="11923"/>
    <cellStyle name="20% - ส่วนที่ถูกเน้น5 2 4 2 2 2" xfId="11924"/>
    <cellStyle name="20% - ส่วนที่ถูกเน้น5 2 4 2 2 3" xfId="11925"/>
    <cellStyle name="20% - ส่วนที่ถูกเน้น5 2 4 2 2 4" xfId="11926"/>
    <cellStyle name="20% - ส่วนที่ถูกเน้น5 2 4 2 3" xfId="11927"/>
    <cellStyle name="20% - ส่วนที่ถูกเน้น5 2 4 2 4" xfId="11928"/>
    <cellStyle name="20% - ส่วนที่ถูกเน้น5 2 4 2 5" xfId="11929"/>
    <cellStyle name="20% - ส่วนที่ถูกเน้น5 2 4 3" xfId="11930"/>
    <cellStyle name="20% - ส่วนที่ถูกเน้น5 2 4 3 2" xfId="11931"/>
    <cellStyle name="20% - ส่วนที่ถูกเน้น5 2 4 3 3" xfId="11932"/>
    <cellStyle name="20% - ส่วนที่ถูกเน้น5 2 4 3 4" xfId="11933"/>
    <cellStyle name="20% - ส่วนที่ถูกเน้น5 2 4 4" xfId="11934"/>
    <cellStyle name="20% - ส่วนที่ถูกเน้น5 2 4 5" xfId="11935"/>
    <cellStyle name="20% - ส่วนที่ถูกเน้น5 2 4 6" xfId="11936"/>
    <cellStyle name="20% - ส่วนที่ถูกเน้น5 2 5" xfId="3785"/>
    <cellStyle name="20% - ส่วนที่ถูกเน้น5 2 5 2" xfId="7359"/>
    <cellStyle name="20% - ส่วนที่ถูกเน้น5 2 5 3" xfId="11937"/>
    <cellStyle name="20% - ส่วนที่ถูกเน้น5 2 5 3 2" xfId="11938"/>
    <cellStyle name="20% - ส่วนที่ถูกเน้น5 2 5 3 3" xfId="11939"/>
    <cellStyle name="20% - ส่วนที่ถูกเน้น5 2 5 3 4" xfId="11940"/>
    <cellStyle name="20% - ส่วนที่ถูกเน้น5 2 5 4" xfId="11941"/>
    <cellStyle name="20% - ส่วนที่ถูกเน้น5 2 5 5" xfId="11942"/>
    <cellStyle name="20% - ส่วนที่ถูกเน้น5 2 5 6" xfId="11943"/>
    <cellStyle name="20% - ส่วนที่ถูกเน้น5 2 6" xfId="1608"/>
    <cellStyle name="20% - ส่วนที่ถูกเน้น5 2 6 2" xfId="7360"/>
    <cellStyle name="20% - ส่วนที่ถูกเน้น5 2 6 3" xfId="11944"/>
    <cellStyle name="20% - ส่วนที่ถูกเน้น5 2 6 3 2" xfId="11945"/>
    <cellStyle name="20% - ส่วนที่ถูกเน้น5 2 6 3 3" xfId="11946"/>
    <cellStyle name="20% - ส่วนที่ถูกเน้น5 2 6 3 4" xfId="11947"/>
    <cellStyle name="20% - ส่วนที่ถูกเน้น5 2 6 4" xfId="11948"/>
    <cellStyle name="20% - ส่วนที่ถูกเน้น5 2 6 5" xfId="11949"/>
    <cellStyle name="20% - ส่วนที่ถูกเน้น5 2 6 6" xfId="11950"/>
    <cellStyle name="20% - ส่วนที่ถูกเน้น5 2 7" xfId="7361"/>
    <cellStyle name="20% - ส่วนที่ถูกเน้น5 2 7 2" xfId="7362"/>
    <cellStyle name="20% - ส่วนที่ถูกเน้น5 2 8" xfId="7363"/>
    <cellStyle name="20% - ส่วนที่ถูกเน้น5 2 8 2" xfId="7364"/>
    <cellStyle name="20% - ส่วนที่ถูกเน้น5 2 9" xfId="7365"/>
    <cellStyle name="20% - ส่วนที่ถูกเน้น5 2 9 2" xfId="7366"/>
    <cellStyle name="20% - ส่วนที่ถูกเน้น5 20" xfId="7367"/>
    <cellStyle name="20% - ส่วนที่ถูกเน้น5 20 2" xfId="7368"/>
    <cellStyle name="20% - ส่วนที่ถูกเน้น5 20 3" xfId="7369"/>
    <cellStyle name="20% - ส่วนที่ถูกเน้น5 3" xfId="1705"/>
    <cellStyle name="20% - ส่วนที่ถูกเน้น5 3 2" xfId="1706"/>
    <cellStyle name="20% - ส่วนที่ถูกเน้น5 3 2 2" xfId="3924"/>
    <cellStyle name="20% - ส่วนที่ถูกเน้น5 3 2 2 2" xfId="11951"/>
    <cellStyle name="20% - ส่วนที่ถูกเน้น5 3 2 2 2 2" xfId="11952"/>
    <cellStyle name="20% - ส่วนที่ถูกเน้น5 3 2 2 2 3" xfId="11953"/>
    <cellStyle name="20% - ส่วนที่ถูกเน้น5 3 2 2 2 4" xfId="11954"/>
    <cellStyle name="20% - ส่วนที่ถูกเน้น5 3 2 2 3" xfId="11955"/>
    <cellStyle name="20% - ส่วนที่ถูกเน้น5 3 2 2 4" xfId="11956"/>
    <cellStyle name="20% - ส่วนที่ถูกเน้น5 3 2 2 5" xfId="11957"/>
    <cellStyle name="20% - ส่วนที่ถูกเน้น5 3 2 3" xfId="7370"/>
    <cellStyle name="20% - ส่วนที่ถูกเน้น5 3 2 4" xfId="11958"/>
    <cellStyle name="20% - ส่วนที่ถูกเน้น5 3 2 4 2" xfId="11959"/>
    <cellStyle name="20% - ส่วนที่ถูกเน้น5 3 2 4 3" xfId="11960"/>
    <cellStyle name="20% - ส่วนที่ถูกเน้น5 3 2 4 4" xfId="11961"/>
    <cellStyle name="20% - ส่วนที่ถูกเน้น5 3 2 5" xfId="11962"/>
    <cellStyle name="20% - ส่วนที่ถูกเน้น5 3 2 6" xfId="11963"/>
    <cellStyle name="20% - ส่วนที่ถูกเน้น5 3 2 7" xfId="11964"/>
    <cellStyle name="20% - ส่วนที่ถูกเน้น5 3 3" xfId="1707"/>
    <cellStyle name="20% - ส่วนที่ถูกเน้น5 3 3 2" xfId="3925"/>
    <cellStyle name="20% - ส่วนที่ถูกเน้น5 3 3 2 2" xfId="11965"/>
    <cellStyle name="20% - ส่วนที่ถูกเน้น5 3 3 2 2 2" xfId="11966"/>
    <cellStyle name="20% - ส่วนที่ถูกเน้น5 3 3 2 2 3" xfId="11967"/>
    <cellStyle name="20% - ส่วนที่ถูกเน้น5 3 3 2 2 4" xfId="11968"/>
    <cellStyle name="20% - ส่วนที่ถูกเน้น5 3 3 2 3" xfId="11969"/>
    <cellStyle name="20% - ส่วนที่ถูกเน้น5 3 3 2 4" xfId="11970"/>
    <cellStyle name="20% - ส่วนที่ถูกเน้น5 3 3 2 5" xfId="11971"/>
    <cellStyle name="20% - ส่วนที่ถูกเน้น5 3 3 3" xfId="11972"/>
    <cellStyle name="20% - ส่วนที่ถูกเน้น5 3 3 3 2" xfId="11973"/>
    <cellStyle name="20% - ส่วนที่ถูกเน้น5 3 3 3 3" xfId="11974"/>
    <cellStyle name="20% - ส่วนที่ถูกเน้น5 3 3 3 4" xfId="11975"/>
    <cellStyle name="20% - ส่วนที่ถูกเน้น5 3 3 4" xfId="11976"/>
    <cellStyle name="20% - ส่วนที่ถูกเน้น5 3 3 5" xfId="11977"/>
    <cellStyle name="20% - ส่วนที่ถูกเน้น5 3 3 6" xfId="11978"/>
    <cellStyle name="20% - ส่วนที่ถูกเน้น5 3 4" xfId="1708"/>
    <cellStyle name="20% - ส่วนที่ถูกเน้น5 3 4 2" xfId="3926"/>
    <cellStyle name="20% - ส่วนที่ถูกเน้น5 3 4 2 2" xfId="11979"/>
    <cellStyle name="20% - ส่วนที่ถูกเน้น5 3 4 2 2 2" xfId="11980"/>
    <cellStyle name="20% - ส่วนที่ถูกเน้น5 3 4 2 2 3" xfId="11981"/>
    <cellStyle name="20% - ส่วนที่ถูกเน้น5 3 4 2 2 4" xfId="11982"/>
    <cellStyle name="20% - ส่วนที่ถูกเน้น5 3 4 2 3" xfId="11983"/>
    <cellStyle name="20% - ส่วนที่ถูกเน้น5 3 4 2 4" xfId="11984"/>
    <cellStyle name="20% - ส่วนที่ถูกเน้น5 3 4 2 5" xfId="11985"/>
    <cellStyle name="20% - ส่วนที่ถูกเน้น5 3 4 3" xfId="11986"/>
    <cellStyle name="20% - ส่วนที่ถูกเน้น5 3 4 3 2" xfId="11987"/>
    <cellStyle name="20% - ส่วนที่ถูกเน้น5 3 4 3 3" xfId="11988"/>
    <cellStyle name="20% - ส่วนที่ถูกเน้น5 3 4 3 4" xfId="11989"/>
    <cellStyle name="20% - ส่วนที่ถูกเน้น5 3 4 4" xfId="11990"/>
    <cellStyle name="20% - ส่วนที่ถูกเน้น5 3 4 5" xfId="11991"/>
    <cellStyle name="20% - ส่วนที่ถูกเน้น5 3 4 6" xfId="11992"/>
    <cellStyle name="20% - ส่วนที่ถูกเน้น5 3 5" xfId="3923"/>
    <cellStyle name="20% - ส่วนที่ถูกเน้น5 3 5 2" xfId="11993"/>
    <cellStyle name="20% - ส่วนที่ถูกเน้น5 3 5 2 2" xfId="11994"/>
    <cellStyle name="20% - ส่วนที่ถูกเน้น5 3 5 2 3" xfId="11995"/>
    <cellStyle name="20% - ส่วนที่ถูกเน้น5 3 5 2 4" xfId="11996"/>
    <cellStyle name="20% - ส่วนที่ถูกเน้น5 3 5 3" xfId="11997"/>
    <cellStyle name="20% - ส่วนที่ถูกเน้น5 3 5 4" xfId="11998"/>
    <cellStyle name="20% - ส่วนที่ถูกเน้น5 3 5 5" xfId="11999"/>
    <cellStyle name="20% - ส่วนที่ถูกเน้น5 3 6" xfId="12000"/>
    <cellStyle name="20% - ส่วนที่ถูกเน้น5 3 6 2" xfId="12001"/>
    <cellStyle name="20% - ส่วนที่ถูกเน้น5 3 6 3" xfId="12002"/>
    <cellStyle name="20% - ส่วนที่ถูกเน้น5 3 6 4" xfId="12003"/>
    <cellStyle name="20% - ส่วนที่ถูกเน้น5 3 7" xfId="12004"/>
    <cellStyle name="20% - ส่วนที่ถูกเน้น5 3 8" xfId="12005"/>
    <cellStyle name="20% - ส่วนที่ถูกเน้น5 3 9" xfId="12006"/>
    <cellStyle name="20% - ส่วนที่ถูกเน้น5 4" xfId="1709"/>
    <cellStyle name="20% - ส่วนที่ถูกเน้น5 4 2" xfId="1710"/>
    <cellStyle name="20% - ส่วนที่ถูกเน้น5 4 2 2" xfId="3928"/>
    <cellStyle name="20% - ส่วนที่ถูกเน้น5 4 2 2 2" xfId="12007"/>
    <cellStyle name="20% - ส่วนที่ถูกเน้น5 4 2 2 2 2" xfId="12008"/>
    <cellStyle name="20% - ส่วนที่ถูกเน้น5 4 2 2 2 3" xfId="12009"/>
    <cellStyle name="20% - ส่วนที่ถูกเน้น5 4 2 2 2 4" xfId="12010"/>
    <cellStyle name="20% - ส่วนที่ถูกเน้น5 4 2 2 3" xfId="12011"/>
    <cellStyle name="20% - ส่วนที่ถูกเน้น5 4 2 2 4" xfId="12012"/>
    <cellStyle name="20% - ส่วนที่ถูกเน้น5 4 2 2 5" xfId="12013"/>
    <cellStyle name="20% - ส่วนที่ถูกเน้น5 4 2 3" xfId="7371"/>
    <cellStyle name="20% - ส่วนที่ถูกเน้น5 4 2 4" xfId="12014"/>
    <cellStyle name="20% - ส่วนที่ถูกเน้น5 4 2 4 2" xfId="12015"/>
    <cellStyle name="20% - ส่วนที่ถูกเน้น5 4 2 4 3" xfId="12016"/>
    <cellStyle name="20% - ส่วนที่ถูกเน้น5 4 2 4 4" xfId="12017"/>
    <cellStyle name="20% - ส่วนที่ถูกเน้น5 4 2 5" xfId="12018"/>
    <cellStyle name="20% - ส่วนที่ถูกเน้น5 4 2 6" xfId="12019"/>
    <cellStyle name="20% - ส่วนที่ถูกเน้น5 4 2 7" xfId="12020"/>
    <cellStyle name="20% - ส่วนที่ถูกเน้น5 4 3" xfId="1711"/>
    <cellStyle name="20% - ส่วนที่ถูกเน้น5 4 3 2" xfId="3929"/>
    <cellStyle name="20% - ส่วนที่ถูกเน้น5 4 3 2 2" xfId="12021"/>
    <cellStyle name="20% - ส่วนที่ถูกเน้น5 4 3 2 2 2" xfId="12022"/>
    <cellStyle name="20% - ส่วนที่ถูกเน้น5 4 3 2 2 3" xfId="12023"/>
    <cellStyle name="20% - ส่วนที่ถูกเน้น5 4 3 2 2 4" xfId="12024"/>
    <cellStyle name="20% - ส่วนที่ถูกเน้น5 4 3 2 3" xfId="12025"/>
    <cellStyle name="20% - ส่วนที่ถูกเน้น5 4 3 2 4" xfId="12026"/>
    <cellStyle name="20% - ส่วนที่ถูกเน้น5 4 3 2 5" xfId="12027"/>
    <cellStyle name="20% - ส่วนที่ถูกเน้น5 4 3 3" xfId="12028"/>
    <cellStyle name="20% - ส่วนที่ถูกเน้น5 4 3 3 2" xfId="12029"/>
    <cellStyle name="20% - ส่วนที่ถูกเน้น5 4 3 3 3" xfId="12030"/>
    <cellStyle name="20% - ส่วนที่ถูกเน้น5 4 3 3 4" xfId="12031"/>
    <cellStyle name="20% - ส่วนที่ถูกเน้น5 4 3 4" xfId="12032"/>
    <cellStyle name="20% - ส่วนที่ถูกเน้น5 4 3 5" xfId="12033"/>
    <cellStyle name="20% - ส่วนที่ถูกเน้น5 4 3 6" xfId="12034"/>
    <cellStyle name="20% - ส่วนที่ถูกเน้น5 4 4" xfId="1712"/>
    <cellStyle name="20% - ส่วนที่ถูกเน้น5 4 4 2" xfId="3930"/>
    <cellStyle name="20% - ส่วนที่ถูกเน้น5 4 4 2 2" xfId="12035"/>
    <cellStyle name="20% - ส่วนที่ถูกเน้น5 4 4 2 2 2" xfId="12036"/>
    <cellStyle name="20% - ส่วนที่ถูกเน้น5 4 4 2 2 3" xfId="12037"/>
    <cellStyle name="20% - ส่วนที่ถูกเน้น5 4 4 2 2 4" xfId="12038"/>
    <cellStyle name="20% - ส่วนที่ถูกเน้น5 4 4 2 3" xfId="12039"/>
    <cellStyle name="20% - ส่วนที่ถูกเน้น5 4 4 2 4" xfId="12040"/>
    <cellStyle name="20% - ส่วนที่ถูกเน้น5 4 4 2 5" xfId="12041"/>
    <cellStyle name="20% - ส่วนที่ถูกเน้น5 4 4 3" xfId="12042"/>
    <cellStyle name="20% - ส่วนที่ถูกเน้น5 4 4 3 2" xfId="12043"/>
    <cellStyle name="20% - ส่วนที่ถูกเน้น5 4 4 3 3" xfId="12044"/>
    <cellStyle name="20% - ส่วนที่ถูกเน้น5 4 4 3 4" xfId="12045"/>
    <cellStyle name="20% - ส่วนที่ถูกเน้น5 4 4 4" xfId="12046"/>
    <cellStyle name="20% - ส่วนที่ถูกเน้น5 4 4 5" xfId="12047"/>
    <cellStyle name="20% - ส่วนที่ถูกเน้น5 4 4 6" xfId="12048"/>
    <cellStyle name="20% - ส่วนที่ถูกเน้น5 4 5" xfId="3927"/>
    <cellStyle name="20% - ส่วนที่ถูกเน้น5 4 5 2" xfId="12049"/>
    <cellStyle name="20% - ส่วนที่ถูกเน้น5 4 5 2 2" xfId="12050"/>
    <cellStyle name="20% - ส่วนที่ถูกเน้น5 4 5 2 3" xfId="12051"/>
    <cellStyle name="20% - ส่วนที่ถูกเน้น5 4 5 2 4" xfId="12052"/>
    <cellStyle name="20% - ส่วนที่ถูกเน้น5 4 5 3" xfId="12053"/>
    <cellStyle name="20% - ส่วนที่ถูกเน้น5 4 5 4" xfId="12054"/>
    <cellStyle name="20% - ส่วนที่ถูกเน้น5 4 5 5" xfId="12055"/>
    <cellStyle name="20% - ส่วนที่ถูกเน้น5 4 6" xfId="12056"/>
    <cellStyle name="20% - ส่วนที่ถูกเน้น5 4 6 2" xfId="12057"/>
    <cellStyle name="20% - ส่วนที่ถูกเน้น5 4 6 3" xfId="12058"/>
    <cellStyle name="20% - ส่วนที่ถูกเน้น5 4 6 4" xfId="12059"/>
    <cellStyle name="20% - ส่วนที่ถูกเน้น5 4 7" xfId="12060"/>
    <cellStyle name="20% - ส่วนที่ถูกเน้น5 4 8" xfId="12061"/>
    <cellStyle name="20% - ส่วนที่ถูกเน้น5 4 9" xfId="12062"/>
    <cellStyle name="20% - ส่วนที่ถูกเน้น5 5" xfId="1713"/>
    <cellStyle name="20% - ส่วนที่ถูกเน้น5 5 2" xfId="1714"/>
    <cellStyle name="20% - ส่วนที่ถูกเน้น5 5 2 2" xfId="3932"/>
    <cellStyle name="20% - ส่วนที่ถูกเน้น5 5 2 2 2" xfId="12063"/>
    <cellStyle name="20% - ส่วนที่ถูกเน้น5 5 2 2 2 2" xfId="12064"/>
    <cellStyle name="20% - ส่วนที่ถูกเน้น5 5 2 2 2 3" xfId="12065"/>
    <cellStyle name="20% - ส่วนที่ถูกเน้น5 5 2 2 2 4" xfId="12066"/>
    <cellStyle name="20% - ส่วนที่ถูกเน้น5 5 2 2 3" xfId="12067"/>
    <cellStyle name="20% - ส่วนที่ถูกเน้น5 5 2 2 4" xfId="12068"/>
    <cellStyle name="20% - ส่วนที่ถูกเน้น5 5 2 2 5" xfId="12069"/>
    <cellStyle name="20% - ส่วนที่ถูกเน้น5 5 2 3" xfId="7372"/>
    <cellStyle name="20% - ส่วนที่ถูกเน้น5 5 2 4" xfId="12070"/>
    <cellStyle name="20% - ส่วนที่ถูกเน้น5 5 2 4 2" xfId="12071"/>
    <cellStyle name="20% - ส่วนที่ถูกเน้น5 5 2 4 3" xfId="12072"/>
    <cellStyle name="20% - ส่วนที่ถูกเน้น5 5 2 4 4" xfId="12073"/>
    <cellStyle name="20% - ส่วนที่ถูกเน้น5 5 2 5" xfId="12074"/>
    <cellStyle name="20% - ส่วนที่ถูกเน้น5 5 2 6" xfId="12075"/>
    <cellStyle name="20% - ส่วนที่ถูกเน้น5 5 2 7" xfId="12076"/>
    <cellStyle name="20% - ส่วนที่ถูกเน้น5 5 3" xfId="1715"/>
    <cellStyle name="20% - ส่วนที่ถูกเน้น5 5 3 2" xfId="3933"/>
    <cellStyle name="20% - ส่วนที่ถูกเน้น5 5 3 2 2" xfId="12077"/>
    <cellStyle name="20% - ส่วนที่ถูกเน้น5 5 3 2 2 2" xfId="12078"/>
    <cellStyle name="20% - ส่วนที่ถูกเน้น5 5 3 2 2 3" xfId="12079"/>
    <cellStyle name="20% - ส่วนที่ถูกเน้น5 5 3 2 2 4" xfId="12080"/>
    <cellStyle name="20% - ส่วนที่ถูกเน้น5 5 3 2 3" xfId="12081"/>
    <cellStyle name="20% - ส่วนที่ถูกเน้น5 5 3 2 4" xfId="12082"/>
    <cellStyle name="20% - ส่วนที่ถูกเน้น5 5 3 2 5" xfId="12083"/>
    <cellStyle name="20% - ส่วนที่ถูกเน้น5 5 3 3" xfId="12084"/>
    <cellStyle name="20% - ส่วนที่ถูกเน้น5 5 3 3 2" xfId="12085"/>
    <cellStyle name="20% - ส่วนที่ถูกเน้น5 5 3 3 3" xfId="12086"/>
    <cellStyle name="20% - ส่วนที่ถูกเน้น5 5 3 3 4" xfId="12087"/>
    <cellStyle name="20% - ส่วนที่ถูกเน้น5 5 3 4" xfId="12088"/>
    <cellStyle name="20% - ส่วนที่ถูกเน้น5 5 3 5" xfId="12089"/>
    <cellStyle name="20% - ส่วนที่ถูกเน้น5 5 3 6" xfId="12090"/>
    <cellStyle name="20% - ส่วนที่ถูกเน้น5 5 4" xfId="1716"/>
    <cellStyle name="20% - ส่วนที่ถูกเน้น5 5 4 2" xfId="3934"/>
    <cellStyle name="20% - ส่วนที่ถูกเน้น5 5 4 2 2" xfId="12091"/>
    <cellStyle name="20% - ส่วนที่ถูกเน้น5 5 4 2 2 2" xfId="12092"/>
    <cellStyle name="20% - ส่วนที่ถูกเน้น5 5 4 2 2 3" xfId="12093"/>
    <cellStyle name="20% - ส่วนที่ถูกเน้น5 5 4 2 2 4" xfId="12094"/>
    <cellStyle name="20% - ส่วนที่ถูกเน้น5 5 4 2 3" xfId="12095"/>
    <cellStyle name="20% - ส่วนที่ถูกเน้น5 5 4 2 4" xfId="12096"/>
    <cellStyle name="20% - ส่วนที่ถูกเน้น5 5 4 2 5" xfId="12097"/>
    <cellStyle name="20% - ส่วนที่ถูกเน้น5 5 4 3" xfId="12098"/>
    <cellStyle name="20% - ส่วนที่ถูกเน้น5 5 4 3 2" xfId="12099"/>
    <cellStyle name="20% - ส่วนที่ถูกเน้น5 5 4 3 3" xfId="12100"/>
    <cellStyle name="20% - ส่วนที่ถูกเน้น5 5 4 3 4" xfId="12101"/>
    <cellStyle name="20% - ส่วนที่ถูกเน้น5 5 4 4" xfId="12102"/>
    <cellStyle name="20% - ส่วนที่ถูกเน้น5 5 4 5" xfId="12103"/>
    <cellStyle name="20% - ส่วนที่ถูกเน้น5 5 4 6" xfId="12104"/>
    <cellStyle name="20% - ส่วนที่ถูกเน้น5 5 5" xfId="3931"/>
    <cellStyle name="20% - ส่วนที่ถูกเน้น5 5 5 2" xfId="12105"/>
    <cellStyle name="20% - ส่วนที่ถูกเน้น5 5 5 2 2" xfId="12106"/>
    <cellStyle name="20% - ส่วนที่ถูกเน้น5 5 5 2 3" xfId="12107"/>
    <cellStyle name="20% - ส่วนที่ถูกเน้น5 5 5 2 4" xfId="12108"/>
    <cellStyle name="20% - ส่วนที่ถูกเน้น5 5 5 3" xfId="12109"/>
    <cellStyle name="20% - ส่วนที่ถูกเน้น5 5 5 4" xfId="12110"/>
    <cellStyle name="20% - ส่วนที่ถูกเน้น5 5 5 5" xfId="12111"/>
    <cellStyle name="20% - ส่วนที่ถูกเน้น5 5 6" xfId="12112"/>
    <cellStyle name="20% - ส่วนที่ถูกเน้น5 5 6 2" xfId="12113"/>
    <cellStyle name="20% - ส่วนที่ถูกเน้น5 5 6 3" xfId="12114"/>
    <cellStyle name="20% - ส่วนที่ถูกเน้น5 5 6 4" xfId="12115"/>
    <cellStyle name="20% - ส่วนที่ถูกเน้น5 5 7" xfId="12116"/>
    <cellStyle name="20% - ส่วนที่ถูกเน้น5 5 8" xfId="12117"/>
    <cellStyle name="20% - ส่วนที่ถูกเน้น5 5 9" xfId="12118"/>
    <cellStyle name="20% - ส่วนที่ถูกเน้น5 6" xfId="1717"/>
    <cellStyle name="20% - ส่วนที่ถูกเน้น5 6 2" xfId="1718"/>
    <cellStyle name="20% - ส่วนที่ถูกเน้น5 6 2 2" xfId="3936"/>
    <cellStyle name="20% - ส่วนที่ถูกเน้น5 6 2 2 2" xfId="12119"/>
    <cellStyle name="20% - ส่วนที่ถูกเน้น5 6 2 2 2 2" xfId="12120"/>
    <cellStyle name="20% - ส่วนที่ถูกเน้น5 6 2 2 2 3" xfId="12121"/>
    <cellStyle name="20% - ส่วนที่ถูกเน้น5 6 2 2 2 4" xfId="12122"/>
    <cellStyle name="20% - ส่วนที่ถูกเน้น5 6 2 2 3" xfId="12123"/>
    <cellStyle name="20% - ส่วนที่ถูกเน้น5 6 2 2 4" xfId="12124"/>
    <cellStyle name="20% - ส่วนที่ถูกเน้น5 6 2 2 5" xfId="12125"/>
    <cellStyle name="20% - ส่วนที่ถูกเน้น5 6 2 3" xfId="7373"/>
    <cellStyle name="20% - ส่วนที่ถูกเน้น5 6 2 4" xfId="12126"/>
    <cellStyle name="20% - ส่วนที่ถูกเน้น5 6 2 4 2" xfId="12127"/>
    <cellStyle name="20% - ส่วนที่ถูกเน้น5 6 2 4 3" xfId="12128"/>
    <cellStyle name="20% - ส่วนที่ถูกเน้น5 6 2 4 4" xfId="12129"/>
    <cellStyle name="20% - ส่วนที่ถูกเน้น5 6 2 5" xfId="12130"/>
    <cellStyle name="20% - ส่วนที่ถูกเน้น5 6 2 6" xfId="12131"/>
    <cellStyle name="20% - ส่วนที่ถูกเน้น5 6 2 7" xfId="12132"/>
    <cellStyle name="20% - ส่วนที่ถูกเน้น5 6 3" xfId="1719"/>
    <cellStyle name="20% - ส่วนที่ถูกเน้น5 6 3 2" xfId="3937"/>
    <cellStyle name="20% - ส่วนที่ถูกเน้น5 6 3 2 2" xfId="12133"/>
    <cellStyle name="20% - ส่วนที่ถูกเน้น5 6 3 2 2 2" xfId="12134"/>
    <cellStyle name="20% - ส่วนที่ถูกเน้น5 6 3 2 2 3" xfId="12135"/>
    <cellStyle name="20% - ส่วนที่ถูกเน้น5 6 3 2 2 4" xfId="12136"/>
    <cellStyle name="20% - ส่วนที่ถูกเน้น5 6 3 2 3" xfId="12137"/>
    <cellStyle name="20% - ส่วนที่ถูกเน้น5 6 3 2 4" xfId="12138"/>
    <cellStyle name="20% - ส่วนที่ถูกเน้น5 6 3 2 5" xfId="12139"/>
    <cellStyle name="20% - ส่วนที่ถูกเน้น5 6 3 3" xfId="12140"/>
    <cellStyle name="20% - ส่วนที่ถูกเน้น5 6 3 3 2" xfId="12141"/>
    <cellStyle name="20% - ส่วนที่ถูกเน้น5 6 3 3 3" xfId="12142"/>
    <cellStyle name="20% - ส่วนที่ถูกเน้น5 6 3 3 4" xfId="12143"/>
    <cellStyle name="20% - ส่วนที่ถูกเน้น5 6 3 4" xfId="12144"/>
    <cellStyle name="20% - ส่วนที่ถูกเน้น5 6 3 5" xfId="12145"/>
    <cellStyle name="20% - ส่วนที่ถูกเน้น5 6 3 6" xfId="12146"/>
    <cellStyle name="20% - ส่วนที่ถูกเน้น5 6 4" xfId="1720"/>
    <cellStyle name="20% - ส่วนที่ถูกเน้น5 6 4 2" xfId="3938"/>
    <cellStyle name="20% - ส่วนที่ถูกเน้น5 6 4 2 2" xfId="12147"/>
    <cellStyle name="20% - ส่วนที่ถูกเน้น5 6 4 2 2 2" xfId="12148"/>
    <cellStyle name="20% - ส่วนที่ถูกเน้น5 6 4 2 2 3" xfId="12149"/>
    <cellStyle name="20% - ส่วนที่ถูกเน้น5 6 4 2 2 4" xfId="12150"/>
    <cellStyle name="20% - ส่วนที่ถูกเน้น5 6 4 2 3" xfId="12151"/>
    <cellStyle name="20% - ส่วนที่ถูกเน้น5 6 4 2 4" xfId="12152"/>
    <cellStyle name="20% - ส่วนที่ถูกเน้น5 6 4 2 5" xfId="12153"/>
    <cellStyle name="20% - ส่วนที่ถูกเน้น5 6 4 3" xfId="12154"/>
    <cellStyle name="20% - ส่วนที่ถูกเน้น5 6 4 3 2" xfId="12155"/>
    <cellStyle name="20% - ส่วนที่ถูกเน้น5 6 4 3 3" xfId="12156"/>
    <cellStyle name="20% - ส่วนที่ถูกเน้น5 6 4 3 4" xfId="12157"/>
    <cellStyle name="20% - ส่วนที่ถูกเน้น5 6 4 4" xfId="12158"/>
    <cellStyle name="20% - ส่วนที่ถูกเน้น5 6 4 5" xfId="12159"/>
    <cellStyle name="20% - ส่วนที่ถูกเน้น5 6 4 6" xfId="12160"/>
    <cellStyle name="20% - ส่วนที่ถูกเน้น5 6 5" xfId="3935"/>
    <cellStyle name="20% - ส่วนที่ถูกเน้น5 6 5 2" xfId="12161"/>
    <cellStyle name="20% - ส่วนที่ถูกเน้น5 6 5 2 2" xfId="12162"/>
    <cellStyle name="20% - ส่วนที่ถูกเน้น5 6 5 2 3" xfId="12163"/>
    <cellStyle name="20% - ส่วนที่ถูกเน้น5 6 5 2 4" xfId="12164"/>
    <cellStyle name="20% - ส่วนที่ถูกเน้น5 6 5 3" xfId="12165"/>
    <cellStyle name="20% - ส่วนที่ถูกเน้น5 6 5 4" xfId="12166"/>
    <cellStyle name="20% - ส่วนที่ถูกเน้น5 6 5 5" xfId="12167"/>
    <cellStyle name="20% - ส่วนที่ถูกเน้น5 6 6" xfId="12168"/>
    <cellStyle name="20% - ส่วนที่ถูกเน้น5 6 6 2" xfId="12169"/>
    <cellStyle name="20% - ส่วนที่ถูกเน้น5 6 6 3" xfId="12170"/>
    <cellStyle name="20% - ส่วนที่ถูกเน้น5 6 6 4" xfId="12171"/>
    <cellStyle name="20% - ส่วนที่ถูกเน้น5 6 7" xfId="12172"/>
    <cellStyle name="20% - ส่วนที่ถูกเน้น5 6 8" xfId="12173"/>
    <cellStyle name="20% - ส่วนที่ถูกเน้น5 6 9" xfId="12174"/>
    <cellStyle name="20% - ส่วนที่ถูกเน้น5 7" xfId="1721"/>
    <cellStyle name="20% - ส่วนที่ถูกเน้น5 7 2" xfId="1722"/>
    <cellStyle name="20% - ส่วนที่ถูกเน้น5 7 2 2" xfId="3940"/>
    <cellStyle name="20% - ส่วนที่ถูกเน้น5 7 2 2 2" xfId="12175"/>
    <cellStyle name="20% - ส่วนที่ถูกเน้น5 7 2 2 2 2" xfId="12176"/>
    <cellStyle name="20% - ส่วนที่ถูกเน้น5 7 2 2 2 3" xfId="12177"/>
    <cellStyle name="20% - ส่วนที่ถูกเน้น5 7 2 2 2 4" xfId="12178"/>
    <cellStyle name="20% - ส่วนที่ถูกเน้น5 7 2 2 3" xfId="12179"/>
    <cellStyle name="20% - ส่วนที่ถูกเน้น5 7 2 2 4" xfId="12180"/>
    <cellStyle name="20% - ส่วนที่ถูกเน้น5 7 2 2 5" xfId="12181"/>
    <cellStyle name="20% - ส่วนที่ถูกเน้น5 7 2 3" xfId="12182"/>
    <cellStyle name="20% - ส่วนที่ถูกเน้น5 7 2 3 2" xfId="12183"/>
    <cellStyle name="20% - ส่วนที่ถูกเน้น5 7 2 3 3" xfId="12184"/>
    <cellStyle name="20% - ส่วนที่ถูกเน้น5 7 2 3 4" xfId="12185"/>
    <cellStyle name="20% - ส่วนที่ถูกเน้น5 7 2 4" xfId="12186"/>
    <cellStyle name="20% - ส่วนที่ถูกเน้น5 7 2 5" xfId="12187"/>
    <cellStyle name="20% - ส่วนที่ถูกเน้น5 7 2 6" xfId="12188"/>
    <cellStyle name="20% - ส่วนที่ถูกเน้น5 7 3" xfId="1723"/>
    <cellStyle name="20% - ส่วนที่ถูกเน้น5 7 3 2" xfId="3941"/>
    <cellStyle name="20% - ส่วนที่ถูกเน้น5 7 3 2 2" xfId="12189"/>
    <cellStyle name="20% - ส่วนที่ถูกเน้น5 7 3 2 2 2" xfId="12190"/>
    <cellStyle name="20% - ส่วนที่ถูกเน้น5 7 3 2 2 3" xfId="12191"/>
    <cellStyle name="20% - ส่วนที่ถูกเน้น5 7 3 2 2 4" xfId="12192"/>
    <cellStyle name="20% - ส่วนที่ถูกเน้น5 7 3 2 3" xfId="12193"/>
    <cellStyle name="20% - ส่วนที่ถูกเน้น5 7 3 2 4" xfId="12194"/>
    <cellStyle name="20% - ส่วนที่ถูกเน้น5 7 3 2 5" xfId="12195"/>
    <cellStyle name="20% - ส่วนที่ถูกเน้น5 7 3 3" xfId="12196"/>
    <cellStyle name="20% - ส่วนที่ถูกเน้น5 7 3 3 2" xfId="12197"/>
    <cellStyle name="20% - ส่วนที่ถูกเน้น5 7 3 3 3" xfId="12198"/>
    <cellStyle name="20% - ส่วนที่ถูกเน้น5 7 3 3 4" xfId="12199"/>
    <cellStyle name="20% - ส่วนที่ถูกเน้น5 7 3 4" xfId="12200"/>
    <cellStyle name="20% - ส่วนที่ถูกเน้น5 7 3 5" xfId="12201"/>
    <cellStyle name="20% - ส่วนที่ถูกเน้น5 7 3 6" xfId="12202"/>
    <cellStyle name="20% - ส่วนที่ถูกเน้น5 7 4" xfId="1724"/>
    <cellStyle name="20% - ส่วนที่ถูกเน้น5 7 4 2" xfId="3942"/>
    <cellStyle name="20% - ส่วนที่ถูกเน้น5 7 4 2 2" xfId="12203"/>
    <cellStyle name="20% - ส่วนที่ถูกเน้น5 7 4 2 2 2" xfId="12204"/>
    <cellStyle name="20% - ส่วนที่ถูกเน้น5 7 4 2 2 3" xfId="12205"/>
    <cellStyle name="20% - ส่วนที่ถูกเน้น5 7 4 2 2 4" xfId="12206"/>
    <cellStyle name="20% - ส่วนที่ถูกเน้น5 7 4 2 3" xfId="12207"/>
    <cellStyle name="20% - ส่วนที่ถูกเน้น5 7 4 2 4" xfId="12208"/>
    <cellStyle name="20% - ส่วนที่ถูกเน้น5 7 4 2 5" xfId="12209"/>
    <cellStyle name="20% - ส่วนที่ถูกเน้น5 7 4 3" xfId="12210"/>
    <cellStyle name="20% - ส่วนที่ถูกเน้น5 7 4 3 2" xfId="12211"/>
    <cellStyle name="20% - ส่วนที่ถูกเน้น5 7 4 3 3" xfId="12212"/>
    <cellStyle name="20% - ส่วนที่ถูกเน้น5 7 4 3 4" xfId="12213"/>
    <cellStyle name="20% - ส่วนที่ถูกเน้น5 7 4 4" xfId="12214"/>
    <cellStyle name="20% - ส่วนที่ถูกเน้น5 7 4 5" xfId="12215"/>
    <cellStyle name="20% - ส่วนที่ถูกเน้น5 7 4 6" xfId="12216"/>
    <cellStyle name="20% - ส่วนที่ถูกเน้น5 7 5" xfId="3939"/>
    <cellStyle name="20% - ส่วนที่ถูกเน้น5 7 5 2" xfId="12217"/>
    <cellStyle name="20% - ส่วนที่ถูกเน้น5 7 5 2 2" xfId="12218"/>
    <cellStyle name="20% - ส่วนที่ถูกเน้น5 7 5 2 3" xfId="12219"/>
    <cellStyle name="20% - ส่วนที่ถูกเน้น5 7 5 2 4" xfId="12220"/>
    <cellStyle name="20% - ส่วนที่ถูกเน้น5 7 5 3" xfId="12221"/>
    <cellStyle name="20% - ส่วนที่ถูกเน้น5 7 5 4" xfId="12222"/>
    <cellStyle name="20% - ส่วนที่ถูกเน้น5 7 5 5" xfId="12223"/>
    <cellStyle name="20% - ส่วนที่ถูกเน้น5 7 6" xfId="12224"/>
    <cellStyle name="20% - ส่วนที่ถูกเน้น5 7 6 2" xfId="12225"/>
    <cellStyle name="20% - ส่วนที่ถูกเน้น5 7 6 3" xfId="12226"/>
    <cellStyle name="20% - ส่วนที่ถูกเน้น5 7 6 4" xfId="12227"/>
    <cellStyle name="20% - ส่วนที่ถูกเน้น5 7 7" xfId="12228"/>
    <cellStyle name="20% - ส่วนที่ถูกเน้น5 7 8" xfId="12229"/>
    <cellStyle name="20% - ส่วนที่ถูกเน้น5 7 9" xfId="12230"/>
    <cellStyle name="20% - ส่วนที่ถูกเน้น5 8" xfId="1725"/>
    <cellStyle name="20% - ส่วนที่ถูกเน้น5 8 2" xfId="3943"/>
    <cellStyle name="20% - ส่วนที่ถูกเน้น5 8 2 2" xfId="12231"/>
    <cellStyle name="20% - ส่วนที่ถูกเน้น5 8 2 2 2" xfId="12232"/>
    <cellStyle name="20% - ส่วนที่ถูกเน้น5 8 2 2 3" xfId="12233"/>
    <cellStyle name="20% - ส่วนที่ถูกเน้น5 8 2 2 4" xfId="12234"/>
    <cellStyle name="20% - ส่วนที่ถูกเน้น5 8 2 3" xfId="12235"/>
    <cellStyle name="20% - ส่วนที่ถูกเน้น5 8 2 4" xfId="12236"/>
    <cellStyle name="20% - ส่วนที่ถูกเน้น5 8 2 5" xfId="12237"/>
    <cellStyle name="20% - ส่วนที่ถูกเน้น5 8 3" xfId="12238"/>
    <cellStyle name="20% - ส่วนที่ถูกเน้น5 8 3 2" xfId="12239"/>
    <cellStyle name="20% - ส่วนที่ถูกเน้น5 8 3 3" xfId="12240"/>
    <cellStyle name="20% - ส่วนที่ถูกเน้น5 8 3 4" xfId="12241"/>
    <cellStyle name="20% - ส่วนที่ถูกเน้น5 8 4" xfId="12242"/>
    <cellStyle name="20% - ส่วนที่ถูกเน้น5 8 5" xfId="12243"/>
    <cellStyle name="20% - ส่วนที่ถูกเน้น5 8 6" xfId="12244"/>
    <cellStyle name="20% - ส่วนที่ถูกเน้น5 9" xfId="1726"/>
    <cellStyle name="20% - ส่วนที่ถูกเน้น5 9 2" xfId="3944"/>
    <cellStyle name="20% - ส่วนที่ถูกเน้น5 9 2 2" xfId="12245"/>
    <cellStyle name="20% - ส่วนที่ถูกเน้น5 9 2 2 2" xfId="12246"/>
    <cellStyle name="20% - ส่วนที่ถูกเน้น5 9 2 2 3" xfId="12247"/>
    <cellStyle name="20% - ส่วนที่ถูกเน้น5 9 2 2 4" xfId="12248"/>
    <cellStyle name="20% - ส่วนที่ถูกเน้น5 9 2 3" xfId="12249"/>
    <cellStyle name="20% - ส่วนที่ถูกเน้น5 9 2 4" xfId="12250"/>
    <cellStyle name="20% - ส่วนที่ถูกเน้น5 9 2 5" xfId="12251"/>
    <cellStyle name="20% - ส่วนที่ถูกเน้น5 9 3" xfId="12252"/>
    <cellStyle name="20% - ส่วนที่ถูกเน้น5 9 3 2" xfId="12253"/>
    <cellStyle name="20% - ส่วนที่ถูกเน้น5 9 3 3" xfId="12254"/>
    <cellStyle name="20% - ส่วนที่ถูกเน้น5 9 3 4" xfId="12255"/>
    <cellStyle name="20% - ส่วนที่ถูกเน้น5 9 4" xfId="12256"/>
    <cellStyle name="20% - ส่วนที่ถูกเน้น5 9 5" xfId="12257"/>
    <cellStyle name="20% - ส่วนที่ถูกเน้น5 9 6" xfId="12258"/>
    <cellStyle name="20% - ส่วนที่ถูกเน้น5_WPL.Conso" xfId="4860"/>
    <cellStyle name="20% - ส่วนที่ถูกเน้น6" xfId="1200"/>
    <cellStyle name="20% - ส่วนที่ถูกเน้น6 10" xfId="1727"/>
    <cellStyle name="20% - ส่วนที่ถูกเน้น6 10 2" xfId="3945"/>
    <cellStyle name="20% - ส่วนที่ถูกเน้น6 10 2 2" xfId="12259"/>
    <cellStyle name="20% - ส่วนที่ถูกเน้น6 10 2 2 2" xfId="12260"/>
    <cellStyle name="20% - ส่วนที่ถูกเน้น6 10 2 2 3" xfId="12261"/>
    <cellStyle name="20% - ส่วนที่ถูกเน้น6 10 2 2 4" xfId="12262"/>
    <cellStyle name="20% - ส่วนที่ถูกเน้น6 10 2 3" xfId="12263"/>
    <cellStyle name="20% - ส่วนที่ถูกเน้น6 10 2 4" xfId="12264"/>
    <cellStyle name="20% - ส่วนที่ถูกเน้น6 10 2 5" xfId="12265"/>
    <cellStyle name="20% - ส่วนที่ถูกเน้น6 10 3" xfId="12266"/>
    <cellStyle name="20% - ส่วนที่ถูกเน้น6 10 3 2" xfId="12267"/>
    <cellStyle name="20% - ส่วนที่ถูกเน้น6 10 3 3" xfId="12268"/>
    <cellStyle name="20% - ส่วนที่ถูกเน้น6 10 3 4" xfId="12269"/>
    <cellStyle name="20% - ส่วนที่ถูกเน้น6 10 4" xfId="12270"/>
    <cellStyle name="20% - ส่วนที่ถูกเน้น6 10 5" xfId="12271"/>
    <cellStyle name="20% - ส่วนที่ถูกเน้น6 10 6" xfId="12272"/>
    <cellStyle name="20% - ส่วนที่ถูกเน้น6 11" xfId="1728"/>
    <cellStyle name="20% - ส่วนที่ถูกเน้น6 11 2" xfId="3946"/>
    <cellStyle name="20% - ส่วนที่ถูกเน้น6 11 2 2" xfId="12273"/>
    <cellStyle name="20% - ส่วนที่ถูกเน้น6 11 2 2 2" xfId="12274"/>
    <cellStyle name="20% - ส่วนที่ถูกเน้น6 11 2 2 3" xfId="12275"/>
    <cellStyle name="20% - ส่วนที่ถูกเน้น6 11 2 2 4" xfId="12276"/>
    <cellStyle name="20% - ส่วนที่ถูกเน้น6 11 2 3" xfId="12277"/>
    <cellStyle name="20% - ส่วนที่ถูกเน้น6 11 2 4" xfId="12278"/>
    <cellStyle name="20% - ส่วนที่ถูกเน้น6 11 2 5" xfId="12279"/>
    <cellStyle name="20% - ส่วนที่ถูกเน้น6 11 3" xfId="12280"/>
    <cellStyle name="20% - ส่วนที่ถูกเน้น6 11 3 2" xfId="12281"/>
    <cellStyle name="20% - ส่วนที่ถูกเน้น6 11 3 3" xfId="12282"/>
    <cellStyle name="20% - ส่วนที่ถูกเน้น6 11 3 4" xfId="12283"/>
    <cellStyle name="20% - ส่วนที่ถูกเน้น6 11 4" xfId="12284"/>
    <cellStyle name="20% - ส่วนที่ถูกเน้น6 11 5" xfId="12285"/>
    <cellStyle name="20% - ส่วนที่ถูกเน้น6 11 6" xfId="12286"/>
    <cellStyle name="20% - ส่วนที่ถูกเน้น6 12" xfId="1729"/>
    <cellStyle name="20% - ส่วนที่ถูกเน้น6 12 2" xfId="3947"/>
    <cellStyle name="20% - ส่วนที่ถูกเน้น6 12 2 2" xfId="12287"/>
    <cellStyle name="20% - ส่วนที่ถูกเน้น6 12 2 2 2" xfId="12288"/>
    <cellStyle name="20% - ส่วนที่ถูกเน้น6 12 2 2 3" xfId="12289"/>
    <cellStyle name="20% - ส่วนที่ถูกเน้น6 12 2 2 4" xfId="12290"/>
    <cellStyle name="20% - ส่วนที่ถูกเน้น6 12 2 3" xfId="12291"/>
    <cellStyle name="20% - ส่วนที่ถูกเน้น6 12 2 4" xfId="12292"/>
    <cellStyle name="20% - ส่วนที่ถูกเน้น6 12 2 5" xfId="12293"/>
    <cellStyle name="20% - ส่วนที่ถูกเน้น6 12 3" xfId="12294"/>
    <cellStyle name="20% - ส่วนที่ถูกเน้น6 12 3 2" xfId="12295"/>
    <cellStyle name="20% - ส่วนที่ถูกเน้น6 12 3 3" xfId="12296"/>
    <cellStyle name="20% - ส่วนที่ถูกเน้น6 12 3 4" xfId="12297"/>
    <cellStyle name="20% - ส่วนที่ถูกเน้น6 12 4" xfId="12298"/>
    <cellStyle name="20% - ส่วนที่ถูกเน้น6 12 5" xfId="12299"/>
    <cellStyle name="20% - ส่วนที่ถูกเน้น6 12 6" xfId="12300"/>
    <cellStyle name="20% - ส่วนที่ถูกเน้น6 13" xfId="1730"/>
    <cellStyle name="20% - ส่วนที่ถูกเน้น6 13 2" xfId="3948"/>
    <cellStyle name="20% - ส่วนที่ถูกเน้น6 13 2 2" xfId="12301"/>
    <cellStyle name="20% - ส่วนที่ถูกเน้น6 13 2 2 2" xfId="12302"/>
    <cellStyle name="20% - ส่วนที่ถูกเน้น6 13 2 2 3" xfId="12303"/>
    <cellStyle name="20% - ส่วนที่ถูกเน้น6 13 2 2 4" xfId="12304"/>
    <cellStyle name="20% - ส่วนที่ถูกเน้น6 13 2 3" xfId="12305"/>
    <cellStyle name="20% - ส่วนที่ถูกเน้น6 13 2 4" xfId="12306"/>
    <cellStyle name="20% - ส่วนที่ถูกเน้น6 13 2 5" xfId="12307"/>
    <cellStyle name="20% - ส่วนที่ถูกเน้น6 13 3" xfId="12308"/>
    <cellStyle name="20% - ส่วนที่ถูกเน้น6 13 3 2" xfId="12309"/>
    <cellStyle name="20% - ส่วนที่ถูกเน้น6 13 3 3" xfId="12310"/>
    <cellStyle name="20% - ส่วนที่ถูกเน้น6 13 3 4" xfId="12311"/>
    <cellStyle name="20% - ส่วนที่ถูกเน้น6 13 4" xfId="12312"/>
    <cellStyle name="20% - ส่วนที่ถูกเน้น6 13 5" xfId="12313"/>
    <cellStyle name="20% - ส่วนที่ถูกเน้น6 13 6" xfId="12314"/>
    <cellStyle name="20% - ส่วนที่ถูกเน้น6 14" xfId="7374"/>
    <cellStyle name="20% - ส่วนที่ถูกเน้น6 14 2" xfId="7375"/>
    <cellStyle name="20% - ส่วนที่ถูกเน้น6 14 2 2" xfId="7376"/>
    <cellStyle name="20% - ส่วนที่ถูกเน้น6 14 3" xfId="7377"/>
    <cellStyle name="20% - ส่วนที่ถูกเน้น6 15" xfId="7378"/>
    <cellStyle name="20% - ส่วนที่ถูกเน้น6 15 2" xfId="7379"/>
    <cellStyle name="20% - ส่วนที่ถูกเน้น6 15 2 2" xfId="7380"/>
    <cellStyle name="20% - ส่วนที่ถูกเน้น6 15 3" xfId="7381"/>
    <cellStyle name="20% - ส่วนที่ถูกเน้น6 16" xfId="7382"/>
    <cellStyle name="20% - ส่วนที่ถูกเน้น6 16 2" xfId="7383"/>
    <cellStyle name="20% - ส่วนที่ถูกเน้น6 16 2 2" xfId="7384"/>
    <cellStyle name="20% - ส่วนที่ถูกเน้น6 16 3" xfId="7385"/>
    <cellStyle name="20% - ส่วนที่ถูกเน้น6 17" xfId="7386"/>
    <cellStyle name="20% - ส่วนที่ถูกเน้น6 17 2" xfId="7387"/>
    <cellStyle name="20% - ส่วนที่ถูกเน้น6 17 2 2" xfId="7388"/>
    <cellStyle name="20% - ส่วนที่ถูกเน้น6 17 3" xfId="7389"/>
    <cellStyle name="20% - ส่วนที่ถูกเน้น6 18" xfId="7390"/>
    <cellStyle name="20% - ส่วนที่ถูกเน้น6 18 2" xfId="7391"/>
    <cellStyle name="20% - ส่วนที่ถูกเน้น6 18 2 2" xfId="7392"/>
    <cellStyle name="20% - ส่วนที่ถูกเน้น6 18 3" xfId="7393"/>
    <cellStyle name="20% - ส่วนที่ถูกเน้น6 19" xfId="7394"/>
    <cellStyle name="20% - ส่วนที่ถูกเน้น6 19 2" xfId="7395"/>
    <cellStyle name="20% - ส่วนที่ถูกเน้น6 19 2 2" xfId="7396"/>
    <cellStyle name="20% - ส่วนที่ถูกเน้น6 19 3" xfId="7397"/>
    <cellStyle name="20% - ส่วนที่ถูกเน้น6 2" xfId="1245"/>
    <cellStyle name="20% - ส่วนที่ถูกเน้น6 2 10" xfId="7398"/>
    <cellStyle name="20% - ส่วนที่ถูกเน้น6 2 2" xfId="1731"/>
    <cellStyle name="20% - ส่วนที่ถูกเน้น6 2 2 2" xfId="3949"/>
    <cellStyle name="20% - ส่วนที่ถูกเน้น6 2 2 2 2" xfId="12315"/>
    <cellStyle name="20% - ส่วนที่ถูกเน้น6 2 2 2 2 2" xfId="12316"/>
    <cellStyle name="20% - ส่วนที่ถูกเน้น6 2 2 2 2 3" xfId="12317"/>
    <cellStyle name="20% - ส่วนที่ถูกเน้น6 2 2 2 2 4" xfId="12318"/>
    <cellStyle name="20% - ส่วนที่ถูกเน้น6 2 2 2 3" xfId="12319"/>
    <cellStyle name="20% - ส่วนที่ถูกเน้น6 2 2 2 4" xfId="12320"/>
    <cellStyle name="20% - ส่วนที่ถูกเน้น6 2 2 2 5" xfId="12321"/>
    <cellStyle name="20% - ส่วนที่ถูกเน้น6 2 2 3" xfId="12322"/>
    <cellStyle name="20% - ส่วนที่ถูกเน้น6 2 2 3 2" xfId="12323"/>
    <cellStyle name="20% - ส่วนที่ถูกเน้น6 2 2 3 3" xfId="12324"/>
    <cellStyle name="20% - ส่วนที่ถูกเน้น6 2 2 3 4" xfId="12325"/>
    <cellStyle name="20% - ส่วนที่ถูกเน้น6 2 2 4" xfId="12326"/>
    <cellStyle name="20% - ส่วนที่ถูกเน้น6 2 2 5" xfId="12327"/>
    <cellStyle name="20% - ส่วนที่ถูกเน้น6 2 2 6" xfId="12328"/>
    <cellStyle name="20% - ส่วนที่ถูกเน้น6 2 3" xfId="1732"/>
    <cellStyle name="20% - ส่วนที่ถูกเน้น6 2 3 2" xfId="3950"/>
    <cellStyle name="20% - ส่วนที่ถูกเน้น6 2 3 2 2" xfId="12329"/>
    <cellStyle name="20% - ส่วนที่ถูกเน้น6 2 3 2 2 2" xfId="12330"/>
    <cellStyle name="20% - ส่วนที่ถูกเน้น6 2 3 2 2 3" xfId="12331"/>
    <cellStyle name="20% - ส่วนที่ถูกเน้น6 2 3 2 2 4" xfId="12332"/>
    <cellStyle name="20% - ส่วนที่ถูกเน้น6 2 3 2 3" xfId="12333"/>
    <cellStyle name="20% - ส่วนที่ถูกเน้น6 2 3 2 4" xfId="12334"/>
    <cellStyle name="20% - ส่วนที่ถูกเน้น6 2 3 2 5" xfId="12335"/>
    <cellStyle name="20% - ส่วนที่ถูกเน้น6 2 3 3" xfId="12336"/>
    <cellStyle name="20% - ส่วนที่ถูกเน้น6 2 3 3 2" xfId="12337"/>
    <cellStyle name="20% - ส่วนที่ถูกเน้น6 2 3 3 3" xfId="12338"/>
    <cellStyle name="20% - ส่วนที่ถูกเน้น6 2 3 3 4" xfId="12339"/>
    <cellStyle name="20% - ส่วนที่ถูกเน้น6 2 3 4" xfId="12340"/>
    <cellStyle name="20% - ส่วนที่ถูกเน้น6 2 3 5" xfId="12341"/>
    <cellStyle name="20% - ส่วนที่ถูกเน้น6 2 3 6" xfId="12342"/>
    <cellStyle name="20% - ส่วนที่ถูกเน้น6 2 4" xfId="1733"/>
    <cellStyle name="20% - ส่วนที่ถูกเน้น6 2 4 2" xfId="3951"/>
    <cellStyle name="20% - ส่วนที่ถูกเน้น6 2 4 2 2" xfId="12343"/>
    <cellStyle name="20% - ส่วนที่ถูกเน้น6 2 4 2 2 2" xfId="12344"/>
    <cellStyle name="20% - ส่วนที่ถูกเน้น6 2 4 2 2 3" xfId="12345"/>
    <cellStyle name="20% - ส่วนที่ถูกเน้น6 2 4 2 2 4" xfId="12346"/>
    <cellStyle name="20% - ส่วนที่ถูกเน้น6 2 4 2 3" xfId="12347"/>
    <cellStyle name="20% - ส่วนที่ถูกเน้น6 2 4 2 4" xfId="12348"/>
    <cellStyle name="20% - ส่วนที่ถูกเน้น6 2 4 2 5" xfId="12349"/>
    <cellStyle name="20% - ส่วนที่ถูกเน้น6 2 4 3" xfId="12350"/>
    <cellStyle name="20% - ส่วนที่ถูกเน้น6 2 4 3 2" xfId="12351"/>
    <cellStyle name="20% - ส่วนที่ถูกเน้น6 2 4 3 3" xfId="12352"/>
    <cellStyle name="20% - ส่วนที่ถูกเน้น6 2 4 3 4" xfId="12353"/>
    <cellStyle name="20% - ส่วนที่ถูกเน้น6 2 4 4" xfId="12354"/>
    <cellStyle name="20% - ส่วนที่ถูกเน้น6 2 4 5" xfId="12355"/>
    <cellStyle name="20% - ส่วนที่ถูกเน้น6 2 4 6" xfId="12356"/>
    <cellStyle name="20% - ส่วนที่ถูกเน้น6 2 5" xfId="3786"/>
    <cellStyle name="20% - ส่วนที่ถูกเน้น6 2 5 2" xfId="7399"/>
    <cellStyle name="20% - ส่วนที่ถูกเน้น6 2 5 3" xfId="12357"/>
    <cellStyle name="20% - ส่วนที่ถูกเน้น6 2 5 3 2" xfId="12358"/>
    <cellStyle name="20% - ส่วนที่ถูกเน้น6 2 5 3 3" xfId="12359"/>
    <cellStyle name="20% - ส่วนที่ถูกเน้น6 2 5 3 4" xfId="12360"/>
    <cellStyle name="20% - ส่วนที่ถูกเน้น6 2 5 4" xfId="12361"/>
    <cellStyle name="20% - ส่วนที่ถูกเน้น6 2 5 5" xfId="12362"/>
    <cellStyle name="20% - ส่วนที่ถูกเน้น6 2 5 6" xfId="12363"/>
    <cellStyle name="20% - ส่วนที่ถูกเน้น6 2 6" xfId="1607"/>
    <cellStyle name="20% - ส่วนที่ถูกเน้น6 2 6 2" xfId="7400"/>
    <cellStyle name="20% - ส่วนที่ถูกเน้น6 2 6 3" xfId="12364"/>
    <cellStyle name="20% - ส่วนที่ถูกเน้น6 2 6 3 2" xfId="12365"/>
    <cellStyle name="20% - ส่วนที่ถูกเน้น6 2 6 3 3" xfId="12366"/>
    <cellStyle name="20% - ส่วนที่ถูกเน้น6 2 6 3 4" xfId="12367"/>
    <cellStyle name="20% - ส่วนที่ถูกเน้น6 2 6 4" xfId="12368"/>
    <cellStyle name="20% - ส่วนที่ถูกเน้น6 2 6 5" xfId="12369"/>
    <cellStyle name="20% - ส่วนที่ถูกเน้น6 2 6 6" xfId="12370"/>
    <cellStyle name="20% - ส่วนที่ถูกเน้น6 2 7" xfId="7401"/>
    <cellStyle name="20% - ส่วนที่ถูกเน้น6 2 7 2" xfId="7402"/>
    <cellStyle name="20% - ส่วนที่ถูกเน้น6 2 8" xfId="7403"/>
    <cellStyle name="20% - ส่วนที่ถูกเน้น6 2 8 2" xfId="7404"/>
    <cellStyle name="20% - ส่วนที่ถูกเน้น6 2 9" xfId="7405"/>
    <cellStyle name="20% - ส่วนที่ถูกเน้น6 2 9 2" xfId="7406"/>
    <cellStyle name="20% - ส่วนที่ถูกเน้น6 20" xfId="7407"/>
    <cellStyle name="20% - ส่วนที่ถูกเน้น6 20 2" xfId="7408"/>
    <cellStyle name="20% - ส่วนที่ถูกเน้น6 20 3" xfId="7409"/>
    <cellStyle name="20% - ส่วนที่ถูกเน้น6 21" xfId="7410"/>
    <cellStyle name="20% - ส่วนที่ถูกเน้น6 22" xfId="7411"/>
    <cellStyle name="20% - ส่วนที่ถูกเน้น6 3" xfId="1734"/>
    <cellStyle name="20% - ส่วนที่ถูกเน้น6 3 2" xfId="1735"/>
    <cellStyle name="20% - ส่วนที่ถูกเน้น6 3 2 2" xfId="3953"/>
    <cellStyle name="20% - ส่วนที่ถูกเน้น6 3 2 2 2" xfId="12371"/>
    <cellStyle name="20% - ส่วนที่ถูกเน้น6 3 2 2 2 2" xfId="12372"/>
    <cellStyle name="20% - ส่วนที่ถูกเน้น6 3 2 2 2 3" xfId="12373"/>
    <cellStyle name="20% - ส่วนที่ถูกเน้น6 3 2 2 2 4" xfId="12374"/>
    <cellStyle name="20% - ส่วนที่ถูกเน้น6 3 2 2 3" xfId="12375"/>
    <cellStyle name="20% - ส่วนที่ถูกเน้น6 3 2 2 4" xfId="12376"/>
    <cellStyle name="20% - ส่วนที่ถูกเน้น6 3 2 2 5" xfId="12377"/>
    <cellStyle name="20% - ส่วนที่ถูกเน้น6 3 2 3" xfId="7412"/>
    <cellStyle name="20% - ส่วนที่ถูกเน้น6 3 2 4" xfId="12378"/>
    <cellStyle name="20% - ส่วนที่ถูกเน้น6 3 2 4 2" xfId="12379"/>
    <cellStyle name="20% - ส่วนที่ถูกเน้น6 3 2 4 3" xfId="12380"/>
    <cellStyle name="20% - ส่วนที่ถูกเน้น6 3 2 4 4" xfId="12381"/>
    <cellStyle name="20% - ส่วนที่ถูกเน้น6 3 2 5" xfId="12382"/>
    <cellStyle name="20% - ส่วนที่ถูกเน้น6 3 2 6" xfId="12383"/>
    <cellStyle name="20% - ส่วนที่ถูกเน้น6 3 2 7" xfId="12384"/>
    <cellStyle name="20% - ส่วนที่ถูกเน้น6 3 3" xfId="1736"/>
    <cellStyle name="20% - ส่วนที่ถูกเน้น6 3 3 2" xfId="3954"/>
    <cellStyle name="20% - ส่วนที่ถูกเน้น6 3 3 2 2" xfId="12385"/>
    <cellStyle name="20% - ส่วนที่ถูกเน้น6 3 3 2 2 2" xfId="12386"/>
    <cellStyle name="20% - ส่วนที่ถูกเน้น6 3 3 2 2 3" xfId="12387"/>
    <cellStyle name="20% - ส่วนที่ถูกเน้น6 3 3 2 2 4" xfId="12388"/>
    <cellStyle name="20% - ส่วนที่ถูกเน้น6 3 3 2 3" xfId="12389"/>
    <cellStyle name="20% - ส่วนที่ถูกเน้น6 3 3 2 4" xfId="12390"/>
    <cellStyle name="20% - ส่วนที่ถูกเน้น6 3 3 2 5" xfId="12391"/>
    <cellStyle name="20% - ส่วนที่ถูกเน้น6 3 3 3" xfId="12392"/>
    <cellStyle name="20% - ส่วนที่ถูกเน้น6 3 3 3 2" xfId="12393"/>
    <cellStyle name="20% - ส่วนที่ถูกเน้น6 3 3 3 3" xfId="12394"/>
    <cellStyle name="20% - ส่วนที่ถูกเน้น6 3 3 3 4" xfId="12395"/>
    <cellStyle name="20% - ส่วนที่ถูกเน้น6 3 3 4" xfId="12396"/>
    <cellStyle name="20% - ส่วนที่ถูกเน้น6 3 3 5" xfId="12397"/>
    <cellStyle name="20% - ส่วนที่ถูกเน้น6 3 3 6" xfId="12398"/>
    <cellStyle name="20% - ส่วนที่ถูกเน้น6 3 4" xfId="1737"/>
    <cellStyle name="20% - ส่วนที่ถูกเน้น6 3 4 2" xfId="3955"/>
    <cellStyle name="20% - ส่วนที่ถูกเน้น6 3 4 2 2" xfId="12399"/>
    <cellStyle name="20% - ส่วนที่ถูกเน้น6 3 4 2 2 2" xfId="12400"/>
    <cellStyle name="20% - ส่วนที่ถูกเน้น6 3 4 2 2 3" xfId="12401"/>
    <cellStyle name="20% - ส่วนที่ถูกเน้น6 3 4 2 2 4" xfId="12402"/>
    <cellStyle name="20% - ส่วนที่ถูกเน้น6 3 4 2 3" xfId="12403"/>
    <cellStyle name="20% - ส่วนที่ถูกเน้น6 3 4 2 4" xfId="12404"/>
    <cellStyle name="20% - ส่วนที่ถูกเน้น6 3 4 2 5" xfId="12405"/>
    <cellStyle name="20% - ส่วนที่ถูกเน้น6 3 4 3" xfId="12406"/>
    <cellStyle name="20% - ส่วนที่ถูกเน้น6 3 4 3 2" xfId="12407"/>
    <cellStyle name="20% - ส่วนที่ถูกเน้น6 3 4 3 3" xfId="12408"/>
    <cellStyle name="20% - ส่วนที่ถูกเน้น6 3 4 3 4" xfId="12409"/>
    <cellStyle name="20% - ส่วนที่ถูกเน้น6 3 4 4" xfId="12410"/>
    <cellStyle name="20% - ส่วนที่ถูกเน้น6 3 4 5" xfId="12411"/>
    <cellStyle name="20% - ส่วนที่ถูกเน้น6 3 4 6" xfId="12412"/>
    <cellStyle name="20% - ส่วนที่ถูกเน้น6 3 5" xfId="3952"/>
    <cellStyle name="20% - ส่วนที่ถูกเน้น6 3 5 2" xfId="12413"/>
    <cellStyle name="20% - ส่วนที่ถูกเน้น6 3 5 2 2" xfId="12414"/>
    <cellStyle name="20% - ส่วนที่ถูกเน้น6 3 5 2 3" xfId="12415"/>
    <cellStyle name="20% - ส่วนที่ถูกเน้น6 3 5 2 4" xfId="12416"/>
    <cellStyle name="20% - ส่วนที่ถูกเน้น6 3 5 3" xfId="12417"/>
    <cellStyle name="20% - ส่วนที่ถูกเน้น6 3 5 4" xfId="12418"/>
    <cellStyle name="20% - ส่วนที่ถูกเน้น6 3 5 5" xfId="12419"/>
    <cellStyle name="20% - ส่วนที่ถูกเน้น6 3 6" xfId="12420"/>
    <cellStyle name="20% - ส่วนที่ถูกเน้น6 3 6 2" xfId="12421"/>
    <cellStyle name="20% - ส่วนที่ถูกเน้น6 3 6 3" xfId="12422"/>
    <cellStyle name="20% - ส่วนที่ถูกเน้น6 3 6 4" xfId="12423"/>
    <cellStyle name="20% - ส่วนที่ถูกเน้น6 3 7" xfId="12424"/>
    <cellStyle name="20% - ส่วนที่ถูกเน้น6 3 8" xfId="12425"/>
    <cellStyle name="20% - ส่วนที่ถูกเน้น6 3 9" xfId="12426"/>
    <cellStyle name="20% - ส่วนที่ถูกเน้น6 4" xfId="1738"/>
    <cellStyle name="20% - ส่วนที่ถูกเน้น6 4 2" xfId="1739"/>
    <cellStyle name="20% - ส่วนที่ถูกเน้น6 4 2 2" xfId="3957"/>
    <cellStyle name="20% - ส่วนที่ถูกเน้น6 4 2 2 2" xfId="12427"/>
    <cellStyle name="20% - ส่วนที่ถูกเน้น6 4 2 2 2 2" xfId="12428"/>
    <cellStyle name="20% - ส่วนที่ถูกเน้น6 4 2 2 2 3" xfId="12429"/>
    <cellStyle name="20% - ส่วนที่ถูกเน้น6 4 2 2 2 4" xfId="12430"/>
    <cellStyle name="20% - ส่วนที่ถูกเน้น6 4 2 2 3" xfId="12431"/>
    <cellStyle name="20% - ส่วนที่ถูกเน้น6 4 2 2 4" xfId="12432"/>
    <cellStyle name="20% - ส่วนที่ถูกเน้น6 4 2 2 5" xfId="12433"/>
    <cellStyle name="20% - ส่วนที่ถูกเน้น6 4 2 3" xfId="7413"/>
    <cellStyle name="20% - ส่วนที่ถูกเน้น6 4 2 4" xfId="12434"/>
    <cellStyle name="20% - ส่วนที่ถูกเน้น6 4 2 4 2" xfId="12435"/>
    <cellStyle name="20% - ส่วนที่ถูกเน้น6 4 2 4 3" xfId="12436"/>
    <cellStyle name="20% - ส่วนที่ถูกเน้น6 4 2 4 4" xfId="12437"/>
    <cellStyle name="20% - ส่วนที่ถูกเน้น6 4 2 5" xfId="12438"/>
    <cellStyle name="20% - ส่วนที่ถูกเน้น6 4 2 6" xfId="12439"/>
    <cellStyle name="20% - ส่วนที่ถูกเน้น6 4 2 7" xfId="12440"/>
    <cellStyle name="20% - ส่วนที่ถูกเน้น6 4 3" xfId="1740"/>
    <cellStyle name="20% - ส่วนที่ถูกเน้น6 4 3 2" xfId="3958"/>
    <cellStyle name="20% - ส่วนที่ถูกเน้น6 4 3 2 2" xfId="12441"/>
    <cellStyle name="20% - ส่วนที่ถูกเน้น6 4 3 2 2 2" xfId="12442"/>
    <cellStyle name="20% - ส่วนที่ถูกเน้น6 4 3 2 2 3" xfId="12443"/>
    <cellStyle name="20% - ส่วนที่ถูกเน้น6 4 3 2 2 4" xfId="12444"/>
    <cellStyle name="20% - ส่วนที่ถูกเน้น6 4 3 2 3" xfId="12445"/>
    <cellStyle name="20% - ส่วนที่ถูกเน้น6 4 3 2 4" xfId="12446"/>
    <cellStyle name="20% - ส่วนที่ถูกเน้น6 4 3 2 5" xfId="12447"/>
    <cellStyle name="20% - ส่วนที่ถูกเน้น6 4 3 3" xfId="12448"/>
    <cellStyle name="20% - ส่วนที่ถูกเน้น6 4 3 3 2" xfId="12449"/>
    <cellStyle name="20% - ส่วนที่ถูกเน้น6 4 3 3 3" xfId="12450"/>
    <cellStyle name="20% - ส่วนที่ถูกเน้น6 4 3 3 4" xfId="12451"/>
    <cellStyle name="20% - ส่วนที่ถูกเน้น6 4 3 4" xfId="12452"/>
    <cellStyle name="20% - ส่วนที่ถูกเน้น6 4 3 5" xfId="12453"/>
    <cellStyle name="20% - ส่วนที่ถูกเน้น6 4 3 6" xfId="12454"/>
    <cellStyle name="20% - ส่วนที่ถูกเน้น6 4 4" xfId="1741"/>
    <cellStyle name="20% - ส่วนที่ถูกเน้น6 4 4 2" xfId="3959"/>
    <cellStyle name="20% - ส่วนที่ถูกเน้น6 4 4 2 2" xfId="12455"/>
    <cellStyle name="20% - ส่วนที่ถูกเน้น6 4 4 2 2 2" xfId="12456"/>
    <cellStyle name="20% - ส่วนที่ถูกเน้น6 4 4 2 2 3" xfId="12457"/>
    <cellStyle name="20% - ส่วนที่ถูกเน้น6 4 4 2 2 4" xfId="12458"/>
    <cellStyle name="20% - ส่วนที่ถูกเน้น6 4 4 2 3" xfId="12459"/>
    <cellStyle name="20% - ส่วนที่ถูกเน้น6 4 4 2 4" xfId="12460"/>
    <cellStyle name="20% - ส่วนที่ถูกเน้น6 4 4 2 5" xfId="12461"/>
    <cellStyle name="20% - ส่วนที่ถูกเน้น6 4 4 3" xfId="12462"/>
    <cellStyle name="20% - ส่วนที่ถูกเน้น6 4 4 3 2" xfId="12463"/>
    <cellStyle name="20% - ส่วนที่ถูกเน้น6 4 4 3 3" xfId="12464"/>
    <cellStyle name="20% - ส่วนที่ถูกเน้น6 4 4 3 4" xfId="12465"/>
    <cellStyle name="20% - ส่วนที่ถูกเน้น6 4 4 4" xfId="12466"/>
    <cellStyle name="20% - ส่วนที่ถูกเน้น6 4 4 5" xfId="12467"/>
    <cellStyle name="20% - ส่วนที่ถูกเน้น6 4 4 6" xfId="12468"/>
    <cellStyle name="20% - ส่วนที่ถูกเน้น6 4 5" xfId="3956"/>
    <cellStyle name="20% - ส่วนที่ถูกเน้น6 4 5 2" xfId="12469"/>
    <cellStyle name="20% - ส่วนที่ถูกเน้น6 4 5 2 2" xfId="12470"/>
    <cellStyle name="20% - ส่วนที่ถูกเน้น6 4 5 2 3" xfId="12471"/>
    <cellStyle name="20% - ส่วนที่ถูกเน้น6 4 5 2 4" xfId="12472"/>
    <cellStyle name="20% - ส่วนที่ถูกเน้น6 4 5 3" xfId="12473"/>
    <cellStyle name="20% - ส่วนที่ถูกเน้น6 4 5 4" xfId="12474"/>
    <cellStyle name="20% - ส่วนที่ถูกเน้น6 4 5 5" xfId="12475"/>
    <cellStyle name="20% - ส่วนที่ถูกเน้น6 4 6" xfId="12476"/>
    <cellStyle name="20% - ส่วนที่ถูกเน้น6 4 6 2" xfId="12477"/>
    <cellStyle name="20% - ส่วนที่ถูกเน้น6 4 6 3" xfId="12478"/>
    <cellStyle name="20% - ส่วนที่ถูกเน้น6 4 6 4" xfId="12479"/>
    <cellStyle name="20% - ส่วนที่ถูกเน้น6 4 7" xfId="12480"/>
    <cellStyle name="20% - ส่วนที่ถูกเน้น6 4 8" xfId="12481"/>
    <cellStyle name="20% - ส่วนที่ถูกเน้น6 4 9" xfId="12482"/>
    <cellStyle name="20% - ส่วนที่ถูกเน้น6 5" xfId="1742"/>
    <cellStyle name="20% - ส่วนที่ถูกเน้น6 5 2" xfId="1743"/>
    <cellStyle name="20% - ส่วนที่ถูกเน้น6 5 2 2" xfId="3961"/>
    <cellStyle name="20% - ส่วนที่ถูกเน้น6 5 2 2 2" xfId="12483"/>
    <cellStyle name="20% - ส่วนที่ถูกเน้น6 5 2 2 2 2" xfId="12484"/>
    <cellStyle name="20% - ส่วนที่ถูกเน้น6 5 2 2 2 3" xfId="12485"/>
    <cellStyle name="20% - ส่วนที่ถูกเน้น6 5 2 2 2 4" xfId="12486"/>
    <cellStyle name="20% - ส่วนที่ถูกเน้น6 5 2 2 3" xfId="12487"/>
    <cellStyle name="20% - ส่วนที่ถูกเน้น6 5 2 2 4" xfId="12488"/>
    <cellStyle name="20% - ส่วนที่ถูกเน้น6 5 2 2 5" xfId="12489"/>
    <cellStyle name="20% - ส่วนที่ถูกเน้น6 5 2 3" xfId="7414"/>
    <cellStyle name="20% - ส่วนที่ถูกเน้น6 5 2 4" xfId="12490"/>
    <cellStyle name="20% - ส่วนที่ถูกเน้น6 5 2 4 2" xfId="12491"/>
    <cellStyle name="20% - ส่วนที่ถูกเน้น6 5 2 4 3" xfId="12492"/>
    <cellStyle name="20% - ส่วนที่ถูกเน้น6 5 2 4 4" xfId="12493"/>
    <cellStyle name="20% - ส่วนที่ถูกเน้น6 5 2 5" xfId="12494"/>
    <cellStyle name="20% - ส่วนที่ถูกเน้น6 5 2 6" xfId="12495"/>
    <cellStyle name="20% - ส่วนที่ถูกเน้น6 5 2 7" xfId="12496"/>
    <cellStyle name="20% - ส่วนที่ถูกเน้น6 5 3" xfId="1744"/>
    <cellStyle name="20% - ส่วนที่ถูกเน้น6 5 3 2" xfId="3962"/>
    <cellStyle name="20% - ส่วนที่ถูกเน้น6 5 3 2 2" xfId="12497"/>
    <cellStyle name="20% - ส่วนที่ถูกเน้น6 5 3 2 2 2" xfId="12498"/>
    <cellStyle name="20% - ส่วนที่ถูกเน้น6 5 3 2 2 3" xfId="12499"/>
    <cellStyle name="20% - ส่วนที่ถูกเน้น6 5 3 2 2 4" xfId="12500"/>
    <cellStyle name="20% - ส่วนที่ถูกเน้น6 5 3 2 3" xfId="12501"/>
    <cellStyle name="20% - ส่วนที่ถูกเน้น6 5 3 2 4" xfId="12502"/>
    <cellStyle name="20% - ส่วนที่ถูกเน้น6 5 3 2 5" xfId="12503"/>
    <cellStyle name="20% - ส่วนที่ถูกเน้น6 5 3 3" xfId="12504"/>
    <cellStyle name="20% - ส่วนที่ถูกเน้น6 5 3 3 2" xfId="12505"/>
    <cellStyle name="20% - ส่วนที่ถูกเน้น6 5 3 3 3" xfId="12506"/>
    <cellStyle name="20% - ส่วนที่ถูกเน้น6 5 3 3 4" xfId="12507"/>
    <cellStyle name="20% - ส่วนที่ถูกเน้น6 5 3 4" xfId="12508"/>
    <cellStyle name="20% - ส่วนที่ถูกเน้น6 5 3 5" xfId="12509"/>
    <cellStyle name="20% - ส่วนที่ถูกเน้น6 5 3 6" xfId="12510"/>
    <cellStyle name="20% - ส่วนที่ถูกเน้น6 5 4" xfId="1745"/>
    <cellStyle name="20% - ส่วนที่ถูกเน้น6 5 4 2" xfId="3963"/>
    <cellStyle name="20% - ส่วนที่ถูกเน้น6 5 4 2 2" xfId="12511"/>
    <cellStyle name="20% - ส่วนที่ถูกเน้น6 5 4 2 2 2" xfId="12512"/>
    <cellStyle name="20% - ส่วนที่ถูกเน้น6 5 4 2 2 3" xfId="12513"/>
    <cellStyle name="20% - ส่วนที่ถูกเน้น6 5 4 2 2 4" xfId="12514"/>
    <cellStyle name="20% - ส่วนที่ถูกเน้น6 5 4 2 3" xfId="12515"/>
    <cellStyle name="20% - ส่วนที่ถูกเน้น6 5 4 2 4" xfId="12516"/>
    <cellStyle name="20% - ส่วนที่ถูกเน้น6 5 4 2 5" xfId="12517"/>
    <cellStyle name="20% - ส่วนที่ถูกเน้น6 5 4 3" xfId="12518"/>
    <cellStyle name="20% - ส่วนที่ถูกเน้น6 5 4 3 2" xfId="12519"/>
    <cellStyle name="20% - ส่วนที่ถูกเน้น6 5 4 3 3" xfId="12520"/>
    <cellStyle name="20% - ส่วนที่ถูกเน้น6 5 4 3 4" xfId="12521"/>
    <cellStyle name="20% - ส่วนที่ถูกเน้น6 5 4 4" xfId="12522"/>
    <cellStyle name="20% - ส่วนที่ถูกเน้น6 5 4 5" xfId="12523"/>
    <cellStyle name="20% - ส่วนที่ถูกเน้น6 5 4 6" xfId="12524"/>
    <cellStyle name="20% - ส่วนที่ถูกเน้น6 5 5" xfId="3960"/>
    <cellStyle name="20% - ส่วนที่ถูกเน้น6 5 5 2" xfId="12525"/>
    <cellStyle name="20% - ส่วนที่ถูกเน้น6 5 5 2 2" xfId="12526"/>
    <cellStyle name="20% - ส่วนที่ถูกเน้น6 5 5 2 3" xfId="12527"/>
    <cellStyle name="20% - ส่วนที่ถูกเน้น6 5 5 2 4" xfId="12528"/>
    <cellStyle name="20% - ส่วนที่ถูกเน้น6 5 5 3" xfId="12529"/>
    <cellStyle name="20% - ส่วนที่ถูกเน้น6 5 5 4" xfId="12530"/>
    <cellStyle name="20% - ส่วนที่ถูกเน้น6 5 5 5" xfId="12531"/>
    <cellStyle name="20% - ส่วนที่ถูกเน้น6 5 6" xfId="12532"/>
    <cellStyle name="20% - ส่วนที่ถูกเน้น6 5 6 2" xfId="12533"/>
    <cellStyle name="20% - ส่วนที่ถูกเน้น6 5 6 3" xfId="12534"/>
    <cellStyle name="20% - ส่วนที่ถูกเน้น6 5 6 4" xfId="12535"/>
    <cellStyle name="20% - ส่วนที่ถูกเน้น6 5 7" xfId="12536"/>
    <cellStyle name="20% - ส่วนที่ถูกเน้น6 5 8" xfId="12537"/>
    <cellStyle name="20% - ส่วนที่ถูกเน้น6 5 9" xfId="12538"/>
    <cellStyle name="20% - ส่วนที่ถูกเน้น6 6" xfId="1746"/>
    <cellStyle name="20% - ส่วนที่ถูกเน้น6 6 2" xfId="1747"/>
    <cellStyle name="20% - ส่วนที่ถูกเน้น6 6 2 2" xfId="3965"/>
    <cellStyle name="20% - ส่วนที่ถูกเน้น6 6 2 2 2" xfId="12539"/>
    <cellStyle name="20% - ส่วนที่ถูกเน้น6 6 2 2 2 2" xfId="12540"/>
    <cellStyle name="20% - ส่วนที่ถูกเน้น6 6 2 2 2 3" xfId="12541"/>
    <cellStyle name="20% - ส่วนที่ถูกเน้น6 6 2 2 2 4" xfId="12542"/>
    <cellStyle name="20% - ส่วนที่ถูกเน้น6 6 2 2 3" xfId="12543"/>
    <cellStyle name="20% - ส่วนที่ถูกเน้น6 6 2 2 4" xfId="12544"/>
    <cellStyle name="20% - ส่วนที่ถูกเน้น6 6 2 2 5" xfId="12545"/>
    <cellStyle name="20% - ส่วนที่ถูกเน้น6 6 2 3" xfId="7415"/>
    <cellStyle name="20% - ส่วนที่ถูกเน้น6 6 2 4" xfId="12546"/>
    <cellStyle name="20% - ส่วนที่ถูกเน้น6 6 2 4 2" xfId="12547"/>
    <cellStyle name="20% - ส่วนที่ถูกเน้น6 6 2 4 3" xfId="12548"/>
    <cellStyle name="20% - ส่วนที่ถูกเน้น6 6 2 4 4" xfId="12549"/>
    <cellStyle name="20% - ส่วนที่ถูกเน้น6 6 2 5" xfId="12550"/>
    <cellStyle name="20% - ส่วนที่ถูกเน้น6 6 2 6" xfId="12551"/>
    <cellStyle name="20% - ส่วนที่ถูกเน้น6 6 2 7" xfId="12552"/>
    <cellStyle name="20% - ส่วนที่ถูกเน้น6 6 3" xfId="1748"/>
    <cellStyle name="20% - ส่วนที่ถูกเน้น6 6 3 2" xfId="3966"/>
    <cellStyle name="20% - ส่วนที่ถูกเน้น6 6 3 2 2" xfId="12553"/>
    <cellStyle name="20% - ส่วนที่ถูกเน้น6 6 3 2 2 2" xfId="12554"/>
    <cellStyle name="20% - ส่วนที่ถูกเน้น6 6 3 2 2 3" xfId="12555"/>
    <cellStyle name="20% - ส่วนที่ถูกเน้น6 6 3 2 2 4" xfId="12556"/>
    <cellStyle name="20% - ส่วนที่ถูกเน้น6 6 3 2 3" xfId="12557"/>
    <cellStyle name="20% - ส่วนที่ถูกเน้น6 6 3 2 4" xfId="12558"/>
    <cellStyle name="20% - ส่วนที่ถูกเน้น6 6 3 2 5" xfId="12559"/>
    <cellStyle name="20% - ส่วนที่ถูกเน้น6 6 3 3" xfId="12560"/>
    <cellStyle name="20% - ส่วนที่ถูกเน้น6 6 3 3 2" xfId="12561"/>
    <cellStyle name="20% - ส่วนที่ถูกเน้น6 6 3 3 3" xfId="12562"/>
    <cellStyle name="20% - ส่วนที่ถูกเน้น6 6 3 3 4" xfId="12563"/>
    <cellStyle name="20% - ส่วนที่ถูกเน้น6 6 3 4" xfId="12564"/>
    <cellStyle name="20% - ส่วนที่ถูกเน้น6 6 3 5" xfId="12565"/>
    <cellStyle name="20% - ส่วนที่ถูกเน้น6 6 3 6" xfId="12566"/>
    <cellStyle name="20% - ส่วนที่ถูกเน้น6 6 4" xfId="1749"/>
    <cellStyle name="20% - ส่วนที่ถูกเน้น6 6 4 2" xfId="3967"/>
    <cellStyle name="20% - ส่วนที่ถูกเน้น6 6 4 2 2" xfId="12567"/>
    <cellStyle name="20% - ส่วนที่ถูกเน้น6 6 4 2 2 2" xfId="12568"/>
    <cellStyle name="20% - ส่วนที่ถูกเน้น6 6 4 2 2 3" xfId="12569"/>
    <cellStyle name="20% - ส่วนที่ถูกเน้น6 6 4 2 2 4" xfId="12570"/>
    <cellStyle name="20% - ส่วนที่ถูกเน้น6 6 4 2 3" xfId="12571"/>
    <cellStyle name="20% - ส่วนที่ถูกเน้น6 6 4 2 4" xfId="12572"/>
    <cellStyle name="20% - ส่วนที่ถูกเน้น6 6 4 2 5" xfId="12573"/>
    <cellStyle name="20% - ส่วนที่ถูกเน้น6 6 4 3" xfId="12574"/>
    <cellStyle name="20% - ส่วนที่ถูกเน้น6 6 4 3 2" xfId="12575"/>
    <cellStyle name="20% - ส่วนที่ถูกเน้น6 6 4 3 3" xfId="12576"/>
    <cellStyle name="20% - ส่วนที่ถูกเน้น6 6 4 3 4" xfId="12577"/>
    <cellStyle name="20% - ส่วนที่ถูกเน้น6 6 4 4" xfId="12578"/>
    <cellStyle name="20% - ส่วนที่ถูกเน้น6 6 4 5" xfId="12579"/>
    <cellStyle name="20% - ส่วนที่ถูกเน้น6 6 4 6" xfId="12580"/>
    <cellStyle name="20% - ส่วนที่ถูกเน้น6 6 5" xfId="3964"/>
    <cellStyle name="20% - ส่วนที่ถูกเน้น6 6 5 2" xfId="12581"/>
    <cellStyle name="20% - ส่วนที่ถูกเน้น6 6 5 2 2" xfId="12582"/>
    <cellStyle name="20% - ส่วนที่ถูกเน้น6 6 5 2 3" xfId="12583"/>
    <cellStyle name="20% - ส่วนที่ถูกเน้น6 6 5 2 4" xfId="12584"/>
    <cellStyle name="20% - ส่วนที่ถูกเน้น6 6 5 3" xfId="12585"/>
    <cellStyle name="20% - ส่วนที่ถูกเน้น6 6 5 4" xfId="12586"/>
    <cellStyle name="20% - ส่วนที่ถูกเน้น6 6 5 5" xfId="12587"/>
    <cellStyle name="20% - ส่วนที่ถูกเน้น6 6 6" xfId="12588"/>
    <cellStyle name="20% - ส่วนที่ถูกเน้น6 6 6 2" xfId="12589"/>
    <cellStyle name="20% - ส่วนที่ถูกเน้น6 6 6 3" xfId="12590"/>
    <cellStyle name="20% - ส่วนที่ถูกเน้น6 6 6 4" xfId="12591"/>
    <cellStyle name="20% - ส่วนที่ถูกเน้น6 6 7" xfId="12592"/>
    <cellStyle name="20% - ส่วนที่ถูกเน้น6 6 8" xfId="12593"/>
    <cellStyle name="20% - ส่วนที่ถูกเน้น6 6 9" xfId="12594"/>
    <cellStyle name="20% - ส่วนที่ถูกเน้น6 7" xfId="1750"/>
    <cellStyle name="20% - ส่วนที่ถูกเน้น6 7 2" xfId="1751"/>
    <cellStyle name="20% - ส่วนที่ถูกเน้น6 7 2 2" xfId="3969"/>
    <cellStyle name="20% - ส่วนที่ถูกเน้น6 7 2 2 2" xfId="12595"/>
    <cellStyle name="20% - ส่วนที่ถูกเน้น6 7 2 2 2 2" xfId="12596"/>
    <cellStyle name="20% - ส่วนที่ถูกเน้น6 7 2 2 2 3" xfId="12597"/>
    <cellStyle name="20% - ส่วนที่ถูกเน้น6 7 2 2 2 4" xfId="12598"/>
    <cellStyle name="20% - ส่วนที่ถูกเน้น6 7 2 2 3" xfId="12599"/>
    <cellStyle name="20% - ส่วนที่ถูกเน้น6 7 2 2 4" xfId="12600"/>
    <cellStyle name="20% - ส่วนที่ถูกเน้น6 7 2 2 5" xfId="12601"/>
    <cellStyle name="20% - ส่วนที่ถูกเน้น6 7 2 3" xfId="12602"/>
    <cellStyle name="20% - ส่วนที่ถูกเน้น6 7 2 3 2" xfId="12603"/>
    <cellStyle name="20% - ส่วนที่ถูกเน้น6 7 2 3 3" xfId="12604"/>
    <cellStyle name="20% - ส่วนที่ถูกเน้น6 7 2 3 4" xfId="12605"/>
    <cellStyle name="20% - ส่วนที่ถูกเน้น6 7 2 4" xfId="12606"/>
    <cellStyle name="20% - ส่วนที่ถูกเน้น6 7 2 5" xfId="12607"/>
    <cellStyle name="20% - ส่วนที่ถูกเน้น6 7 2 6" xfId="12608"/>
    <cellStyle name="20% - ส่วนที่ถูกเน้น6 7 3" xfId="1752"/>
    <cellStyle name="20% - ส่วนที่ถูกเน้น6 7 3 2" xfId="3970"/>
    <cellStyle name="20% - ส่วนที่ถูกเน้น6 7 3 2 2" xfId="12609"/>
    <cellStyle name="20% - ส่วนที่ถูกเน้น6 7 3 2 2 2" xfId="12610"/>
    <cellStyle name="20% - ส่วนที่ถูกเน้น6 7 3 2 2 3" xfId="12611"/>
    <cellStyle name="20% - ส่วนที่ถูกเน้น6 7 3 2 2 4" xfId="12612"/>
    <cellStyle name="20% - ส่วนที่ถูกเน้น6 7 3 2 3" xfId="12613"/>
    <cellStyle name="20% - ส่วนที่ถูกเน้น6 7 3 2 4" xfId="12614"/>
    <cellStyle name="20% - ส่วนที่ถูกเน้น6 7 3 2 5" xfId="12615"/>
    <cellStyle name="20% - ส่วนที่ถูกเน้น6 7 3 3" xfId="12616"/>
    <cellStyle name="20% - ส่วนที่ถูกเน้น6 7 3 3 2" xfId="12617"/>
    <cellStyle name="20% - ส่วนที่ถูกเน้น6 7 3 3 3" xfId="12618"/>
    <cellStyle name="20% - ส่วนที่ถูกเน้น6 7 3 3 4" xfId="12619"/>
    <cellStyle name="20% - ส่วนที่ถูกเน้น6 7 3 4" xfId="12620"/>
    <cellStyle name="20% - ส่วนที่ถูกเน้น6 7 3 5" xfId="12621"/>
    <cellStyle name="20% - ส่วนที่ถูกเน้น6 7 3 6" xfId="12622"/>
    <cellStyle name="20% - ส่วนที่ถูกเน้น6 7 4" xfId="1753"/>
    <cellStyle name="20% - ส่วนที่ถูกเน้น6 7 4 2" xfId="3971"/>
    <cellStyle name="20% - ส่วนที่ถูกเน้น6 7 4 2 2" xfId="12623"/>
    <cellStyle name="20% - ส่วนที่ถูกเน้น6 7 4 2 2 2" xfId="12624"/>
    <cellStyle name="20% - ส่วนที่ถูกเน้น6 7 4 2 2 3" xfId="12625"/>
    <cellStyle name="20% - ส่วนที่ถูกเน้น6 7 4 2 2 4" xfId="12626"/>
    <cellStyle name="20% - ส่วนที่ถูกเน้น6 7 4 2 3" xfId="12627"/>
    <cellStyle name="20% - ส่วนที่ถูกเน้น6 7 4 2 4" xfId="12628"/>
    <cellStyle name="20% - ส่วนที่ถูกเน้น6 7 4 2 5" xfId="12629"/>
    <cellStyle name="20% - ส่วนที่ถูกเน้น6 7 4 3" xfId="12630"/>
    <cellStyle name="20% - ส่วนที่ถูกเน้น6 7 4 3 2" xfId="12631"/>
    <cellStyle name="20% - ส่วนที่ถูกเน้น6 7 4 3 3" xfId="12632"/>
    <cellStyle name="20% - ส่วนที่ถูกเน้น6 7 4 3 4" xfId="12633"/>
    <cellStyle name="20% - ส่วนที่ถูกเน้น6 7 4 4" xfId="12634"/>
    <cellStyle name="20% - ส่วนที่ถูกเน้น6 7 4 5" xfId="12635"/>
    <cellStyle name="20% - ส่วนที่ถูกเน้น6 7 4 6" xfId="12636"/>
    <cellStyle name="20% - ส่วนที่ถูกเน้น6 7 5" xfId="3968"/>
    <cellStyle name="20% - ส่วนที่ถูกเน้น6 7 5 2" xfId="12637"/>
    <cellStyle name="20% - ส่วนที่ถูกเน้น6 7 5 2 2" xfId="12638"/>
    <cellStyle name="20% - ส่วนที่ถูกเน้น6 7 5 2 3" xfId="12639"/>
    <cellStyle name="20% - ส่วนที่ถูกเน้น6 7 5 2 4" xfId="12640"/>
    <cellStyle name="20% - ส่วนที่ถูกเน้น6 7 5 3" xfId="12641"/>
    <cellStyle name="20% - ส่วนที่ถูกเน้น6 7 5 4" xfId="12642"/>
    <cellStyle name="20% - ส่วนที่ถูกเน้น6 7 5 5" xfId="12643"/>
    <cellStyle name="20% - ส่วนที่ถูกเน้น6 7 6" xfId="12644"/>
    <cellStyle name="20% - ส่วนที่ถูกเน้น6 7 6 2" xfId="12645"/>
    <cellStyle name="20% - ส่วนที่ถูกเน้น6 7 6 3" xfId="12646"/>
    <cellStyle name="20% - ส่วนที่ถูกเน้น6 7 6 4" xfId="12647"/>
    <cellStyle name="20% - ส่วนที่ถูกเน้น6 7 7" xfId="12648"/>
    <cellStyle name="20% - ส่วนที่ถูกเน้น6 7 8" xfId="12649"/>
    <cellStyle name="20% - ส่วนที่ถูกเน้น6 7 9" xfId="12650"/>
    <cellStyle name="20% - ส่วนที่ถูกเน้น6 8" xfId="1754"/>
    <cellStyle name="20% - ส่วนที่ถูกเน้น6 8 2" xfId="3972"/>
    <cellStyle name="20% - ส่วนที่ถูกเน้น6 8 2 2" xfId="12651"/>
    <cellStyle name="20% - ส่วนที่ถูกเน้น6 8 2 2 2" xfId="12652"/>
    <cellStyle name="20% - ส่วนที่ถูกเน้น6 8 2 2 3" xfId="12653"/>
    <cellStyle name="20% - ส่วนที่ถูกเน้น6 8 2 2 4" xfId="12654"/>
    <cellStyle name="20% - ส่วนที่ถูกเน้น6 8 2 3" xfId="12655"/>
    <cellStyle name="20% - ส่วนที่ถูกเน้น6 8 2 4" xfId="12656"/>
    <cellStyle name="20% - ส่วนที่ถูกเน้น6 8 2 5" xfId="12657"/>
    <cellStyle name="20% - ส่วนที่ถูกเน้น6 8 3" xfId="12658"/>
    <cellStyle name="20% - ส่วนที่ถูกเน้น6 8 3 2" xfId="12659"/>
    <cellStyle name="20% - ส่วนที่ถูกเน้น6 8 3 3" xfId="12660"/>
    <cellStyle name="20% - ส่วนที่ถูกเน้น6 8 3 4" xfId="12661"/>
    <cellStyle name="20% - ส่วนที่ถูกเน้น6 8 4" xfId="12662"/>
    <cellStyle name="20% - ส่วนที่ถูกเน้น6 8 5" xfId="12663"/>
    <cellStyle name="20% - ส่วนที่ถูกเน้น6 8 6" xfId="12664"/>
    <cellStyle name="20% - ส่วนที่ถูกเน้น6 9" xfId="1755"/>
    <cellStyle name="20% - ส่วนที่ถูกเน้น6 9 2" xfId="3973"/>
    <cellStyle name="20% - ส่วนที่ถูกเน้น6 9 2 2" xfId="12665"/>
    <cellStyle name="20% - ส่วนที่ถูกเน้น6 9 2 2 2" xfId="12666"/>
    <cellStyle name="20% - ส่วนที่ถูกเน้น6 9 2 2 3" xfId="12667"/>
    <cellStyle name="20% - ส่วนที่ถูกเน้น6 9 2 2 4" xfId="12668"/>
    <cellStyle name="20% - ส่วนที่ถูกเน้น6 9 2 3" xfId="12669"/>
    <cellStyle name="20% - ส่วนที่ถูกเน้น6 9 2 4" xfId="12670"/>
    <cellStyle name="20% - ส่วนที่ถูกเน้น6 9 2 5" xfId="12671"/>
    <cellStyle name="20% - ส่วนที่ถูกเน้น6 9 3" xfId="12672"/>
    <cellStyle name="20% - ส่วนที่ถูกเน้น6 9 3 2" xfId="12673"/>
    <cellStyle name="20% - ส่วนที่ถูกเน้น6 9 3 3" xfId="12674"/>
    <cellStyle name="20% - ส่วนที่ถูกเน้น6 9 3 4" xfId="12675"/>
    <cellStyle name="20% - ส่วนที่ถูกเน้น6 9 4" xfId="12676"/>
    <cellStyle name="20% - ส่วนที่ถูกเน้น6 9 5" xfId="12677"/>
    <cellStyle name="20% - ส่วนที่ถูกเน้น6 9 6" xfId="12678"/>
    <cellStyle name="20% - ส่วนที่ถูกเน้น6_WPL.Conso" xfId="4861"/>
    <cellStyle name="๒๖๋_x000d_A_x0001_" xfId="2"/>
    <cellStyle name="๒๖๋_x000d_A_x0001_ 10" xfId="4862"/>
    <cellStyle name="๒๖๋_x000d_A_x0001_ 11" xfId="4863"/>
    <cellStyle name="๒๖๋_x000d_A_x0001_ 12" xfId="4864"/>
    <cellStyle name="๒๖๋_x000d_A_x0001_ 13" xfId="4865"/>
    <cellStyle name="๒๖๋_x000d_A_x0001_ 14" xfId="4866"/>
    <cellStyle name="๒๖๋_x000d_A_x0001_ 15" xfId="4867"/>
    <cellStyle name="๒๖๋_x000d_A_x0001_ 16" xfId="4868"/>
    <cellStyle name="๒๖๋_x000d_A_x0001_ 17" xfId="4869"/>
    <cellStyle name="๒๖๋_x000d_A_x0001_ 18" xfId="4870"/>
    <cellStyle name="๒๖๋_x000d_A_x0001_ 19" xfId="12679"/>
    <cellStyle name="๒๖๋_x000d_A_x0001_ 2" xfId="216"/>
    <cellStyle name="๒๖๋_x000d_A_x0001_ 2 10" xfId="4871"/>
    <cellStyle name="๒๖๋_x000d_A_x0001_ 2 11" xfId="4872"/>
    <cellStyle name="๒๖๋_x000d_A_x0001_ 2 12" xfId="4873"/>
    <cellStyle name="๒๖๋_x000d_A_x0001_ 2 2" xfId="4874"/>
    <cellStyle name="๒๖๋_x000d_A_x0001_ 2 2 2" xfId="4875"/>
    <cellStyle name="๒๖๋_x000d_A_x0001_ 2 2 3" xfId="4876"/>
    <cellStyle name="๒๖๋_x000d_A_x0001_ 2 2 4" xfId="4877"/>
    <cellStyle name="๒๖๋_x000d_A_x0001_ 2 2 5" xfId="4878"/>
    <cellStyle name="๒๖๋_x000d_A_x0001_ 2 2 6" xfId="4879"/>
    <cellStyle name="๒๖๋_x000d_A_x0001_ 2 2 7" xfId="4880"/>
    <cellStyle name="๒๖๋_x000d_A_x0001_ 2 2 8" xfId="4881"/>
    <cellStyle name="๒๖๋_x000d_A_x0001_ 2 2 9" xfId="4882"/>
    <cellStyle name="๒๖๋_x000d_A_x0001_ 2 3" xfId="4883"/>
    <cellStyle name="๒๖๋_x000d_A_x0001_ 2 4" xfId="4884"/>
    <cellStyle name="๒๖๋_x000d_A_x0001_ 2 5" xfId="4885"/>
    <cellStyle name="๒๖๋_x000d_A_x0001_ 2 6" xfId="4886"/>
    <cellStyle name="๒๖๋_x000d_A_x0001_ 2 7" xfId="4887"/>
    <cellStyle name="๒๖๋_x000d_A_x0001_ 2 8" xfId="4888"/>
    <cellStyle name="๒๖๋_x000d_A_x0001_ 2 9" xfId="4889"/>
    <cellStyle name="๒๖๋_x000d_A_x0001_ 20" xfId="12680"/>
    <cellStyle name="๒๖๋_x000d_A_x0001_ 21" xfId="12681"/>
    <cellStyle name="๒๖๋_x000d_A_x0001_ 22" xfId="12682"/>
    <cellStyle name="๒๖๋_x000d_A_x0001_ 3" xfId="4890"/>
    <cellStyle name="๒๖๋_x000d_A_x0001_ 4" xfId="4891"/>
    <cellStyle name="๒๖๋_x000d_A_x0001_ 5" xfId="4892"/>
    <cellStyle name="๒๖๋_x000d_A_x0001_ 6" xfId="4893"/>
    <cellStyle name="๒๖๋_x000d_A_x0001_ 7" xfId="4894"/>
    <cellStyle name="๒๖๋_x000d_A_x0001_ 8" xfId="4895"/>
    <cellStyle name="๒๖๋_x000d_A_x0001_ 9" xfId="4896"/>
    <cellStyle name="³f¹E[0]_laroux" xfId="7416"/>
    <cellStyle name="³f¹ô_laroux" xfId="7417"/>
    <cellStyle name="40% - Accent1 10" xfId="217"/>
    <cellStyle name="40% - Accent1 10 2" xfId="7418"/>
    <cellStyle name="40% - Accent1 10 2 2" xfId="7419"/>
    <cellStyle name="40% - Accent1 10 3" xfId="7420"/>
    <cellStyle name="40% - Accent1 11" xfId="218"/>
    <cellStyle name="40% - Accent1 11 2" xfId="7421"/>
    <cellStyle name="40% - Accent1 11 2 2" xfId="7422"/>
    <cellStyle name="40% - Accent1 11 3" xfId="7423"/>
    <cellStyle name="40% - Accent1 12" xfId="219"/>
    <cellStyle name="40% - Accent1 12 2" xfId="7424"/>
    <cellStyle name="40% - Accent1 12 2 2" xfId="7425"/>
    <cellStyle name="40% - Accent1 12 3" xfId="7426"/>
    <cellStyle name="40% - Accent1 13" xfId="220"/>
    <cellStyle name="40% - Accent1 13 2" xfId="7427"/>
    <cellStyle name="40% - Accent1 13 2 2" xfId="7428"/>
    <cellStyle name="40% - Accent1 13 3" xfId="7429"/>
    <cellStyle name="40% - Accent1 14" xfId="221"/>
    <cellStyle name="40% - Accent1 14 2" xfId="7430"/>
    <cellStyle name="40% - Accent1 14 2 2" xfId="7431"/>
    <cellStyle name="40% - Accent1 14 3" xfId="7432"/>
    <cellStyle name="40% - Accent1 15" xfId="1640"/>
    <cellStyle name="40% - Accent1 15 2" xfId="7433"/>
    <cellStyle name="40% - Accent1 15 2 2" xfId="7434"/>
    <cellStyle name="40% - Accent1 15 3" xfId="7435"/>
    <cellStyle name="40% - Accent1 15 4" xfId="12683"/>
    <cellStyle name="40% - Accent1 15 4 2" xfId="12684"/>
    <cellStyle name="40% - Accent1 15 4 3" xfId="12685"/>
    <cellStyle name="40% - Accent1 15 4 4" xfId="12686"/>
    <cellStyle name="40% - Accent1 15 5" xfId="12687"/>
    <cellStyle name="40% - Accent1 15 6" xfId="12688"/>
    <cellStyle name="40% - Accent1 15 7" xfId="12689"/>
    <cellStyle name="40% - Accent1 16" xfId="4897"/>
    <cellStyle name="40% - Accent1 16 2" xfId="7436"/>
    <cellStyle name="40% - Accent1 16 2 2" xfId="7437"/>
    <cellStyle name="40% - Accent1 16 3" xfId="7438"/>
    <cellStyle name="40% - Accent1 17" xfId="4898"/>
    <cellStyle name="40% - Accent1 17 2" xfId="7439"/>
    <cellStyle name="40% - Accent1 17 2 2" xfId="7440"/>
    <cellStyle name="40% - Accent1 17 3" xfId="7441"/>
    <cellStyle name="40% - Accent1 2" xfId="222"/>
    <cellStyle name="40% - Accent1 2 10" xfId="4899"/>
    <cellStyle name="40% - Accent1 2 11" xfId="4900"/>
    <cellStyle name="40% - Accent1 2 2" xfId="4901"/>
    <cellStyle name="40% - Accent1 2 2 2" xfId="7442"/>
    <cellStyle name="40% - Accent1 2 2 3" xfId="7443"/>
    <cellStyle name="40% - Accent1 2 2 4" xfId="7444"/>
    <cellStyle name="40% - Accent1 2 2 4 2" xfId="12690"/>
    <cellStyle name="40% - Accent1 2 2 4 2 2" xfId="12691"/>
    <cellStyle name="40% - Accent1 2 2 4 2 3" xfId="12692"/>
    <cellStyle name="40% - Accent1 2 2 4 2 4" xfId="12693"/>
    <cellStyle name="40% - Accent1 2 2 4 3" xfId="12694"/>
    <cellStyle name="40% - Accent1 2 2 4 4" xfId="12695"/>
    <cellStyle name="40% - Accent1 2 2 4 5" xfId="12696"/>
    <cellStyle name="40% - Accent1 2 3" xfId="4902"/>
    <cellStyle name="40% - Accent1 2 4" xfId="4903"/>
    <cellStyle name="40% - Accent1 2 5" xfId="4904"/>
    <cellStyle name="40% - Accent1 2 6" xfId="4905"/>
    <cellStyle name="40% - Accent1 2 7" xfId="4906"/>
    <cellStyle name="40% - Accent1 2 8" xfId="4907"/>
    <cellStyle name="40% - Accent1 2 9" xfId="4908"/>
    <cellStyle name="40% - Accent1 3" xfId="223"/>
    <cellStyle name="40% - Accent1 3 10" xfId="4909"/>
    <cellStyle name="40% - Accent1 3 11" xfId="4910"/>
    <cellStyle name="40% - Accent1 3 2" xfId="4911"/>
    <cellStyle name="40% - Accent1 3 2 2" xfId="7445"/>
    <cellStyle name="40% - Accent1 3 3" xfId="4912"/>
    <cellStyle name="40% - Accent1 3 4" xfId="4913"/>
    <cellStyle name="40% - Accent1 3 5" xfId="4914"/>
    <cellStyle name="40% - Accent1 3 6" xfId="4915"/>
    <cellStyle name="40% - Accent1 3 7" xfId="4916"/>
    <cellStyle name="40% - Accent1 3 8" xfId="4917"/>
    <cellStyle name="40% - Accent1 3 9" xfId="4918"/>
    <cellStyle name="40% - Accent1 4" xfId="224"/>
    <cellStyle name="40% - Accent1 4 2" xfId="7446"/>
    <cellStyle name="40% - Accent1 4 2 2" xfId="7447"/>
    <cellStyle name="40% - Accent1 4 3" xfId="7448"/>
    <cellStyle name="40% - Accent1 5" xfId="225"/>
    <cellStyle name="40% - Accent1 5 2" xfId="7449"/>
    <cellStyle name="40% - Accent1 5 2 2" xfId="7450"/>
    <cellStyle name="40% - Accent1 5 3" xfId="7451"/>
    <cellStyle name="40% - Accent1 6" xfId="226"/>
    <cellStyle name="40% - Accent1 6 2" xfId="7452"/>
    <cellStyle name="40% - Accent1 6 2 2" xfId="7453"/>
    <cellStyle name="40% - Accent1 6 3" xfId="7454"/>
    <cellStyle name="40% - Accent1 7" xfId="227"/>
    <cellStyle name="40% - Accent1 7 2" xfId="7455"/>
    <cellStyle name="40% - Accent1 7 2 2" xfId="7456"/>
    <cellStyle name="40% - Accent1 7 3" xfId="7457"/>
    <cellStyle name="40% - Accent1 8" xfId="228"/>
    <cellStyle name="40% - Accent1 8 2" xfId="7458"/>
    <cellStyle name="40% - Accent1 8 2 2" xfId="7459"/>
    <cellStyle name="40% - Accent1 8 3" xfId="7460"/>
    <cellStyle name="40% - Accent1 9" xfId="229"/>
    <cellStyle name="40% - Accent1 9 2" xfId="7461"/>
    <cellStyle name="40% - Accent1 9 2 2" xfId="7462"/>
    <cellStyle name="40% - Accent1 9 3" xfId="7463"/>
    <cellStyle name="40% - Accent2 10" xfId="230"/>
    <cellStyle name="40% - Accent2 10 2" xfId="7464"/>
    <cellStyle name="40% - Accent2 10 2 2" xfId="7465"/>
    <cellStyle name="40% - Accent2 10 3" xfId="7466"/>
    <cellStyle name="40% - Accent2 11" xfId="231"/>
    <cellStyle name="40% - Accent2 11 2" xfId="7467"/>
    <cellStyle name="40% - Accent2 11 2 2" xfId="7468"/>
    <cellStyle name="40% - Accent2 11 3" xfId="7469"/>
    <cellStyle name="40% - Accent2 12" xfId="232"/>
    <cellStyle name="40% - Accent2 12 2" xfId="7470"/>
    <cellStyle name="40% - Accent2 12 2 2" xfId="7471"/>
    <cellStyle name="40% - Accent2 12 3" xfId="7472"/>
    <cellStyle name="40% - Accent2 13" xfId="233"/>
    <cellStyle name="40% - Accent2 13 2" xfId="7473"/>
    <cellStyle name="40% - Accent2 13 2 2" xfId="7474"/>
    <cellStyle name="40% - Accent2 13 3" xfId="7475"/>
    <cellStyle name="40% - Accent2 14" xfId="234"/>
    <cellStyle name="40% - Accent2 14 2" xfId="7476"/>
    <cellStyle name="40% - Accent2 14 2 2" xfId="7477"/>
    <cellStyle name="40% - Accent2 14 3" xfId="7478"/>
    <cellStyle name="40% - Accent2 15" xfId="1654"/>
    <cellStyle name="40% - Accent2 15 2" xfId="7479"/>
    <cellStyle name="40% - Accent2 15 2 2" xfId="7480"/>
    <cellStyle name="40% - Accent2 15 3" xfId="7481"/>
    <cellStyle name="40% - Accent2 15 4" xfId="12697"/>
    <cellStyle name="40% - Accent2 15 4 2" xfId="12698"/>
    <cellStyle name="40% - Accent2 15 4 3" xfId="12699"/>
    <cellStyle name="40% - Accent2 15 4 4" xfId="12700"/>
    <cellStyle name="40% - Accent2 15 5" xfId="12701"/>
    <cellStyle name="40% - Accent2 15 6" xfId="12702"/>
    <cellStyle name="40% - Accent2 15 7" xfId="12703"/>
    <cellStyle name="40% - Accent2 16" xfId="4919"/>
    <cellStyle name="40% - Accent2 16 2" xfId="7482"/>
    <cellStyle name="40% - Accent2 16 2 2" xfId="7483"/>
    <cellStyle name="40% - Accent2 16 3" xfId="7484"/>
    <cellStyle name="40% - Accent2 17" xfId="4920"/>
    <cellStyle name="40% - Accent2 17 2" xfId="7485"/>
    <cellStyle name="40% - Accent2 17 2 2" xfId="7486"/>
    <cellStyle name="40% - Accent2 17 3" xfId="7487"/>
    <cellStyle name="40% - Accent2 2" xfId="235"/>
    <cellStyle name="40% - Accent2 2 10" xfId="4921"/>
    <cellStyle name="40% - Accent2 2 11" xfId="4922"/>
    <cellStyle name="40% - Accent2 2 2" xfId="4923"/>
    <cellStyle name="40% - Accent2 2 2 2" xfId="7488"/>
    <cellStyle name="40% - Accent2 2 2 3" xfId="7489"/>
    <cellStyle name="40% - Accent2 2 2 4" xfId="7490"/>
    <cellStyle name="40% - Accent2 2 2 4 2" xfId="12704"/>
    <cellStyle name="40% - Accent2 2 2 4 2 2" xfId="12705"/>
    <cellStyle name="40% - Accent2 2 2 4 2 3" xfId="12706"/>
    <cellStyle name="40% - Accent2 2 2 4 2 4" xfId="12707"/>
    <cellStyle name="40% - Accent2 2 2 4 3" xfId="12708"/>
    <cellStyle name="40% - Accent2 2 2 4 4" xfId="12709"/>
    <cellStyle name="40% - Accent2 2 2 4 5" xfId="12710"/>
    <cellStyle name="40% - Accent2 2 3" xfId="4924"/>
    <cellStyle name="40% - Accent2 2 4" xfId="4925"/>
    <cellStyle name="40% - Accent2 2 5" xfId="4926"/>
    <cellStyle name="40% - Accent2 2 6" xfId="4927"/>
    <cellStyle name="40% - Accent2 2 7" xfId="4928"/>
    <cellStyle name="40% - Accent2 2 8" xfId="4929"/>
    <cellStyle name="40% - Accent2 2 9" xfId="4930"/>
    <cellStyle name="40% - Accent2 3" xfId="236"/>
    <cellStyle name="40% - Accent2 3 10" xfId="4931"/>
    <cellStyle name="40% - Accent2 3 11" xfId="4932"/>
    <cellStyle name="40% - Accent2 3 2" xfId="4933"/>
    <cellStyle name="40% - Accent2 3 2 2" xfId="7491"/>
    <cellStyle name="40% - Accent2 3 3" xfId="4934"/>
    <cellStyle name="40% - Accent2 3 4" xfId="4935"/>
    <cellStyle name="40% - Accent2 3 5" xfId="4936"/>
    <cellStyle name="40% - Accent2 3 6" xfId="4937"/>
    <cellStyle name="40% - Accent2 3 7" xfId="4938"/>
    <cellStyle name="40% - Accent2 3 8" xfId="4939"/>
    <cellStyle name="40% - Accent2 3 9" xfId="4940"/>
    <cellStyle name="40% - Accent2 4" xfId="237"/>
    <cellStyle name="40% - Accent2 4 2" xfId="7492"/>
    <cellStyle name="40% - Accent2 4 2 2" xfId="7493"/>
    <cellStyle name="40% - Accent2 4 3" xfId="7494"/>
    <cellStyle name="40% - Accent2 5" xfId="238"/>
    <cellStyle name="40% - Accent2 5 2" xfId="7495"/>
    <cellStyle name="40% - Accent2 5 2 2" xfId="7496"/>
    <cellStyle name="40% - Accent2 5 3" xfId="7497"/>
    <cellStyle name="40% - Accent2 6" xfId="239"/>
    <cellStyle name="40% - Accent2 6 2" xfId="7498"/>
    <cellStyle name="40% - Accent2 6 2 2" xfId="7499"/>
    <cellStyle name="40% - Accent2 6 3" xfId="7500"/>
    <cellStyle name="40% - Accent2 7" xfId="240"/>
    <cellStyle name="40% - Accent2 7 2" xfId="7501"/>
    <cellStyle name="40% - Accent2 7 2 2" xfId="7502"/>
    <cellStyle name="40% - Accent2 7 3" xfId="7503"/>
    <cellStyle name="40% - Accent2 8" xfId="241"/>
    <cellStyle name="40% - Accent2 8 2" xfId="7504"/>
    <cellStyle name="40% - Accent2 8 2 2" xfId="7505"/>
    <cellStyle name="40% - Accent2 8 3" xfId="7506"/>
    <cellStyle name="40% - Accent2 9" xfId="242"/>
    <cellStyle name="40% - Accent2 9 2" xfId="7507"/>
    <cellStyle name="40% - Accent2 9 2 2" xfId="7508"/>
    <cellStyle name="40% - Accent2 9 3" xfId="7509"/>
    <cellStyle name="40% - Accent3 10" xfId="243"/>
    <cellStyle name="40% - Accent3 10 2" xfId="7510"/>
    <cellStyle name="40% - Accent3 10 2 2" xfId="7511"/>
    <cellStyle name="40% - Accent3 10 3" xfId="7512"/>
    <cellStyle name="40% - Accent3 11" xfId="244"/>
    <cellStyle name="40% - Accent3 11 2" xfId="7513"/>
    <cellStyle name="40% - Accent3 11 2 2" xfId="7514"/>
    <cellStyle name="40% - Accent3 11 3" xfId="7515"/>
    <cellStyle name="40% - Accent3 12" xfId="245"/>
    <cellStyle name="40% - Accent3 12 2" xfId="7516"/>
    <cellStyle name="40% - Accent3 12 2 2" xfId="7517"/>
    <cellStyle name="40% - Accent3 12 3" xfId="7518"/>
    <cellStyle name="40% - Accent3 13" xfId="246"/>
    <cellStyle name="40% - Accent3 13 2" xfId="7519"/>
    <cellStyle name="40% - Accent3 13 2 2" xfId="7520"/>
    <cellStyle name="40% - Accent3 13 3" xfId="7521"/>
    <cellStyle name="40% - Accent3 14" xfId="247"/>
    <cellStyle name="40% - Accent3 14 2" xfId="7522"/>
    <cellStyle name="40% - Accent3 14 2 2" xfId="7523"/>
    <cellStyle name="40% - Accent3 14 3" xfId="7524"/>
    <cellStyle name="40% - Accent3 15" xfId="1652"/>
    <cellStyle name="40% - Accent3 15 2" xfId="7525"/>
    <cellStyle name="40% - Accent3 15 2 2" xfId="7526"/>
    <cellStyle name="40% - Accent3 15 3" xfId="7527"/>
    <cellStyle name="40% - Accent3 15 4" xfId="12711"/>
    <cellStyle name="40% - Accent3 15 4 2" xfId="12712"/>
    <cellStyle name="40% - Accent3 15 4 3" xfId="12713"/>
    <cellStyle name="40% - Accent3 15 4 4" xfId="12714"/>
    <cellStyle name="40% - Accent3 15 5" xfId="12715"/>
    <cellStyle name="40% - Accent3 15 6" xfId="12716"/>
    <cellStyle name="40% - Accent3 15 7" xfId="12717"/>
    <cellStyle name="40% - Accent3 16" xfId="4941"/>
    <cellStyle name="40% - Accent3 16 2" xfId="7528"/>
    <cellStyle name="40% - Accent3 16 2 2" xfId="7529"/>
    <cellStyle name="40% - Accent3 16 3" xfId="7530"/>
    <cellStyle name="40% - Accent3 17" xfId="4942"/>
    <cellStyle name="40% - Accent3 17 2" xfId="7531"/>
    <cellStyle name="40% - Accent3 17 2 2" xfId="7532"/>
    <cellStyle name="40% - Accent3 17 3" xfId="7533"/>
    <cellStyle name="40% - Accent3 2" xfId="248"/>
    <cellStyle name="40% - Accent3 2 10" xfId="4943"/>
    <cellStyle name="40% - Accent3 2 11" xfId="4944"/>
    <cellStyle name="40% - Accent3 2 2" xfId="4945"/>
    <cellStyle name="40% - Accent3 2 2 2" xfId="7534"/>
    <cellStyle name="40% - Accent3 2 2 3" xfId="7535"/>
    <cellStyle name="40% - Accent3 2 2 4" xfId="7536"/>
    <cellStyle name="40% - Accent3 2 2 4 2" xfId="12718"/>
    <cellStyle name="40% - Accent3 2 2 4 2 2" xfId="12719"/>
    <cellStyle name="40% - Accent3 2 2 4 2 3" xfId="12720"/>
    <cellStyle name="40% - Accent3 2 2 4 2 4" xfId="12721"/>
    <cellStyle name="40% - Accent3 2 2 4 3" xfId="12722"/>
    <cellStyle name="40% - Accent3 2 2 4 4" xfId="12723"/>
    <cellStyle name="40% - Accent3 2 2 4 5" xfId="12724"/>
    <cellStyle name="40% - Accent3 2 3" xfId="4946"/>
    <cellStyle name="40% - Accent3 2 4" xfId="4947"/>
    <cellStyle name="40% - Accent3 2 5" xfId="4948"/>
    <cellStyle name="40% - Accent3 2 6" xfId="4949"/>
    <cellStyle name="40% - Accent3 2 7" xfId="4950"/>
    <cellStyle name="40% - Accent3 2 8" xfId="4951"/>
    <cellStyle name="40% - Accent3 2 9" xfId="4952"/>
    <cellStyle name="40% - Accent3 3" xfId="249"/>
    <cellStyle name="40% - Accent3 3 10" xfId="4953"/>
    <cellStyle name="40% - Accent3 3 11" xfId="4954"/>
    <cellStyle name="40% - Accent3 3 2" xfId="4955"/>
    <cellStyle name="40% - Accent3 3 2 2" xfId="7537"/>
    <cellStyle name="40% - Accent3 3 3" xfId="4956"/>
    <cellStyle name="40% - Accent3 3 4" xfId="4957"/>
    <cellStyle name="40% - Accent3 3 5" xfId="4958"/>
    <cellStyle name="40% - Accent3 3 6" xfId="4959"/>
    <cellStyle name="40% - Accent3 3 7" xfId="4960"/>
    <cellStyle name="40% - Accent3 3 8" xfId="4961"/>
    <cellStyle name="40% - Accent3 3 9" xfId="4962"/>
    <cellStyle name="40% - Accent3 4" xfId="250"/>
    <cellStyle name="40% - Accent3 4 2" xfId="7538"/>
    <cellStyle name="40% - Accent3 4 2 2" xfId="7539"/>
    <cellStyle name="40% - Accent3 4 3" xfId="7540"/>
    <cellStyle name="40% - Accent3 5" xfId="251"/>
    <cellStyle name="40% - Accent3 5 2" xfId="7541"/>
    <cellStyle name="40% - Accent3 5 2 2" xfId="7542"/>
    <cellStyle name="40% - Accent3 5 3" xfId="7543"/>
    <cellStyle name="40% - Accent3 6" xfId="252"/>
    <cellStyle name="40% - Accent3 6 2" xfId="7544"/>
    <cellStyle name="40% - Accent3 6 2 2" xfId="7545"/>
    <cellStyle name="40% - Accent3 6 3" xfId="7546"/>
    <cellStyle name="40% - Accent3 7" xfId="253"/>
    <cellStyle name="40% - Accent3 7 2" xfId="7547"/>
    <cellStyle name="40% - Accent3 7 2 2" xfId="7548"/>
    <cellStyle name="40% - Accent3 7 3" xfId="7549"/>
    <cellStyle name="40% - Accent3 8" xfId="254"/>
    <cellStyle name="40% - Accent3 8 2" xfId="7550"/>
    <cellStyle name="40% - Accent3 8 2 2" xfId="7551"/>
    <cellStyle name="40% - Accent3 8 3" xfId="7552"/>
    <cellStyle name="40% - Accent3 9" xfId="255"/>
    <cellStyle name="40% - Accent3 9 2" xfId="7553"/>
    <cellStyle name="40% - Accent3 9 2 2" xfId="7554"/>
    <cellStyle name="40% - Accent3 9 3" xfId="7555"/>
    <cellStyle name="40% - Accent4 10" xfId="256"/>
    <cellStyle name="40% - Accent4 10 2" xfId="7556"/>
    <cellStyle name="40% - Accent4 10 2 2" xfId="7557"/>
    <cellStyle name="40% - Accent4 10 3" xfId="7558"/>
    <cellStyle name="40% - Accent4 11" xfId="257"/>
    <cellStyle name="40% - Accent4 11 2" xfId="7559"/>
    <cellStyle name="40% - Accent4 11 2 2" xfId="7560"/>
    <cellStyle name="40% - Accent4 11 3" xfId="7561"/>
    <cellStyle name="40% - Accent4 12" xfId="258"/>
    <cellStyle name="40% - Accent4 12 2" xfId="7562"/>
    <cellStyle name="40% - Accent4 12 2 2" xfId="7563"/>
    <cellStyle name="40% - Accent4 12 3" xfId="7564"/>
    <cellStyle name="40% - Accent4 13" xfId="259"/>
    <cellStyle name="40% - Accent4 13 2" xfId="7565"/>
    <cellStyle name="40% - Accent4 13 2 2" xfId="7566"/>
    <cellStyle name="40% - Accent4 13 3" xfId="7567"/>
    <cellStyle name="40% - Accent4 14" xfId="260"/>
    <cellStyle name="40% - Accent4 14 2" xfId="7568"/>
    <cellStyle name="40% - Accent4 14 2 2" xfId="7569"/>
    <cellStyle name="40% - Accent4 14 3" xfId="7570"/>
    <cellStyle name="40% - Accent4 15" xfId="1650"/>
    <cellStyle name="40% - Accent4 15 2" xfId="7571"/>
    <cellStyle name="40% - Accent4 15 2 2" xfId="7572"/>
    <cellStyle name="40% - Accent4 15 3" xfId="7573"/>
    <cellStyle name="40% - Accent4 15 4" xfId="12725"/>
    <cellStyle name="40% - Accent4 15 4 2" xfId="12726"/>
    <cellStyle name="40% - Accent4 15 4 3" xfId="12727"/>
    <cellStyle name="40% - Accent4 15 4 4" xfId="12728"/>
    <cellStyle name="40% - Accent4 15 5" xfId="12729"/>
    <cellStyle name="40% - Accent4 15 6" xfId="12730"/>
    <cellStyle name="40% - Accent4 15 7" xfId="12731"/>
    <cellStyle name="40% - Accent4 16" xfId="4963"/>
    <cellStyle name="40% - Accent4 16 2" xfId="7574"/>
    <cellStyle name="40% - Accent4 16 2 2" xfId="7575"/>
    <cellStyle name="40% - Accent4 16 3" xfId="7576"/>
    <cellStyle name="40% - Accent4 17" xfId="4964"/>
    <cellStyle name="40% - Accent4 17 2" xfId="7577"/>
    <cellStyle name="40% - Accent4 17 2 2" xfId="7578"/>
    <cellStyle name="40% - Accent4 17 3" xfId="7579"/>
    <cellStyle name="40% - Accent4 2" xfId="261"/>
    <cellStyle name="40% - Accent4 2 10" xfId="4965"/>
    <cellStyle name="40% - Accent4 2 11" xfId="4966"/>
    <cellStyle name="40% - Accent4 2 2" xfId="4967"/>
    <cellStyle name="40% - Accent4 2 2 2" xfId="7580"/>
    <cellStyle name="40% - Accent4 2 2 3" xfId="7581"/>
    <cellStyle name="40% - Accent4 2 2 4" xfId="7582"/>
    <cellStyle name="40% - Accent4 2 2 4 2" xfId="12732"/>
    <cellStyle name="40% - Accent4 2 2 4 2 2" xfId="12733"/>
    <cellStyle name="40% - Accent4 2 2 4 2 3" xfId="12734"/>
    <cellStyle name="40% - Accent4 2 2 4 2 4" xfId="12735"/>
    <cellStyle name="40% - Accent4 2 2 4 3" xfId="12736"/>
    <cellStyle name="40% - Accent4 2 2 4 4" xfId="12737"/>
    <cellStyle name="40% - Accent4 2 2 4 5" xfId="12738"/>
    <cellStyle name="40% - Accent4 2 3" xfId="4968"/>
    <cellStyle name="40% - Accent4 2 4" xfId="4969"/>
    <cellStyle name="40% - Accent4 2 5" xfId="4970"/>
    <cellStyle name="40% - Accent4 2 6" xfId="4971"/>
    <cellStyle name="40% - Accent4 2 7" xfId="4972"/>
    <cellStyle name="40% - Accent4 2 8" xfId="4973"/>
    <cellStyle name="40% - Accent4 2 9" xfId="4974"/>
    <cellStyle name="40% - Accent4 3" xfId="262"/>
    <cellStyle name="40% - Accent4 3 10" xfId="4975"/>
    <cellStyle name="40% - Accent4 3 11" xfId="4976"/>
    <cellStyle name="40% - Accent4 3 2" xfId="4977"/>
    <cellStyle name="40% - Accent4 3 2 2" xfId="7583"/>
    <cellStyle name="40% - Accent4 3 3" xfId="4978"/>
    <cellStyle name="40% - Accent4 3 4" xfId="4979"/>
    <cellStyle name="40% - Accent4 3 5" xfId="4980"/>
    <cellStyle name="40% - Accent4 3 6" xfId="4981"/>
    <cellStyle name="40% - Accent4 3 7" xfId="4982"/>
    <cellStyle name="40% - Accent4 3 8" xfId="4983"/>
    <cellStyle name="40% - Accent4 3 9" xfId="4984"/>
    <cellStyle name="40% - Accent4 4" xfId="263"/>
    <cellStyle name="40% - Accent4 4 2" xfId="7584"/>
    <cellStyle name="40% - Accent4 4 2 2" xfId="7585"/>
    <cellStyle name="40% - Accent4 4 3" xfId="7586"/>
    <cellStyle name="40% - Accent4 5" xfId="264"/>
    <cellStyle name="40% - Accent4 5 2" xfId="7587"/>
    <cellStyle name="40% - Accent4 5 2 2" xfId="7588"/>
    <cellStyle name="40% - Accent4 5 3" xfId="7589"/>
    <cellStyle name="40% - Accent4 6" xfId="265"/>
    <cellStyle name="40% - Accent4 6 2" xfId="7590"/>
    <cellStyle name="40% - Accent4 6 2 2" xfId="7591"/>
    <cellStyle name="40% - Accent4 6 3" xfId="7592"/>
    <cellStyle name="40% - Accent4 7" xfId="266"/>
    <cellStyle name="40% - Accent4 7 2" xfId="7593"/>
    <cellStyle name="40% - Accent4 7 2 2" xfId="7594"/>
    <cellStyle name="40% - Accent4 7 3" xfId="7595"/>
    <cellStyle name="40% - Accent4 8" xfId="267"/>
    <cellStyle name="40% - Accent4 8 2" xfId="7596"/>
    <cellStyle name="40% - Accent4 8 2 2" xfId="7597"/>
    <cellStyle name="40% - Accent4 8 3" xfId="7598"/>
    <cellStyle name="40% - Accent4 9" xfId="268"/>
    <cellStyle name="40% - Accent4 9 2" xfId="7599"/>
    <cellStyle name="40% - Accent4 9 2 2" xfId="7600"/>
    <cellStyle name="40% - Accent4 9 3" xfId="7601"/>
    <cellStyle name="40% - Accent5 10" xfId="269"/>
    <cellStyle name="40% - Accent5 10 2" xfId="7602"/>
    <cellStyle name="40% - Accent5 10 2 2" xfId="7603"/>
    <cellStyle name="40% - Accent5 10 3" xfId="7604"/>
    <cellStyle name="40% - Accent5 11" xfId="270"/>
    <cellStyle name="40% - Accent5 11 2" xfId="7605"/>
    <cellStyle name="40% - Accent5 11 2 2" xfId="7606"/>
    <cellStyle name="40% - Accent5 11 3" xfId="7607"/>
    <cellStyle name="40% - Accent5 12" xfId="271"/>
    <cellStyle name="40% - Accent5 12 2" xfId="7608"/>
    <cellStyle name="40% - Accent5 12 2 2" xfId="7609"/>
    <cellStyle name="40% - Accent5 12 3" xfId="7610"/>
    <cellStyle name="40% - Accent5 13" xfId="272"/>
    <cellStyle name="40% - Accent5 13 2" xfId="7611"/>
    <cellStyle name="40% - Accent5 13 2 2" xfId="7612"/>
    <cellStyle name="40% - Accent5 13 3" xfId="7613"/>
    <cellStyle name="40% - Accent5 14" xfId="273"/>
    <cellStyle name="40% - Accent5 14 2" xfId="7614"/>
    <cellStyle name="40% - Accent5 14 2 2" xfId="7615"/>
    <cellStyle name="40% - Accent5 14 3" xfId="7616"/>
    <cellStyle name="40% - Accent5 15" xfId="1618"/>
    <cellStyle name="40% - Accent5 15 2" xfId="7617"/>
    <cellStyle name="40% - Accent5 15 2 2" xfId="7618"/>
    <cellStyle name="40% - Accent5 15 3" xfId="7619"/>
    <cellStyle name="40% - Accent5 15 4" xfId="12739"/>
    <cellStyle name="40% - Accent5 15 4 2" xfId="12740"/>
    <cellStyle name="40% - Accent5 15 4 3" xfId="12741"/>
    <cellStyle name="40% - Accent5 15 4 4" xfId="12742"/>
    <cellStyle name="40% - Accent5 15 5" xfId="12743"/>
    <cellStyle name="40% - Accent5 15 6" xfId="12744"/>
    <cellStyle name="40% - Accent5 15 7" xfId="12745"/>
    <cellStyle name="40% - Accent5 16" xfId="4985"/>
    <cellStyle name="40% - Accent5 16 2" xfId="7620"/>
    <cellStyle name="40% - Accent5 16 2 2" xfId="7621"/>
    <cellStyle name="40% - Accent5 16 3" xfId="7622"/>
    <cellStyle name="40% - Accent5 17" xfId="4986"/>
    <cellStyle name="40% - Accent5 17 2" xfId="7623"/>
    <cellStyle name="40% - Accent5 17 2 2" xfId="7624"/>
    <cellStyle name="40% - Accent5 17 3" xfId="7625"/>
    <cellStyle name="40% - Accent5 2" xfId="274"/>
    <cellStyle name="40% - Accent5 2 10" xfId="4987"/>
    <cellStyle name="40% - Accent5 2 11" xfId="4988"/>
    <cellStyle name="40% - Accent5 2 2" xfId="4989"/>
    <cellStyle name="40% - Accent5 2 2 2" xfId="7626"/>
    <cellStyle name="40% - Accent5 2 2 3" xfId="7627"/>
    <cellStyle name="40% - Accent5 2 2 4" xfId="7628"/>
    <cellStyle name="40% - Accent5 2 2 4 2" xfId="12746"/>
    <cellStyle name="40% - Accent5 2 2 4 2 2" xfId="12747"/>
    <cellStyle name="40% - Accent5 2 2 4 2 3" xfId="12748"/>
    <cellStyle name="40% - Accent5 2 2 4 2 4" xfId="12749"/>
    <cellStyle name="40% - Accent5 2 2 4 3" xfId="12750"/>
    <cellStyle name="40% - Accent5 2 2 4 4" xfId="12751"/>
    <cellStyle name="40% - Accent5 2 2 4 5" xfId="12752"/>
    <cellStyle name="40% - Accent5 2 3" xfId="4990"/>
    <cellStyle name="40% - Accent5 2 4" xfId="4991"/>
    <cellStyle name="40% - Accent5 2 5" xfId="4992"/>
    <cellStyle name="40% - Accent5 2 6" xfId="4993"/>
    <cellStyle name="40% - Accent5 2 7" xfId="4994"/>
    <cellStyle name="40% - Accent5 2 8" xfId="4995"/>
    <cellStyle name="40% - Accent5 2 9" xfId="4996"/>
    <cellStyle name="40% - Accent5 3" xfId="275"/>
    <cellStyle name="40% - Accent5 3 10" xfId="4997"/>
    <cellStyle name="40% - Accent5 3 11" xfId="4998"/>
    <cellStyle name="40% - Accent5 3 2" xfId="4999"/>
    <cellStyle name="40% - Accent5 3 2 2" xfId="7629"/>
    <cellStyle name="40% - Accent5 3 3" xfId="5000"/>
    <cellStyle name="40% - Accent5 3 4" xfId="5001"/>
    <cellStyle name="40% - Accent5 3 5" xfId="5002"/>
    <cellStyle name="40% - Accent5 3 6" xfId="5003"/>
    <cellStyle name="40% - Accent5 3 7" xfId="5004"/>
    <cellStyle name="40% - Accent5 3 8" xfId="5005"/>
    <cellStyle name="40% - Accent5 3 9" xfId="5006"/>
    <cellStyle name="40% - Accent5 4" xfId="276"/>
    <cellStyle name="40% - Accent5 4 2" xfId="7630"/>
    <cellStyle name="40% - Accent5 4 2 2" xfId="7631"/>
    <cellStyle name="40% - Accent5 4 3" xfId="7632"/>
    <cellStyle name="40% - Accent5 5" xfId="277"/>
    <cellStyle name="40% - Accent5 5 2" xfId="7633"/>
    <cellStyle name="40% - Accent5 5 2 2" xfId="7634"/>
    <cellStyle name="40% - Accent5 5 3" xfId="7635"/>
    <cellStyle name="40% - Accent5 6" xfId="278"/>
    <cellStyle name="40% - Accent5 6 2" xfId="7636"/>
    <cellStyle name="40% - Accent5 6 2 2" xfId="7637"/>
    <cellStyle name="40% - Accent5 6 3" xfId="7638"/>
    <cellStyle name="40% - Accent5 7" xfId="279"/>
    <cellStyle name="40% - Accent5 7 2" xfId="7639"/>
    <cellStyle name="40% - Accent5 7 2 2" xfId="7640"/>
    <cellStyle name="40% - Accent5 7 3" xfId="7641"/>
    <cellStyle name="40% - Accent5 8" xfId="280"/>
    <cellStyle name="40% - Accent5 8 2" xfId="7642"/>
    <cellStyle name="40% - Accent5 8 2 2" xfId="7643"/>
    <cellStyle name="40% - Accent5 8 3" xfId="7644"/>
    <cellStyle name="40% - Accent5 9" xfId="281"/>
    <cellStyle name="40% - Accent5 9 2" xfId="7645"/>
    <cellStyle name="40% - Accent5 9 2 2" xfId="7646"/>
    <cellStyle name="40% - Accent5 9 3" xfId="7647"/>
    <cellStyle name="40% - Accent6 10" xfId="282"/>
    <cellStyle name="40% - Accent6 10 2" xfId="7648"/>
    <cellStyle name="40% - Accent6 10 2 2" xfId="7649"/>
    <cellStyle name="40% - Accent6 10 3" xfId="7650"/>
    <cellStyle name="40% - Accent6 11" xfId="283"/>
    <cellStyle name="40% - Accent6 11 2" xfId="7651"/>
    <cellStyle name="40% - Accent6 11 2 2" xfId="7652"/>
    <cellStyle name="40% - Accent6 11 3" xfId="7653"/>
    <cellStyle name="40% - Accent6 12" xfId="284"/>
    <cellStyle name="40% - Accent6 12 2" xfId="7654"/>
    <cellStyle name="40% - Accent6 12 2 2" xfId="7655"/>
    <cellStyle name="40% - Accent6 12 3" xfId="7656"/>
    <cellStyle name="40% - Accent6 13" xfId="285"/>
    <cellStyle name="40% - Accent6 13 2" xfId="7657"/>
    <cellStyle name="40% - Accent6 13 2 2" xfId="7658"/>
    <cellStyle name="40% - Accent6 13 3" xfId="7659"/>
    <cellStyle name="40% - Accent6 14" xfId="286"/>
    <cellStyle name="40% - Accent6 14 2" xfId="7660"/>
    <cellStyle name="40% - Accent6 14 2 2" xfId="7661"/>
    <cellStyle name="40% - Accent6 14 3" xfId="7662"/>
    <cellStyle name="40% - Accent6 15" xfId="1614"/>
    <cellStyle name="40% - Accent6 15 2" xfId="7663"/>
    <cellStyle name="40% - Accent6 15 2 2" xfId="7664"/>
    <cellStyle name="40% - Accent6 15 3" xfId="7665"/>
    <cellStyle name="40% - Accent6 15 4" xfId="12753"/>
    <cellStyle name="40% - Accent6 15 4 2" xfId="12754"/>
    <cellStyle name="40% - Accent6 15 4 3" xfId="12755"/>
    <cellStyle name="40% - Accent6 15 4 4" xfId="12756"/>
    <cellStyle name="40% - Accent6 15 5" xfId="12757"/>
    <cellStyle name="40% - Accent6 15 6" xfId="12758"/>
    <cellStyle name="40% - Accent6 15 7" xfId="12759"/>
    <cellStyle name="40% - Accent6 16" xfId="5007"/>
    <cellStyle name="40% - Accent6 16 2" xfId="7666"/>
    <cellStyle name="40% - Accent6 16 2 2" xfId="7667"/>
    <cellStyle name="40% - Accent6 16 3" xfId="7668"/>
    <cellStyle name="40% - Accent6 17" xfId="5008"/>
    <cellStyle name="40% - Accent6 17 2" xfId="7669"/>
    <cellStyle name="40% - Accent6 17 2 2" xfId="7670"/>
    <cellStyle name="40% - Accent6 17 3" xfId="7671"/>
    <cellStyle name="40% - Accent6 2" xfId="287"/>
    <cellStyle name="40% - Accent6 2 10" xfId="5009"/>
    <cellStyle name="40% - Accent6 2 11" xfId="5010"/>
    <cellStyle name="40% - Accent6 2 2" xfId="5011"/>
    <cellStyle name="40% - Accent6 2 2 2" xfId="7672"/>
    <cellStyle name="40% - Accent6 2 2 3" xfId="7673"/>
    <cellStyle name="40% - Accent6 2 2 4" xfId="7674"/>
    <cellStyle name="40% - Accent6 2 2 4 2" xfId="12760"/>
    <cellStyle name="40% - Accent6 2 2 4 2 2" xfId="12761"/>
    <cellStyle name="40% - Accent6 2 2 4 2 3" xfId="12762"/>
    <cellStyle name="40% - Accent6 2 2 4 2 4" xfId="12763"/>
    <cellStyle name="40% - Accent6 2 2 4 3" xfId="12764"/>
    <cellStyle name="40% - Accent6 2 2 4 4" xfId="12765"/>
    <cellStyle name="40% - Accent6 2 2 4 5" xfId="12766"/>
    <cellStyle name="40% - Accent6 2 3" xfId="5012"/>
    <cellStyle name="40% - Accent6 2 4" xfId="5013"/>
    <cellStyle name="40% - Accent6 2 5" xfId="5014"/>
    <cellStyle name="40% - Accent6 2 6" xfId="5015"/>
    <cellStyle name="40% - Accent6 2 7" xfId="5016"/>
    <cellStyle name="40% - Accent6 2 8" xfId="5017"/>
    <cellStyle name="40% - Accent6 2 9" xfId="5018"/>
    <cellStyle name="40% - Accent6 3" xfId="288"/>
    <cellStyle name="40% - Accent6 3 10" xfId="5019"/>
    <cellStyle name="40% - Accent6 3 11" xfId="5020"/>
    <cellStyle name="40% - Accent6 3 2" xfId="5021"/>
    <cellStyle name="40% - Accent6 3 2 2" xfId="7675"/>
    <cellStyle name="40% - Accent6 3 3" xfId="5022"/>
    <cellStyle name="40% - Accent6 3 4" xfId="5023"/>
    <cellStyle name="40% - Accent6 3 5" xfId="5024"/>
    <cellStyle name="40% - Accent6 3 6" xfId="5025"/>
    <cellStyle name="40% - Accent6 3 7" xfId="5026"/>
    <cellStyle name="40% - Accent6 3 8" xfId="5027"/>
    <cellStyle name="40% - Accent6 3 9" xfId="5028"/>
    <cellStyle name="40% - Accent6 4" xfId="289"/>
    <cellStyle name="40% - Accent6 4 2" xfId="7676"/>
    <cellStyle name="40% - Accent6 4 2 2" xfId="7677"/>
    <cellStyle name="40% - Accent6 4 3" xfId="7678"/>
    <cellStyle name="40% - Accent6 5" xfId="290"/>
    <cellStyle name="40% - Accent6 5 2" xfId="7679"/>
    <cellStyle name="40% - Accent6 5 2 2" xfId="7680"/>
    <cellStyle name="40% - Accent6 5 3" xfId="7681"/>
    <cellStyle name="40% - Accent6 6" xfId="291"/>
    <cellStyle name="40% - Accent6 6 2" xfId="7682"/>
    <cellStyle name="40% - Accent6 6 2 2" xfId="7683"/>
    <cellStyle name="40% - Accent6 6 3" xfId="7684"/>
    <cellStyle name="40% - Accent6 7" xfId="292"/>
    <cellStyle name="40% - Accent6 7 2" xfId="7685"/>
    <cellStyle name="40% - Accent6 7 2 2" xfId="7686"/>
    <cellStyle name="40% - Accent6 7 3" xfId="7687"/>
    <cellStyle name="40% - Accent6 8" xfId="293"/>
    <cellStyle name="40% - Accent6 8 2" xfId="7688"/>
    <cellStyle name="40% - Accent6 8 2 2" xfId="7689"/>
    <cellStyle name="40% - Accent6 8 3" xfId="7690"/>
    <cellStyle name="40% - Accent6 9" xfId="294"/>
    <cellStyle name="40% - Accent6 9 2" xfId="7691"/>
    <cellStyle name="40% - Accent6 9 2 2" xfId="7692"/>
    <cellStyle name="40% - Accent6 9 3" xfId="7693"/>
    <cellStyle name="40% - ส่วนที่ถูกเน้น1" xfId="1201"/>
    <cellStyle name="40% - ส่วนที่ถูกเน้น1 10" xfId="1756"/>
    <cellStyle name="40% - ส่วนที่ถูกเน้น1 10 2" xfId="3974"/>
    <cellStyle name="40% - ส่วนที่ถูกเน้น1 10 2 2" xfId="12767"/>
    <cellStyle name="40% - ส่วนที่ถูกเน้น1 10 2 2 2" xfId="12768"/>
    <cellStyle name="40% - ส่วนที่ถูกเน้น1 10 2 2 3" xfId="12769"/>
    <cellStyle name="40% - ส่วนที่ถูกเน้น1 10 2 2 4" xfId="12770"/>
    <cellStyle name="40% - ส่วนที่ถูกเน้น1 10 2 3" xfId="12771"/>
    <cellStyle name="40% - ส่วนที่ถูกเน้น1 10 2 4" xfId="12772"/>
    <cellStyle name="40% - ส่วนที่ถูกเน้น1 10 2 5" xfId="12773"/>
    <cellStyle name="40% - ส่วนที่ถูกเน้น1 10 3" xfId="12774"/>
    <cellStyle name="40% - ส่วนที่ถูกเน้น1 10 3 2" xfId="12775"/>
    <cellStyle name="40% - ส่วนที่ถูกเน้น1 10 3 3" xfId="12776"/>
    <cellStyle name="40% - ส่วนที่ถูกเน้น1 10 3 4" xfId="12777"/>
    <cellStyle name="40% - ส่วนที่ถูกเน้น1 10 4" xfId="12778"/>
    <cellStyle name="40% - ส่วนที่ถูกเน้น1 10 5" xfId="12779"/>
    <cellStyle name="40% - ส่วนที่ถูกเน้น1 10 6" xfId="12780"/>
    <cellStyle name="40% - ส่วนที่ถูกเน้น1 11" xfId="1757"/>
    <cellStyle name="40% - ส่วนที่ถูกเน้น1 11 2" xfId="3975"/>
    <cellStyle name="40% - ส่วนที่ถูกเน้น1 11 2 2" xfId="12781"/>
    <cellStyle name="40% - ส่วนที่ถูกเน้น1 11 2 2 2" xfId="12782"/>
    <cellStyle name="40% - ส่วนที่ถูกเน้น1 11 2 2 3" xfId="12783"/>
    <cellStyle name="40% - ส่วนที่ถูกเน้น1 11 2 2 4" xfId="12784"/>
    <cellStyle name="40% - ส่วนที่ถูกเน้น1 11 2 3" xfId="12785"/>
    <cellStyle name="40% - ส่วนที่ถูกเน้น1 11 2 4" xfId="12786"/>
    <cellStyle name="40% - ส่วนที่ถูกเน้น1 11 2 5" xfId="12787"/>
    <cellStyle name="40% - ส่วนที่ถูกเน้น1 11 3" xfId="12788"/>
    <cellStyle name="40% - ส่วนที่ถูกเน้น1 11 3 2" xfId="12789"/>
    <cellStyle name="40% - ส่วนที่ถูกเน้น1 11 3 3" xfId="12790"/>
    <cellStyle name="40% - ส่วนที่ถูกเน้น1 11 3 4" xfId="12791"/>
    <cellStyle name="40% - ส่วนที่ถูกเน้น1 11 4" xfId="12792"/>
    <cellStyle name="40% - ส่วนที่ถูกเน้น1 11 5" xfId="12793"/>
    <cellStyle name="40% - ส่วนที่ถูกเน้น1 11 6" xfId="12794"/>
    <cellStyle name="40% - ส่วนที่ถูกเน้น1 12" xfId="1758"/>
    <cellStyle name="40% - ส่วนที่ถูกเน้น1 12 2" xfId="3976"/>
    <cellStyle name="40% - ส่วนที่ถูกเน้น1 12 2 2" xfId="12795"/>
    <cellStyle name="40% - ส่วนที่ถูกเน้น1 12 2 2 2" xfId="12796"/>
    <cellStyle name="40% - ส่วนที่ถูกเน้น1 12 2 2 3" xfId="12797"/>
    <cellStyle name="40% - ส่วนที่ถูกเน้น1 12 2 2 4" xfId="12798"/>
    <cellStyle name="40% - ส่วนที่ถูกเน้น1 12 2 3" xfId="12799"/>
    <cellStyle name="40% - ส่วนที่ถูกเน้น1 12 2 4" xfId="12800"/>
    <cellStyle name="40% - ส่วนที่ถูกเน้น1 12 2 5" xfId="12801"/>
    <cellStyle name="40% - ส่วนที่ถูกเน้น1 12 3" xfId="12802"/>
    <cellStyle name="40% - ส่วนที่ถูกเน้น1 12 3 2" xfId="12803"/>
    <cellStyle name="40% - ส่วนที่ถูกเน้น1 12 3 3" xfId="12804"/>
    <cellStyle name="40% - ส่วนที่ถูกเน้น1 12 3 4" xfId="12805"/>
    <cellStyle name="40% - ส่วนที่ถูกเน้น1 12 4" xfId="12806"/>
    <cellStyle name="40% - ส่วนที่ถูกเน้น1 12 5" xfId="12807"/>
    <cellStyle name="40% - ส่วนที่ถูกเน้น1 12 6" xfId="12808"/>
    <cellStyle name="40% - ส่วนที่ถูกเน้น1 13" xfId="1759"/>
    <cellStyle name="40% - ส่วนที่ถูกเน้น1 13 2" xfId="3977"/>
    <cellStyle name="40% - ส่วนที่ถูกเน้น1 13 2 2" xfId="12809"/>
    <cellStyle name="40% - ส่วนที่ถูกเน้น1 13 2 2 2" xfId="12810"/>
    <cellStyle name="40% - ส่วนที่ถูกเน้น1 13 2 2 3" xfId="12811"/>
    <cellStyle name="40% - ส่วนที่ถูกเน้น1 13 2 2 4" xfId="12812"/>
    <cellStyle name="40% - ส่วนที่ถูกเน้น1 13 2 3" xfId="12813"/>
    <cellStyle name="40% - ส่วนที่ถูกเน้น1 13 2 4" xfId="12814"/>
    <cellStyle name="40% - ส่วนที่ถูกเน้น1 13 2 5" xfId="12815"/>
    <cellStyle name="40% - ส่วนที่ถูกเน้น1 13 3" xfId="12816"/>
    <cellStyle name="40% - ส่วนที่ถูกเน้น1 13 3 2" xfId="12817"/>
    <cellStyle name="40% - ส่วนที่ถูกเน้น1 13 3 3" xfId="12818"/>
    <cellStyle name="40% - ส่วนที่ถูกเน้น1 13 3 4" xfId="12819"/>
    <cellStyle name="40% - ส่วนที่ถูกเน้น1 13 4" xfId="12820"/>
    <cellStyle name="40% - ส่วนที่ถูกเน้น1 13 5" xfId="12821"/>
    <cellStyle name="40% - ส่วนที่ถูกเน้น1 13 6" xfId="12822"/>
    <cellStyle name="40% - ส่วนที่ถูกเน้น1 14" xfId="7694"/>
    <cellStyle name="40% - ส่วนที่ถูกเน้น1 14 2" xfId="7695"/>
    <cellStyle name="40% - ส่วนที่ถูกเน้น1 14 2 2" xfId="7696"/>
    <cellStyle name="40% - ส่วนที่ถูกเน้น1 14 3" xfId="7697"/>
    <cellStyle name="40% - ส่วนที่ถูกเน้น1 15" xfId="7698"/>
    <cellStyle name="40% - ส่วนที่ถูกเน้น1 15 2" xfId="7699"/>
    <cellStyle name="40% - ส่วนที่ถูกเน้น1 15 2 2" xfId="7700"/>
    <cellStyle name="40% - ส่วนที่ถูกเน้น1 15 3" xfId="7701"/>
    <cellStyle name="40% - ส่วนที่ถูกเน้น1 16" xfId="7702"/>
    <cellStyle name="40% - ส่วนที่ถูกเน้น1 16 2" xfId="7703"/>
    <cellStyle name="40% - ส่วนที่ถูกเน้น1 16 2 2" xfId="7704"/>
    <cellStyle name="40% - ส่วนที่ถูกเน้น1 16 3" xfId="7705"/>
    <cellStyle name="40% - ส่วนที่ถูกเน้น1 17" xfId="7706"/>
    <cellStyle name="40% - ส่วนที่ถูกเน้น1 17 2" xfId="7707"/>
    <cellStyle name="40% - ส่วนที่ถูกเน้น1 17 2 2" xfId="7708"/>
    <cellStyle name="40% - ส่วนที่ถูกเน้น1 17 3" xfId="7709"/>
    <cellStyle name="40% - ส่วนที่ถูกเน้น1 18" xfId="7710"/>
    <cellStyle name="40% - ส่วนที่ถูกเน้น1 18 2" xfId="7711"/>
    <cellStyle name="40% - ส่วนที่ถูกเน้น1 18 2 2" xfId="7712"/>
    <cellStyle name="40% - ส่วนที่ถูกเน้น1 18 3" xfId="7713"/>
    <cellStyle name="40% - ส่วนที่ถูกเน้น1 19" xfId="7714"/>
    <cellStyle name="40% - ส่วนที่ถูกเน้น1 19 2" xfId="7715"/>
    <cellStyle name="40% - ส่วนที่ถูกเน้น1 19 2 2" xfId="7716"/>
    <cellStyle name="40% - ส่วนที่ถูกเน้น1 19 3" xfId="7717"/>
    <cellStyle name="40% - ส่วนที่ถูกเน้น1 2" xfId="1247"/>
    <cellStyle name="40% - ส่วนที่ถูกเน้น1 2 10" xfId="7718"/>
    <cellStyle name="40% - ส่วนที่ถูกเน้น1 2 2" xfId="1760"/>
    <cellStyle name="40% - ส่วนที่ถูกเน้น1 2 2 2" xfId="3978"/>
    <cellStyle name="40% - ส่วนที่ถูกเน้น1 2 2 2 2" xfId="12823"/>
    <cellStyle name="40% - ส่วนที่ถูกเน้น1 2 2 2 2 2" xfId="12824"/>
    <cellStyle name="40% - ส่วนที่ถูกเน้น1 2 2 2 2 3" xfId="12825"/>
    <cellStyle name="40% - ส่วนที่ถูกเน้น1 2 2 2 2 4" xfId="12826"/>
    <cellStyle name="40% - ส่วนที่ถูกเน้น1 2 2 2 3" xfId="12827"/>
    <cellStyle name="40% - ส่วนที่ถูกเน้น1 2 2 2 4" xfId="12828"/>
    <cellStyle name="40% - ส่วนที่ถูกเน้น1 2 2 2 5" xfId="12829"/>
    <cellStyle name="40% - ส่วนที่ถูกเน้น1 2 2 3" xfId="12830"/>
    <cellStyle name="40% - ส่วนที่ถูกเน้น1 2 2 3 2" xfId="12831"/>
    <cellStyle name="40% - ส่วนที่ถูกเน้น1 2 2 3 3" xfId="12832"/>
    <cellStyle name="40% - ส่วนที่ถูกเน้น1 2 2 3 4" xfId="12833"/>
    <cellStyle name="40% - ส่วนที่ถูกเน้น1 2 2 4" xfId="12834"/>
    <cellStyle name="40% - ส่วนที่ถูกเน้น1 2 2 5" xfId="12835"/>
    <cellStyle name="40% - ส่วนที่ถูกเน้น1 2 2 6" xfId="12836"/>
    <cellStyle name="40% - ส่วนที่ถูกเน้น1 2 3" xfId="1761"/>
    <cellStyle name="40% - ส่วนที่ถูกเน้น1 2 3 2" xfId="3979"/>
    <cellStyle name="40% - ส่วนที่ถูกเน้น1 2 3 2 2" xfId="12837"/>
    <cellStyle name="40% - ส่วนที่ถูกเน้น1 2 3 2 2 2" xfId="12838"/>
    <cellStyle name="40% - ส่วนที่ถูกเน้น1 2 3 2 2 3" xfId="12839"/>
    <cellStyle name="40% - ส่วนที่ถูกเน้น1 2 3 2 2 4" xfId="12840"/>
    <cellStyle name="40% - ส่วนที่ถูกเน้น1 2 3 2 3" xfId="12841"/>
    <cellStyle name="40% - ส่วนที่ถูกเน้น1 2 3 2 4" xfId="12842"/>
    <cellStyle name="40% - ส่วนที่ถูกเน้น1 2 3 2 5" xfId="12843"/>
    <cellStyle name="40% - ส่วนที่ถูกเน้น1 2 3 3" xfId="12844"/>
    <cellStyle name="40% - ส่วนที่ถูกเน้น1 2 3 3 2" xfId="12845"/>
    <cellStyle name="40% - ส่วนที่ถูกเน้น1 2 3 3 3" xfId="12846"/>
    <cellStyle name="40% - ส่วนที่ถูกเน้น1 2 3 3 4" xfId="12847"/>
    <cellStyle name="40% - ส่วนที่ถูกเน้น1 2 3 4" xfId="12848"/>
    <cellStyle name="40% - ส่วนที่ถูกเน้น1 2 3 5" xfId="12849"/>
    <cellStyle name="40% - ส่วนที่ถูกเน้น1 2 3 6" xfId="12850"/>
    <cellStyle name="40% - ส่วนที่ถูกเน้น1 2 4" xfId="1762"/>
    <cellStyle name="40% - ส่วนที่ถูกเน้น1 2 4 2" xfId="3980"/>
    <cellStyle name="40% - ส่วนที่ถูกเน้น1 2 4 2 2" xfId="12851"/>
    <cellStyle name="40% - ส่วนที่ถูกเน้น1 2 4 2 2 2" xfId="12852"/>
    <cellStyle name="40% - ส่วนที่ถูกเน้น1 2 4 2 2 3" xfId="12853"/>
    <cellStyle name="40% - ส่วนที่ถูกเน้น1 2 4 2 2 4" xfId="12854"/>
    <cellStyle name="40% - ส่วนที่ถูกเน้น1 2 4 2 3" xfId="12855"/>
    <cellStyle name="40% - ส่วนที่ถูกเน้น1 2 4 2 4" xfId="12856"/>
    <cellStyle name="40% - ส่วนที่ถูกเน้น1 2 4 2 5" xfId="12857"/>
    <cellStyle name="40% - ส่วนที่ถูกเน้น1 2 4 3" xfId="12858"/>
    <cellStyle name="40% - ส่วนที่ถูกเน้น1 2 4 3 2" xfId="12859"/>
    <cellStyle name="40% - ส่วนที่ถูกเน้น1 2 4 3 3" xfId="12860"/>
    <cellStyle name="40% - ส่วนที่ถูกเน้น1 2 4 3 4" xfId="12861"/>
    <cellStyle name="40% - ส่วนที่ถูกเน้น1 2 4 4" xfId="12862"/>
    <cellStyle name="40% - ส่วนที่ถูกเน้น1 2 4 5" xfId="12863"/>
    <cellStyle name="40% - ส่วนที่ถูกเน้น1 2 4 6" xfId="12864"/>
    <cellStyle name="40% - ส่วนที่ถูกเน้น1 2 5" xfId="3787"/>
    <cellStyle name="40% - ส่วนที่ถูกเน้น1 2 5 2" xfId="7719"/>
    <cellStyle name="40% - ส่วนที่ถูกเน้น1 2 5 3" xfId="12865"/>
    <cellStyle name="40% - ส่วนที่ถูกเน้น1 2 5 3 2" xfId="12866"/>
    <cellStyle name="40% - ส่วนที่ถูกเน้น1 2 5 3 3" xfId="12867"/>
    <cellStyle name="40% - ส่วนที่ถูกเน้น1 2 5 3 4" xfId="12868"/>
    <cellStyle name="40% - ส่วนที่ถูกเน้น1 2 5 4" xfId="12869"/>
    <cellStyle name="40% - ส่วนที่ถูกเน้น1 2 5 5" xfId="12870"/>
    <cellStyle name="40% - ส่วนที่ถูกเน้น1 2 5 6" xfId="12871"/>
    <cellStyle name="40% - ส่วนที่ถูกเน้น1 2 6" xfId="1606"/>
    <cellStyle name="40% - ส่วนที่ถูกเน้น1 2 6 2" xfId="7720"/>
    <cellStyle name="40% - ส่วนที่ถูกเน้น1 2 6 3" xfId="12872"/>
    <cellStyle name="40% - ส่วนที่ถูกเน้น1 2 6 3 2" xfId="12873"/>
    <cellStyle name="40% - ส่วนที่ถูกเน้น1 2 6 3 3" xfId="12874"/>
    <cellStyle name="40% - ส่วนที่ถูกเน้น1 2 6 3 4" xfId="12875"/>
    <cellStyle name="40% - ส่วนที่ถูกเน้น1 2 6 4" xfId="12876"/>
    <cellStyle name="40% - ส่วนที่ถูกเน้น1 2 6 5" xfId="12877"/>
    <cellStyle name="40% - ส่วนที่ถูกเน้น1 2 6 6" xfId="12878"/>
    <cellStyle name="40% - ส่วนที่ถูกเน้น1 2 7" xfId="7721"/>
    <cellStyle name="40% - ส่วนที่ถูกเน้น1 2 7 2" xfId="7722"/>
    <cellStyle name="40% - ส่วนที่ถูกเน้น1 2 8" xfId="7723"/>
    <cellStyle name="40% - ส่วนที่ถูกเน้น1 2 8 2" xfId="7724"/>
    <cellStyle name="40% - ส่วนที่ถูกเน้น1 2 9" xfId="7725"/>
    <cellStyle name="40% - ส่วนที่ถูกเน้น1 2 9 2" xfId="7726"/>
    <cellStyle name="40% - ส่วนที่ถูกเน้น1 20" xfId="7727"/>
    <cellStyle name="40% - ส่วนที่ถูกเน้น1 20 2" xfId="7728"/>
    <cellStyle name="40% - ส่วนที่ถูกเน้น1 20 3" xfId="7729"/>
    <cellStyle name="40% - ส่วนที่ถูกเน้น1 21" xfId="7730"/>
    <cellStyle name="40% - ส่วนที่ถูกเน้น1 22" xfId="7731"/>
    <cellStyle name="40% - ส่วนที่ถูกเน้น1 3" xfId="1763"/>
    <cellStyle name="40% - ส่วนที่ถูกเน้น1 3 2" xfId="1764"/>
    <cellStyle name="40% - ส่วนที่ถูกเน้น1 3 2 2" xfId="3982"/>
    <cellStyle name="40% - ส่วนที่ถูกเน้น1 3 2 2 2" xfId="12879"/>
    <cellStyle name="40% - ส่วนที่ถูกเน้น1 3 2 2 2 2" xfId="12880"/>
    <cellStyle name="40% - ส่วนที่ถูกเน้น1 3 2 2 2 3" xfId="12881"/>
    <cellStyle name="40% - ส่วนที่ถูกเน้น1 3 2 2 2 4" xfId="12882"/>
    <cellStyle name="40% - ส่วนที่ถูกเน้น1 3 2 2 3" xfId="12883"/>
    <cellStyle name="40% - ส่วนที่ถูกเน้น1 3 2 2 4" xfId="12884"/>
    <cellStyle name="40% - ส่วนที่ถูกเน้น1 3 2 2 5" xfId="12885"/>
    <cellStyle name="40% - ส่วนที่ถูกเน้น1 3 2 3" xfId="7732"/>
    <cellStyle name="40% - ส่วนที่ถูกเน้น1 3 2 4" xfId="12886"/>
    <cellStyle name="40% - ส่วนที่ถูกเน้น1 3 2 4 2" xfId="12887"/>
    <cellStyle name="40% - ส่วนที่ถูกเน้น1 3 2 4 3" xfId="12888"/>
    <cellStyle name="40% - ส่วนที่ถูกเน้น1 3 2 4 4" xfId="12889"/>
    <cellStyle name="40% - ส่วนที่ถูกเน้น1 3 2 5" xfId="12890"/>
    <cellStyle name="40% - ส่วนที่ถูกเน้น1 3 2 6" xfId="12891"/>
    <cellStyle name="40% - ส่วนที่ถูกเน้น1 3 2 7" xfId="12892"/>
    <cellStyle name="40% - ส่วนที่ถูกเน้น1 3 3" xfId="1765"/>
    <cellStyle name="40% - ส่วนที่ถูกเน้น1 3 3 2" xfId="3983"/>
    <cellStyle name="40% - ส่วนที่ถูกเน้น1 3 3 2 2" xfId="12893"/>
    <cellStyle name="40% - ส่วนที่ถูกเน้น1 3 3 2 2 2" xfId="12894"/>
    <cellStyle name="40% - ส่วนที่ถูกเน้น1 3 3 2 2 3" xfId="12895"/>
    <cellStyle name="40% - ส่วนที่ถูกเน้น1 3 3 2 2 4" xfId="12896"/>
    <cellStyle name="40% - ส่วนที่ถูกเน้น1 3 3 2 3" xfId="12897"/>
    <cellStyle name="40% - ส่วนที่ถูกเน้น1 3 3 2 4" xfId="12898"/>
    <cellStyle name="40% - ส่วนที่ถูกเน้น1 3 3 2 5" xfId="12899"/>
    <cellStyle name="40% - ส่วนที่ถูกเน้น1 3 3 3" xfId="12900"/>
    <cellStyle name="40% - ส่วนที่ถูกเน้น1 3 3 3 2" xfId="12901"/>
    <cellStyle name="40% - ส่วนที่ถูกเน้น1 3 3 3 3" xfId="12902"/>
    <cellStyle name="40% - ส่วนที่ถูกเน้น1 3 3 3 4" xfId="12903"/>
    <cellStyle name="40% - ส่วนที่ถูกเน้น1 3 3 4" xfId="12904"/>
    <cellStyle name="40% - ส่วนที่ถูกเน้น1 3 3 5" xfId="12905"/>
    <cellStyle name="40% - ส่วนที่ถูกเน้น1 3 3 6" xfId="12906"/>
    <cellStyle name="40% - ส่วนที่ถูกเน้น1 3 4" xfId="1766"/>
    <cellStyle name="40% - ส่วนที่ถูกเน้น1 3 4 2" xfId="3984"/>
    <cellStyle name="40% - ส่วนที่ถูกเน้น1 3 4 2 2" xfId="12907"/>
    <cellStyle name="40% - ส่วนที่ถูกเน้น1 3 4 2 2 2" xfId="12908"/>
    <cellStyle name="40% - ส่วนที่ถูกเน้น1 3 4 2 2 3" xfId="12909"/>
    <cellStyle name="40% - ส่วนที่ถูกเน้น1 3 4 2 2 4" xfId="12910"/>
    <cellStyle name="40% - ส่วนที่ถูกเน้น1 3 4 2 3" xfId="12911"/>
    <cellStyle name="40% - ส่วนที่ถูกเน้น1 3 4 2 4" xfId="12912"/>
    <cellStyle name="40% - ส่วนที่ถูกเน้น1 3 4 2 5" xfId="12913"/>
    <cellStyle name="40% - ส่วนที่ถูกเน้น1 3 4 3" xfId="12914"/>
    <cellStyle name="40% - ส่วนที่ถูกเน้น1 3 4 3 2" xfId="12915"/>
    <cellStyle name="40% - ส่วนที่ถูกเน้น1 3 4 3 3" xfId="12916"/>
    <cellStyle name="40% - ส่วนที่ถูกเน้น1 3 4 3 4" xfId="12917"/>
    <cellStyle name="40% - ส่วนที่ถูกเน้น1 3 4 4" xfId="12918"/>
    <cellStyle name="40% - ส่วนที่ถูกเน้น1 3 4 5" xfId="12919"/>
    <cellStyle name="40% - ส่วนที่ถูกเน้น1 3 4 6" xfId="12920"/>
    <cellStyle name="40% - ส่วนที่ถูกเน้น1 3 5" xfId="3981"/>
    <cellStyle name="40% - ส่วนที่ถูกเน้น1 3 5 2" xfId="12921"/>
    <cellStyle name="40% - ส่วนที่ถูกเน้น1 3 5 2 2" xfId="12922"/>
    <cellStyle name="40% - ส่วนที่ถูกเน้น1 3 5 2 3" xfId="12923"/>
    <cellStyle name="40% - ส่วนที่ถูกเน้น1 3 5 2 4" xfId="12924"/>
    <cellStyle name="40% - ส่วนที่ถูกเน้น1 3 5 3" xfId="12925"/>
    <cellStyle name="40% - ส่วนที่ถูกเน้น1 3 5 4" xfId="12926"/>
    <cellStyle name="40% - ส่วนที่ถูกเน้น1 3 5 5" xfId="12927"/>
    <cellStyle name="40% - ส่วนที่ถูกเน้น1 3 6" xfId="12928"/>
    <cellStyle name="40% - ส่วนที่ถูกเน้น1 3 6 2" xfId="12929"/>
    <cellStyle name="40% - ส่วนที่ถูกเน้น1 3 6 3" xfId="12930"/>
    <cellStyle name="40% - ส่วนที่ถูกเน้น1 3 6 4" xfId="12931"/>
    <cellStyle name="40% - ส่วนที่ถูกเน้น1 3 7" xfId="12932"/>
    <cellStyle name="40% - ส่วนที่ถูกเน้น1 3 8" xfId="12933"/>
    <cellStyle name="40% - ส่วนที่ถูกเน้น1 3 9" xfId="12934"/>
    <cellStyle name="40% - ส่วนที่ถูกเน้น1 4" xfId="1767"/>
    <cellStyle name="40% - ส่วนที่ถูกเน้น1 4 2" xfId="1768"/>
    <cellStyle name="40% - ส่วนที่ถูกเน้น1 4 2 2" xfId="3986"/>
    <cellStyle name="40% - ส่วนที่ถูกเน้น1 4 2 2 2" xfId="12935"/>
    <cellStyle name="40% - ส่วนที่ถูกเน้น1 4 2 2 2 2" xfId="12936"/>
    <cellStyle name="40% - ส่วนที่ถูกเน้น1 4 2 2 2 3" xfId="12937"/>
    <cellStyle name="40% - ส่วนที่ถูกเน้น1 4 2 2 2 4" xfId="12938"/>
    <cellStyle name="40% - ส่วนที่ถูกเน้น1 4 2 2 3" xfId="12939"/>
    <cellStyle name="40% - ส่วนที่ถูกเน้น1 4 2 2 4" xfId="12940"/>
    <cellStyle name="40% - ส่วนที่ถูกเน้น1 4 2 2 5" xfId="12941"/>
    <cellStyle name="40% - ส่วนที่ถูกเน้น1 4 2 3" xfId="7733"/>
    <cellStyle name="40% - ส่วนที่ถูกเน้น1 4 2 4" xfId="12942"/>
    <cellStyle name="40% - ส่วนที่ถูกเน้น1 4 2 4 2" xfId="12943"/>
    <cellStyle name="40% - ส่วนที่ถูกเน้น1 4 2 4 3" xfId="12944"/>
    <cellStyle name="40% - ส่วนที่ถูกเน้น1 4 2 4 4" xfId="12945"/>
    <cellStyle name="40% - ส่วนที่ถูกเน้น1 4 2 5" xfId="12946"/>
    <cellStyle name="40% - ส่วนที่ถูกเน้น1 4 2 6" xfId="12947"/>
    <cellStyle name="40% - ส่วนที่ถูกเน้น1 4 2 7" xfId="12948"/>
    <cellStyle name="40% - ส่วนที่ถูกเน้น1 4 3" xfId="1769"/>
    <cellStyle name="40% - ส่วนที่ถูกเน้น1 4 3 2" xfId="3987"/>
    <cellStyle name="40% - ส่วนที่ถูกเน้น1 4 3 2 2" xfId="12949"/>
    <cellStyle name="40% - ส่วนที่ถูกเน้น1 4 3 2 2 2" xfId="12950"/>
    <cellStyle name="40% - ส่วนที่ถูกเน้น1 4 3 2 2 3" xfId="12951"/>
    <cellStyle name="40% - ส่วนที่ถูกเน้น1 4 3 2 2 4" xfId="12952"/>
    <cellStyle name="40% - ส่วนที่ถูกเน้น1 4 3 2 3" xfId="12953"/>
    <cellStyle name="40% - ส่วนที่ถูกเน้น1 4 3 2 4" xfId="12954"/>
    <cellStyle name="40% - ส่วนที่ถูกเน้น1 4 3 2 5" xfId="12955"/>
    <cellStyle name="40% - ส่วนที่ถูกเน้น1 4 3 3" xfId="12956"/>
    <cellStyle name="40% - ส่วนที่ถูกเน้น1 4 3 3 2" xfId="12957"/>
    <cellStyle name="40% - ส่วนที่ถูกเน้น1 4 3 3 3" xfId="12958"/>
    <cellStyle name="40% - ส่วนที่ถูกเน้น1 4 3 3 4" xfId="12959"/>
    <cellStyle name="40% - ส่วนที่ถูกเน้น1 4 3 4" xfId="12960"/>
    <cellStyle name="40% - ส่วนที่ถูกเน้น1 4 3 5" xfId="12961"/>
    <cellStyle name="40% - ส่วนที่ถูกเน้น1 4 3 6" xfId="12962"/>
    <cellStyle name="40% - ส่วนที่ถูกเน้น1 4 4" xfId="1770"/>
    <cellStyle name="40% - ส่วนที่ถูกเน้น1 4 4 2" xfId="3988"/>
    <cellStyle name="40% - ส่วนที่ถูกเน้น1 4 4 2 2" xfId="12963"/>
    <cellStyle name="40% - ส่วนที่ถูกเน้น1 4 4 2 2 2" xfId="12964"/>
    <cellStyle name="40% - ส่วนที่ถูกเน้น1 4 4 2 2 3" xfId="12965"/>
    <cellStyle name="40% - ส่วนที่ถูกเน้น1 4 4 2 2 4" xfId="12966"/>
    <cellStyle name="40% - ส่วนที่ถูกเน้น1 4 4 2 3" xfId="12967"/>
    <cellStyle name="40% - ส่วนที่ถูกเน้น1 4 4 2 4" xfId="12968"/>
    <cellStyle name="40% - ส่วนที่ถูกเน้น1 4 4 2 5" xfId="12969"/>
    <cellStyle name="40% - ส่วนที่ถูกเน้น1 4 4 3" xfId="12970"/>
    <cellStyle name="40% - ส่วนที่ถูกเน้น1 4 4 3 2" xfId="12971"/>
    <cellStyle name="40% - ส่วนที่ถูกเน้น1 4 4 3 3" xfId="12972"/>
    <cellStyle name="40% - ส่วนที่ถูกเน้น1 4 4 3 4" xfId="12973"/>
    <cellStyle name="40% - ส่วนที่ถูกเน้น1 4 4 4" xfId="12974"/>
    <cellStyle name="40% - ส่วนที่ถูกเน้น1 4 4 5" xfId="12975"/>
    <cellStyle name="40% - ส่วนที่ถูกเน้น1 4 4 6" xfId="12976"/>
    <cellStyle name="40% - ส่วนที่ถูกเน้น1 4 5" xfId="3985"/>
    <cellStyle name="40% - ส่วนที่ถูกเน้น1 4 5 2" xfId="12977"/>
    <cellStyle name="40% - ส่วนที่ถูกเน้น1 4 5 2 2" xfId="12978"/>
    <cellStyle name="40% - ส่วนที่ถูกเน้น1 4 5 2 3" xfId="12979"/>
    <cellStyle name="40% - ส่วนที่ถูกเน้น1 4 5 2 4" xfId="12980"/>
    <cellStyle name="40% - ส่วนที่ถูกเน้น1 4 5 3" xfId="12981"/>
    <cellStyle name="40% - ส่วนที่ถูกเน้น1 4 5 4" xfId="12982"/>
    <cellStyle name="40% - ส่วนที่ถูกเน้น1 4 5 5" xfId="12983"/>
    <cellStyle name="40% - ส่วนที่ถูกเน้น1 4 6" xfId="12984"/>
    <cellStyle name="40% - ส่วนที่ถูกเน้น1 4 6 2" xfId="12985"/>
    <cellStyle name="40% - ส่วนที่ถูกเน้น1 4 6 3" xfId="12986"/>
    <cellStyle name="40% - ส่วนที่ถูกเน้น1 4 6 4" xfId="12987"/>
    <cellStyle name="40% - ส่วนที่ถูกเน้น1 4 7" xfId="12988"/>
    <cellStyle name="40% - ส่วนที่ถูกเน้น1 4 8" xfId="12989"/>
    <cellStyle name="40% - ส่วนที่ถูกเน้น1 4 9" xfId="12990"/>
    <cellStyle name="40% - ส่วนที่ถูกเน้น1 5" xfId="1771"/>
    <cellStyle name="40% - ส่วนที่ถูกเน้น1 5 2" xfId="1772"/>
    <cellStyle name="40% - ส่วนที่ถูกเน้น1 5 2 2" xfId="3990"/>
    <cellStyle name="40% - ส่วนที่ถูกเน้น1 5 2 2 2" xfId="12991"/>
    <cellStyle name="40% - ส่วนที่ถูกเน้น1 5 2 2 2 2" xfId="12992"/>
    <cellStyle name="40% - ส่วนที่ถูกเน้น1 5 2 2 2 3" xfId="12993"/>
    <cellStyle name="40% - ส่วนที่ถูกเน้น1 5 2 2 2 4" xfId="12994"/>
    <cellStyle name="40% - ส่วนที่ถูกเน้น1 5 2 2 3" xfId="12995"/>
    <cellStyle name="40% - ส่วนที่ถูกเน้น1 5 2 2 4" xfId="12996"/>
    <cellStyle name="40% - ส่วนที่ถูกเน้น1 5 2 2 5" xfId="12997"/>
    <cellStyle name="40% - ส่วนที่ถูกเน้น1 5 2 3" xfId="7734"/>
    <cellStyle name="40% - ส่วนที่ถูกเน้น1 5 2 4" xfId="12998"/>
    <cellStyle name="40% - ส่วนที่ถูกเน้น1 5 2 4 2" xfId="12999"/>
    <cellStyle name="40% - ส่วนที่ถูกเน้น1 5 2 4 3" xfId="13000"/>
    <cellStyle name="40% - ส่วนที่ถูกเน้น1 5 2 4 4" xfId="13001"/>
    <cellStyle name="40% - ส่วนที่ถูกเน้น1 5 2 5" xfId="13002"/>
    <cellStyle name="40% - ส่วนที่ถูกเน้น1 5 2 6" xfId="13003"/>
    <cellStyle name="40% - ส่วนที่ถูกเน้น1 5 2 7" xfId="13004"/>
    <cellStyle name="40% - ส่วนที่ถูกเน้น1 5 3" xfId="1773"/>
    <cellStyle name="40% - ส่วนที่ถูกเน้น1 5 3 2" xfId="3991"/>
    <cellStyle name="40% - ส่วนที่ถูกเน้น1 5 3 2 2" xfId="13005"/>
    <cellStyle name="40% - ส่วนที่ถูกเน้น1 5 3 2 2 2" xfId="13006"/>
    <cellStyle name="40% - ส่วนที่ถูกเน้น1 5 3 2 2 3" xfId="13007"/>
    <cellStyle name="40% - ส่วนที่ถูกเน้น1 5 3 2 2 4" xfId="13008"/>
    <cellStyle name="40% - ส่วนที่ถูกเน้น1 5 3 2 3" xfId="13009"/>
    <cellStyle name="40% - ส่วนที่ถูกเน้น1 5 3 2 4" xfId="13010"/>
    <cellStyle name="40% - ส่วนที่ถูกเน้น1 5 3 2 5" xfId="13011"/>
    <cellStyle name="40% - ส่วนที่ถูกเน้น1 5 3 3" xfId="13012"/>
    <cellStyle name="40% - ส่วนที่ถูกเน้น1 5 3 3 2" xfId="13013"/>
    <cellStyle name="40% - ส่วนที่ถูกเน้น1 5 3 3 3" xfId="13014"/>
    <cellStyle name="40% - ส่วนที่ถูกเน้น1 5 3 3 4" xfId="13015"/>
    <cellStyle name="40% - ส่วนที่ถูกเน้น1 5 3 4" xfId="13016"/>
    <cellStyle name="40% - ส่วนที่ถูกเน้น1 5 3 5" xfId="13017"/>
    <cellStyle name="40% - ส่วนที่ถูกเน้น1 5 3 6" xfId="13018"/>
    <cellStyle name="40% - ส่วนที่ถูกเน้น1 5 4" xfId="1774"/>
    <cellStyle name="40% - ส่วนที่ถูกเน้น1 5 4 2" xfId="3992"/>
    <cellStyle name="40% - ส่วนที่ถูกเน้น1 5 4 2 2" xfId="13019"/>
    <cellStyle name="40% - ส่วนที่ถูกเน้น1 5 4 2 2 2" xfId="13020"/>
    <cellStyle name="40% - ส่วนที่ถูกเน้น1 5 4 2 2 3" xfId="13021"/>
    <cellStyle name="40% - ส่วนที่ถูกเน้น1 5 4 2 2 4" xfId="13022"/>
    <cellStyle name="40% - ส่วนที่ถูกเน้น1 5 4 2 3" xfId="13023"/>
    <cellStyle name="40% - ส่วนที่ถูกเน้น1 5 4 2 4" xfId="13024"/>
    <cellStyle name="40% - ส่วนที่ถูกเน้น1 5 4 2 5" xfId="13025"/>
    <cellStyle name="40% - ส่วนที่ถูกเน้น1 5 4 3" xfId="13026"/>
    <cellStyle name="40% - ส่วนที่ถูกเน้น1 5 4 3 2" xfId="13027"/>
    <cellStyle name="40% - ส่วนที่ถูกเน้น1 5 4 3 3" xfId="13028"/>
    <cellStyle name="40% - ส่วนที่ถูกเน้น1 5 4 3 4" xfId="13029"/>
    <cellStyle name="40% - ส่วนที่ถูกเน้น1 5 4 4" xfId="13030"/>
    <cellStyle name="40% - ส่วนที่ถูกเน้น1 5 4 5" xfId="13031"/>
    <cellStyle name="40% - ส่วนที่ถูกเน้น1 5 4 6" xfId="13032"/>
    <cellStyle name="40% - ส่วนที่ถูกเน้น1 5 5" xfId="3989"/>
    <cellStyle name="40% - ส่วนที่ถูกเน้น1 5 5 2" xfId="13033"/>
    <cellStyle name="40% - ส่วนที่ถูกเน้น1 5 5 2 2" xfId="13034"/>
    <cellStyle name="40% - ส่วนที่ถูกเน้น1 5 5 2 3" xfId="13035"/>
    <cellStyle name="40% - ส่วนที่ถูกเน้น1 5 5 2 4" xfId="13036"/>
    <cellStyle name="40% - ส่วนที่ถูกเน้น1 5 5 3" xfId="13037"/>
    <cellStyle name="40% - ส่วนที่ถูกเน้น1 5 5 4" xfId="13038"/>
    <cellStyle name="40% - ส่วนที่ถูกเน้น1 5 5 5" xfId="13039"/>
    <cellStyle name="40% - ส่วนที่ถูกเน้น1 5 6" xfId="13040"/>
    <cellStyle name="40% - ส่วนที่ถูกเน้น1 5 6 2" xfId="13041"/>
    <cellStyle name="40% - ส่วนที่ถูกเน้น1 5 6 3" xfId="13042"/>
    <cellStyle name="40% - ส่วนที่ถูกเน้น1 5 6 4" xfId="13043"/>
    <cellStyle name="40% - ส่วนที่ถูกเน้น1 5 7" xfId="13044"/>
    <cellStyle name="40% - ส่วนที่ถูกเน้น1 5 8" xfId="13045"/>
    <cellStyle name="40% - ส่วนที่ถูกเน้น1 5 9" xfId="13046"/>
    <cellStyle name="40% - ส่วนที่ถูกเน้น1 6" xfId="1775"/>
    <cellStyle name="40% - ส่วนที่ถูกเน้น1 6 2" xfId="1776"/>
    <cellStyle name="40% - ส่วนที่ถูกเน้น1 6 2 2" xfId="3994"/>
    <cellStyle name="40% - ส่วนที่ถูกเน้น1 6 2 2 2" xfId="13047"/>
    <cellStyle name="40% - ส่วนที่ถูกเน้น1 6 2 2 2 2" xfId="13048"/>
    <cellStyle name="40% - ส่วนที่ถูกเน้น1 6 2 2 2 3" xfId="13049"/>
    <cellStyle name="40% - ส่วนที่ถูกเน้น1 6 2 2 2 4" xfId="13050"/>
    <cellStyle name="40% - ส่วนที่ถูกเน้น1 6 2 2 3" xfId="13051"/>
    <cellStyle name="40% - ส่วนที่ถูกเน้น1 6 2 2 4" xfId="13052"/>
    <cellStyle name="40% - ส่วนที่ถูกเน้น1 6 2 2 5" xfId="13053"/>
    <cellStyle name="40% - ส่วนที่ถูกเน้น1 6 2 3" xfId="7735"/>
    <cellStyle name="40% - ส่วนที่ถูกเน้น1 6 2 4" xfId="13054"/>
    <cellStyle name="40% - ส่วนที่ถูกเน้น1 6 2 4 2" xfId="13055"/>
    <cellStyle name="40% - ส่วนที่ถูกเน้น1 6 2 4 3" xfId="13056"/>
    <cellStyle name="40% - ส่วนที่ถูกเน้น1 6 2 4 4" xfId="13057"/>
    <cellStyle name="40% - ส่วนที่ถูกเน้น1 6 2 5" xfId="13058"/>
    <cellStyle name="40% - ส่วนที่ถูกเน้น1 6 2 6" xfId="13059"/>
    <cellStyle name="40% - ส่วนที่ถูกเน้น1 6 2 7" xfId="13060"/>
    <cellStyle name="40% - ส่วนที่ถูกเน้น1 6 3" xfId="1777"/>
    <cellStyle name="40% - ส่วนที่ถูกเน้น1 6 3 2" xfId="3995"/>
    <cellStyle name="40% - ส่วนที่ถูกเน้น1 6 3 2 2" xfId="13061"/>
    <cellStyle name="40% - ส่วนที่ถูกเน้น1 6 3 2 2 2" xfId="13062"/>
    <cellStyle name="40% - ส่วนที่ถูกเน้น1 6 3 2 2 3" xfId="13063"/>
    <cellStyle name="40% - ส่วนที่ถูกเน้น1 6 3 2 2 4" xfId="13064"/>
    <cellStyle name="40% - ส่วนที่ถูกเน้น1 6 3 2 3" xfId="13065"/>
    <cellStyle name="40% - ส่วนที่ถูกเน้น1 6 3 2 4" xfId="13066"/>
    <cellStyle name="40% - ส่วนที่ถูกเน้น1 6 3 2 5" xfId="13067"/>
    <cellStyle name="40% - ส่วนที่ถูกเน้น1 6 3 3" xfId="13068"/>
    <cellStyle name="40% - ส่วนที่ถูกเน้น1 6 3 3 2" xfId="13069"/>
    <cellStyle name="40% - ส่วนที่ถูกเน้น1 6 3 3 3" xfId="13070"/>
    <cellStyle name="40% - ส่วนที่ถูกเน้น1 6 3 3 4" xfId="13071"/>
    <cellStyle name="40% - ส่วนที่ถูกเน้น1 6 3 4" xfId="13072"/>
    <cellStyle name="40% - ส่วนที่ถูกเน้น1 6 3 5" xfId="13073"/>
    <cellStyle name="40% - ส่วนที่ถูกเน้น1 6 3 6" xfId="13074"/>
    <cellStyle name="40% - ส่วนที่ถูกเน้น1 6 4" xfId="1778"/>
    <cellStyle name="40% - ส่วนที่ถูกเน้น1 6 4 2" xfId="3996"/>
    <cellStyle name="40% - ส่วนที่ถูกเน้น1 6 4 2 2" xfId="13075"/>
    <cellStyle name="40% - ส่วนที่ถูกเน้น1 6 4 2 2 2" xfId="13076"/>
    <cellStyle name="40% - ส่วนที่ถูกเน้น1 6 4 2 2 3" xfId="13077"/>
    <cellStyle name="40% - ส่วนที่ถูกเน้น1 6 4 2 2 4" xfId="13078"/>
    <cellStyle name="40% - ส่วนที่ถูกเน้น1 6 4 2 3" xfId="13079"/>
    <cellStyle name="40% - ส่วนที่ถูกเน้น1 6 4 2 4" xfId="13080"/>
    <cellStyle name="40% - ส่วนที่ถูกเน้น1 6 4 2 5" xfId="13081"/>
    <cellStyle name="40% - ส่วนที่ถูกเน้น1 6 4 3" xfId="13082"/>
    <cellStyle name="40% - ส่วนที่ถูกเน้น1 6 4 3 2" xfId="13083"/>
    <cellStyle name="40% - ส่วนที่ถูกเน้น1 6 4 3 3" xfId="13084"/>
    <cellStyle name="40% - ส่วนที่ถูกเน้น1 6 4 3 4" xfId="13085"/>
    <cellStyle name="40% - ส่วนที่ถูกเน้น1 6 4 4" xfId="13086"/>
    <cellStyle name="40% - ส่วนที่ถูกเน้น1 6 4 5" xfId="13087"/>
    <cellStyle name="40% - ส่วนที่ถูกเน้น1 6 4 6" xfId="13088"/>
    <cellStyle name="40% - ส่วนที่ถูกเน้น1 6 5" xfId="3993"/>
    <cellStyle name="40% - ส่วนที่ถูกเน้น1 6 5 2" xfId="13089"/>
    <cellStyle name="40% - ส่วนที่ถูกเน้น1 6 5 2 2" xfId="13090"/>
    <cellStyle name="40% - ส่วนที่ถูกเน้น1 6 5 2 3" xfId="13091"/>
    <cellStyle name="40% - ส่วนที่ถูกเน้น1 6 5 2 4" xfId="13092"/>
    <cellStyle name="40% - ส่วนที่ถูกเน้น1 6 5 3" xfId="13093"/>
    <cellStyle name="40% - ส่วนที่ถูกเน้น1 6 5 4" xfId="13094"/>
    <cellStyle name="40% - ส่วนที่ถูกเน้น1 6 5 5" xfId="13095"/>
    <cellStyle name="40% - ส่วนที่ถูกเน้น1 6 6" xfId="13096"/>
    <cellStyle name="40% - ส่วนที่ถูกเน้น1 6 6 2" xfId="13097"/>
    <cellStyle name="40% - ส่วนที่ถูกเน้น1 6 6 3" xfId="13098"/>
    <cellStyle name="40% - ส่วนที่ถูกเน้น1 6 6 4" xfId="13099"/>
    <cellStyle name="40% - ส่วนที่ถูกเน้น1 6 7" xfId="13100"/>
    <cellStyle name="40% - ส่วนที่ถูกเน้น1 6 8" xfId="13101"/>
    <cellStyle name="40% - ส่วนที่ถูกเน้น1 6 9" xfId="13102"/>
    <cellStyle name="40% - ส่วนที่ถูกเน้น1 7" xfId="1779"/>
    <cellStyle name="40% - ส่วนที่ถูกเน้น1 7 2" xfId="1780"/>
    <cellStyle name="40% - ส่วนที่ถูกเน้น1 7 2 2" xfId="3998"/>
    <cellStyle name="40% - ส่วนที่ถูกเน้น1 7 2 2 2" xfId="13103"/>
    <cellStyle name="40% - ส่วนที่ถูกเน้น1 7 2 2 2 2" xfId="13104"/>
    <cellStyle name="40% - ส่วนที่ถูกเน้น1 7 2 2 2 3" xfId="13105"/>
    <cellStyle name="40% - ส่วนที่ถูกเน้น1 7 2 2 2 4" xfId="13106"/>
    <cellStyle name="40% - ส่วนที่ถูกเน้น1 7 2 2 3" xfId="13107"/>
    <cellStyle name="40% - ส่วนที่ถูกเน้น1 7 2 2 4" xfId="13108"/>
    <cellStyle name="40% - ส่วนที่ถูกเน้น1 7 2 2 5" xfId="13109"/>
    <cellStyle name="40% - ส่วนที่ถูกเน้น1 7 2 3" xfId="13110"/>
    <cellStyle name="40% - ส่วนที่ถูกเน้น1 7 2 3 2" xfId="13111"/>
    <cellStyle name="40% - ส่วนที่ถูกเน้น1 7 2 3 3" xfId="13112"/>
    <cellStyle name="40% - ส่วนที่ถูกเน้น1 7 2 3 4" xfId="13113"/>
    <cellStyle name="40% - ส่วนที่ถูกเน้น1 7 2 4" xfId="13114"/>
    <cellStyle name="40% - ส่วนที่ถูกเน้น1 7 2 5" xfId="13115"/>
    <cellStyle name="40% - ส่วนที่ถูกเน้น1 7 2 6" xfId="13116"/>
    <cellStyle name="40% - ส่วนที่ถูกเน้น1 7 3" xfId="1781"/>
    <cellStyle name="40% - ส่วนที่ถูกเน้น1 7 3 2" xfId="3999"/>
    <cellStyle name="40% - ส่วนที่ถูกเน้น1 7 3 2 2" xfId="13117"/>
    <cellStyle name="40% - ส่วนที่ถูกเน้น1 7 3 2 2 2" xfId="13118"/>
    <cellStyle name="40% - ส่วนที่ถูกเน้น1 7 3 2 2 3" xfId="13119"/>
    <cellStyle name="40% - ส่วนที่ถูกเน้น1 7 3 2 2 4" xfId="13120"/>
    <cellStyle name="40% - ส่วนที่ถูกเน้น1 7 3 2 3" xfId="13121"/>
    <cellStyle name="40% - ส่วนที่ถูกเน้น1 7 3 2 4" xfId="13122"/>
    <cellStyle name="40% - ส่วนที่ถูกเน้น1 7 3 2 5" xfId="13123"/>
    <cellStyle name="40% - ส่วนที่ถูกเน้น1 7 3 3" xfId="13124"/>
    <cellStyle name="40% - ส่วนที่ถูกเน้น1 7 3 3 2" xfId="13125"/>
    <cellStyle name="40% - ส่วนที่ถูกเน้น1 7 3 3 3" xfId="13126"/>
    <cellStyle name="40% - ส่วนที่ถูกเน้น1 7 3 3 4" xfId="13127"/>
    <cellStyle name="40% - ส่วนที่ถูกเน้น1 7 3 4" xfId="13128"/>
    <cellStyle name="40% - ส่วนที่ถูกเน้น1 7 3 5" xfId="13129"/>
    <cellStyle name="40% - ส่วนที่ถูกเน้น1 7 3 6" xfId="13130"/>
    <cellStyle name="40% - ส่วนที่ถูกเน้น1 7 4" xfId="1782"/>
    <cellStyle name="40% - ส่วนที่ถูกเน้น1 7 4 2" xfId="4000"/>
    <cellStyle name="40% - ส่วนที่ถูกเน้น1 7 4 2 2" xfId="13131"/>
    <cellStyle name="40% - ส่วนที่ถูกเน้น1 7 4 2 2 2" xfId="13132"/>
    <cellStyle name="40% - ส่วนที่ถูกเน้น1 7 4 2 2 3" xfId="13133"/>
    <cellStyle name="40% - ส่วนที่ถูกเน้น1 7 4 2 2 4" xfId="13134"/>
    <cellStyle name="40% - ส่วนที่ถูกเน้น1 7 4 2 3" xfId="13135"/>
    <cellStyle name="40% - ส่วนที่ถูกเน้น1 7 4 2 4" xfId="13136"/>
    <cellStyle name="40% - ส่วนที่ถูกเน้น1 7 4 2 5" xfId="13137"/>
    <cellStyle name="40% - ส่วนที่ถูกเน้น1 7 4 3" xfId="13138"/>
    <cellStyle name="40% - ส่วนที่ถูกเน้น1 7 4 3 2" xfId="13139"/>
    <cellStyle name="40% - ส่วนที่ถูกเน้น1 7 4 3 3" xfId="13140"/>
    <cellStyle name="40% - ส่วนที่ถูกเน้น1 7 4 3 4" xfId="13141"/>
    <cellStyle name="40% - ส่วนที่ถูกเน้น1 7 4 4" xfId="13142"/>
    <cellStyle name="40% - ส่วนที่ถูกเน้น1 7 4 5" xfId="13143"/>
    <cellStyle name="40% - ส่วนที่ถูกเน้น1 7 4 6" xfId="13144"/>
    <cellStyle name="40% - ส่วนที่ถูกเน้น1 7 5" xfId="3997"/>
    <cellStyle name="40% - ส่วนที่ถูกเน้น1 7 5 2" xfId="13145"/>
    <cellStyle name="40% - ส่วนที่ถูกเน้น1 7 5 2 2" xfId="13146"/>
    <cellStyle name="40% - ส่วนที่ถูกเน้น1 7 5 2 3" xfId="13147"/>
    <cellStyle name="40% - ส่วนที่ถูกเน้น1 7 5 2 4" xfId="13148"/>
    <cellStyle name="40% - ส่วนที่ถูกเน้น1 7 5 3" xfId="13149"/>
    <cellStyle name="40% - ส่วนที่ถูกเน้น1 7 5 4" xfId="13150"/>
    <cellStyle name="40% - ส่วนที่ถูกเน้น1 7 5 5" xfId="13151"/>
    <cellStyle name="40% - ส่วนที่ถูกเน้น1 7 6" xfId="13152"/>
    <cellStyle name="40% - ส่วนที่ถูกเน้น1 7 6 2" xfId="13153"/>
    <cellStyle name="40% - ส่วนที่ถูกเน้น1 7 6 3" xfId="13154"/>
    <cellStyle name="40% - ส่วนที่ถูกเน้น1 7 6 4" xfId="13155"/>
    <cellStyle name="40% - ส่วนที่ถูกเน้น1 7 7" xfId="13156"/>
    <cellStyle name="40% - ส่วนที่ถูกเน้น1 7 8" xfId="13157"/>
    <cellStyle name="40% - ส่วนที่ถูกเน้น1 7 9" xfId="13158"/>
    <cellStyle name="40% - ส่วนที่ถูกเน้น1 8" xfId="1783"/>
    <cellStyle name="40% - ส่วนที่ถูกเน้น1 8 2" xfId="4001"/>
    <cellStyle name="40% - ส่วนที่ถูกเน้น1 8 2 2" xfId="13159"/>
    <cellStyle name="40% - ส่วนที่ถูกเน้น1 8 2 2 2" xfId="13160"/>
    <cellStyle name="40% - ส่วนที่ถูกเน้น1 8 2 2 3" xfId="13161"/>
    <cellStyle name="40% - ส่วนที่ถูกเน้น1 8 2 2 4" xfId="13162"/>
    <cellStyle name="40% - ส่วนที่ถูกเน้น1 8 2 3" xfId="13163"/>
    <cellStyle name="40% - ส่วนที่ถูกเน้น1 8 2 4" xfId="13164"/>
    <cellStyle name="40% - ส่วนที่ถูกเน้น1 8 2 5" xfId="13165"/>
    <cellStyle name="40% - ส่วนที่ถูกเน้น1 8 3" xfId="13166"/>
    <cellStyle name="40% - ส่วนที่ถูกเน้น1 8 3 2" xfId="13167"/>
    <cellStyle name="40% - ส่วนที่ถูกเน้น1 8 3 3" xfId="13168"/>
    <cellStyle name="40% - ส่วนที่ถูกเน้น1 8 3 4" xfId="13169"/>
    <cellStyle name="40% - ส่วนที่ถูกเน้น1 8 4" xfId="13170"/>
    <cellStyle name="40% - ส่วนที่ถูกเน้น1 8 5" xfId="13171"/>
    <cellStyle name="40% - ส่วนที่ถูกเน้น1 8 6" xfId="13172"/>
    <cellStyle name="40% - ส่วนที่ถูกเน้น1 9" xfId="1784"/>
    <cellStyle name="40% - ส่วนที่ถูกเน้น1 9 2" xfId="4002"/>
    <cellStyle name="40% - ส่วนที่ถูกเน้น1 9 2 2" xfId="13173"/>
    <cellStyle name="40% - ส่วนที่ถูกเน้น1 9 2 2 2" xfId="13174"/>
    <cellStyle name="40% - ส่วนที่ถูกเน้น1 9 2 2 3" xfId="13175"/>
    <cellStyle name="40% - ส่วนที่ถูกเน้น1 9 2 2 4" xfId="13176"/>
    <cellStyle name="40% - ส่วนที่ถูกเน้น1 9 2 3" xfId="13177"/>
    <cellStyle name="40% - ส่วนที่ถูกเน้น1 9 2 4" xfId="13178"/>
    <cellStyle name="40% - ส่วนที่ถูกเน้น1 9 2 5" xfId="13179"/>
    <cellStyle name="40% - ส่วนที่ถูกเน้น1 9 3" xfId="13180"/>
    <cellStyle name="40% - ส่วนที่ถูกเน้น1 9 3 2" xfId="13181"/>
    <cellStyle name="40% - ส่วนที่ถูกเน้น1 9 3 3" xfId="13182"/>
    <cellStyle name="40% - ส่วนที่ถูกเน้น1 9 3 4" xfId="13183"/>
    <cellStyle name="40% - ส่วนที่ถูกเน้น1 9 4" xfId="13184"/>
    <cellStyle name="40% - ส่วนที่ถูกเน้น1 9 5" xfId="13185"/>
    <cellStyle name="40% - ส่วนที่ถูกเน้น1 9 6" xfId="13186"/>
    <cellStyle name="40% - ส่วนที่ถูกเน้น1_WPL.Conso" xfId="5029"/>
    <cellStyle name="40% - ส่วนที่ถูกเน้น2" xfId="1202"/>
    <cellStyle name="40% - ส่วนที่ถูกเน้น2 10" xfId="1785"/>
    <cellStyle name="40% - ส่วนที่ถูกเน้น2 10 2" xfId="4003"/>
    <cellStyle name="40% - ส่วนที่ถูกเน้น2 10 2 2" xfId="13187"/>
    <cellStyle name="40% - ส่วนที่ถูกเน้น2 10 2 2 2" xfId="13188"/>
    <cellStyle name="40% - ส่วนที่ถูกเน้น2 10 2 2 3" xfId="13189"/>
    <cellStyle name="40% - ส่วนที่ถูกเน้น2 10 2 2 4" xfId="13190"/>
    <cellStyle name="40% - ส่วนที่ถูกเน้น2 10 2 3" xfId="13191"/>
    <cellStyle name="40% - ส่วนที่ถูกเน้น2 10 2 4" xfId="13192"/>
    <cellStyle name="40% - ส่วนที่ถูกเน้น2 10 2 5" xfId="13193"/>
    <cellStyle name="40% - ส่วนที่ถูกเน้น2 10 3" xfId="13194"/>
    <cellStyle name="40% - ส่วนที่ถูกเน้น2 10 3 2" xfId="13195"/>
    <cellStyle name="40% - ส่วนที่ถูกเน้น2 10 3 3" xfId="13196"/>
    <cellStyle name="40% - ส่วนที่ถูกเน้น2 10 3 4" xfId="13197"/>
    <cellStyle name="40% - ส่วนที่ถูกเน้น2 10 4" xfId="13198"/>
    <cellStyle name="40% - ส่วนที่ถูกเน้น2 10 5" xfId="13199"/>
    <cellStyle name="40% - ส่วนที่ถูกเน้น2 10 6" xfId="13200"/>
    <cellStyle name="40% - ส่วนที่ถูกเน้น2 11" xfId="1786"/>
    <cellStyle name="40% - ส่วนที่ถูกเน้น2 11 2" xfId="4004"/>
    <cellStyle name="40% - ส่วนที่ถูกเน้น2 11 2 2" xfId="13201"/>
    <cellStyle name="40% - ส่วนที่ถูกเน้น2 11 2 2 2" xfId="13202"/>
    <cellStyle name="40% - ส่วนที่ถูกเน้น2 11 2 2 3" xfId="13203"/>
    <cellStyle name="40% - ส่วนที่ถูกเน้น2 11 2 2 4" xfId="13204"/>
    <cellStyle name="40% - ส่วนที่ถูกเน้น2 11 2 3" xfId="13205"/>
    <cellStyle name="40% - ส่วนที่ถูกเน้น2 11 2 4" xfId="13206"/>
    <cellStyle name="40% - ส่วนที่ถูกเน้น2 11 2 5" xfId="13207"/>
    <cellStyle name="40% - ส่วนที่ถูกเน้น2 11 3" xfId="13208"/>
    <cellStyle name="40% - ส่วนที่ถูกเน้น2 11 3 2" xfId="13209"/>
    <cellStyle name="40% - ส่วนที่ถูกเน้น2 11 3 3" xfId="13210"/>
    <cellStyle name="40% - ส่วนที่ถูกเน้น2 11 3 4" xfId="13211"/>
    <cellStyle name="40% - ส่วนที่ถูกเน้น2 11 4" xfId="13212"/>
    <cellStyle name="40% - ส่วนที่ถูกเน้น2 11 5" xfId="13213"/>
    <cellStyle name="40% - ส่วนที่ถูกเน้น2 11 6" xfId="13214"/>
    <cellStyle name="40% - ส่วนที่ถูกเน้น2 12" xfId="1787"/>
    <cellStyle name="40% - ส่วนที่ถูกเน้น2 12 2" xfId="4005"/>
    <cellStyle name="40% - ส่วนที่ถูกเน้น2 12 2 2" xfId="13215"/>
    <cellStyle name="40% - ส่วนที่ถูกเน้น2 12 2 2 2" xfId="13216"/>
    <cellStyle name="40% - ส่วนที่ถูกเน้น2 12 2 2 3" xfId="13217"/>
    <cellStyle name="40% - ส่วนที่ถูกเน้น2 12 2 2 4" xfId="13218"/>
    <cellStyle name="40% - ส่วนที่ถูกเน้น2 12 2 3" xfId="13219"/>
    <cellStyle name="40% - ส่วนที่ถูกเน้น2 12 2 4" xfId="13220"/>
    <cellStyle name="40% - ส่วนที่ถูกเน้น2 12 2 5" xfId="13221"/>
    <cellStyle name="40% - ส่วนที่ถูกเน้น2 12 3" xfId="13222"/>
    <cellStyle name="40% - ส่วนที่ถูกเน้น2 12 3 2" xfId="13223"/>
    <cellStyle name="40% - ส่วนที่ถูกเน้น2 12 3 3" xfId="13224"/>
    <cellStyle name="40% - ส่วนที่ถูกเน้น2 12 3 4" xfId="13225"/>
    <cellStyle name="40% - ส่วนที่ถูกเน้น2 12 4" xfId="13226"/>
    <cellStyle name="40% - ส่วนที่ถูกเน้น2 12 5" xfId="13227"/>
    <cellStyle name="40% - ส่วนที่ถูกเน้น2 12 6" xfId="13228"/>
    <cellStyle name="40% - ส่วนที่ถูกเน้น2 13" xfId="1788"/>
    <cellStyle name="40% - ส่วนที่ถูกเน้น2 13 2" xfId="4006"/>
    <cellStyle name="40% - ส่วนที่ถูกเน้น2 13 2 2" xfId="13229"/>
    <cellStyle name="40% - ส่วนที่ถูกเน้น2 13 2 2 2" xfId="13230"/>
    <cellStyle name="40% - ส่วนที่ถูกเน้น2 13 2 2 3" xfId="13231"/>
    <cellStyle name="40% - ส่วนที่ถูกเน้น2 13 2 2 4" xfId="13232"/>
    <cellStyle name="40% - ส่วนที่ถูกเน้น2 13 2 3" xfId="13233"/>
    <cellStyle name="40% - ส่วนที่ถูกเน้น2 13 2 4" xfId="13234"/>
    <cellStyle name="40% - ส่วนที่ถูกเน้น2 13 2 5" xfId="13235"/>
    <cellStyle name="40% - ส่วนที่ถูกเน้น2 13 3" xfId="13236"/>
    <cellStyle name="40% - ส่วนที่ถูกเน้น2 13 3 2" xfId="13237"/>
    <cellStyle name="40% - ส่วนที่ถูกเน้น2 13 3 3" xfId="13238"/>
    <cellStyle name="40% - ส่วนที่ถูกเน้น2 13 3 4" xfId="13239"/>
    <cellStyle name="40% - ส่วนที่ถูกเน้น2 13 4" xfId="13240"/>
    <cellStyle name="40% - ส่วนที่ถูกเน้น2 13 5" xfId="13241"/>
    <cellStyle name="40% - ส่วนที่ถูกเน้น2 13 6" xfId="13242"/>
    <cellStyle name="40% - ส่วนที่ถูกเน้น2 14" xfId="7736"/>
    <cellStyle name="40% - ส่วนที่ถูกเน้น2 14 2" xfId="7737"/>
    <cellStyle name="40% - ส่วนที่ถูกเน้น2 14 2 2" xfId="7738"/>
    <cellStyle name="40% - ส่วนที่ถูกเน้น2 14 3" xfId="7739"/>
    <cellStyle name="40% - ส่วนที่ถูกเน้น2 15" xfId="7740"/>
    <cellStyle name="40% - ส่วนที่ถูกเน้น2 15 2" xfId="7741"/>
    <cellStyle name="40% - ส่วนที่ถูกเน้น2 15 2 2" xfId="7742"/>
    <cellStyle name="40% - ส่วนที่ถูกเน้น2 15 3" xfId="7743"/>
    <cellStyle name="40% - ส่วนที่ถูกเน้น2 16" xfId="7744"/>
    <cellStyle name="40% - ส่วนที่ถูกเน้น2 16 2" xfId="7745"/>
    <cellStyle name="40% - ส่วนที่ถูกเน้น2 16 2 2" xfId="7746"/>
    <cellStyle name="40% - ส่วนที่ถูกเน้น2 16 3" xfId="7747"/>
    <cellStyle name="40% - ส่วนที่ถูกเน้น2 17" xfId="7748"/>
    <cellStyle name="40% - ส่วนที่ถูกเน้น2 17 2" xfId="7749"/>
    <cellStyle name="40% - ส่วนที่ถูกเน้น2 17 2 2" xfId="7750"/>
    <cellStyle name="40% - ส่วนที่ถูกเน้น2 17 3" xfId="7751"/>
    <cellStyle name="40% - ส่วนที่ถูกเน้น2 18" xfId="7752"/>
    <cellStyle name="40% - ส่วนที่ถูกเน้น2 18 2" xfId="7753"/>
    <cellStyle name="40% - ส่วนที่ถูกเน้น2 18 2 2" xfId="7754"/>
    <cellStyle name="40% - ส่วนที่ถูกเน้น2 18 3" xfId="7755"/>
    <cellStyle name="40% - ส่วนที่ถูกเน้น2 19" xfId="7756"/>
    <cellStyle name="40% - ส่วนที่ถูกเน้น2 19 2" xfId="7757"/>
    <cellStyle name="40% - ส่วนที่ถูกเน้น2 19 2 2" xfId="7758"/>
    <cellStyle name="40% - ส่วนที่ถูกเน้น2 19 3" xfId="7759"/>
    <cellStyle name="40% - ส่วนที่ถูกเน้น2 2" xfId="1248"/>
    <cellStyle name="40% - ส่วนที่ถูกเน้น2 2 10" xfId="7760"/>
    <cellStyle name="40% - ส่วนที่ถูกเน้น2 2 2" xfId="1789"/>
    <cellStyle name="40% - ส่วนที่ถูกเน้น2 2 2 2" xfId="4007"/>
    <cellStyle name="40% - ส่วนที่ถูกเน้น2 2 2 2 2" xfId="13243"/>
    <cellStyle name="40% - ส่วนที่ถูกเน้น2 2 2 2 2 2" xfId="13244"/>
    <cellStyle name="40% - ส่วนที่ถูกเน้น2 2 2 2 2 3" xfId="13245"/>
    <cellStyle name="40% - ส่วนที่ถูกเน้น2 2 2 2 2 4" xfId="13246"/>
    <cellStyle name="40% - ส่วนที่ถูกเน้น2 2 2 2 3" xfId="13247"/>
    <cellStyle name="40% - ส่วนที่ถูกเน้น2 2 2 2 4" xfId="13248"/>
    <cellStyle name="40% - ส่วนที่ถูกเน้น2 2 2 2 5" xfId="13249"/>
    <cellStyle name="40% - ส่วนที่ถูกเน้น2 2 2 3" xfId="13250"/>
    <cellStyle name="40% - ส่วนที่ถูกเน้น2 2 2 3 2" xfId="13251"/>
    <cellStyle name="40% - ส่วนที่ถูกเน้น2 2 2 3 3" xfId="13252"/>
    <cellStyle name="40% - ส่วนที่ถูกเน้น2 2 2 3 4" xfId="13253"/>
    <cellStyle name="40% - ส่วนที่ถูกเน้น2 2 2 4" xfId="13254"/>
    <cellStyle name="40% - ส่วนที่ถูกเน้น2 2 2 5" xfId="13255"/>
    <cellStyle name="40% - ส่วนที่ถูกเน้น2 2 2 6" xfId="13256"/>
    <cellStyle name="40% - ส่วนที่ถูกเน้น2 2 3" xfId="1790"/>
    <cellStyle name="40% - ส่วนที่ถูกเน้น2 2 3 2" xfId="4008"/>
    <cellStyle name="40% - ส่วนที่ถูกเน้น2 2 3 2 2" xfId="13257"/>
    <cellStyle name="40% - ส่วนที่ถูกเน้น2 2 3 2 2 2" xfId="13258"/>
    <cellStyle name="40% - ส่วนที่ถูกเน้น2 2 3 2 2 3" xfId="13259"/>
    <cellStyle name="40% - ส่วนที่ถูกเน้น2 2 3 2 2 4" xfId="13260"/>
    <cellStyle name="40% - ส่วนที่ถูกเน้น2 2 3 2 3" xfId="13261"/>
    <cellStyle name="40% - ส่วนที่ถูกเน้น2 2 3 2 4" xfId="13262"/>
    <cellStyle name="40% - ส่วนที่ถูกเน้น2 2 3 2 5" xfId="13263"/>
    <cellStyle name="40% - ส่วนที่ถูกเน้น2 2 3 3" xfId="13264"/>
    <cellStyle name="40% - ส่วนที่ถูกเน้น2 2 3 3 2" xfId="13265"/>
    <cellStyle name="40% - ส่วนที่ถูกเน้น2 2 3 3 3" xfId="13266"/>
    <cellStyle name="40% - ส่วนที่ถูกเน้น2 2 3 3 4" xfId="13267"/>
    <cellStyle name="40% - ส่วนที่ถูกเน้น2 2 3 4" xfId="13268"/>
    <cellStyle name="40% - ส่วนที่ถูกเน้น2 2 3 5" xfId="13269"/>
    <cellStyle name="40% - ส่วนที่ถูกเน้น2 2 3 6" xfId="13270"/>
    <cellStyle name="40% - ส่วนที่ถูกเน้น2 2 4" xfId="1791"/>
    <cellStyle name="40% - ส่วนที่ถูกเน้น2 2 4 2" xfId="4009"/>
    <cellStyle name="40% - ส่วนที่ถูกเน้น2 2 4 2 2" xfId="13271"/>
    <cellStyle name="40% - ส่วนที่ถูกเน้น2 2 4 2 2 2" xfId="13272"/>
    <cellStyle name="40% - ส่วนที่ถูกเน้น2 2 4 2 2 3" xfId="13273"/>
    <cellStyle name="40% - ส่วนที่ถูกเน้น2 2 4 2 2 4" xfId="13274"/>
    <cellStyle name="40% - ส่วนที่ถูกเน้น2 2 4 2 3" xfId="13275"/>
    <cellStyle name="40% - ส่วนที่ถูกเน้น2 2 4 2 4" xfId="13276"/>
    <cellStyle name="40% - ส่วนที่ถูกเน้น2 2 4 2 5" xfId="13277"/>
    <cellStyle name="40% - ส่วนที่ถูกเน้น2 2 4 3" xfId="13278"/>
    <cellStyle name="40% - ส่วนที่ถูกเน้น2 2 4 3 2" xfId="13279"/>
    <cellStyle name="40% - ส่วนที่ถูกเน้น2 2 4 3 3" xfId="13280"/>
    <cellStyle name="40% - ส่วนที่ถูกเน้น2 2 4 3 4" xfId="13281"/>
    <cellStyle name="40% - ส่วนที่ถูกเน้น2 2 4 4" xfId="13282"/>
    <cellStyle name="40% - ส่วนที่ถูกเน้น2 2 4 5" xfId="13283"/>
    <cellStyle name="40% - ส่วนที่ถูกเน้น2 2 4 6" xfId="13284"/>
    <cellStyle name="40% - ส่วนที่ถูกเน้น2 2 5" xfId="3788"/>
    <cellStyle name="40% - ส่วนที่ถูกเน้น2 2 5 2" xfId="7761"/>
    <cellStyle name="40% - ส่วนที่ถูกเน้น2 2 5 3" xfId="13285"/>
    <cellStyle name="40% - ส่วนที่ถูกเน้น2 2 5 3 2" xfId="13286"/>
    <cellStyle name="40% - ส่วนที่ถูกเน้น2 2 5 3 3" xfId="13287"/>
    <cellStyle name="40% - ส่วนที่ถูกเน้น2 2 5 3 4" xfId="13288"/>
    <cellStyle name="40% - ส่วนที่ถูกเน้น2 2 5 4" xfId="13289"/>
    <cellStyle name="40% - ส่วนที่ถูกเน้น2 2 5 5" xfId="13290"/>
    <cellStyle name="40% - ส่วนที่ถูกเน้น2 2 5 6" xfId="13291"/>
    <cellStyle name="40% - ส่วนที่ถูกเน้น2 2 6" xfId="1605"/>
    <cellStyle name="40% - ส่วนที่ถูกเน้น2 2 6 2" xfId="7762"/>
    <cellStyle name="40% - ส่วนที่ถูกเน้น2 2 6 3" xfId="13292"/>
    <cellStyle name="40% - ส่วนที่ถูกเน้น2 2 6 3 2" xfId="13293"/>
    <cellStyle name="40% - ส่วนที่ถูกเน้น2 2 6 3 3" xfId="13294"/>
    <cellStyle name="40% - ส่วนที่ถูกเน้น2 2 6 3 4" xfId="13295"/>
    <cellStyle name="40% - ส่วนที่ถูกเน้น2 2 6 4" xfId="13296"/>
    <cellStyle name="40% - ส่วนที่ถูกเน้น2 2 6 5" xfId="13297"/>
    <cellStyle name="40% - ส่วนที่ถูกเน้น2 2 6 6" xfId="13298"/>
    <cellStyle name="40% - ส่วนที่ถูกเน้น2 2 7" xfId="7763"/>
    <cellStyle name="40% - ส่วนที่ถูกเน้น2 2 7 2" xfId="7764"/>
    <cellStyle name="40% - ส่วนที่ถูกเน้น2 2 8" xfId="7765"/>
    <cellStyle name="40% - ส่วนที่ถูกเน้น2 2 8 2" xfId="7766"/>
    <cellStyle name="40% - ส่วนที่ถูกเน้น2 2 9" xfId="7767"/>
    <cellStyle name="40% - ส่วนที่ถูกเน้น2 2 9 2" xfId="7768"/>
    <cellStyle name="40% - ส่วนที่ถูกเน้น2 20" xfId="7769"/>
    <cellStyle name="40% - ส่วนที่ถูกเน้น2 20 2" xfId="7770"/>
    <cellStyle name="40% - ส่วนที่ถูกเน้น2 20 3" xfId="7771"/>
    <cellStyle name="40% - ส่วนที่ถูกเน้น2 3" xfId="1792"/>
    <cellStyle name="40% - ส่วนที่ถูกเน้น2 3 2" xfId="1793"/>
    <cellStyle name="40% - ส่วนที่ถูกเน้น2 3 2 2" xfId="4011"/>
    <cellStyle name="40% - ส่วนที่ถูกเน้น2 3 2 2 2" xfId="13299"/>
    <cellStyle name="40% - ส่วนที่ถูกเน้น2 3 2 2 2 2" xfId="13300"/>
    <cellStyle name="40% - ส่วนที่ถูกเน้น2 3 2 2 2 3" xfId="13301"/>
    <cellStyle name="40% - ส่วนที่ถูกเน้น2 3 2 2 2 4" xfId="13302"/>
    <cellStyle name="40% - ส่วนที่ถูกเน้น2 3 2 2 3" xfId="13303"/>
    <cellStyle name="40% - ส่วนที่ถูกเน้น2 3 2 2 4" xfId="13304"/>
    <cellStyle name="40% - ส่วนที่ถูกเน้น2 3 2 2 5" xfId="13305"/>
    <cellStyle name="40% - ส่วนที่ถูกเน้น2 3 2 3" xfId="7772"/>
    <cellStyle name="40% - ส่วนที่ถูกเน้น2 3 2 4" xfId="13306"/>
    <cellStyle name="40% - ส่วนที่ถูกเน้น2 3 2 4 2" xfId="13307"/>
    <cellStyle name="40% - ส่วนที่ถูกเน้น2 3 2 4 3" xfId="13308"/>
    <cellStyle name="40% - ส่วนที่ถูกเน้น2 3 2 4 4" xfId="13309"/>
    <cellStyle name="40% - ส่วนที่ถูกเน้น2 3 2 5" xfId="13310"/>
    <cellStyle name="40% - ส่วนที่ถูกเน้น2 3 2 6" xfId="13311"/>
    <cellStyle name="40% - ส่วนที่ถูกเน้น2 3 2 7" xfId="13312"/>
    <cellStyle name="40% - ส่วนที่ถูกเน้น2 3 3" xfId="1794"/>
    <cellStyle name="40% - ส่วนที่ถูกเน้น2 3 3 2" xfId="4012"/>
    <cellStyle name="40% - ส่วนที่ถูกเน้น2 3 3 2 2" xfId="13313"/>
    <cellStyle name="40% - ส่วนที่ถูกเน้น2 3 3 2 2 2" xfId="13314"/>
    <cellStyle name="40% - ส่วนที่ถูกเน้น2 3 3 2 2 3" xfId="13315"/>
    <cellStyle name="40% - ส่วนที่ถูกเน้น2 3 3 2 2 4" xfId="13316"/>
    <cellStyle name="40% - ส่วนที่ถูกเน้น2 3 3 2 3" xfId="13317"/>
    <cellStyle name="40% - ส่วนที่ถูกเน้น2 3 3 2 4" xfId="13318"/>
    <cellStyle name="40% - ส่วนที่ถูกเน้น2 3 3 2 5" xfId="13319"/>
    <cellStyle name="40% - ส่วนที่ถูกเน้น2 3 3 3" xfId="13320"/>
    <cellStyle name="40% - ส่วนที่ถูกเน้น2 3 3 3 2" xfId="13321"/>
    <cellStyle name="40% - ส่วนที่ถูกเน้น2 3 3 3 3" xfId="13322"/>
    <cellStyle name="40% - ส่วนที่ถูกเน้น2 3 3 3 4" xfId="13323"/>
    <cellStyle name="40% - ส่วนที่ถูกเน้น2 3 3 4" xfId="13324"/>
    <cellStyle name="40% - ส่วนที่ถูกเน้น2 3 3 5" xfId="13325"/>
    <cellStyle name="40% - ส่วนที่ถูกเน้น2 3 3 6" xfId="13326"/>
    <cellStyle name="40% - ส่วนที่ถูกเน้น2 3 4" xfId="1795"/>
    <cellStyle name="40% - ส่วนที่ถูกเน้น2 3 4 2" xfId="4013"/>
    <cellStyle name="40% - ส่วนที่ถูกเน้น2 3 4 2 2" xfId="13327"/>
    <cellStyle name="40% - ส่วนที่ถูกเน้น2 3 4 2 2 2" xfId="13328"/>
    <cellStyle name="40% - ส่วนที่ถูกเน้น2 3 4 2 2 3" xfId="13329"/>
    <cellStyle name="40% - ส่วนที่ถูกเน้น2 3 4 2 2 4" xfId="13330"/>
    <cellStyle name="40% - ส่วนที่ถูกเน้น2 3 4 2 3" xfId="13331"/>
    <cellStyle name="40% - ส่วนที่ถูกเน้น2 3 4 2 4" xfId="13332"/>
    <cellStyle name="40% - ส่วนที่ถูกเน้น2 3 4 2 5" xfId="13333"/>
    <cellStyle name="40% - ส่วนที่ถูกเน้น2 3 4 3" xfId="13334"/>
    <cellStyle name="40% - ส่วนที่ถูกเน้น2 3 4 3 2" xfId="13335"/>
    <cellStyle name="40% - ส่วนที่ถูกเน้น2 3 4 3 3" xfId="13336"/>
    <cellStyle name="40% - ส่วนที่ถูกเน้น2 3 4 3 4" xfId="13337"/>
    <cellStyle name="40% - ส่วนที่ถูกเน้น2 3 4 4" xfId="13338"/>
    <cellStyle name="40% - ส่วนที่ถูกเน้น2 3 4 5" xfId="13339"/>
    <cellStyle name="40% - ส่วนที่ถูกเน้น2 3 4 6" xfId="13340"/>
    <cellStyle name="40% - ส่วนที่ถูกเน้น2 3 5" xfId="4010"/>
    <cellStyle name="40% - ส่วนที่ถูกเน้น2 3 5 2" xfId="13341"/>
    <cellStyle name="40% - ส่วนที่ถูกเน้น2 3 5 2 2" xfId="13342"/>
    <cellStyle name="40% - ส่วนที่ถูกเน้น2 3 5 2 3" xfId="13343"/>
    <cellStyle name="40% - ส่วนที่ถูกเน้น2 3 5 2 4" xfId="13344"/>
    <cellStyle name="40% - ส่วนที่ถูกเน้น2 3 5 3" xfId="13345"/>
    <cellStyle name="40% - ส่วนที่ถูกเน้น2 3 5 4" xfId="13346"/>
    <cellStyle name="40% - ส่วนที่ถูกเน้น2 3 5 5" xfId="13347"/>
    <cellStyle name="40% - ส่วนที่ถูกเน้น2 3 6" xfId="13348"/>
    <cellStyle name="40% - ส่วนที่ถูกเน้น2 3 6 2" xfId="13349"/>
    <cellStyle name="40% - ส่วนที่ถูกเน้น2 3 6 3" xfId="13350"/>
    <cellStyle name="40% - ส่วนที่ถูกเน้น2 3 6 4" xfId="13351"/>
    <cellStyle name="40% - ส่วนที่ถูกเน้น2 3 7" xfId="13352"/>
    <cellStyle name="40% - ส่วนที่ถูกเน้น2 3 8" xfId="13353"/>
    <cellStyle name="40% - ส่วนที่ถูกเน้น2 3 9" xfId="13354"/>
    <cellStyle name="40% - ส่วนที่ถูกเน้น2 4" xfId="1796"/>
    <cellStyle name="40% - ส่วนที่ถูกเน้น2 4 2" xfId="1797"/>
    <cellStyle name="40% - ส่วนที่ถูกเน้น2 4 2 2" xfId="4015"/>
    <cellStyle name="40% - ส่วนที่ถูกเน้น2 4 2 2 2" xfId="13355"/>
    <cellStyle name="40% - ส่วนที่ถูกเน้น2 4 2 2 2 2" xfId="13356"/>
    <cellStyle name="40% - ส่วนที่ถูกเน้น2 4 2 2 2 3" xfId="13357"/>
    <cellStyle name="40% - ส่วนที่ถูกเน้น2 4 2 2 2 4" xfId="13358"/>
    <cellStyle name="40% - ส่วนที่ถูกเน้น2 4 2 2 3" xfId="13359"/>
    <cellStyle name="40% - ส่วนที่ถูกเน้น2 4 2 2 4" xfId="13360"/>
    <cellStyle name="40% - ส่วนที่ถูกเน้น2 4 2 2 5" xfId="13361"/>
    <cellStyle name="40% - ส่วนที่ถูกเน้น2 4 2 3" xfId="7773"/>
    <cellStyle name="40% - ส่วนที่ถูกเน้น2 4 2 4" xfId="13362"/>
    <cellStyle name="40% - ส่วนที่ถูกเน้น2 4 2 4 2" xfId="13363"/>
    <cellStyle name="40% - ส่วนที่ถูกเน้น2 4 2 4 3" xfId="13364"/>
    <cellStyle name="40% - ส่วนที่ถูกเน้น2 4 2 4 4" xfId="13365"/>
    <cellStyle name="40% - ส่วนที่ถูกเน้น2 4 2 5" xfId="13366"/>
    <cellStyle name="40% - ส่วนที่ถูกเน้น2 4 2 6" xfId="13367"/>
    <cellStyle name="40% - ส่วนที่ถูกเน้น2 4 2 7" xfId="13368"/>
    <cellStyle name="40% - ส่วนที่ถูกเน้น2 4 3" xfId="1798"/>
    <cellStyle name="40% - ส่วนที่ถูกเน้น2 4 3 2" xfId="4016"/>
    <cellStyle name="40% - ส่วนที่ถูกเน้น2 4 3 2 2" xfId="13369"/>
    <cellStyle name="40% - ส่วนที่ถูกเน้น2 4 3 2 2 2" xfId="13370"/>
    <cellStyle name="40% - ส่วนที่ถูกเน้น2 4 3 2 2 3" xfId="13371"/>
    <cellStyle name="40% - ส่วนที่ถูกเน้น2 4 3 2 2 4" xfId="13372"/>
    <cellStyle name="40% - ส่วนที่ถูกเน้น2 4 3 2 3" xfId="13373"/>
    <cellStyle name="40% - ส่วนที่ถูกเน้น2 4 3 2 4" xfId="13374"/>
    <cellStyle name="40% - ส่วนที่ถูกเน้น2 4 3 2 5" xfId="13375"/>
    <cellStyle name="40% - ส่วนที่ถูกเน้น2 4 3 3" xfId="13376"/>
    <cellStyle name="40% - ส่วนที่ถูกเน้น2 4 3 3 2" xfId="13377"/>
    <cellStyle name="40% - ส่วนที่ถูกเน้น2 4 3 3 3" xfId="13378"/>
    <cellStyle name="40% - ส่วนที่ถูกเน้น2 4 3 3 4" xfId="13379"/>
    <cellStyle name="40% - ส่วนที่ถูกเน้น2 4 3 4" xfId="13380"/>
    <cellStyle name="40% - ส่วนที่ถูกเน้น2 4 3 5" xfId="13381"/>
    <cellStyle name="40% - ส่วนที่ถูกเน้น2 4 3 6" xfId="13382"/>
    <cellStyle name="40% - ส่วนที่ถูกเน้น2 4 4" xfId="1799"/>
    <cellStyle name="40% - ส่วนที่ถูกเน้น2 4 4 2" xfId="4017"/>
    <cellStyle name="40% - ส่วนที่ถูกเน้น2 4 4 2 2" xfId="13383"/>
    <cellStyle name="40% - ส่วนที่ถูกเน้น2 4 4 2 2 2" xfId="13384"/>
    <cellStyle name="40% - ส่วนที่ถูกเน้น2 4 4 2 2 3" xfId="13385"/>
    <cellStyle name="40% - ส่วนที่ถูกเน้น2 4 4 2 2 4" xfId="13386"/>
    <cellStyle name="40% - ส่วนที่ถูกเน้น2 4 4 2 3" xfId="13387"/>
    <cellStyle name="40% - ส่วนที่ถูกเน้น2 4 4 2 4" xfId="13388"/>
    <cellStyle name="40% - ส่วนที่ถูกเน้น2 4 4 2 5" xfId="13389"/>
    <cellStyle name="40% - ส่วนที่ถูกเน้น2 4 4 3" xfId="13390"/>
    <cellStyle name="40% - ส่วนที่ถูกเน้น2 4 4 3 2" xfId="13391"/>
    <cellStyle name="40% - ส่วนที่ถูกเน้น2 4 4 3 3" xfId="13392"/>
    <cellStyle name="40% - ส่วนที่ถูกเน้น2 4 4 3 4" xfId="13393"/>
    <cellStyle name="40% - ส่วนที่ถูกเน้น2 4 4 4" xfId="13394"/>
    <cellStyle name="40% - ส่วนที่ถูกเน้น2 4 4 5" xfId="13395"/>
    <cellStyle name="40% - ส่วนที่ถูกเน้น2 4 4 6" xfId="13396"/>
    <cellStyle name="40% - ส่วนที่ถูกเน้น2 4 5" xfId="4014"/>
    <cellStyle name="40% - ส่วนที่ถูกเน้น2 4 5 2" xfId="13397"/>
    <cellStyle name="40% - ส่วนที่ถูกเน้น2 4 5 2 2" xfId="13398"/>
    <cellStyle name="40% - ส่วนที่ถูกเน้น2 4 5 2 3" xfId="13399"/>
    <cellStyle name="40% - ส่วนที่ถูกเน้น2 4 5 2 4" xfId="13400"/>
    <cellStyle name="40% - ส่วนที่ถูกเน้น2 4 5 3" xfId="13401"/>
    <cellStyle name="40% - ส่วนที่ถูกเน้น2 4 5 4" xfId="13402"/>
    <cellStyle name="40% - ส่วนที่ถูกเน้น2 4 5 5" xfId="13403"/>
    <cellStyle name="40% - ส่วนที่ถูกเน้น2 4 6" xfId="13404"/>
    <cellStyle name="40% - ส่วนที่ถูกเน้น2 4 6 2" xfId="13405"/>
    <cellStyle name="40% - ส่วนที่ถูกเน้น2 4 6 3" xfId="13406"/>
    <cellStyle name="40% - ส่วนที่ถูกเน้น2 4 6 4" xfId="13407"/>
    <cellStyle name="40% - ส่วนที่ถูกเน้น2 4 7" xfId="13408"/>
    <cellStyle name="40% - ส่วนที่ถูกเน้น2 4 8" xfId="13409"/>
    <cellStyle name="40% - ส่วนที่ถูกเน้น2 4 9" xfId="13410"/>
    <cellStyle name="40% - ส่วนที่ถูกเน้น2 5" xfId="1800"/>
    <cellStyle name="40% - ส่วนที่ถูกเน้น2 5 2" xfId="1801"/>
    <cellStyle name="40% - ส่วนที่ถูกเน้น2 5 2 2" xfId="4019"/>
    <cellStyle name="40% - ส่วนที่ถูกเน้น2 5 2 2 2" xfId="13411"/>
    <cellStyle name="40% - ส่วนที่ถูกเน้น2 5 2 2 2 2" xfId="13412"/>
    <cellStyle name="40% - ส่วนที่ถูกเน้น2 5 2 2 2 3" xfId="13413"/>
    <cellStyle name="40% - ส่วนที่ถูกเน้น2 5 2 2 2 4" xfId="13414"/>
    <cellStyle name="40% - ส่วนที่ถูกเน้น2 5 2 2 3" xfId="13415"/>
    <cellStyle name="40% - ส่วนที่ถูกเน้น2 5 2 2 4" xfId="13416"/>
    <cellStyle name="40% - ส่วนที่ถูกเน้น2 5 2 2 5" xfId="13417"/>
    <cellStyle name="40% - ส่วนที่ถูกเน้น2 5 2 3" xfId="7774"/>
    <cellStyle name="40% - ส่วนที่ถูกเน้น2 5 2 4" xfId="13418"/>
    <cellStyle name="40% - ส่วนที่ถูกเน้น2 5 2 4 2" xfId="13419"/>
    <cellStyle name="40% - ส่วนที่ถูกเน้น2 5 2 4 3" xfId="13420"/>
    <cellStyle name="40% - ส่วนที่ถูกเน้น2 5 2 4 4" xfId="13421"/>
    <cellStyle name="40% - ส่วนที่ถูกเน้น2 5 2 5" xfId="13422"/>
    <cellStyle name="40% - ส่วนที่ถูกเน้น2 5 2 6" xfId="13423"/>
    <cellStyle name="40% - ส่วนที่ถูกเน้น2 5 2 7" xfId="13424"/>
    <cellStyle name="40% - ส่วนที่ถูกเน้น2 5 3" xfId="1802"/>
    <cellStyle name="40% - ส่วนที่ถูกเน้น2 5 3 2" xfId="4020"/>
    <cellStyle name="40% - ส่วนที่ถูกเน้น2 5 3 2 2" xfId="13425"/>
    <cellStyle name="40% - ส่วนที่ถูกเน้น2 5 3 2 2 2" xfId="13426"/>
    <cellStyle name="40% - ส่วนที่ถูกเน้น2 5 3 2 2 3" xfId="13427"/>
    <cellStyle name="40% - ส่วนที่ถูกเน้น2 5 3 2 2 4" xfId="13428"/>
    <cellStyle name="40% - ส่วนที่ถูกเน้น2 5 3 2 3" xfId="13429"/>
    <cellStyle name="40% - ส่วนที่ถูกเน้น2 5 3 2 4" xfId="13430"/>
    <cellStyle name="40% - ส่วนที่ถูกเน้น2 5 3 2 5" xfId="13431"/>
    <cellStyle name="40% - ส่วนที่ถูกเน้น2 5 3 3" xfId="13432"/>
    <cellStyle name="40% - ส่วนที่ถูกเน้น2 5 3 3 2" xfId="13433"/>
    <cellStyle name="40% - ส่วนที่ถูกเน้น2 5 3 3 3" xfId="13434"/>
    <cellStyle name="40% - ส่วนที่ถูกเน้น2 5 3 3 4" xfId="13435"/>
    <cellStyle name="40% - ส่วนที่ถูกเน้น2 5 3 4" xfId="13436"/>
    <cellStyle name="40% - ส่วนที่ถูกเน้น2 5 3 5" xfId="13437"/>
    <cellStyle name="40% - ส่วนที่ถูกเน้น2 5 3 6" xfId="13438"/>
    <cellStyle name="40% - ส่วนที่ถูกเน้น2 5 4" xfId="1803"/>
    <cellStyle name="40% - ส่วนที่ถูกเน้น2 5 4 2" xfId="4021"/>
    <cellStyle name="40% - ส่วนที่ถูกเน้น2 5 4 2 2" xfId="13439"/>
    <cellStyle name="40% - ส่วนที่ถูกเน้น2 5 4 2 2 2" xfId="13440"/>
    <cellStyle name="40% - ส่วนที่ถูกเน้น2 5 4 2 2 3" xfId="13441"/>
    <cellStyle name="40% - ส่วนที่ถูกเน้น2 5 4 2 2 4" xfId="13442"/>
    <cellStyle name="40% - ส่วนที่ถูกเน้น2 5 4 2 3" xfId="13443"/>
    <cellStyle name="40% - ส่วนที่ถูกเน้น2 5 4 2 4" xfId="13444"/>
    <cellStyle name="40% - ส่วนที่ถูกเน้น2 5 4 2 5" xfId="13445"/>
    <cellStyle name="40% - ส่วนที่ถูกเน้น2 5 4 3" xfId="13446"/>
    <cellStyle name="40% - ส่วนที่ถูกเน้น2 5 4 3 2" xfId="13447"/>
    <cellStyle name="40% - ส่วนที่ถูกเน้น2 5 4 3 3" xfId="13448"/>
    <cellStyle name="40% - ส่วนที่ถูกเน้น2 5 4 3 4" xfId="13449"/>
    <cellStyle name="40% - ส่วนที่ถูกเน้น2 5 4 4" xfId="13450"/>
    <cellStyle name="40% - ส่วนที่ถูกเน้น2 5 4 5" xfId="13451"/>
    <cellStyle name="40% - ส่วนที่ถูกเน้น2 5 4 6" xfId="13452"/>
    <cellStyle name="40% - ส่วนที่ถูกเน้น2 5 5" xfId="4018"/>
    <cellStyle name="40% - ส่วนที่ถูกเน้น2 5 5 2" xfId="13453"/>
    <cellStyle name="40% - ส่วนที่ถูกเน้น2 5 5 2 2" xfId="13454"/>
    <cellStyle name="40% - ส่วนที่ถูกเน้น2 5 5 2 3" xfId="13455"/>
    <cellStyle name="40% - ส่วนที่ถูกเน้น2 5 5 2 4" xfId="13456"/>
    <cellStyle name="40% - ส่วนที่ถูกเน้น2 5 5 3" xfId="13457"/>
    <cellStyle name="40% - ส่วนที่ถูกเน้น2 5 5 4" xfId="13458"/>
    <cellStyle name="40% - ส่วนที่ถูกเน้น2 5 5 5" xfId="13459"/>
    <cellStyle name="40% - ส่วนที่ถูกเน้น2 5 6" xfId="13460"/>
    <cellStyle name="40% - ส่วนที่ถูกเน้น2 5 6 2" xfId="13461"/>
    <cellStyle name="40% - ส่วนที่ถูกเน้น2 5 6 3" xfId="13462"/>
    <cellStyle name="40% - ส่วนที่ถูกเน้น2 5 6 4" xfId="13463"/>
    <cellStyle name="40% - ส่วนที่ถูกเน้น2 5 7" xfId="13464"/>
    <cellStyle name="40% - ส่วนที่ถูกเน้น2 5 8" xfId="13465"/>
    <cellStyle name="40% - ส่วนที่ถูกเน้น2 5 9" xfId="13466"/>
    <cellStyle name="40% - ส่วนที่ถูกเน้น2 6" xfId="1804"/>
    <cellStyle name="40% - ส่วนที่ถูกเน้น2 6 2" xfId="1805"/>
    <cellStyle name="40% - ส่วนที่ถูกเน้น2 6 2 2" xfId="4023"/>
    <cellStyle name="40% - ส่วนที่ถูกเน้น2 6 2 2 2" xfId="13467"/>
    <cellStyle name="40% - ส่วนที่ถูกเน้น2 6 2 2 2 2" xfId="13468"/>
    <cellStyle name="40% - ส่วนที่ถูกเน้น2 6 2 2 2 3" xfId="13469"/>
    <cellStyle name="40% - ส่วนที่ถูกเน้น2 6 2 2 2 4" xfId="13470"/>
    <cellStyle name="40% - ส่วนที่ถูกเน้น2 6 2 2 3" xfId="13471"/>
    <cellStyle name="40% - ส่วนที่ถูกเน้น2 6 2 2 4" xfId="13472"/>
    <cellStyle name="40% - ส่วนที่ถูกเน้น2 6 2 2 5" xfId="13473"/>
    <cellStyle name="40% - ส่วนที่ถูกเน้น2 6 2 3" xfId="7775"/>
    <cellStyle name="40% - ส่วนที่ถูกเน้น2 6 2 4" xfId="13474"/>
    <cellStyle name="40% - ส่วนที่ถูกเน้น2 6 2 4 2" xfId="13475"/>
    <cellStyle name="40% - ส่วนที่ถูกเน้น2 6 2 4 3" xfId="13476"/>
    <cellStyle name="40% - ส่วนที่ถูกเน้น2 6 2 4 4" xfId="13477"/>
    <cellStyle name="40% - ส่วนที่ถูกเน้น2 6 2 5" xfId="13478"/>
    <cellStyle name="40% - ส่วนที่ถูกเน้น2 6 2 6" xfId="13479"/>
    <cellStyle name="40% - ส่วนที่ถูกเน้น2 6 2 7" xfId="13480"/>
    <cellStyle name="40% - ส่วนที่ถูกเน้น2 6 3" xfId="1806"/>
    <cellStyle name="40% - ส่วนที่ถูกเน้น2 6 3 2" xfId="4024"/>
    <cellStyle name="40% - ส่วนที่ถูกเน้น2 6 3 2 2" xfId="13481"/>
    <cellStyle name="40% - ส่วนที่ถูกเน้น2 6 3 2 2 2" xfId="13482"/>
    <cellStyle name="40% - ส่วนที่ถูกเน้น2 6 3 2 2 3" xfId="13483"/>
    <cellStyle name="40% - ส่วนที่ถูกเน้น2 6 3 2 2 4" xfId="13484"/>
    <cellStyle name="40% - ส่วนที่ถูกเน้น2 6 3 2 3" xfId="13485"/>
    <cellStyle name="40% - ส่วนที่ถูกเน้น2 6 3 2 4" xfId="13486"/>
    <cellStyle name="40% - ส่วนที่ถูกเน้น2 6 3 2 5" xfId="13487"/>
    <cellStyle name="40% - ส่วนที่ถูกเน้น2 6 3 3" xfId="13488"/>
    <cellStyle name="40% - ส่วนที่ถูกเน้น2 6 3 3 2" xfId="13489"/>
    <cellStyle name="40% - ส่วนที่ถูกเน้น2 6 3 3 3" xfId="13490"/>
    <cellStyle name="40% - ส่วนที่ถูกเน้น2 6 3 3 4" xfId="13491"/>
    <cellStyle name="40% - ส่วนที่ถูกเน้น2 6 3 4" xfId="13492"/>
    <cellStyle name="40% - ส่วนที่ถูกเน้น2 6 3 5" xfId="13493"/>
    <cellStyle name="40% - ส่วนที่ถูกเน้น2 6 3 6" xfId="13494"/>
    <cellStyle name="40% - ส่วนที่ถูกเน้น2 6 4" xfId="1807"/>
    <cellStyle name="40% - ส่วนที่ถูกเน้น2 6 4 2" xfId="4025"/>
    <cellStyle name="40% - ส่วนที่ถูกเน้น2 6 4 2 2" xfId="13495"/>
    <cellStyle name="40% - ส่วนที่ถูกเน้น2 6 4 2 2 2" xfId="13496"/>
    <cellStyle name="40% - ส่วนที่ถูกเน้น2 6 4 2 2 3" xfId="13497"/>
    <cellStyle name="40% - ส่วนที่ถูกเน้น2 6 4 2 2 4" xfId="13498"/>
    <cellStyle name="40% - ส่วนที่ถูกเน้น2 6 4 2 3" xfId="13499"/>
    <cellStyle name="40% - ส่วนที่ถูกเน้น2 6 4 2 4" xfId="13500"/>
    <cellStyle name="40% - ส่วนที่ถูกเน้น2 6 4 2 5" xfId="13501"/>
    <cellStyle name="40% - ส่วนที่ถูกเน้น2 6 4 3" xfId="13502"/>
    <cellStyle name="40% - ส่วนที่ถูกเน้น2 6 4 3 2" xfId="13503"/>
    <cellStyle name="40% - ส่วนที่ถูกเน้น2 6 4 3 3" xfId="13504"/>
    <cellStyle name="40% - ส่วนที่ถูกเน้น2 6 4 3 4" xfId="13505"/>
    <cellStyle name="40% - ส่วนที่ถูกเน้น2 6 4 4" xfId="13506"/>
    <cellStyle name="40% - ส่วนที่ถูกเน้น2 6 4 5" xfId="13507"/>
    <cellStyle name="40% - ส่วนที่ถูกเน้น2 6 4 6" xfId="13508"/>
    <cellStyle name="40% - ส่วนที่ถูกเน้น2 6 5" xfId="4022"/>
    <cellStyle name="40% - ส่วนที่ถูกเน้น2 6 5 2" xfId="13509"/>
    <cellStyle name="40% - ส่วนที่ถูกเน้น2 6 5 2 2" xfId="13510"/>
    <cellStyle name="40% - ส่วนที่ถูกเน้น2 6 5 2 3" xfId="13511"/>
    <cellStyle name="40% - ส่วนที่ถูกเน้น2 6 5 2 4" xfId="13512"/>
    <cellStyle name="40% - ส่วนที่ถูกเน้น2 6 5 3" xfId="13513"/>
    <cellStyle name="40% - ส่วนที่ถูกเน้น2 6 5 4" xfId="13514"/>
    <cellStyle name="40% - ส่วนที่ถูกเน้น2 6 5 5" xfId="13515"/>
    <cellStyle name="40% - ส่วนที่ถูกเน้น2 6 6" xfId="13516"/>
    <cellStyle name="40% - ส่วนที่ถูกเน้น2 6 6 2" xfId="13517"/>
    <cellStyle name="40% - ส่วนที่ถูกเน้น2 6 6 3" xfId="13518"/>
    <cellStyle name="40% - ส่วนที่ถูกเน้น2 6 6 4" xfId="13519"/>
    <cellStyle name="40% - ส่วนที่ถูกเน้น2 6 7" xfId="13520"/>
    <cellStyle name="40% - ส่วนที่ถูกเน้น2 6 8" xfId="13521"/>
    <cellStyle name="40% - ส่วนที่ถูกเน้น2 6 9" xfId="13522"/>
    <cellStyle name="40% - ส่วนที่ถูกเน้น2 7" xfId="1808"/>
    <cellStyle name="40% - ส่วนที่ถูกเน้น2 7 2" xfId="1809"/>
    <cellStyle name="40% - ส่วนที่ถูกเน้น2 7 2 2" xfId="4027"/>
    <cellStyle name="40% - ส่วนที่ถูกเน้น2 7 2 2 2" xfId="13523"/>
    <cellStyle name="40% - ส่วนที่ถูกเน้น2 7 2 2 2 2" xfId="13524"/>
    <cellStyle name="40% - ส่วนที่ถูกเน้น2 7 2 2 2 3" xfId="13525"/>
    <cellStyle name="40% - ส่วนที่ถูกเน้น2 7 2 2 2 4" xfId="13526"/>
    <cellStyle name="40% - ส่วนที่ถูกเน้น2 7 2 2 3" xfId="13527"/>
    <cellStyle name="40% - ส่วนที่ถูกเน้น2 7 2 2 4" xfId="13528"/>
    <cellStyle name="40% - ส่วนที่ถูกเน้น2 7 2 2 5" xfId="13529"/>
    <cellStyle name="40% - ส่วนที่ถูกเน้น2 7 2 3" xfId="13530"/>
    <cellStyle name="40% - ส่วนที่ถูกเน้น2 7 2 3 2" xfId="13531"/>
    <cellStyle name="40% - ส่วนที่ถูกเน้น2 7 2 3 3" xfId="13532"/>
    <cellStyle name="40% - ส่วนที่ถูกเน้น2 7 2 3 4" xfId="13533"/>
    <cellStyle name="40% - ส่วนที่ถูกเน้น2 7 2 4" xfId="13534"/>
    <cellStyle name="40% - ส่วนที่ถูกเน้น2 7 2 5" xfId="13535"/>
    <cellStyle name="40% - ส่วนที่ถูกเน้น2 7 2 6" xfId="13536"/>
    <cellStyle name="40% - ส่วนที่ถูกเน้น2 7 3" xfId="1810"/>
    <cellStyle name="40% - ส่วนที่ถูกเน้น2 7 3 2" xfId="4028"/>
    <cellStyle name="40% - ส่วนที่ถูกเน้น2 7 3 2 2" xfId="13537"/>
    <cellStyle name="40% - ส่วนที่ถูกเน้น2 7 3 2 2 2" xfId="13538"/>
    <cellStyle name="40% - ส่วนที่ถูกเน้น2 7 3 2 2 3" xfId="13539"/>
    <cellStyle name="40% - ส่วนที่ถูกเน้น2 7 3 2 2 4" xfId="13540"/>
    <cellStyle name="40% - ส่วนที่ถูกเน้น2 7 3 2 3" xfId="13541"/>
    <cellStyle name="40% - ส่วนที่ถูกเน้น2 7 3 2 4" xfId="13542"/>
    <cellStyle name="40% - ส่วนที่ถูกเน้น2 7 3 2 5" xfId="13543"/>
    <cellStyle name="40% - ส่วนที่ถูกเน้น2 7 3 3" xfId="13544"/>
    <cellStyle name="40% - ส่วนที่ถูกเน้น2 7 3 3 2" xfId="13545"/>
    <cellStyle name="40% - ส่วนที่ถูกเน้น2 7 3 3 3" xfId="13546"/>
    <cellStyle name="40% - ส่วนที่ถูกเน้น2 7 3 3 4" xfId="13547"/>
    <cellStyle name="40% - ส่วนที่ถูกเน้น2 7 3 4" xfId="13548"/>
    <cellStyle name="40% - ส่วนที่ถูกเน้น2 7 3 5" xfId="13549"/>
    <cellStyle name="40% - ส่วนที่ถูกเน้น2 7 3 6" xfId="13550"/>
    <cellStyle name="40% - ส่วนที่ถูกเน้น2 7 4" xfId="1811"/>
    <cellStyle name="40% - ส่วนที่ถูกเน้น2 7 4 2" xfId="4029"/>
    <cellStyle name="40% - ส่วนที่ถูกเน้น2 7 4 2 2" xfId="13551"/>
    <cellStyle name="40% - ส่วนที่ถูกเน้น2 7 4 2 2 2" xfId="13552"/>
    <cellStyle name="40% - ส่วนที่ถูกเน้น2 7 4 2 2 3" xfId="13553"/>
    <cellStyle name="40% - ส่วนที่ถูกเน้น2 7 4 2 2 4" xfId="13554"/>
    <cellStyle name="40% - ส่วนที่ถูกเน้น2 7 4 2 3" xfId="13555"/>
    <cellStyle name="40% - ส่วนที่ถูกเน้น2 7 4 2 4" xfId="13556"/>
    <cellStyle name="40% - ส่วนที่ถูกเน้น2 7 4 2 5" xfId="13557"/>
    <cellStyle name="40% - ส่วนที่ถูกเน้น2 7 4 3" xfId="13558"/>
    <cellStyle name="40% - ส่วนที่ถูกเน้น2 7 4 3 2" xfId="13559"/>
    <cellStyle name="40% - ส่วนที่ถูกเน้น2 7 4 3 3" xfId="13560"/>
    <cellStyle name="40% - ส่วนที่ถูกเน้น2 7 4 3 4" xfId="13561"/>
    <cellStyle name="40% - ส่วนที่ถูกเน้น2 7 4 4" xfId="13562"/>
    <cellStyle name="40% - ส่วนที่ถูกเน้น2 7 4 5" xfId="13563"/>
    <cellStyle name="40% - ส่วนที่ถูกเน้น2 7 4 6" xfId="13564"/>
    <cellStyle name="40% - ส่วนที่ถูกเน้น2 7 5" xfId="4026"/>
    <cellStyle name="40% - ส่วนที่ถูกเน้น2 7 5 2" xfId="13565"/>
    <cellStyle name="40% - ส่วนที่ถูกเน้น2 7 5 2 2" xfId="13566"/>
    <cellStyle name="40% - ส่วนที่ถูกเน้น2 7 5 2 3" xfId="13567"/>
    <cellStyle name="40% - ส่วนที่ถูกเน้น2 7 5 2 4" xfId="13568"/>
    <cellStyle name="40% - ส่วนที่ถูกเน้น2 7 5 3" xfId="13569"/>
    <cellStyle name="40% - ส่วนที่ถูกเน้น2 7 5 4" xfId="13570"/>
    <cellStyle name="40% - ส่วนที่ถูกเน้น2 7 5 5" xfId="13571"/>
    <cellStyle name="40% - ส่วนที่ถูกเน้น2 7 6" xfId="13572"/>
    <cellStyle name="40% - ส่วนที่ถูกเน้น2 7 6 2" xfId="13573"/>
    <cellStyle name="40% - ส่วนที่ถูกเน้น2 7 6 3" xfId="13574"/>
    <cellStyle name="40% - ส่วนที่ถูกเน้น2 7 6 4" xfId="13575"/>
    <cellStyle name="40% - ส่วนที่ถูกเน้น2 7 7" xfId="13576"/>
    <cellStyle name="40% - ส่วนที่ถูกเน้น2 7 8" xfId="13577"/>
    <cellStyle name="40% - ส่วนที่ถูกเน้น2 7 9" xfId="13578"/>
    <cellStyle name="40% - ส่วนที่ถูกเน้น2 8" xfId="1812"/>
    <cellStyle name="40% - ส่วนที่ถูกเน้น2 8 2" xfId="4030"/>
    <cellStyle name="40% - ส่วนที่ถูกเน้น2 8 2 2" xfId="13579"/>
    <cellStyle name="40% - ส่วนที่ถูกเน้น2 8 2 2 2" xfId="13580"/>
    <cellStyle name="40% - ส่วนที่ถูกเน้น2 8 2 2 3" xfId="13581"/>
    <cellStyle name="40% - ส่วนที่ถูกเน้น2 8 2 2 4" xfId="13582"/>
    <cellStyle name="40% - ส่วนที่ถูกเน้น2 8 2 3" xfId="13583"/>
    <cellStyle name="40% - ส่วนที่ถูกเน้น2 8 2 4" xfId="13584"/>
    <cellStyle name="40% - ส่วนที่ถูกเน้น2 8 2 5" xfId="13585"/>
    <cellStyle name="40% - ส่วนที่ถูกเน้น2 8 3" xfId="13586"/>
    <cellStyle name="40% - ส่วนที่ถูกเน้น2 8 3 2" xfId="13587"/>
    <cellStyle name="40% - ส่วนที่ถูกเน้น2 8 3 3" xfId="13588"/>
    <cellStyle name="40% - ส่วนที่ถูกเน้น2 8 3 4" xfId="13589"/>
    <cellStyle name="40% - ส่วนที่ถูกเน้น2 8 4" xfId="13590"/>
    <cellStyle name="40% - ส่วนที่ถูกเน้น2 8 5" xfId="13591"/>
    <cellStyle name="40% - ส่วนที่ถูกเน้น2 8 6" xfId="13592"/>
    <cellStyle name="40% - ส่วนที่ถูกเน้น2 9" xfId="1813"/>
    <cellStyle name="40% - ส่วนที่ถูกเน้น2 9 2" xfId="4031"/>
    <cellStyle name="40% - ส่วนที่ถูกเน้น2 9 2 2" xfId="13593"/>
    <cellStyle name="40% - ส่วนที่ถูกเน้น2 9 2 2 2" xfId="13594"/>
    <cellStyle name="40% - ส่วนที่ถูกเน้น2 9 2 2 3" xfId="13595"/>
    <cellStyle name="40% - ส่วนที่ถูกเน้น2 9 2 2 4" xfId="13596"/>
    <cellStyle name="40% - ส่วนที่ถูกเน้น2 9 2 3" xfId="13597"/>
    <cellStyle name="40% - ส่วนที่ถูกเน้น2 9 2 4" xfId="13598"/>
    <cellStyle name="40% - ส่วนที่ถูกเน้น2 9 2 5" xfId="13599"/>
    <cellStyle name="40% - ส่วนที่ถูกเน้น2 9 3" xfId="13600"/>
    <cellStyle name="40% - ส่วนที่ถูกเน้น2 9 3 2" xfId="13601"/>
    <cellStyle name="40% - ส่วนที่ถูกเน้น2 9 3 3" xfId="13602"/>
    <cellStyle name="40% - ส่วนที่ถูกเน้น2 9 3 4" xfId="13603"/>
    <cellStyle name="40% - ส่วนที่ถูกเน้น2 9 4" xfId="13604"/>
    <cellStyle name="40% - ส่วนที่ถูกเน้น2 9 5" xfId="13605"/>
    <cellStyle name="40% - ส่วนที่ถูกเน้น2 9 6" xfId="13606"/>
    <cellStyle name="40% - ส่วนที่ถูกเน้น2_WPL.Conso" xfId="5030"/>
    <cellStyle name="40% - ส่วนที่ถูกเน้น3" xfId="1203"/>
    <cellStyle name="40% - ส่วนที่ถูกเน้น3 10" xfId="1814"/>
    <cellStyle name="40% - ส่วนที่ถูกเน้น3 10 2" xfId="4032"/>
    <cellStyle name="40% - ส่วนที่ถูกเน้น3 10 2 2" xfId="13607"/>
    <cellStyle name="40% - ส่วนที่ถูกเน้น3 10 2 2 2" xfId="13608"/>
    <cellStyle name="40% - ส่วนที่ถูกเน้น3 10 2 2 3" xfId="13609"/>
    <cellStyle name="40% - ส่วนที่ถูกเน้น3 10 2 2 4" xfId="13610"/>
    <cellStyle name="40% - ส่วนที่ถูกเน้น3 10 2 3" xfId="13611"/>
    <cellStyle name="40% - ส่วนที่ถูกเน้น3 10 2 4" xfId="13612"/>
    <cellStyle name="40% - ส่วนที่ถูกเน้น3 10 2 5" xfId="13613"/>
    <cellStyle name="40% - ส่วนที่ถูกเน้น3 10 3" xfId="13614"/>
    <cellStyle name="40% - ส่วนที่ถูกเน้น3 10 3 2" xfId="13615"/>
    <cellStyle name="40% - ส่วนที่ถูกเน้น3 10 3 3" xfId="13616"/>
    <cellStyle name="40% - ส่วนที่ถูกเน้น3 10 3 4" xfId="13617"/>
    <cellStyle name="40% - ส่วนที่ถูกเน้น3 10 4" xfId="13618"/>
    <cellStyle name="40% - ส่วนที่ถูกเน้น3 10 5" xfId="13619"/>
    <cellStyle name="40% - ส่วนที่ถูกเน้น3 10 6" xfId="13620"/>
    <cellStyle name="40% - ส่วนที่ถูกเน้น3 11" xfId="1815"/>
    <cellStyle name="40% - ส่วนที่ถูกเน้น3 11 2" xfId="4033"/>
    <cellStyle name="40% - ส่วนที่ถูกเน้น3 11 2 2" xfId="13621"/>
    <cellStyle name="40% - ส่วนที่ถูกเน้น3 11 2 2 2" xfId="13622"/>
    <cellStyle name="40% - ส่วนที่ถูกเน้น3 11 2 2 3" xfId="13623"/>
    <cellStyle name="40% - ส่วนที่ถูกเน้น3 11 2 2 4" xfId="13624"/>
    <cellStyle name="40% - ส่วนที่ถูกเน้น3 11 2 3" xfId="13625"/>
    <cellStyle name="40% - ส่วนที่ถูกเน้น3 11 2 4" xfId="13626"/>
    <cellStyle name="40% - ส่วนที่ถูกเน้น3 11 2 5" xfId="13627"/>
    <cellStyle name="40% - ส่วนที่ถูกเน้น3 11 3" xfId="13628"/>
    <cellStyle name="40% - ส่วนที่ถูกเน้น3 11 3 2" xfId="13629"/>
    <cellStyle name="40% - ส่วนที่ถูกเน้น3 11 3 3" xfId="13630"/>
    <cellStyle name="40% - ส่วนที่ถูกเน้น3 11 3 4" xfId="13631"/>
    <cellStyle name="40% - ส่วนที่ถูกเน้น3 11 4" xfId="13632"/>
    <cellStyle name="40% - ส่วนที่ถูกเน้น3 11 5" xfId="13633"/>
    <cellStyle name="40% - ส่วนที่ถูกเน้น3 11 6" xfId="13634"/>
    <cellStyle name="40% - ส่วนที่ถูกเน้น3 12" xfId="1816"/>
    <cellStyle name="40% - ส่วนที่ถูกเน้น3 12 2" xfId="4034"/>
    <cellStyle name="40% - ส่วนที่ถูกเน้น3 12 2 2" xfId="13635"/>
    <cellStyle name="40% - ส่วนที่ถูกเน้น3 12 2 2 2" xfId="13636"/>
    <cellStyle name="40% - ส่วนที่ถูกเน้น3 12 2 2 3" xfId="13637"/>
    <cellStyle name="40% - ส่วนที่ถูกเน้น3 12 2 2 4" xfId="13638"/>
    <cellStyle name="40% - ส่วนที่ถูกเน้น3 12 2 3" xfId="13639"/>
    <cellStyle name="40% - ส่วนที่ถูกเน้น3 12 2 4" xfId="13640"/>
    <cellStyle name="40% - ส่วนที่ถูกเน้น3 12 2 5" xfId="13641"/>
    <cellStyle name="40% - ส่วนที่ถูกเน้น3 12 3" xfId="13642"/>
    <cellStyle name="40% - ส่วนที่ถูกเน้น3 12 3 2" xfId="13643"/>
    <cellStyle name="40% - ส่วนที่ถูกเน้น3 12 3 3" xfId="13644"/>
    <cellStyle name="40% - ส่วนที่ถูกเน้น3 12 3 4" xfId="13645"/>
    <cellStyle name="40% - ส่วนที่ถูกเน้น3 12 4" xfId="13646"/>
    <cellStyle name="40% - ส่วนที่ถูกเน้น3 12 5" xfId="13647"/>
    <cellStyle name="40% - ส่วนที่ถูกเน้น3 12 6" xfId="13648"/>
    <cellStyle name="40% - ส่วนที่ถูกเน้น3 13" xfId="1817"/>
    <cellStyle name="40% - ส่วนที่ถูกเน้น3 13 2" xfId="4035"/>
    <cellStyle name="40% - ส่วนที่ถูกเน้น3 13 2 2" xfId="13649"/>
    <cellStyle name="40% - ส่วนที่ถูกเน้น3 13 2 2 2" xfId="13650"/>
    <cellStyle name="40% - ส่วนที่ถูกเน้น3 13 2 2 3" xfId="13651"/>
    <cellStyle name="40% - ส่วนที่ถูกเน้น3 13 2 2 4" xfId="13652"/>
    <cellStyle name="40% - ส่วนที่ถูกเน้น3 13 2 3" xfId="13653"/>
    <cellStyle name="40% - ส่วนที่ถูกเน้น3 13 2 4" xfId="13654"/>
    <cellStyle name="40% - ส่วนที่ถูกเน้น3 13 2 5" xfId="13655"/>
    <cellStyle name="40% - ส่วนที่ถูกเน้น3 13 3" xfId="13656"/>
    <cellStyle name="40% - ส่วนที่ถูกเน้น3 13 3 2" xfId="13657"/>
    <cellStyle name="40% - ส่วนที่ถูกเน้น3 13 3 3" xfId="13658"/>
    <cellStyle name="40% - ส่วนที่ถูกเน้น3 13 3 4" xfId="13659"/>
    <cellStyle name="40% - ส่วนที่ถูกเน้น3 13 4" xfId="13660"/>
    <cellStyle name="40% - ส่วนที่ถูกเน้น3 13 5" xfId="13661"/>
    <cellStyle name="40% - ส่วนที่ถูกเน้น3 13 6" xfId="13662"/>
    <cellStyle name="40% - ส่วนที่ถูกเน้น3 14" xfId="7776"/>
    <cellStyle name="40% - ส่วนที่ถูกเน้น3 14 2" xfId="7777"/>
    <cellStyle name="40% - ส่วนที่ถูกเน้น3 14 2 2" xfId="7778"/>
    <cellStyle name="40% - ส่วนที่ถูกเน้น3 14 3" xfId="7779"/>
    <cellStyle name="40% - ส่วนที่ถูกเน้น3 15" xfId="7780"/>
    <cellStyle name="40% - ส่วนที่ถูกเน้น3 15 2" xfId="7781"/>
    <cellStyle name="40% - ส่วนที่ถูกเน้น3 15 2 2" xfId="7782"/>
    <cellStyle name="40% - ส่วนที่ถูกเน้น3 15 3" xfId="7783"/>
    <cellStyle name="40% - ส่วนที่ถูกเน้น3 16" xfId="7784"/>
    <cellStyle name="40% - ส่วนที่ถูกเน้น3 16 2" xfId="7785"/>
    <cellStyle name="40% - ส่วนที่ถูกเน้น3 16 2 2" xfId="7786"/>
    <cellStyle name="40% - ส่วนที่ถูกเน้น3 16 3" xfId="7787"/>
    <cellStyle name="40% - ส่วนที่ถูกเน้น3 17" xfId="7788"/>
    <cellStyle name="40% - ส่วนที่ถูกเน้น3 17 2" xfId="7789"/>
    <cellStyle name="40% - ส่วนที่ถูกเน้น3 17 2 2" xfId="7790"/>
    <cellStyle name="40% - ส่วนที่ถูกเน้น3 17 3" xfId="7791"/>
    <cellStyle name="40% - ส่วนที่ถูกเน้น3 18" xfId="7792"/>
    <cellStyle name="40% - ส่วนที่ถูกเน้น3 18 2" xfId="7793"/>
    <cellStyle name="40% - ส่วนที่ถูกเน้น3 18 2 2" xfId="7794"/>
    <cellStyle name="40% - ส่วนที่ถูกเน้น3 18 3" xfId="7795"/>
    <cellStyle name="40% - ส่วนที่ถูกเน้น3 19" xfId="7796"/>
    <cellStyle name="40% - ส่วนที่ถูกเน้น3 19 2" xfId="7797"/>
    <cellStyle name="40% - ส่วนที่ถูกเน้น3 19 2 2" xfId="7798"/>
    <cellStyle name="40% - ส่วนที่ถูกเน้น3 19 3" xfId="7799"/>
    <cellStyle name="40% - ส่วนที่ถูกเน้น3 2" xfId="1249"/>
    <cellStyle name="40% - ส่วนที่ถูกเน้น3 2 10" xfId="7800"/>
    <cellStyle name="40% - ส่วนที่ถูกเน้น3 2 2" xfId="1818"/>
    <cellStyle name="40% - ส่วนที่ถูกเน้น3 2 2 2" xfId="4036"/>
    <cellStyle name="40% - ส่วนที่ถูกเน้น3 2 2 2 2" xfId="13663"/>
    <cellStyle name="40% - ส่วนที่ถูกเน้น3 2 2 2 2 2" xfId="13664"/>
    <cellStyle name="40% - ส่วนที่ถูกเน้น3 2 2 2 2 3" xfId="13665"/>
    <cellStyle name="40% - ส่วนที่ถูกเน้น3 2 2 2 2 4" xfId="13666"/>
    <cellStyle name="40% - ส่วนที่ถูกเน้น3 2 2 2 3" xfId="13667"/>
    <cellStyle name="40% - ส่วนที่ถูกเน้น3 2 2 2 4" xfId="13668"/>
    <cellStyle name="40% - ส่วนที่ถูกเน้น3 2 2 2 5" xfId="13669"/>
    <cellStyle name="40% - ส่วนที่ถูกเน้น3 2 2 3" xfId="13670"/>
    <cellStyle name="40% - ส่วนที่ถูกเน้น3 2 2 3 2" xfId="13671"/>
    <cellStyle name="40% - ส่วนที่ถูกเน้น3 2 2 3 3" xfId="13672"/>
    <cellStyle name="40% - ส่วนที่ถูกเน้น3 2 2 3 4" xfId="13673"/>
    <cellStyle name="40% - ส่วนที่ถูกเน้น3 2 2 4" xfId="13674"/>
    <cellStyle name="40% - ส่วนที่ถูกเน้น3 2 2 5" xfId="13675"/>
    <cellStyle name="40% - ส่วนที่ถูกเน้น3 2 2 6" xfId="13676"/>
    <cellStyle name="40% - ส่วนที่ถูกเน้น3 2 3" xfId="1819"/>
    <cellStyle name="40% - ส่วนที่ถูกเน้น3 2 3 2" xfId="4037"/>
    <cellStyle name="40% - ส่วนที่ถูกเน้น3 2 3 2 2" xfId="13677"/>
    <cellStyle name="40% - ส่วนที่ถูกเน้น3 2 3 2 2 2" xfId="13678"/>
    <cellStyle name="40% - ส่วนที่ถูกเน้น3 2 3 2 2 3" xfId="13679"/>
    <cellStyle name="40% - ส่วนที่ถูกเน้น3 2 3 2 2 4" xfId="13680"/>
    <cellStyle name="40% - ส่วนที่ถูกเน้น3 2 3 2 3" xfId="13681"/>
    <cellStyle name="40% - ส่วนที่ถูกเน้น3 2 3 2 4" xfId="13682"/>
    <cellStyle name="40% - ส่วนที่ถูกเน้น3 2 3 2 5" xfId="13683"/>
    <cellStyle name="40% - ส่วนที่ถูกเน้น3 2 3 3" xfId="13684"/>
    <cellStyle name="40% - ส่วนที่ถูกเน้น3 2 3 3 2" xfId="13685"/>
    <cellStyle name="40% - ส่วนที่ถูกเน้น3 2 3 3 3" xfId="13686"/>
    <cellStyle name="40% - ส่วนที่ถูกเน้น3 2 3 3 4" xfId="13687"/>
    <cellStyle name="40% - ส่วนที่ถูกเน้น3 2 3 4" xfId="13688"/>
    <cellStyle name="40% - ส่วนที่ถูกเน้น3 2 3 5" xfId="13689"/>
    <cellStyle name="40% - ส่วนที่ถูกเน้น3 2 3 6" xfId="13690"/>
    <cellStyle name="40% - ส่วนที่ถูกเน้น3 2 4" xfId="1820"/>
    <cellStyle name="40% - ส่วนที่ถูกเน้น3 2 4 2" xfId="4038"/>
    <cellStyle name="40% - ส่วนที่ถูกเน้น3 2 4 2 2" xfId="13691"/>
    <cellStyle name="40% - ส่วนที่ถูกเน้น3 2 4 2 2 2" xfId="13692"/>
    <cellStyle name="40% - ส่วนที่ถูกเน้น3 2 4 2 2 3" xfId="13693"/>
    <cellStyle name="40% - ส่วนที่ถูกเน้น3 2 4 2 2 4" xfId="13694"/>
    <cellStyle name="40% - ส่วนที่ถูกเน้น3 2 4 2 3" xfId="13695"/>
    <cellStyle name="40% - ส่วนที่ถูกเน้น3 2 4 2 4" xfId="13696"/>
    <cellStyle name="40% - ส่วนที่ถูกเน้น3 2 4 2 5" xfId="13697"/>
    <cellStyle name="40% - ส่วนที่ถูกเน้น3 2 4 3" xfId="13698"/>
    <cellStyle name="40% - ส่วนที่ถูกเน้น3 2 4 3 2" xfId="13699"/>
    <cellStyle name="40% - ส่วนที่ถูกเน้น3 2 4 3 3" xfId="13700"/>
    <cellStyle name="40% - ส่วนที่ถูกเน้น3 2 4 3 4" xfId="13701"/>
    <cellStyle name="40% - ส่วนที่ถูกเน้น3 2 4 4" xfId="13702"/>
    <cellStyle name="40% - ส่วนที่ถูกเน้น3 2 4 5" xfId="13703"/>
    <cellStyle name="40% - ส่วนที่ถูกเน้น3 2 4 6" xfId="13704"/>
    <cellStyle name="40% - ส่วนที่ถูกเน้น3 2 5" xfId="3789"/>
    <cellStyle name="40% - ส่วนที่ถูกเน้น3 2 5 2" xfId="7801"/>
    <cellStyle name="40% - ส่วนที่ถูกเน้น3 2 5 3" xfId="13705"/>
    <cellStyle name="40% - ส่วนที่ถูกเน้น3 2 5 3 2" xfId="13706"/>
    <cellStyle name="40% - ส่วนที่ถูกเน้น3 2 5 3 3" xfId="13707"/>
    <cellStyle name="40% - ส่วนที่ถูกเน้น3 2 5 3 4" xfId="13708"/>
    <cellStyle name="40% - ส่วนที่ถูกเน้น3 2 5 4" xfId="13709"/>
    <cellStyle name="40% - ส่วนที่ถูกเน้น3 2 5 5" xfId="13710"/>
    <cellStyle name="40% - ส่วนที่ถูกเน้น3 2 5 6" xfId="13711"/>
    <cellStyle name="40% - ส่วนที่ถูกเน้น3 2 6" xfId="1604"/>
    <cellStyle name="40% - ส่วนที่ถูกเน้น3 2 6 2" xfId="7802"/>
    <cellStyle name="40% - ส่วนที่ถูกเน้น3 2 6 3" xfId="13712"/>
    <cellStyle name="40% - ส่วนที่ถูกเน้น3 2 6 3 2" xfId="13713"/>
    <cellStyle name="40% - ส่วนที่ถูกเน้น3 2 6 3 3" xfId="13714"/>
    <cellStyle name="40% - ส่วนที่ถูกเน้น3 2 6 3 4" xfId="13715"/>
    <cellStyle name="40% - ส่วนที่ถูกเน้น3 2 6 4" xfId="13716"/>
    <cellStyle name="40% - ส่วนที่ถูกเน้น3 2 6 5" xfId="13717"/>
    <cellStyle name="40% - ส่วนที่ถูกเน้น3 2 6 6" xfId="13718"/>
    <cellStyle name="40% - ส่วนที่ถูกเน้น3 2 7" xfId="7803"/>
    <cellStyle name="40% - ส่วนที่ถูกเน้น3 2 7 2" xfId="7804"/>
    <cellStyle name="40% - ส่วนที่ถูกเน้น3 2 8" xfId="7805"/>
    <cellStyle name="40% - ส่วนที่ถูกเน้น3 2 8 2" xfId="7806"/>
    <cellStyle name="40% - ส่วนที่ถูกเน้น3 2 9" xfId="7807"/>
    <cellStyle name="40% - ส่วนที่ถูกเน้น3 2 9 2" xfId="7808"/>
    <cellStyle name="40% - ส่วนที่ถูกเน้น3 20" xfId="7809"/>
    <cellStyle name="40% - ส่วนที่ถูกเน้น3 20 2" xfId="7810"/>
    <cellStyle name="40% - ส่วนที่ถูกเน้น3 20 3" xfId="7811"/>
    <cellStyle name="40% - ส่วนที่ถูกเน้น3 21" xfId="7812"/>
    <cellStyle name="40% - ส่วนที่ถูกเน้น3 22" xfId="7813"/>
    <cellStyle name="40% - ส่วนที่ถูกเน้น3 3" xfId="1821"/>
    <cellStyle name="40% - ส่วนที่ถูกเน้น3 3 2" xfId="1822"/>
    <cellStyle name="40% - ส่วนที่ถูกเน้น3 3 2 2" xfId="4040"/>
    <cellStyle name="40% - ส่วนที่ถูกเน้น3 3 2 2 2" xfId="13719"/>
    <cellStyle name="40% - ส่วนที่ถูกเน้น3 3 2 2 2 2" xfId="13720"/>
    <cellStyle name="40% - ส่วนที่ถูกเน้น3 3 2 2 2 3" xfId="13721"/>
    <cellStyle name="40% - ส่วนที่ถูกเน้น3 3 2 2 2 4" xfId="13722"/>
    <cellStyle name="40% - ส่วนที่ถูกเน้น3 3 2 2 3" xfId="13723"/>
    <cellStyle name="40% - ส่วนที่ถูกเน้น3 3 2 2 4" xfId="13724"/>
    <cellStyle name="40% - ส่วนที่ถูกเน้น3 3 2 2 5" xfId="13725"/>
    <cellStyle name="40% - ส่วนที่ถูกเน้น3 3 2 3" xfId="7814"/>
    <cellStyle name="40% - ส่วนที่ถูกเน้น3 3 2 4" xfId="13726"/>
    <cellStyle name="40% - ส่วนที่ถูกเน้น3 3 2 4 2" xfId="13727"/>
    <cellStyle name="40% - ส่วนที่ถูกเน้น3 3 2 4 3" xfId="13728"/>
    <cellStyle name="40% - ส่วนที่ถูกเน้น3 3 2 4 4" xfId="13729"/>
    <cellStyle name="40% - ส่วนที่ถูกเน้น3 3 2 5" xfId="13730"/>
    <cellStyle name="40% - ส่วนที่ถูกเน้น3 3 2 6" xfId="13731"/>
    <cellStyle name="40% - ส่วนที่ถูกเน้น3 3 2 7" xfId="13732"/>
    <cellStyle name="40% - ส่วนที่ถูกเน้น3 3 3" xfId="1823"/>
    <cellStyle name="40% - ส่วนที่ถูกเน้น3 3 3 2" xfId="4041"/>
    <cellStyle name="40% - ส่วนที่ถูกเน้น3 3 3 2 2" xfId="13733"/>
    <cellStyle name="40% - ส่วนที่ถูกเน้น3 3 3 2 2 2" xfId="13734"/>
    <cellStyle name="40% - ส่วนที่ถูกเน้น3 3 3 2 2 3" xfId="13735"/>
    <cellStyle name="40% - ส่วนที่ถูกเน้น3 3 3 2 2 4" xfId="13736"/>
    <cellStyle name="40% - ส่วนที่ถูกเน้น3 3 3 2 3" xfId="13737"/>
    <cellStyle name="40% - ส่วนที่ถูกเน้น3 3 3 2 4" xfId="13738"/>
    <cellStyle name="40% - ส่วนที่ถูกเน้น3 3 3 2 5" xfId="13739"/>
    <cellStyle name="40% - ส่วนที่ถูกเน้น3 3 3 3" xfId="13740"/>
    <cellStyle name="40% - ส่วนที่ถูกเน้น3 3 3 3 2" xfId="13741"/>
    <cellStyle name="40% - ส่วนที่ถูกเน้น3 3 3 3 3" xfId="13742"/>
    <cellStyle name="40% - ส่วนที่ถูกเน้น3 3 3 3 4" xfId="13743"/>
    <cellStyle name="40% - ส่วนที่ถูกเน้น3 3 3 4" xfId="13744"/>
    <cellStyle name="40% - ส่วนที่ถูกเน้น3 3 3 5" xfId="13745"/>
    <cellStyle name="40% - ส่วนที่ถูกเน้น3 3 3 6" xfId="13746"/>
    <cellStyle name="40% - ส่วนที่ถูกเน้น3 3 4" xfId="1824"/>
    <cellStyle name="40% - ส่วนที่ถูกเน้น3 3 4 2" xfId="4042"/>
    <cellStyle name="40% - ส่วนที่ถูกเน้น3 3 4 2 2" xfId="13747"/>
    <cellStyle name="40% - ส่วนที่ถูกเน้น3 3 4 2 2 2" xfId="13748"/>
    <cellStyle name="40% - ส่วนที่ถูกเน้น3 3 4 2 2 3" xfId="13749"/>
    <cellStyle name="40% - ส่วนที่ถูกเน้น3 3 4 2 2 4" xfId="13750"/>
    <cellStyle name="40% - ส่วนที่ถูกเน้น3 3 4 2 3" xfId="13751"/>
    <cellStyle name="40% - ส่วนที่ถูกเน้น3 3 4 2 4" xfId="13752"/>
    <cellStyle name="40% - ส่วนที่ถูกเน้น3 3 4 2 5" xfId="13753"/>
    <cellStyle name="40% - ส่วนที่ถูกเน้น3 3 4 3" xfId="13754"/>
    <cellStyle name="40% - ส่วนที่ถูกเน้น3 3 4 3 2" xfId="13755"/>
    <cellStyle name="40% - ส่วนที่ถูกเน้น3 3 4 3 3" xfId="13756"/>
    <cellStyle name="40% - ส่วนที่ถูกเน้น3 3 4 3 4" xfId="13757"/>
    <cellStyle name="40% - ส่วนที่ถูกเน้น3 3 4 4" xfId="13758"/>
    <cellStyle name="40% - ส่วนที่ถูกเน้น3 3 4 5" xfId="13759"/>
    <cellStyle name="40% - ส่วนที่ถูกเน้น3 3 4 6" xfId="13760"/>
    <cellStyle name="40% - ส่วนที่ถูกเน้น3 3 5" xfId="4039"/>
    <cellStyle name="40% - ส่วนที่ถูกเน้น3 3 5 2" xfId="13761"/>
    <cellStyle name="40% - ส่วนที่ถูกเน้น3 3 5 2 2" xfId="13762"/>
    <cellStyle name="40% - ส่วนที่ถูกเน้น3 3 5 2 3" xfId="13763"/>
    <cellStyle name="40% - ส่วนที่ถูกเน้น3 3 5 2 4" xfId="13764"/>
    <cellStyle name="40% - ส่วนที่ถูกเน้น3 3 5 3" xfId="13765"/>
    <cellStyle name="40% - ส่วนที่ถูกเน้น3 3 5 4" xfId="13766"/>
    <cellStyle name="40% - ส่วนที่ถูกเน้น3 3 5 5" xfId="13767"/>
    <cellStyle name="40% - ส่วนที่ถูกเน้น3 3 6" xfId="13768"/>
    <cellStyle name="40% - ส่วนที่ถูกเน้น3 3 6 2" xfId="13769"/>
    <cellStyle name="40% - ส่วนที่ถูกเน้น3 3 6 3" xfId="13770"/>
    <cellStyle name="40% - ส่วนที่ถูกเน้น3 3 6 4" xfId="13771"/>
    <cellStyle name="40% - ส่วนที่ถูกเน้น3 3 7" xfId="13772"/>
    <cellStyle name="40% - ส่วนที่ถูกเน้น3 3 8" xfId="13773"/>
    <cellStyle name="40% - ส่วนที่ถูกเน้น3 3 9" xfId="13774"/>
    <cellStyle name="40% - ส่วนที่ถูกเน้น3 4" xfId="1825"/>
    <cellStyle name="40% - ส่วนที่ถูกเน้น3 4 2" xfId="1826"/>
    <cellStyle name="40% - ส่วนที่ถูกเน้น3 4 2 2" xfId="4044"/>
    <cellStyle name="40% - ส่วนที่ถูกเน้น3 4 2 2 2" xfId="13775"/>
    <cellStyle name="40% - ส่วนที่ถูกเน้น3 4 2 2 2 2" xfId="13776"/>
    <cellStyle name="40% - ส่วนที่ถูกเน้น3 4 2 2 2 3" xfId="13777"/>
    <cellStyle name="40% - ส่วนที่ถูกเน้น3 4 2 2 2 4" xfId="13778"/>
    <cellStyle name="40% - ส่วนที่ถูกเน้น3 4 2 2 3" xfId="13779"/>
    <cellStyle name="40% - ส่วนที่ถูกเน้น3 4 2 2 4" xfId="13780"/>
    <cellStyle name="40% - ส่วนที่ถูกเน้น3 4 2 2 5" xfId="13781"/>
    <cellStyle name="40% - ส่วนที่ถูกเน้น3 4 2 3" xfId="7815"/>
    <cellStyle name="40% - ส่วนที่ถูกเน้น3 4 2 4" xfId="13782"/>
    <cellStyle name="40% - ส่วนที่ถูกเน้น3 4 2 4 2" xfId="13783"/>
    <cellStyle name="40% - ส่วนที่ถูกเน้น3 4 2 4 3" xfId="13784"/>
    <cellStyle name="40% - ส่วนที่ถูกเน้น3 4 2 4 4" xfId="13785"/>
    <cellStyle name="40% - ส่วนที่ถูกเน้น3 4 2 5" xfId="13786"/>
    <cellStyle name="40% - ส่วนที่ถูกเน้น3 4 2 6" xfId="13787"/>
    <cellStyle name="40% - ส่วนที่ถูกเน้น3 4 2 7" xfId="13788"/>
    <cellStyle name="40% - ส่วนที่ถูกเน้น3 4 3" xfId="1827"/>
    <cellStyle name="40% - ส่วนที่ถูกเน้น3 4 3 2" xfId="4045"/>
    <cellStyle name="40% - ส่วนที่ถูกเน้น3 4 3 2 2" xfId="13789"/>
    <cellStyle name="40% - ส่วนที่ถูกเน้น3 4 3 2 2 2" xfId="13790"/>
    <cellStyle name="40% - ส่วนที่ถูกเน้น3 4 3 2 2 3" xfId="13791"/>
    <cellStyle name="40% - ส่วนที่ถูกเน้น3 4 3 2 2 4" xfId="13792"/>
    <cellStyle name="40% - ส่วนที่ถูกเน้น3 4 3 2 3" xfId="13793"/>
    <cellStyle name="40% - ส่วนที่ถูกเน้น3 4 3 2 4" xfId="13794"/>
    <cellStyle name="40% - ส่วนที่ถูกเน้น3 4 3 2 5" xfId="13795"/>
    <cellStyle name="40% - ส่วนที่ถูกเน้น3 4 3 3" xfId="13796"/>
    <cellStyle name="40% - ส่วนที่ถูกเน้น3 4 3 3 2" xfId="13797"/>
    <cellStyle name="40% - ส่วนที่ถูกเน้น3 4 3 3 3" xfId="13798"/>
    <cellStyle name="40% - ส่วนที่ถูกเน้น3 4 3 3 4" xfId="13799"/>
    <cellStyle name="40% - ส่วนที่ถูกเน้น3 4 3 4" xfId="13800"/>
    <cellStyle name="40% - ส่วนที่ถูกเน้น3 4 3 5" xfId="13801"/>
    <cellStyle name="40% - ส่วนที่ถูกเน้น3 4 3 6" xfId="13802"/>
    <cellStyle name="40% - ส่วนที่ถูกเน้น3 4 4" xfId="1828"/>
    <cellStyle name="40% - ส่วนที่ถูกเน้น3 4 4 2" xfId="4046"/>
    <cellStyle name="40% - ส่วนที่ถูกเน้น3 4 4 2 2" xfId="13803"/>
    <cellStyle name="40% - ส่วนที่ถูกเน้น3 4 4 2 2 2" xfId="13804"/>
    <cellStyle name="40% - ส่วนที่ถูกเน้น3 4 4 2 2 3" xfId="13805"/>
    <cellStyle name="40% - ส่วนที่ถูกเน้น3 4 4 2 2 4" xfId="13806"/>
    <cellStyle name="40% - ส่วนที่ถูกเน้น3 4 4 2 3" xfId="13807"/>
    <cellStyle name="40% - ส่วนที่ถูกเน้น3 4 4 2 4" xfId="13808"/>
    <cellStyle name="40% - ส่วนที่ถูกเน้น3 4 4 2 5" xfId="13809"/>
    <cellStyle name="40% - ส่วนที่ถูกเน้น3 4 4 3" xfId="13810"/>
    <cellStyle name="40% - ส่วนที่ถูกเน้น3 4 4 3 2" xfId="13811"/>
    <cellStyle name="40% - ส่วนที่ถูกเน้น3 4 4 3 3" xfId="13812"/>
    <cellStyle name="40% - ส่วนที่ถูกเน้น3 4 4 3 4" xfId="13813"/>
    <cellStyle name="40% - ส่วนที่ถูกเน้น3 4 4 4" xfId="13814"/>
    <cellStyle name="40% - ส่วนที่ถูกเน้น3 4 4 5" xfId="13815"/>
    <cellStyle name="40% - ส่วนที่ถูกเน้น3 4 4 6" xfId="13816"/>
    <cellStyle name="40% - ส่วนที่ถูกเน้น3 4 5" xfId="4043"/>
    <cellStyle name="40% - ส่วนที่ถูกเน้น3 4 5 2" xfId="13817"/>
    <cellStyle name="40% - ส่วนที่ถูกเน้น3 4 5 2 2" xfId="13818"/>
    <cellStyle name="40% - ส่วนที่ถูกเน้น3 4 5 2 3" xfId="13819"/>
    <cellStyle name="40% - ส่วนที่ถูกเน้น3 4 5 2 4" xfId="13820"/>
    <cellStyle name="40% - ส่วนที่ถูกเน้น3 4 5 3" xfId="13821"/>
    <cellStyle name="40% - ส่วนที่ถูกเน้น3 4 5 4" xfId="13822"/>
    <cellStyle name="40% - ส่วนที่ถูกเน้น3 4 5 5" xfId="13823"/>
    <cellStyle name="40% - ส่วนที่ถูกเน้น3 4 6" xfId="13824"/>
    <cellStyle name="40% - ส่วนที่ถูกเน้น3 4 6 2" xfId="13825"/>
    <cellStyle name="40% - ส่วนที่ถูกเน้น3 4 6 3" xfId="13826"/>
    <cellStyle name="40% - ส่วนที่ถูกเน้น3 4 6 4" xfId="13827"/>
    <cellStyle name="40% - ส่วนที่ถูกเน้น3 4 7" xfId="13828"/>
    <cellStyle name="40% - ส่วนที่ถูกเน้น3 4 8" xfId="13829"/>
    <cellStyle name="40% - ส่วนที่ถูกเน้น3 4 9" xfId="13830"/>
    <cellStyle name="40% - ส่วนที่ถูกเน้น3 5" xfId="1829"/>
    <cellStyle name="40% - ส่วนที่ถูกเน้น3 5 2" xfId="1830"/>
    <cellStyle name="40% - ส่วนที่ถูกเน้น3 5 2 2" xfId="4048"/>
    <cellStyle name="40% - ส่วนที่ถูกเน้น3 5 2 2 2" xfId="13831"/>
    <cellStyle name="40% - ส่วนที่ถูกเน้น3 5 2 2 2 2" xfId="13832"/>
    <cellStyle name="40% - ส่วนที่ถูกเน้น3 5 2 2 2 3" xfId="13833"/>
    <cellStyle name="40% - ส่วนที่ถูกเน้น3 5 2 2 2 4" xfId="13834"/>
    <cellStyle name="40% - ส่วนที่ถูกเน้น3 5 2 2 3" xfId="13835"/>
    <cellStyle name="40% - ส่วนที่ถูกเน้น3 5 2 2 4" xfId="13836"/>
    <cellStyle name="40% - ส่วนที่ถูกเน้น3 5 2 2 5" xfId="13837"/>
    <cellStyle name="40% - ส่วนที่ถูกเน้น3 5 2 3" xfId="7816"/>
    <cellStyle name="40% - ส่วนที่ถูกเน้น3 5 2 4" xfId="13838"/>
    <cellStyle name="40% - ส่วนที่ถูกเน้น3 5 2 4 2" xfId="13839"/>
    <cellStyle name="40% - ส่วนที่ถูกเน้น3 5 2 4 3" xfId="13840"/>
    <cellStyle name="40% - ส่วนที่ถูกเน้น3 5 2 4 4" xfId="13841"/>
    <cellStyle name="40% - ส่วนที่ถูกเน้น3 5 2 5" xfId="13842"/>
    <cellStyle name="40% - ส่วนที่ถูกเน้น3 5 2 6" xfId="13843"/>
    <cellStyle name="40% - ส่วนที่ถูกเน้น3 5 2 7" xfId="13844"/>
    <cellStyle name="40% - ส่วนที่ถูกเน้น3 5 3" xfId="1831"/>
    <cellStyle name="40% - ส่วนที่ถูกเน้น3 5 3 2" xfId="4049"/>
    <cellStyle name="40% - ส่วนที่ถูกเน้น3 5 3 2 2" xfId="13845"/>
    <cellStyle name="40% - ส่วนที่ถูกเน้น3 5 3 2 2 2" xfId="13846"/>
    <cellStyle name="40% - ส่วนที่ถูกเน้น3 5 3 2 2 3" xfId="13847"/>
    <cellStyle name="40% - ส่วนที่ถูกเน้น3 5 3 2 2 4" xfId="13848"/>
    <cellStyle name="40% - ส่วนที่ถูกเน้น3 5 3 2 3" xfId="13849"/>
    <cellStyle name="40% - ส่วนที่ถูกเน้น3 5 3 2 4" xfId="13850"/>
    <cellStyle name="40% - ส่วนที่ถูกเน้น3 5 3 2 5" xfId="13851"/>
    <cellStyle name="40% - ส่วนที่ถูกเน้น3 5 3 3" xfId="13852"/>
    <cellStyle name="40% - ส่วนที่ถูกเน้น3 5 3 3 2" xfId="13853"/>
    <cellStyle name="40% - ส่วนที่ถูกเน้น3 5 3 3 3" xfId="13854"/>
    <cellStyle name="40% - ส่วนที่ถูกเน้น3 5 3 3 4" xfId="13855"/>
    <cellStyle name="40% - ส่วนที่ถูกเน้น3 5 3 4" xfId="13856"/>
    <cellStyle name="40% - ส่วนที่ถูกเน้น3 5 3 5" xfId="13857"/>
    <cellStyle name="40% - ส่วนที่ถูกเน้น3 5 3 6" xfId="13858"/>
    <cellStyle name="40% - ส่วนที่ถูกเน้น3 5 4" xfId="1832"/>
    <cellStyle name="40% - ส่วนที่ถูกเน้น3 5 4 2" xfId="4050"/>
    <cellStyle name="40% - ส่วนที่ถูกเน้น3 5 4 2 2" xfId="13859"/>
    <cellStyle name="40% - ส่วนที่ถูกเน้น3 5 4 2 2 2" xfId="13860"/>
    <cellStyle name="40% - ส่วนที่ถูกเน้น3 5 4 2 2 3" xfId="13861"/>
    <cellStyle name="40% - ส่วนที่ถูกเน้น3 5 4 2 2 4" xfId="13862"/>
    <cellStyle name="40% - ส่วนที่ถูกเน้น3 5 4 2 3" xfId="13863"/>
    <cellStyle name="40% - ส่วนที่ถูกเน้น3 5 4 2 4" xfId="13864"/>
    <cellStyle name="40% - ส่วนที่ถูกเน้น3 5 4 2 5" xfId="13865"/>
    <cellStyle name="40% - ส่วนที่ถูกเน้น3 5 4 3" xfId="13866"/>
    <cellStyle name="40% - ส่วนที่ถูกเน้น3 5 4 3 2" xfId="13867"/>
    <cellStyle name="40% - ส่วนที่ถูกเน้น3 5 4 3 3" xfId="13868"/>
    <cellStyle name="40% - ส่วนที่ถูกเน้น3 5 4 3 4" xfId="13869"/>
    <cellStyle name="40% - ส่วนที่ถูกเน้น3 5 4 4" xfId="13870"/>
    <cellStyle name="40% - ส่วนที่ถูกเน้น3 5 4 5" xfId="13871"/>
    <cellStyle name="40% - ส่วนที่ถูกเน้น3 5 4 6" xfId="13872"/>
    <cellStyle name="40% - ส่วนที่ถูกเน้น3 5 5" xfId="4047"/>
    <cellStyle name="40% - ส่วนที่ถูกเน้น3 5 5 2" xfId="13873"/>
    <cellStyle name="40% - ส่วนที่ถูกเน้น3 5 5 2 2" xfId="13874"/>
    <cellStyle name="40% - ส่วนที่ถูกเน้น3 5 5 2 3" xfId="13875"/>
    <cellStyle name="40% - ส่วนที่ถูกเน้น3 5 5 2 4" xfId="13876"/>
    <cellStyle name="40% - ส่วนที่ถูกเน้น3 5 5 3" xfId="13877"/>
    <cellStyle name="40% - ส่วนที่ถูกเน้น3 5 5 4" xfId="13878"/>
    <cellStyle name="40% - ส่วนที่ถูกเน้น3 5 5 5" xfId="13879"/>
    <cellStyle name="40% - ส่วนที่ถูกเน้น3 5 6" xfId="13880"/>
    <cellStyle name="40% - ส่วนที่ถูกเน้น3 5 6 2" xfId="13881"/>
    <cellStyle name="40% - ส่วนที่ถูกเน้น3 5 6 3" xfId="13882"/>
    <cellStyle name="40% - ส่วนที่ถูกเน้น3 5 6 4" xfId="13883"/>
    <cellStyle name="40% - ส่วนที่ถูกเน้น3 5 7" xfId="13884"/>
    <cellStyle name="40% - ส่วนที่ถูกเน้น3 5 8" xfId="13885"/>
    <cellStyle name="40% - ส่วนที่ถูกเน้น3 5 9" xfId="13886"/>
    <cellStyle name="40% - ส่วนที่ถูกเน้น3 6" xfId="1833"/>
    <cellStyle name="40% - ส่วนที่ถูกเน้น3 6 2" xfId="1834"/>
    <cellStyle name="40% - ส่วนที่ถูกเน้น3 6 2 2" xfId="4052"/>
    <cellStyle name="40% - ส่วนที่ถูกเน้น3 6 2 2 2" xfId="13887"/>
    <cellStyle name="40% - ส่วนที่ถูกเน้น3 6 2 2 2 2" xfId="13888"/>
    <cellStyle name="40% - ส่วนที่ถูกเน้น3 6 2 2 2 3" xfId="13889"/>
    <cellStyle name="40% - ส่วนที่ถูกเน้น3 6 2 2 2 4" xfId="13890"/>
    <cellStyle name="40% - ส่วนที่ถูกเน้น3 6 2 2 3" xfId="13891"/>
    <cellStyle name="40% - ส่วนที่ถูกเน้น3 6 2 2 4" xfId="13892"/>
    <cellStyle name="40% - ส่วนที่ถูกเน้น3 6 2 2 5" xfId="13893"/>
    <cellStyle name="40% - ส่วนที่ถูกเน้น3 6 2 3" xfId="7817"/>
    <cellStyle name="40% - ส่วนที่ถูกเน้น3 6 2 4" xfId="13894"/>
    <cellStyle name="40% - ส่วนที่ถูกเน้น3 6 2 4 2" xfId="13895"/>
    <cellStyle name="40% - ส่วนที่ถูกเน้น3 6 2 4 3" xfId="13896"/>
    <cellStyle name="40% - ส่วนที่ถูกเน้น3 6 2 4 4" xfId="13897"/>
    <cellStyle name="40% - ส่วนที่ถูกเน้น3 6 2 5" xfId="13898"/>
    <cellStyle name="40% - ส่วนที่ถูกเน้น3 6 2 6" xfId="13899"/>
    <cellStyle name="40% - ส่วนที่ถูกเน้น3 6 2 7" xfId="13900"/>
    <cellStyle name="40% - ส่วนที่ถูกเน้น3 6 3" xfId="1835"/>
    <cellStyle name="40% - ส่วนที่ถูกเน้น3 6 3 2" xfId="4053"/>
    <cellStyle name="40% - ส่วนที่ถูกเน้น3 6 3 2 2" xfId="13901"/>
    <cellStyle name="40% - ส่วนที่ถูกเน้น3 6 3 2 2 2" xfId="13902"/>
    <cellStyle name="40% - ส่วนที่ถูกเน้น3 6 3 2 2 3" xfId="13903"/>
    <cellStyle name="40% - ส่วนที่ถูกเน้น3 6 3 2 2 4" xfId="13904"/>
    <cellStyle name="40% - ส่วนที่ถูกเน้น3 6 3 2 3" xfId="13905"/>
    <cellStyle name="40% - ส่วนที่ถูกเน้น3 6 3 2 4" xfId="13906"/>
    <cellStyle name="40% - ส่วนที่ถูกเน้น3 6 3 2 5" xfId="13907"/>
    <cellStyle name="40% - ส่วนที่ถูกเน้น3 6 3 3" xfId="13908"/>
    <cellStyle name="40% - ส่วนที่ถูกเน้น3 6 3 3 2" xfId="13909"/>
    <cellStyle name="40% - ส่วนที่ถูกเน้น3 6 3 3 3" xfId="13910"/>
    <cellStyle name="40% - ส่วนที่ถูกเน้น3 6 3 3 4" xfId="13911"/>
    <cellStyle name="40% - ส่วนที่ถูกเน้น3 6 3 4" xfId="13912"/>
    <cellStyle name="40% - ส่วนที่ถูกเน้น3 6 3 5" xfId="13913"/>
    <cellStyle name="40% - ส่วนที่ถูกเน้น3 6 3 6" xfId="13914"/>
    <cellStyle name="40% - ส่วนที่ถูกเน้น3 6 4" xfId="1836"/>
    <cellStyle name="40% - ส่วนที่ถูกเน้น3 6 4 2" xfId="4054"/>
    <cellStyle name="40% - ส่วนที่ถูกเน้น3 6 4 2 2" xfId="13915"/>
    <cellStyle name="40% - ส่วนที่ถูกเน้น3 6 4 2 2 2" xfId="13916"/>
    <cellStyle name="40% - ส่วนที่ถูกเน้น3 6 4 2 2 3" xfId="13917"/>
    <cellStyle name="40% - ส่วนที่ถูกเน้น3 6 4 2 2 4" xfId="13918"/>
    <cellStyle name="40% - ส่วนที่ถูกเน้น3 6 4 2 3" xfId="13919"/>
    <cellStyle name="40% - ส่วนที่ถูกเน้น3 6 4 2 4" xfId="13920"/>
    <cellStyle name="40% - ส่วนที่ถูกเน้น3 6 4 2 5" xfId="13921"/>
    <cellStyle name="40% - ส่วนที่ถูกเน้น3 6 4 3" xfId="13922"/>
    <cellStyle name="40% - ส่วนที่ถูกเน้น3 6 4 3 2" xfId="13923"/>
    <cellStyle name="40% - ส่วนที่ถูกเน้น3 6 4 3 3" xfId="13924"/>
    <cellStyle name="40% - ส่วนที่ถูกเน้น3 6 4 3 4" xfId="13925"/>
    <cellStyle name="40% - ส่วนที่ถูกเน้น3 6 4 4" xfId="13926"/>
    <cellStyle name="40% - ส่วนที่ถูกเน้น3 6 4 5" xfId="13927"/>
    <cellStyle name="40% - ส่วนที่ถูกเน้น3 6 4 6" xfId="13928"/>
    <cellStyle name="40% - ส่วนที่ถูกเน้น3 6 5" xfId="4051"/>
    <cellStyle name="40% - ส่วนที่ถูกเน้น3 6 5 2" xfId="13929"/>
    <cellStyle name="40% - ส่วนที่ถูกเน้น3 6 5 2 2" xfId="13930"/>
    <cellStyle name="40% - ส่วนที่ถูกเน้น3 6 5 2 3" xfId="13931"/>
    <cellStyle name="40% - ส่วนที่ถูกเน้น3 6 5 2 4" xfId="13932"/>
    <cellStyle name="40% - ส่วนที่ถูกเน้น3 6 5 3" xfId="13933"/>
    <cellStyle name="40% - ส่วนที่ถูกเน้น3 6 5 4" xfId="13934"/>
    <cellStyle name="40% - ส่วนที่ถูกเน้น3 6 5 5" xfId="13935"/>
    <cellStyle name="40% - ส่วนที่ถูกเน้น3 6 6" xfId="13936"/>
    <cellStyle name="40% - ส่วนที่ถูกเน้น3 6 6 2" xfId="13937"/>
    <cellStyle name="40% - ส่วนที่ถูกเน้น3 6 6 3" xfId="13938"/>
    <cellStyle name="40% - ส่วนที่ถูกเน้น3 6 6 4" xfId="13939"/>
    <cellStyle name="40% - ส่วนที่ถูกเน้น3 6 7" xfId="13940"/>
    <cellStyle name="40% - ส่วนที่ถูกเน้น3 6 8" xfId="13941"/>
    <cellStyle name="40% - ส่วนที่ถูกเน้น3 6 9" xfId="13942"/>
    <cellStyle name="40% - ส่วนที่ถูกเน้น3 7" xfId="1837"/>
    <cellStyle name="40% - ส่วนที่ถูกเน้น3 7 2" xfId="1838"/>
    <cellStyle name="40% - ส่วนที่ถูกเน้น3 7 2 2" xfId="4056"/>
    <cellStyle name="40% - ส่วนที่ถูกเน้น3 7 2 2 2" xfId="13943"/>
    <cellStyle name="40% - ส่วนที่ถูกเน้น3 7 2 2 2 2" xfId="13944"/>
    <cellStyle name="40% - ส่วนที่ถูกเน้น3 7 2 2 2 3" xfId="13945"/>
    <cellStyle name="40% - ส่วนที่ถูกเน้น3 7 2 2 2 4" xfId="13946"/>
    <cellStyle name="40% - ส่วนที่ถูกเน้น3 7 2 2 3" xfId="13947"/>
    <cellStyle name="40% - ส่วนที่ถูกเน้น3 7 2 2 4" xfId="13948"/>
    <cellStyle name="40% - ส่วนที่ถูกเน้น3 7 2 2 5" xfId="13949"/>
    <cellStyle name="40% - ส่วนที่ถูกเน้น3 7 2 3" xfId="13950"/>
    <cellStyle name="40% - ส่วนที่ถูกเน้น3 7 2 3 2" xfId="13951"/>
    <cellStyle name="40% - ส่วนที่ถูกเน้น3 7 2 3 3" xfId="13952"/>
    <cellStyle name="40% - ส่วนที่ถูกเน้น3 7 2 3 4" xfId="13953"/>
    <cellStyle name="40% - ส่วนที่ถูกเน้น3 7 2 4" xfId="13954"/>
    <cellStyle name="40% - ส่วนที่ถูกเน้น3 7 2 5" xfId="13955"/>
    <cellStyle name="40% - ส่วนที่ถูกเน้น3 7 2 6" xfId="13956"/>
    <cellStyle name="40% - ส่วนที่ถูกเน้น3 7 3" xfId="1839"/>
    <cellStyle name="40% - ส่วนที่ถูกเน้น3 7 3 2" xfId="4057"/>
    <cellStyle name="40% - ส่วนที่ถูกเน้น3 7 3 2 2" xfId="13957"/>
    <cellStyle name="40% - ส่วนที่ถูกเน้น3 7 3 2 2 2" xfId="13958"/>
    <cellStyle name="40% - ส่วนที่ถูกเน้น3 7 3 2 2 3" xfId="13959"/>
    <cellStyle name="40% - ส่วนที่ถูกเน้น3 7 3 2 2 4" xfId="13960"/>
    <cellStyle name="40% - ส่วนที่ถูกเน้น3 7 3 2 3" xfId="13961"/>
    <cellStyle name="40% - ส่วนที่ถูกเน้น3 7 3 2 4" xfId="13962"/>
    <cellStyle name="40% - ส่วนที่ถูกเน้น3 7 3 2 5" xfId="13963"/>
    <cellStyle name="40% - ส่วนที่ถูกเน้น3 7 3 3" xfId="13964"/>
    <cellStyle name="40% - ส่วนที่ถูกเน้น3 7 3 3 2" xfId="13965"/>
    <cellStyle name="40% - ส่วนที่ถูกเน้น3 7 3 3 3" xfId="13966"/>
    <cellStyle name="40% - ส่วนที่ถูกเน้น3 7 3 3 4" xfId="13967"/>
    <cellStyle name="40% - ส่วนที่ถูกเน้น3 7 3 4" xfId="13968"/>
    <cellStyle name="40% - ส่วนที่ถูกเน้น3 7 3 5" xfId="13969"/>
    <cellStyle name="40% - ส่วนที่ถูกเน้น3 7 3 6" xfId="13970"/>
    <cellStyle name="40% - ส่วนที่ถูกเน้น3 7 4" xfId="1840"/>
    <cellStyle name="40% - ส่วนที่ถูกเน้น3 7 4 2" xfId="4058"/>
    <cellStyle name="40% - ส่วนที่ถูกเน้น3 7 4 2 2" xfId="13971"/>
    <cellStyle name="40% - ส่วนที่ถูกเน้น3 7 4 2 2 2" xfId="13972"/>
    <cellStyle name="40% - ส่วนที่ถูกเน้น3 7 4 2 2 3" xfId="13973"/>
    <cellStyle name="40% - ส่วนที่ถูกเน้น3 7 4 2 2 4" xfId="13974"/>
    <cellStyle name="40% - ส่วนที่ถูกเน้น3 7 4 2 3" xfId="13975"/>
    <cellStyle name="40% - ส่วนที่ถูกเน้น3 7 4 2 4" xfId="13976"/>
    <cellStyle name="40% - ส่วนที่ถูกเน้น3 7 4 2 5" xfId="13977"/>
    <cellStyle name="40% - ส่วนที่ถูกเน้น3 7 4 3" xfId="13978"/>
    <cellStyle name="40% - ส่วนที่ถูกเน้น3 7 4 3 2" xfId="13979"/>
    <cellStyle name="40% - ส่วนที่ถูกเน้น3 7 4 3 3" xfId="13980"/>
    <cellStyle name="40% - ส่วนที่ถูกเน้น3 7 4 3 4" xfId="13981"/>
    <cellStyle name="40% - ส่วนที่ถูกเน้น3 7 4 4" xfId="13982"/>
    <cellStyle name="40% - ส่วนที่ถูกเน้น3 7 4 5" xfId="13983"/>
    <cellStyle name="40% - ส่วนที่ถูกเน้น3 7 4 6" xfId="13984"/>
    <cellStyle name="40% - ส่วนที่ถูกเน้น3 7 5" xfId="4055"/>
    <cellStyle name="40% - ส่วนที่ถูกเน้น3 7 5 2" xfId="13985"/>
    <cellStyle name="40% - ส่วนที่ถูกเน้น3 7 5 2 2" xfId="13986"/>
    <cellStyle name="40% - ส่วนที่ถูกเน้น3 7 5 2 3" xfId="13987"/>
    <cellStyle name="40% - ส่วนที่ถูกเน้น3 7 5 2 4" xfId="13988"/>
    <cellStyle name="40% - ส่วนที่ถูกเน้น3 7 5 3" xfId="13989"/>
    <cellStyle name="40% - ส่วนที่ถูกเน้น3 7 5 4" xfId="13990"/>
    <cellStyle name="40% - ส่วนที่ถูกเน้น3 7 5 5" xfId="13991"/>
    <cellStyle name="40% - ส่วนที่ถูกเน้น3 7 6" xfId="13992"/>
    <cellStyle name="40% - ส่วนที่ถูกเน้น3 7 6 2" xfId="13993"/>
    <cellStyle name="40% - ส่วนที่ถูกเน้น3 7 6 3" xfId="13994"/>
    <cellStyle name="40% - ส่วนที่ถูกเน้น3 7 6 4" xfId="13995"/>
    <cellStyle name="40% - ส่วนที่ถูกเน้น3 7 7" xfId="13996"/>
    <cellStyle name="40% - ส่วนที่ถูกเน้น3 7 8" xfId="13997"/>
    <cellStyle name="40% - ส่วนที่ถูกเน้น3 7 9" xfId="13998"/>
    <cellStyle name="40% - ส่วนที่ถูกเน้น3 8" xfId="1841"/>
    <cellStyle name="40% - ส่วนที่ถูกเน้น3 8 2" xfId="4059"/>
    <cellStyle name="40% - ส่วนที่ถูกเน้น3 8 2 2" xfId="13999"/>
    <cellStyle name="40% - ส่วนที่ถูกเน้น3 8 2 2 2" xfId="14000"/>
    <cellStyle name="40% - ส่วนที่ถูกเน้น3 8 2 2 3" xfId="14001"/>
    <cellStyle name="40% - ส่วนที่ถูกเน้น3 8 2 2 4" xfId="14002"/>
    <cellStyle name="40% - ส่วนที่ถูกเน้น3 8 2 3" xfId="14003"/>
    <cellStyle name="40% - ส่วนที่ถูกเน้น3 8 2 4" xfId="14004"/>
    <cellStyle name="40% - ส่วนที่ถูกเน้น3 8 2 5" xfId="14005"/>
    <cellStyle name="40% - ส่วนที่ถูกเน้น3 8 3" xfId="14006"/>
    <cellStyle name="40% - ส่วนที่ถูกเน้น3 8 3 2" xfId="14007"/>
    <cellStyle name="40% - ส่วนที่ถูกเน้น3 8 3 3" xfId="14008"/>
    <cellStyle name="40% - ส่วนที่ถูกเน้น3 8 3 4" xfId="14009"/>
    <cellStyle name="40% - ส่วนที่ถูกเน้น3 8 4" xfId="14010"/>
    <cellStyle name="40% - ส่วนที่ถูกเน้น3 8 5" xfId="14011"/>
    <cellStyle name="40% - ส่วนที่ถูกเน้น3 8 6" xfId="14012"/>
    <cellStyle name="40% - ส่วนที่ถูกเน้น3 9" xfId="1842"/>
    <cellStyle name="40% - ส่วนที่ถูกเน้น3 9 2" xfId="4060"/>
    <cellStyle name="40% - ส่วนที่ถูกเน้น3 9 2 2" xfId="14013"/>
    <cellStyle name="40% - ส่วนที่ถูกเน้น3 9 2 2 2" xfId="14014"/>
    <cellStyle name="40% - ส่วนที่ถูกเน้น3 9 2 2 3" xfId="14015"/>
    <cellStyle name="40% - ส่วนที่ถูกเน้น3 9 2 2 4" xfId="14016"/>
    <cellStyle name="40% - ส่วนที่ถูกเน้น3 9 2 3" xfId="14017"/>
    <cellStyle name="40% - ส่วนที่ถูกเน้น3 9 2 4" xfId="14018"/>
    <cellStyle name="40% - ส่วนที่ถูกเน้น3 9 2 5" xfId="14019"/>
    <cellStyle name="40% - ส่วนที่ถูกเน้น3 9 3" xfId="14020"/>
    <cellStyle name="40% - ส่วนที่ถูกเน้น3 9 3 2" xfId="14021"/>
    <cellStyle name="40% - ส่วนที่ถูกเน้น3 9 3 3" xfId="14022"/>
    <cellStyle name="40% - ส่วนที่ถูกเน้น3 9 3 4" xfId="14023"/>
    <cellStyle name="40% - ส่วนที่ถูกเน้น3 9 4" xfId="14024"/>
    <cellStyle name="40% - ส่วนที่ถูกเน้น3 9 5" xfId="14025"/>
    <cellStyle name="40% - ส่วนที่ถูกเน้น3 9 6" xfId="14026"/>
    <cellStyle name="40% - ส่วนที่ถูกเน้น3_WPL.Conso" xfId="5031"/>
    <cellStyle name="40% - ส่วนที่ถูกเน้น4" xfId="1204"/>
    <cellStyle name="40% - ส่วนที่ถูกเน้น4 10" xfId="1843"/>
    <cellStyle name="40% - ส่วนที่ถูกเน้น4 10 2" xfId="4061"/>
    <cellStyle name="40% - ส่วนที่ถูกเน้น4 10 2 2" xfId="14027"/>
    <cellStyle name="40% - ส่วนที่ถูกเน้น4 10 2 2 2" xfId="14028"/>
    <cellStyle name="40% - ส่วนที่ถูกเน้น4 10 2 2 3" xfId="14029"/>
    <cellStyle name="40% - ส่วนที่ถูกเน้น4 10 2 2 4" xfId="14030"/>
    <cellStyle name="40% - ส่วนที่ถูกเน้น4 10 2 3" xfId="14031"/>
    <cellStyle name="40% - ส่วนที่ถูกเน้น4 10 2 4" xfId="14032"/>
    <cellStyle name="40% - ส่วนที่ถูกเน้น4 10 2 5" xfId="14033"/>
    <cellStyle name="40% - ส่วนที่ถูกเน้น4 10 3" xfId="14034"/>
    <cellStyle name="40% - ส่วนที่ถูกเน้น4 10 3 2" xfId="14035"/>
    <cellStyle name="40% - ส่วนที่ถูกเน้น4 10 3 3" xfId="14036"/>
    <cellStyle name="40% - ส่วนที่ถูกเน้น4 10 3 4" xfId="14037"/>
    <cellStyle name="40% - ส่วนที่ถูกเน้น4 10 4" xfId="14038"/>
    <cellStyle name="40% - ส่วนที่ถูกเน้น4 10 5" xfId="14039"/>
    <cellStyle name="40% - ส่วนที่ถูกเน้น4 10 6" xfId="14040"/>
    <cellStyle name="40% - ส่วนที่ถูกเน้น4 11" xfId="1844"/>
    <cellStyle name="40% - ส่วนที่ถูกเน้น4 11 2" xfId="4062"/>
    <cellStyle name="40% - ส่วนที่ถูกเน้น4 11 2 2" xfId="14041"/>
    <cellStyle name="40% - ส่วนที่ถูกเน้น4 11 2 2 2" xfId="14042"/>
    <cellStyle name="40% - ส่วนที่ถูกเน้น4 11 2 2 3" xfId="14043"/>
    <cellStyle name="40% - ส่วนที่ถูกเน้น4 11 2 2 4" xfId="14044"/>
    <cellStyle name="40% - ส่วนที่ถูกเน้น4 11 2 3" xfId="14045"/>
    <cellStyle name="40% - ส่วนที่ถูกเน้น4 11 2 4" xfId="14046"/>
    <cellStyle name="40% - ส่วนที่ถูกเน้น4 11 2 5" xfId="14047"/>
    <cellStyle name="40% - ส่วนที่ถูกเน้น4 11 3" xfId="14048"/>
    <cellStyle name="40% - ส่วนที่ถูกเน้น4 11 3 2" xfId="14049"/>
    <cellStyle name="40% - ส่วนที่ถูกเน้น4 11 3 3" xfId="14050"/>
    <cellStyle name="40% - ส่วนที่ถูกเน้น4 11 3 4" xfId="14051"/>
    <cellStyle name="40% - ส่วนที่ถูกเน้น4 11 4" xfId="14052"/>
    <cellStyle name="40% - ส่วนที่ถูกเน้น4 11 5" xfId="14053"/>
    <cellStyle name="40% - ส่วนที่ถูกเน้น4 11 6" xfId="14054"/>
    <cellStyle name="40% - ส่วนที่ถูกเน้น4 12" xfId="1845"/>
    <cellStyle name="40% - ส่วนที่ถูกเน้น4 12 2" xfId="4063"/>
    <cellStyle name="40% - ส่วนที่ถูกเน้น4 12 2 2" xfId="14055"/>
    <cellStyle name="40% - ส่วนที่ถูกเน้น4 12 2 2 2" xfId="14056"/>
    <cellStyle name="40% - ส่วนที่ถูกเน้น4 12 2 2 3" xfId="14057"/>
    <cellStyle name="40% - ส่วนที่ถูกเน้น4 12 2 2 4" xfId="14058"/>
    <cellStyle name="40% - ส่วนที่ถูกเน้น4 12 2 3" xfId="14059"/>
    <cellStyle name="40% - ส่วนที่ถูกเน้น4 12 2 4" xfId="14060"/>
    <cellStyle name="40% - ส่วนที่ถูกเน้น4 12 2 5" xfId="14061"/>
    <cellStyle name="40% - ส่วนที่ถูกเน้น4 12 3" xfId="14062"/>
    <cellStyle name="40% - ส่วนที่ถูกเน้น4 12 3 2" xfId="14063"/>
    <cellStyle name="40% - ส่วนที่ถูกเน้น4 12 3 3" xfId="14064"/>
    <cellStyle name="40% - ส่วนที่ถูกเน้น4 12 3 4" xfId="14065"/>
    <cellStyle name="40% - ส่วนที่ถูกเน้น4 12 4" xfId="14066"/>
    <cellStyle name="40% - ส่วนที่ถูกเน้น4 12 5" xfId="14067"/>
    <cellStyle name="40% - ส่วนที่ถูกเน้น4 12 6" xfId="14068"/>
    <cellStyle name="40% - ส่วนที่ถูกเน้น4 13" xfId="1846"/>
    <cellStyle name="40% - ส่วนที่ถูกเน้น4 13 2" xfId="4064"/>
    <cellStyle name="40% - ส่วนที่ถูกเน้น4 13 2 2" xfId="14069"/>
    <cellStyle name="40% - ส่วนที่ถูกเน้น4 13 2 2 2" xfId="14070"/>
    <cellStyle name="40% - ส่วนที่ถูกเน้น4 13 2 2 3" xfId="14071"/>
    <cellStyle name="40% - ส่วนที่ถูกเน้น4 13 2 2 4" xfId="14072"/>
    <cellStyle name="40% - ส่วนที่ถูกเน้น4 13 2 3" xfId="14073"/>
    <cellStyle name="40% - ส่วนที่ถูกเน้น4 13 2 4" xfId="14074"/>
    <cellStyle name="40% - ส่วนที่ถูกเน้น4 13 2 5" xfId="14075"/>
    <cellStyle name="40% - ส่วนที่ถูกเน้น4 13 3" xfId="14076"/>
    <cellStyle name="40% - ส่วนที่ถูกเน้น4 13 3 2" xfId="14077"/>
    <cellStyle name="40% - ส่วนที่ถูกเน้น4 13 3 3" xfId="14078"/>
    <cellStyle name="40% - ส่วนที่ถูกเน้น4 13 3 4" xfId="14079"/>
    <cellStyle name="40% - ส่วนที่ถูกเน้น4 13 4" xfId="14080"/>
    <cellStyle name="40% - ส่วนที่ถูกเน้น4 13 5" xfId="14081"/>
    <cellStyle name="40% - ส่วนที่ถูกเน้น4 13 6" xfId="14082"/>
    <cellStyle name="40% - ส่วนที่ถูกเน้น4 14" xfId="7818"/>
    <cellStyle name="40% - ส่วนที่ถูกเน้น4 14 2" xfId="7819"/>
    <cellStyle name="40% - ส่วนที่ถูกเน้น4 14 2 2" xfId="7820"/>
    <cellStyle name="40% - ส่วนที่ถูกเน้น4 14 3" xfId="7821"/>
    <cellStyle name="40% - ส่วนที่ถูกเน้น4 15" xfId="7822"/>
    <cellStyle name="40% - ส่วนที่ถูกเน้น4 15 2" xfId="7823"/>
    <cellStyle name="40% - ส่วนที่ถูกเน้น4 15 2 2" xfId="7824"/>
    <cellStyle name="40% - ส่วนที่ถูกเน้น4 15 3" xfId="7825"/>
    <cellStyle name="40% - ส่วนที่ถูกเน้น4 16" xfId="7826"/>
    <cellStyle name="40% - ส่วนที่ถูกเน้น4 16 2" xfId="7827"/>
    <cellStyle name="40% - ส่วนที่ถูกเน้น4 16 2 2" xfId="7828"/>
    <cellStyle name="40% - ส่วนที่ถูกเน้น4 16 3" xfId="7829"/>
    <cellStyle name="40% - ส่วนที่ถูกเน้น4 17" xfId="7830"/>
    <cellStyle name="40% - ส่วนที่ถูกเน้น4 17 2" xfId="7831"/>
    <cellStyle name="40% - ส่วนที่ถูกเน้น4 17 2 2" xfId="7832"/>
    <cellStyle name="40% - ส่วนที่ถูกเน้น4 17 3" xfId="7833"/>
    <cellStyle name="40% - ส่วนที่ถูกเน้น4 18" xfId="7834"/>
    <cellStyle name="40% - ส่วนที่ถูกเน้น4 18 2" xfId="7835"/>
    <cellStyle name="40% - ส่วนที่ถูกเน้น4 18 2 2" xfId="7836"/>
    <cellStyle name="40% - ส่วนที่ถูกเน้น4 18 3" xfId="7837"/>
    <cellStyle name="40% - ส่วนที่ถูกเน้น4 19" xfId="7838"/>
    <cellStyle name="40% - ส่วนที่ถูกเน้น4 19 2" xfId="7839"/>
    <cellStyle name="40% - ส่วนที่ถูกเน้น4 19 2 2" xfId="7840"/>
    <cellStyle name="40% - ส่วนที่ถูกเน้น4 19 3" xfId="7841"/>
    <cellStyle name="40% - ส่วนที่ถูกเน้น4 2" xfId="1250"/>
    <cellStyle name="40% - ส่วนที่ถูกเน้น4 2 10" xfId="7842"/>
    <cellStyle name="40% - ส่วนที่ถูกเน้น4 2 2" xfId="1847"/>
    <cellStyle name="40% - ส่วนที่ถูกเน้น4 2 2 2" xfId="4065"/>
    <cellStyle name="40% - ส่วนที่ถูกเน้น4 2 2 2 2" xfId="14083"/>
    <cellStyle name="40% - ส่วนที่ถูกเน้น4 2 2 2 2 2" xfId="14084"/>
    <cellStyle name="40% - ส่วนที่ถูกเน้น4 2 2 2 2 3" xfId="14085"/>
    <cellStyle name="40% - ส่วนที่ถูกเน้น4 2 2 2 2 4" xfId="14086"/>
    <cellStyle name="40% - ส่วนที่ถูกเน้น4 2 2 2 3" xfId="14087"/>
    <cellStyle name="40% - ส่วนที่ถูกเน้น4 2 2 2 4" xfId="14088"/>
    <cellStyle name="40% - ส่วนที่ถูกเน้น4 2 2 2 5" xfId="14089"/>
    <cellStyle name="40% - ส่วนที่ถูกเน้น4 2 2 3" xfId="14090"/>
    <cellStyle name="40% - ส่วนที่ถูกเน้น4 2 2 3 2" xfId="14091"/>
    <cellStyle name="40% - ส่วนที่ถูกเน้น4 2 2 3 3" xfId="14092"/>
    <cellStyle name="40% - ส่วนที่ถูกเน้น4 2 2 3 4" xfId="14093"/>
    <cellStyle name="40% - ส่วนที่ถูกเน้น4 2 2 4" xfId="14094"/>
    <cellStyle name="40% - ส่วนที่ถูกเน้น4 2 2 5" xfId="14095"/>
    <cellStyle name="40% - ส่วนที่ถูกเน้น4 2 2 6" xfId="14096"/>
    <cellStyle name="40% - ส่วนที่ถูกเน้น4 2 3" xfId="1848"/>
    <cellStyle name="40% - ส่วนที่ถูกเน้น4 2 3 2" xfId="4066"/>
    <cellStyle name="40% - ส่วนที่ถูกเน้น4 2 3 2 2" xfId="14097"/>
    <cellStyle name="40% - ส่วนที่ถูกเน้น4 2 3 2 2 2" xfId="14098"/>
    <cellStyle name="40% - ส่วนที่ถูกเน้น4 2 3 2 2 3" xfId="14099"/>
    <cellStyle name="40% - ส่วนที่ถูกเน้น4 2 3 2 2 4" xfId="14100"/>
    <cellStyle name="40% - ส่วนที่ถูกเน้น4 2 3 2 3" xfId="14101"/>
    <cellStyle name="40% - ส่วนที่ถูกเน้น4 2 3 2 4" xfId="14102"/>
    <cellStyle name="40% - ส่วนที่ถูกเน้น4 2 3 2 5" xfId="14103"/>
    <cellStyle name="40% - ส่วนที่ถูกเน้น4 2 3 3" xfId="14104"/>
    <cellStyle name="40% - ส่วนที่ถูกเน้น4 2 3 3 2" xfId="14105"/>
    <cellStyle name="40% - ส่วนที่ถูกเน้น4 2 3 3 3" xfId="14106"/>
    <cellStyle name="40% - ส่วนที่ถูกเน้น4 2 3 3 4" xfId="14107"/>
    <cellStyle name="40% - ส่วนที่ถูกเน้น4 2 3 4" xfId="14108"/>
    <cellStyle name="40% - ส่วนที่ถูกเน้น4 2 3 5" xfId="14109"/>
    <cellStyle name="40% - ส่วนที่ถูกเน้น4 2 3 6" xfId="14110"/>
    <cellStyle name="40% - ส่วนที่ถูกเน้น4 2 4" xfId="1849"/>
    <cellStyle name="40% - ส่วนที่ถูกเน้น4 2 4 2" xfId="4067"/>
    <cellStyle name="40% - ส่วนที่ถูกเน้น4 2 4 2 2" xfId="14111"/>
    <cellStyle name="40% - ส่วนที่ถูกเน้น4 2 4 2 2 2" xfId="14112"/>
    <cellStyle name="40% - ส่วนที่ถูกเน้น4 2 4 2 2 3" xfId="14113"/>
    <cellStyle name="40% - ส่วนที่ถูกเน้น4 2 4 2 2 4" xfId="14114"/>
    <cellStyle name="40% - ส่วนที่ถูกเน้น4 2 4 2 3" xfId="14115"/>
    <cellStyle name="40% - ส่วนที่ถูกเน้น4 2 4 2 4" xfId="14116"/>
    <cellStyle name="40% - ส่วนที่ถูกเน้น4 2 4 2 5" xfId="14117"/>
    <cellStyle name="40% - ส่วนที่ถูกเน้น4 2 4 3" xfId="14118"/>
    <cellStyle name="40% - ส่วนที่ถูกเน้น4 2 4 3 2" xfId="14119"/>
    <cellStyle name="40% - ส่วนที่ถูกเน้น4 2 4 3 3" xfId="14120"/>
    <cellStyle name="40% - ส่วนที่ถูกเน้น4 2 4 3 4" xfId="14121"/>
    <cellStyle name="40% - ส่วนที่ถูกเน้น4 2 4 4" xfId="14122"/>
    <cellStyle name="40% - ส่วนที่ถูกเน้น4 2 4 5" xfId="14123"/>
    <cellStyle name="40% - ส่วนที่ถูกเน้น4 2 4 6" xfId="14124"/>
    <cellStyle name="40% - ส่วนที่ถูกเน้น4 2 5" xfId="3790"/>
    <cellStyle name="40% - ส่วนที่ถูกเน้น4 2 5 2" xfId="7843"/>
    <cellStyle name="40% - ส่วนที่ถูกเน้น4 2 5 3" xfId="14125"/>
    <cellStyle name="40% - ส่วนที่ถูกเน้น4 2 5 3 2" xfId="14126"/>
    <cellStyle name="40% - ส่วนที่ถูกเน้น4 2 5 3 3" xfId="14127"/>
    <cellStyle name="40% - ส่วนที่ถูกเน้น4 2 5 3 4" xfId="14128"/>
    <cellStyle name="40% - ส่วนที่ถูกเน้น4 2 5 4" xfId="14129"/>
    <cellStyle name="40% - ส่วนที่ถูกเน้น4 2 5 5" xfId="14130"/>
    <cellStyle name="40% - ส่วนที่ถูกเน้น4 2 5 6" xfId="14131"/>
    <cellStyle name="40% - ส่วนที่ถูกเน้น4 2 6" xfId="1681"/>
    <cellStyle name="40% - ส่วนที่ถูกเน้น4 2 6 2" xfId="7844"/>
    <cellStyle name="40% - ส่วนที่ถูกเน้น4 2 6 3" xfId="14132"/>
    <cellStyle name="40% - ส่วนที่ถูกเน้น4 2 6 3 2" xfId="14133"/>
    <cellStyle name="40% - ส่วนที่ถูกเน้น4 2 6 3 3" xfId="14134"/>
    <cellStyle name="40% - ส่วนที่ถูกเน้น4 2 6 3 4" xfId="14135"/>
    <cellStyle name="40% - ส่วนที่ถูกเน้น4 2 6 4" xfId="14136"/>
    <cellStyle name="40% - ส่วนที่ถูกเน้น4 2 6 5" xfId="14137"/>
    <cellStyle name="40% - ส่วนที่ถูกเน้น4 2 6 6" xfId="14138"/>
    <cellStyle name="40% - ส่วนที่ถูกเน้น4 2 7" xfId="7845"/>
    <cellStyle name="40% - ส่วนที่ถูกเน้น4 2 7 2" xfId="7846"/>
    <cellStyle name="40% - ส่วนที่ถูกเน้น4 2 8" xfId="7847"/>
    <cellStyle name="40% - ส่วนที่ถูกเน้น4 2 8 2" xfId="7848"/>
    <cellStyle name="40% - ส่วนที่ถูกเน้น4 2 9" xfId="7849"/>
    <cellStyle name="40% - ส่วนที่ถูกเน้น4 2 9 2" xfId="7850"/>
    <cellStyle name="40% - ส่วนที่ถูกเน้น4 20" xfId="7851"/>
    <cellStyle name="40% - ส่วนที่ถูกเน้น4 20 2" xfId="7852"/>
    <cellStyle name="40% - ส่วนที่ถูกเน้น4 20 3" xfId="7853"/>
    <cellStyle name="40% - ส่วนที่ถูกเน้น4 21" xfId="7854"/>
    <cellStyle name="40% - ส่วนที่ถูกเน้น4 22" xfId="7855"/>
    <cellStyle name="40% - ส่วนที่ถูกเน้น4 3" xfId="1850"/>
    <cellStyle name="40% - ส่วนที่ถูกเน้น4 3 2" xfId="1851"/>
    <cellStyle name="40% - ส่วนที่ถูกเน้น4 3 2 2" xfId="4069"/>
    <cellStyle name="40% - ส่วนที่ถูกเน้น4 3 2 2 2" xfId="14139"/>
    <cellStyle name="40% - ส่วนที่ถูกเน้น4 3 2 2 2 2" xfId="14140"/>
    <cellStyle name="40% - ส่วนที่ถูกเน้น4 3 2 2 2 3" xfId="14141"/>
    <cellStyle name="40% - ส่วนที่ถูกเน้น4 3 2 2 2 4" xfId="14142"/>
    <cellStyle name="40% - ส่วนที่ถูกเน้น4 3 2 2 3" xfId="14143"/>
    <cellStyle name="40% - ส่วนที่ถูกเน้น4 3 2 2 4" xfId="14144"/>
    <cellStyle name="40% - ส่วนที่ถูกเน้น4 3 2 2 5" xfId="14145"/>
    <cellStyle name="40% - ส่วนที่ถูกเน้น4 3 2 3" xfId="7856"/>
    <cellStyle name="40% - ส่วนที่ถูกเน้น4 3 2 4" xfId="14146"/>
    <cellStyle name="40% - ส่วนที่ถูกเน้น4 3 2 4 2" xfId="14147"/>
    <cellStyle name="40% - ส่วนที่ถูกเน้น4 3 2 4 3" xfId="14148"/>
    <cellStyle name="40% - ส่วนที่ถูกเน้น4 3 2 4 4" xfId="14149"/>
    <cellStyle name="40% - ส่วนที่ถูกเน้น4 3 2 5" xfId="14150"/>
    <cellStyle name="40% - ส่วนที่ถูกเน้น4 3 2 6" xfId="14151"/>
    <cellStyle name="40% - ส่วนที่ถูกเน้น4 3 2 7" xfId="14152"/>
    <cellStyle name="40% - ส่วนที่ถูกเน้น4 3 3" xfId="1852"/>
    <cellStyle name="40% - ส่วนที่ถูกเน้น4 3 3 2" xfId="4070"/>
    <cellStyle name="40% - ส่วนที่ถูกเน้น4 3 3 2 2" xfId="14153"/>
    <cellStyle name="40% - ส่วนที่ถูกเน้น4 3 3 2 2 2" xfId="14154"/>
    <cellStyle name="40% - ส่วนที่ถูกเน้น4 3 3 2 2 3" xfId="14155"/>
    <cellStyle name="40% - ส่วนที่ถูกเน้น4 3 3 2 2 4" xfId="14156"/>
    <cellStyle name="40% - ส่วนที่ถูกเน้น4 3 3 2 3" xfId="14157"/>
    <cellStyle name="40% - ส่วนที่ถูกเน้น4 3 3 2 4" xfId="14158"/>
    <cellStyle name="40% - ส่วนที่ถูกเน้น4 3 3 2 5" xfId="14159"/>
    <cellStyle name="40% - ส่วนที่ถูกเน้น4 3 3 3" xfId="14160"/>
    <cellStyle name="40% - ส่วนที่ถูกเน้น4 3 3 3 2" xfId="14161"/>
    <cellStyle name="40% - ส่วนที่ถูกเน้น4 3 3 3 3" xfId="14162"/>
    <cellStyle name="40% - ส่วนที่ถูกเน้น4 3 3 3 4" xfId="14163"/>
    <cellStyle name="40% - ส่วนที่ถูกเน้น4 3 3 4" xfId="14164"/>
    <cellStyle name="40% - ส่วนที่ถูกเน้น4 3 3 5" xfId="14165"/>
    <cellStyle name="40% - ส่วนที่ถูกเน้น4 3 3 6" xfId="14166"/>
    <cellStyle name="40% - ส่วนที่ถูกเน้น4 3 4" xfId="1853"/>
    <cellStyle name="40% - ส่วนที่ถูกเน้น4 3 4 2" xfId="4071"/>
    <cellStyle name="40% - ส่วนที่ถูกเน้น4 3 4 2 2" xfId="14167"/>
    <cellStyle name="40% - ส่วนที่ถูกเน้น4 3 4 2 2 2" xfId="14168"/>
    <cellStyle name="40% - ส่วนที่ถูกเน้น4 3 4 2 2 3" xfId="14169"/>
    <cellStyle name="40% - ส่วนที่ถูกเน้น4 3 4 2 2 4" xfId="14170"/>
    <cellStyle name="40% - ส่วนที่ถูกเน้น4 3 4 2 3" xfId="14171"/>
    <cellStyle name="40% - ส่วนที่ถูกเน้น4 3 4 2 4" xfId="14172"/>
    <cellStyle name="40% - ส่วนที่ถูกเน้น4 3 4 2 5" xfId="14173"/>
    <cellStyle name="40% - ส่วนที่ถูกเน้น4 3 4 3" xfId="14174"/>
    <cellStyle name="40% - ส่วนที่ถูกเน้น4 3 4 3 2" xfId="14175"/>
    <cellStyle name="40% - ส่วนที่ถูกเน้น4 3 4 3 3" xfId="14176"/>
    <cellStyle name="40% - ส่วนที่ถูกเน้น4 3 4 3 4" xfId="14177"/>
    <cellStyle name="40% - ส่วนที่ถูกเน้น4 3 4 4" xfId="14178"/>
    <cellStyle name="40% - ส่วนที่ถูกเน้น4 3 4 5" xfId="14179"/>
    <cellStyle name="40% - ส่วนที่ถูกเน้น4 3 4 6" xfId="14180"/>
    <cellStyle name="40% - ส่วนที่ถูกเน้น4 3 5" xfId="4068"/>
    <cellStyle name="40% - ส่วนที่ถูกเน้น4 3 5 2" xfId="14181"/>
    <cellStyle name="40% - ส่วนที่ถูกเน้น4 3 5 2 2" xfId="14182"/>
    <cellStyle name="40% - ส่วนที่ถูกเน้น4 3 5 2 3" xfId="14183"/>
    <cellStyle name="40% - ส่วนที่ถูกเน้น4 3 5 2 4" xfId="14184"/>
    <cellStyle name="40% - ส่วนที่ถูกเน้น4 3 5 3" xfId="14185"/>
    <cellStyle name="40% - ส่วนที่ถูกเน้น4 3 5 4" xfId="14186"/>
    <cellStyle name="40% - ส่วนที่ถูกเน้น4 3 5 5" xfId="14187"/>
    <cellStyle name="40% - ส่วนที่ถูกเน้น4 3 6" xfId="14188"/>
    <cellStyle name="40% - ส่วนที่ถูกเน้น4 3 6 2" xfId="14189"/>
    <cellStyle name="40% - ส่วนที่ถูกเน้น4 3 6 3" xfId="14190"/>
    <cellStyle name="40% - ส่วนที่ถูกเน้น4 3 6 4" xfId="14191"/>
    <cellStyle name="40% - ส่วนที่ถูกเน้น4 3 7" xfId="14192"/>
    <cellStyle name="40% - ส่วนที่ถูกเน้น4 3 8" xfId="14193"/>
    <cellStyle name="40% - ส่วนที่ถูกเน้น4 3 9" xfId="14194"/>
    <cellStyle name="40% - ส่วนที่ถูกเน้น4 4" xfId="1854"/>
    <cellStyle name="40% - ส่วนที่ถูกเน้น4 4 2" xfId="1855"/>
    <cellStyle name="40% - ส่วนที่ถูกเน้น4 4 2 2" xfId="4073"/>
    <cellStyle name="40% - ส่วนที่ถูกเน้น4 4 2 2 2" xfId="14195"/>
    <cellStyle name="40% - ส่วนที่ถูกเน้น4 4 2 2 2 2" xfId="14196"/>
    <cellStyle name="40% - ส่วนที่ถูกเน้น4 4 2 2 2 3" xfId="14197"/>
    <cellStyle name="40% - ส่วนที่ถูกเน้น4 4 2 2 2 4" xfId="14198"/>
    <cellStyle name="40% - ส่วนที่ถูกเน้น4 4 2 2 3" xfId="14199"/>
    <cellStyle name="40% - ส่วนที่ถูกเน้น4 4 2 2 4" xfId="14200"/>
    <cellStyle name="40% - ส่วนที่ถูกเน้น4 4 2 2 5" xfId="14201"/>
    <cellStyle name="40% - ส่วนที่ถูกเน้น4 4 2 3" xfId="7857"/>
    <cellStyle name="40% - ส่วนที่ถูกเน้น4 4 2 4" xfId="14202"/>
    <cellStyle name="40% - ส่วนที่ถูกเน้น4 4 2 4 2" xfId="14203"/>
    <cellStyle name="40% - ส่วนที่ถูกเน้น4 4 2 4 3" xfId="14204"/>
    <cellStyle name="40% - ส่วนที่ถูกเน้น4 4 2 4 4" xfId="14205"/>
    <cellStyle name="40% - ส่วนที่ถูกเน้น4 4 2 5" xfId="14206"/>
    <cellStyle name="40% - ส่วนที่ถูกเน้น4 4 2 6" xfId="14207"/>
    <cellStyle name="40% - ส่วนที่ถูกเน้น4 4 2 7" xfId="14208"/>
    <cellStyle name="40% - ส่วนที่ถูกเน้น4 4 3" xfId="1856"/>
    <cellStyle name="40% - ส่วนที่ถูกเน้น4 4 3 2" xfId="4074"/>
    <cellStyle name="40% - ส่วนที่ถูกเน้น4 4 3 2 2" xfId="14209"/>
    <cellStyle name="40% - ส่วนที่ถูกเน้น4 4 3 2 2 2" xfId="14210"/>
    <cellStyle name="40% - ส่วนที่ถูกเน้น4 4 3 2 2 3" xfId="14211"/>
    <cellStyle name="40% - ส่วนที่ถูกเน้น4 4 3 2 2 4" xfId="14212"/>
    <cellStyle name="40% - ส่วนที่ถูกเน้น4 4 3 2 3" xfId="14213"/>
    <cellStyle name="40% - ส่วนที่ถูกเน้น4 4 3 2 4" xfId="14214"/>
    <cellStyle name="40% - ส่วนที่ถูกเน้น4 4 3 2 5" xfId="14215"/>
    <cellStyle name="40% - ส่วนที่ถูกเน้น4 4 3 3" xfId="14216"/>
    <cellStyle name="40% - ส่วนที่ถูกเน้น4 4 3 3 2" xfId="14217"/>
    <cellStyle name="40% - ส่วนที่ถูกเน้น4 4 3 3 3" xfId="14218"/>
    <cellStyle name="40% - ส่วนที่ถูกเน้น4 4 3 3 4" xfId="14219"/>
    <cellStyle name="40% - ส่วนที่ถูกเน้น4 4 3 4" xfId="14220"/>
    <cellStyle name="40% - ส่วนที่ถูกเน้น4 4 3 5" xfId="14221"/>
    <cellStyle name="40% - ส่วนที่ถูกเน้น4 4 3 6" xfId="14222"/>
    <cellStyle name="40% - ส่วนที่ถูกเน้น4 4 4" xfId="1857"/>
    <cellStyle name="40% - ส่วนที่ถูกเน้น4 4 4 2" xfId="4075"/>
    <cellStyle name="40% - ส่วนที่ถูกเน้น4 4 4 2 2" xfId="14223"/>
    <cellStyle name="40% - ส่วนที่ถูกเน้น4 4 4 2 2 2" xfId="14224"/>
    <cellStyle name="40% - ส่วนที่ถูกเน้น4 4 4 2 2 3" xfId="14225"/>
    <cellStyle name="40% - ส่วนที่ถูกเน้น4 4 4 2 2 4" xfId="14226"/>
    <cellStyle name="40% - ส่วนที่ถูกเน้น4 4 4 2 3" xfId="14227"/>
    <cellStyle name="40% - ส่วนที่ถูกเน้น4 4 4 2 4" xfId="14228"/>
    <cellStyle name="40% - ส่วนที่ถูกเน้น4 4 4 2 5" xfId="14229"/>
    <cellStyle name="40% - ส่วนที่ถูกเน้น4 4 4 3" xfId="14230"/>
    <cellStyle name="40% - ส่วนที่ถูกเน้น4 4 4 3 2" xfId="14231"/>
    <cellStyle name="40% - ส่วนที่ถูกเน้น4 4 4 3 3" xfId="14232"/>
    <cellStyle name="40% - ส่วนที่ถูกเน้น4 4 4 3 4" xfId="14233"/>
    <cellStyle name="40% - ส่วนที่ถูกเน้น4 4 4 4" xfId="14234"/>
    <cellStyle name="40% - ส่วนที่ถูกเน้น4 4 4 5" xfId="14235"/>
    <cellStyle name="40% - ส่วนที่ถูกเน้น4 4 4 6" xfId="14236"/>
    <cellStyle name="40% - ส่วนที่ถูกเน้น4 4 5" xfId="4072"/>
    <cellStyle name="40% - ส่วนที่ถูกเน้น4 4 5 2" xfId="14237"/>
    <cellStyle name="40% - ส่วนที่ถูกเน้น4 4 5 2 2" xfId="14238"/>
    <cellStyle name="40% - ส่วนที่ถูกเน้น4 4 5 2 3" xfId="14239"/>
    <cellStyle name="40% - ส่วนที่ถูกเน้น4 4 5 2 4" xfId="14240"/>
    <cellStyle name="40% - ส่วนที่ถูกเน้น4 4 5 3" xfId="14241"/>
    <cellStyle name="40% - ส่วนที่ถูกเน้น4 4 5 4" xfId="14242"/>
    <cellStyle name="40% - ส่วนที่ถูกเน้น4 4 5 5" xfId="14243"/>
    <cellStyle name="40% - ส่วนที่ถูกเน้น4 4 6" xfId="14244"/>
    <cellStyle name="40% - ส่วนที่ถูกเน้น4 4 6 2" xfId="14245"/>
    <cellStyle name="40% - ส่วนที่ถูกเน้น4 4 6 3" xfId="14246"/>
    <cellStyle name="40% - ส่วนที่ถูกเน้น4 4 6 4" xfId="14247"/>
    <cellStyle name="40% - ส่วนที่ถูกเน้น4 4 7" xfId="14248"/>
    <cellStyle name="40% - ส่วนที่ถูกเน้น4 4 8" xfId="14249"/>
    <cellStyle name="40% - ส่วนที่ถูกเน้น4 4 9" xfId="14250"/>
    <cellStyle name="40% - ส่วนที่ถูกเน้น4 5" xfId="1858"/>
    <cellStyle name="40% - ส่วนที่ถูกเน้น4 5 2" xfId="1859"/>
    <cellStyle name="40% - ส่วนที่ถูกเน้น4 5 2 2" xfId="4077"/>
    <cellStyle name="40% - ส่วนที่ถูกเน้น4 5 2 2 2" xfId="14251"/>
    <cellStyle name="40% - ส่วนที่ถูกเน้น4 5 2 2 2 2" xfId="14252"/>
    <cellStyle name="40% - ส่วนที่ถูกเน้น4 5 2 2 2 3" xfId="14253"/>
    <cellStyle name="40% - ส่วนที่ถูกเน้น4 5 2 2 2 4" xfId="14254"/>
    <cellStyle name="40% - ส่วนที่ถูกเน้น4 5 2 2 3" xfId="14255"/>
    <cellStyle name="40% - ส่วนที่ถูกเน้น4 5 2 2 4" xfId="14256"/>
    <cellStyle name="40% - ส่วนที่ถูกเน้น4 5 2 2 5" xfId="14257"/>
    <cellStyle name="40% - ส่วนที่ถูกเน้น4 5 2 3" xfId="7858"/>
    <cellStyle name="40% - ส่วนที่ถูกเน้น4 5 2 4" xfId="14258"/>
    <cellStyle name="40% - ส่วนที่ถูกเน้น4 5 2 4 2" xfId="14259"/>
    <cellStyle name="40% - ส่วนที่ถูกเน้น4 5 2 4 3" xfId="14260"/>
    <cellStyle name="40% - ส่วนที่ถูกเน้น4 5 2 4 4" xfId="14261"/>
    <cellStyle name="40% - ส่วนที่ถูกเน้น4 5 2 5" xfId="14262"/>
    <cellStyle name="40% - ส่วนที่ถูกเน้น4 5 2 6" xfId="14263"/>
    <cellStyle name="40% - ส่วนที่ถูกเน้น4 5 2 7" xfId="14264"/>
    <cellStyle name="40% - ส่วนที่ถูกเน้น4 5 3" xfId="1860"/>
    <cellStyle name="40% - ส่วนที่ถูกเน้น4 5 3 2" xfId="4078"/>
    <cellStyle name="40% - ส่วนที่ถูกเน้น4 5 3 2 2" xfId="14265"/>
    <cellStyle name="40% - ส่วนที่ถูกเน้น4 5 3 2 2 2" xfId="14266"/>
    <cellStyle name="40% - ส่วนที่ถูกเน้น4 5 3 2 2 3" xfId="14267"/>
    <cellStyle name="40% - ส่วนที่ถูกเน้น4 5 3 2 2 4" xfId="14268"/>
    <cellStyle name="40% - ส่วนที่ถูกเน้น4 5 3 2 3" xfId="14269"/>
    <cellStyle name="40% - ส่วนที่ถูกเน้น4 5 3 2 4" xfId="14270"/>
    <cellStyle name="40% - ส่วนที่ถูกเน้น4 5 3 2 5" xfId="14271"/>
    <cellStyle name="40% - ส่วนที่ถูกเน้น4 5 3 3" xfId="14272"/>
    <cellStyle name="40% - ส่วนที่ถูกเน้น4 5 3 3 2" xfId="14273"/>
    <cellStyle name="40% - ส่วนที่ถูกเน้น4 5 3 3 3" xfId="14274"/>
    <cellStyle name="40% - ส่วนที่ถูกเน้น4 5 3 3 4" xfId="14275"/>
    <cellStyle name="40% - ส่วนที่ถูกเน้น4 5 3 4" xfId="14276"/>
    <cellStyle name="40% - ส่วนที่ถูกเน้น4 5 3 5" xfId="14277"/>
    <cellStyle name="40% - ส่วนที่ถูกเน้น4 5 3 6" xfId="14278"/>
    <cellStyle name="40% - ส่วนที่ถูกเน้น4 5 4" xfId="1861"/>
    <cellStyle name="40% - ส่วนที่ถูกเน้น4 5 4 2" xfId="4079"/>
    <cellStyle name="40% - ส่วนที่ถูกเน้น4 5 4 2 2" xfId="14279"/>
    <cellStyle name="40% - ส่วนที่ถูกเน้น4 5 4 2 2 2" xfId="14280"/>
    <cellStyle name="40% - ส่วนที่ถูกเน้น4 5 4 2 2 3" xfId="14281"/>
    <cellStyle name="40% - ส่วนที่ถูกเน้น4 5 4 2 2 4" xfId="14282"/>
    <cellStyle name="40% - ส่วนที่ถูกเน้น4 5 4 2 3" xfId="14283"/>
    <cellStyle name="40% - ส่วนที่ถูกเน้น4 5 4 2 4" xfId="14284"/>
    <cellStyle name="40% - ส่วนที่ถูกเน้น4 5 4 2 5" xfId="14285"/>
    <cellStyle name="40% - ส่วนที่ถูกเน้น4 5 4 3" xfId="14286"/>
    <cellStyle name="40% - ส่วนที่ถูกเน้น4 5 4 3 2" xfId="14287"/>
    <cellStyle name="40% - ส่วนที่ถูกเน้น4 5 4 3 3" xfId="14288"/>
    <cellStyle name="40% - ส่วนที่ถูกเน้น4 5 4 3 4" xfId="14289"/>
    <cellStyle name="40% - ส่วนที่ถูกเน้น4 5 4 4" xfId="14290"/>
    <cellStyle name="40% - ส่วนที่ถูกเน้น4 5 4 5" xfId="14291"/>
    <cellStyle name="40% - ส่วนที่ถูกเน้น4 5 4 6" xfId="14292"/>
    <cellStyle name="40% - ส่วนที่ถูกเน้น4 5 5" xfId="4076"/>
    <cellStyle name="40% - ส่วนที่ถูกเน้น4 5 5 2" xfId="14293"/>
    <cellStyle name="40% - ส่วนที่ถูกเน้น4 5 5 2 2" xfId="14294"/>
    <cellStyle name="40% - ส่วนที่ถูกเน้น4 5 5 2 3" xfId="14295"/>
    <cellStyle name="40% - ส่วนที่ถูกเน้น4 5 5 2 4" xfId="14296"/>
    <cellStyle name="40% - ส่วนที่ถูกเน้น4 5 5 3" xfId="14297"/>
    <cellStyle name="40% - ส่วนที่ถูกเน้น4 5 5 4" xfId="14298"/>
    <cellStyle name="40% - ส่วนที่ถูกเน้น4 5 5 5" xfId="14299"/>
    <cellStyle name="40% - ส่วนที่ถูกเน้น4 5 6" xfId="14300"/>
    <cellStyle name="40% - ส่วนที่ถูกเน้น4 5 6 2" xfId="14301"/>
    <cellStyle name="40% - ส่วนที่ถูกเน้น4 5 6 3" xfId="14302"/>
    <cellStyle name="40% - ส่วนที่ถูกเน้น4 5 6 4" xfId="14303"/>
    <cellStyle name="40% - ส่วนที่ถูกเน้น4 5 7" xfId="14304"/>
    <cellStyle name="40% - ส่วนที่ถูกเน้น4 5 8" xfId="14305"/>
    <cellStyle name="40% - ส่วนที่ถูกเน้น4 5 9" xfId="14306"/>
    <cellStyle name="40% - ส่วนที่ถูกเน้น4 6" xfId="1862"/>
    <cellStyle name="40% - ส่วนที่ถูกเน้น4 6 2" xfId="1863"/>
    <cellStyle name="40% - ส่วนที่ถูกเน้น4 6 2 2" xfId="4081"/>
    <cellStyle name="40% - ส่วนที่ถูกเน้น4 6 2 2 2" xfId="14307"/>
    <cellStyle name="40% - ส่วนที่ถูกเน้น4 6 2 2 2 2" xfId="14308"/>
    <cellStyle name="40% - ส่วนที่ถูกเน้น4 6 2 2 2 3" xfId="14309"/>
    <cellStyle name="40% - ส่วนที่ถูกเน้น4 6 2 2 2 4" xfId="14310"/>
    <cellStyle name="40% - ส่วนที่ถูกเน้น4 6 2 2 3" xfId="14311"/>
    <cellStyle name="40% - ส่วนที่ถูกเน้น4 6 2 2 4" xfId="14312"/>
    <cellStyle name="40% - ส่วนที่ถูกเน้น4 6 2 2 5" xfId="14313"/>
    <cellStyle name="40% - ส่วนที่ถูกเน้น4 6 2 3" xfId="7859"/>
    <cellStyle name="40% - ส่วนที่ถูกเน้น4 6 2 4" xfId="14314"/>
    <cellStyle name="40% - ส่วนที่ถูกเน้น4 6 2 4 2" xfId="14315"/>
    <cellStyle name="40% - ส่วนที่ถูกเน้น4 6 2 4 3" xfId="14316"/>
    <cellStyle name="40% - ส่วนที่ถูกเน้น4 6 2 4 4" xfId="14317"/>
    <cellStyle name="40% - ส่วนที่ถูกเน้น4 6 2 5" xfId="14318"/>
    <cellStyle name="40% - ส่วนที่ถูกเน้น4 6 2 6" xfId="14319"/>
    <cellStyle name="40% - ส่วนที่ถูกเน้น4 6 2 7" xfId="14320"/>
    <cellStyle name="40% - ส่วนที่ถูกเน้น4 6 3" xfId="1864"/>
    <cellStyle name="40% - ส่วนที่ถูกเน้น4 6 3 2" xfId="4082"/>
    <cellStyle name="40% - ส่วนที่ถูกเน้น4 6 3 2 2" xfId="14321"/>
    <cellStyle name="40% - ส่วนที่ถูกเน้น4 6 3 2 2 2" xfId="14322"/>
    <cellStyle name="40% - ส่วนที่ถูกเน้น4 6 3 2 2 3" xfId="14323"/>
    <cellStyle name="40% - ส่วนที่ถูกเน้น4 6 3 2 2 4" xfId="14324"/>
    <cellStyle name="40% - ส่วนที่ถูกเน้น4 6 3 2 3" xfId="14325"/>
    <cellStyle name="40% - ส่วนที่ถูกเน้น4 6 3 2 4" xfId="14326"/>
    <cellStyle name="40% - ส่วนที่ถูกเน้น4 6 3 2 5" xfId="14327"/>
    <cellStyle name="40% - ส่วนที่ถูกเน้น4 6 3 3" xfId="14328"/>
    <cellStyle name="40% - ส่วนที่ถูกเน้น4 6 3 3 2" xfId="14329"/>
    <cellStyle name="40% - ส่วนที่ถูกเน้น4 6 3 3 3" xfId="14330"/>
    <cellStyle name="40% - ส่วนที่ถูกเน้น4 6 3 3 4" xfId="14331"/>
    <cellStyle name="40% - ส่วนที่ถูกเน้น4 6 3 4" xfId="14332"/>
    <cellStyle name="40% - ส่วนที่ถูกเน้น4 6 3 5" xfId="14333"/>
    <cellStyle name="40% - ส่วนที่ถูกเน้น4 6 3 6" xfId="14334"/>
    <cellStyle name="40% - ส่วนที่ถูกเน้น4 6 4" xfId="1865"/>
    <cellStyle name="40% - ส่วนที่ถูกเน้น4 6 4 2" xfId="4083"/>
    <cellStyle name="40% - ส่วนที่ถูกเน้น4 6 4 2 2" xfId="14335"/>
    <cellStyle name="40% - ส่วนที่ถูกเน้น4 6 4 2 2 2" xfId="14336"/>
    <cellStyle name="40% - ส่วนที่ถูกเน้น4 6 4 2 2 3" xfId="14337"/>
    <cellStyle name="40% - ส่วนที่ถูกเน้น4 6 4 2 2 4" xfId="14338"/>
    <cellStyle name="40% - ส่วนที่ถูกเน้น4 6 4 2 3" xfId="14339"/>
    <cellStyle name="40% - ส่วนที่ถูกเน้น4 6 4 2 4" xfId="14340"/>
    <cellStyle name="40% - ส่วนที่ถูกเน้น4 6 4 2 5" xfId="14341"/>
    <cellStyle name="40% - ส่วนที่ถูกเน้น4 6 4 3" xfId="14342"/>
    <cellStyle name="40% - ส่วนที่ถูกเน้น4 6 4 3 2" xfId="14343"/>
    <cellStyle name="40% - ส่วนที่ถูกเน้น4 6 4 3 3" xfId="14344"/>
    <cellStyle name="40% - ส่วนที่ถูกเน้น4 6 4 3 4" xfId="14345"/>
    <cellStyle name="40% - ส่วนที่ถูกเน้น4 6 4 4" xfId="14346"/>
    <cellStyle name="40% - ส่วนที่ถูกเน้น4 6 4 5" xfId="14347"/>
    <cellStyle name="40% - ส่วนที่ถูกเน้น4 6 4 6" xfId="14348"/>
    <cellStyle name="40% - ส่วนที่ถูกเน้น4 6 5" xfId="4080"/>
    <cellStyle name="40% - ส่วนที่ถูกเน้น4 6 5 2" xfId="14349"/>
    <cellStyle name="40% - ส่วนที่ถูกเน้น4 6 5 2 2" xfId="14350"/>
    <cellStyle name="40% - ส่วนที่ถูกเน้น4 6 5 2 3" xfId="14351"/>
    <cellStyle name="40% - ส่วนที่ถูกเน้น4 6 5 2 4" xfId="14352"/>
    <cellStyle name="40% - ส่วนที่ถูกเน้น4 6 5 3" xfId="14353"/>
    <cellStyle name="40% - ส่วนที่ถูกเน้น4 6 5 4" xfId="14354"/>
    <cellStyle name="40% - ส่วนที่ถูกเน้น4 6 5 5" xfId="14355"/>
    <cellStyle name="40% - ส่วนที่ถูกเน้น4 6 6" xfId="14356"/>
    <cellStyle name="40% - ส่วนที่ถูกเน้น4 6 6 2" xfId="14357"/>
    <cellStyle name="40% - ส่วนที่ถูกเน้น4 6 6 3" xfId="14358"/>
    <cellStyle name="40% - ส่วนที่ถูกเน้น4 6 6 4" xfId="14359"/>
    <cellStyle name="40% - ส่วนที่ถูกเน้น4 6 7" xfId="14360"/>
    <cellStyle name="40% - ส่วนที่ถูกเน้น4 6 8" xfId="14361"/>
    <cellStyle name="40% - ส่วนที่ถูกเน้น4 6 9" xfId="14362"/>
    <cellStyle name="40% - ส่วนที่ถูกเน้น4 7" xfId="1866"/>
    <cellStyle name="40% - ส่วนที่ถูกเน้น4 7 2" xfId="1867"/>
    <cellStyle name="40% - ส่วนที่ถูกเน้น4 7 2 2" xfId="4085"/>
    <cellStyle name="40% - ส่วนที่ถูกเน้น4 7 2 2 2" xfId="14363"/>
    <cellStyle name="40% - ส่วนที่ถูกเน้น4 7 2 2 2 2" xfId="14364"/>
    <cellStyle name="40% - ส่วนที่ถูกเน้น4 7 2 2 2 3" xfId="14365"/>
    <cellStyle name="40% - ส่วนที่ถูกเน้น4 7 2 2 2 4" xfId="14366"/>
    <cellStyle name="40% - ส่วนที่ถูกเน้น4 7 2 2 3" xfId="14367"/>
    <cellStyle name="40% - ส่วนที่ถูกเน้น4 7 2 2 4" xfId="14368"/>
    <cellStyle name="40% - ส่วนที่ถูกเน้น4 7 2 2 5" xfId="14369"/>
    <cellStyle name="40% - ส่วนที่ถูกเน้น4 7 2 3" xfId="14370"/>
    <cellStyle name="40% - ส่วนที่ถูกเน้น4 7 2 3 2" xfId="14371"/>
    <cellStyle name="40% - ส่วนที่ถูกเน้น4 7 2 3 3" xfId="14372"/>
    <cellStyle name="40% - ส่วนที่ถูกเน้น4 7 2 3 4" xfId="14373"/>
    <cellStyle name="40% - ส่วนที่ถูกเน้น4 7 2 4" xfId="14374"/>
    <cellStyle name="40% - ส่วนที่ถูกเน้น4 7 2 5" xfId="14375"/>
    <cellStyle name="40% - ส่วนที่ถูกเน้น4 7 2 6" xfId="14376"/>
    <cellStyle name="40% - ส่วนที่ถูกเน้น4 7 3" xfId="1868"/>
    <cellStyle name="40% - ส่วนที่ถูกเน้น4 7 3 2" xfId="4086"/>
    <cellStyle name="40% - ส่วนที่ถูกเน้น4 7 3 2 2" xfId="14377"/>
    <cellStyle name="40% - ส่วนที่ถูกเน้น4 7 3 2 2 2" xfId="14378"/>
    <cellStyle name="40% - ส่วนที่ถูกเน้น4 7 3 2 2 3" xfId="14379"/>
    <cellStyle name="40% - ส่วนที่ถูกเน้น4 7 3 2 2 4" xfId="14380"/>
    <cellStyle name="40% - ส่วนที่ถูกเน้น4 7 3 2 3" xfId="14381"/>
    <cellStyle name="40% - ส่วนที่ถูกเน้น4 7 3 2 4" xfId="14382"/>
    <cellStyle name="40% - ส่วนที่ถูกเน้น4 7 3 2 5" xfId="14383"/>
    <cellStyle name="40% - ส่วนที่ถูกเน้น4 7 3 3" xfId="14384"/>
    <cellStyle name="40% - ส่วนที่ถูกเน้น4 7 3 3 2" xfId="14385"/>
    <cellStyle name="40% - ส่วนที่ถูกเน้น4 7 3 3 3" xfId="14386"/>
    <cellStyle name="40% - ส่วนที่ถูกเน้น4 7 3 3 4" xfId="14387"/>
    <cellStyle name="40% - ส่วนที่ถูกเน้น4 7 3 4" xfId="14388"/>
    <cellStyle name="40% - ส่วนที่ถูกเน้น4 7 3 5" xfId="14389"/>
    <cellStyle name="40% - ส่วนที่ถูกเน้น4 7 3 6" xfId="14390"/>
    <cellStyle name="40% - ส่วนที่ถูกเน้น4 7 4" xfId="1869"/>
    <cellStyle name="40% - ส่วนที่ถูกเน้น4 7 4 2" xfId="4087"/>
    <cellStyle name="40% - ส่วนที่ถูกเน้น4 7 4 2 2" xfId="14391"/>
    <cellStyle name="40% - ส่วนที่ถูกเน้น4 7 4 2 2 2" xfId="14392"/>
    <cellStyle name="40% - ส่วนที่ถูกเน้น4 7 4 2 2 3" xfId="14393"/>
    <cellStyle name="40% - ส่วนที่ถูกเน้น4 7 4 2 2 4" xfId="14394"/>
    <cellStyle name="40% - ส่วนที่ถูกเน้น4 7 4 2 3" xfId="14395"/>
    <cellStyle name="40% - ส่วนที่ถูกเน้น4 7 4 2 4" xfId="14396"/>
    <cellStyle name="40% - ส่วนที่ถูกเน้น4 7 4 2 5" xfId="14397"/>
    <cellStyle name="40% - ส่วนที่ถูกเน้น4 7 4 3" xfId="14398"/>
    <cellStyle name="40% - ส่วนที่ถูกเน้น4 7 4 3 2" xfId="14399"/>
    <cellStyle name="40% - ส่วนที่ถูกเน้น4 7 4 3 3" xfId="14400"/>
    <cellStyle name="40% - ส่วนที่ถูกเน้น4 7 4 3 4" xfId="14401"/>
    <cellStyle name="40% - ส่วนที่ถูกเน้น4 7 4 4" xfId="14402"/>
    <cellStyle name="40% - ส่วนที่ถูกเน้น4 7 4 5" xfId="14403"/>
    <cellStyle name="40% - ส่วนที่ถูกเน้น4 7 4 6" xfId="14404"/>
    <cellStyle name="40% - ส่วนที่ถูกเน้น4 7 5" xfId="4084"/>
    <cellStyle name="40% - ส่วนที่ถูกเน้น4 7 5 2" xfId="14405"/>
    <cellStyle name="40% - ส่วนที่ถูกเน้น4 7 5 2 2" xfId="14406"/>
    <cellStyle name="40% - ส่วนที่ถูกเน้น4 7 5 2 3" xfId="14407"/>
    <cellStyle name="40% - ส่วนที่ถูกเน้น4 7 5 2 4" xfId="14408"/>
    <cellStyle name="40% - ส่วนที่ถูกเน้น4 7 5 3" xfId="14409"/>
    <cellStyle name="40% - ส่วนที่ถูกเน้น4 7 5 4" xfId="14410"/>
    <cellStyle name="40% - ส่วนที่ถูกเน้น4 7 5 5" xfId="14411"/>
    <cellStyle name="40% - ส่วนที่ถูกเน้น4 7 6" xfId="14412"/>
    <cellStyle name="40% - ส่วนที่ถูกเน้น4 7 6 2" xfId="14413"/>
    <cellStyle name="40% - ส่วนที่ถูกเน้น4 7 6 3" xfId="14414"/>
    <cellStyle name="40% - ส่วนที่ถูกเน้น4 7 6 4" xfId="14415"/>
    <cellStyle name="40% - ส่วนที่ถูกเน้น4 7 7" xfId="14416"/>
    <cellStyle name="40% - ส่วนที่ถูกเน้น4 7 8" xfId="14417"/>
    <cellStyle name="40% - ส่วนที่ถูกเน้น4 7 9" xfId="14418"/>
    <cellStyle name="40% - ส่วนที่ถูกเน้น4 8" xfId="1870"/>
    <cellStyle name="40% - ส่วนที่ถูกเน้น4 8 2" xfId="4088"/>
    <cellStyle name="40% - ส่วนที่ถูกเน้น4 8 2 2" xfId="14419"/>
    <cellStyle name="40% - ส่วนที่ถูกเน้น4 8 2 2 2" xfId="14420"/>
    <cellStyle name="40% - ส่วนที่ถูกเน้น4 8 2 2 3" xfId="14421"/>
    <cellStyle name="40% - ส่วนที่ถูกเน้น4 8 2 2 4" xfId="14422"/>
    <cellStyle name="40% - ส่วนที่ถูกเน้น4 8 2 3" xfId="14423"/>
    <cellStyle name="40% - ส่วนที่ถูกเน้น4 8 2 4" xfId="14424"/>
    <cellStyle name="40% - ส่วนที่ถูกเน้น4 8 2 5" xfId="14425"/>
    <cellStyle name="40% - ส่วนที่ถูกเน้น4 8 3" xfId="14426"/>
    <cellStyle name="40% - ส่วนที่ถูกเน้น4 8 3 2" xfId="14427"/>
    <cellStyle name="40% - ส่วนที่ถูกเน้น4 8 3 3" xfId="14428"/>
    <cellStyle name="40% - ส่วนที่ถูกเน้น4 8 3 4" xfId="14429"/>
    <cellStyle name="40% - ส่วนที่ถูกเน้น4 8 4" xfId="14430"/>
    <cellStyle name="40% - ส่วนที่ถูกเน้น4 8 5" xfId="14431"/>
    <cellStyle name="40% - ส่วนที่ถูกเน้น4 8 6" xfId="14432"/>
    <cellStyle name="40% - ส่วนที่ถูกเน้น4 9" xfId="1871"/>
    <cellStyle name="40% - ส่วนที่ถูกเน้น4 9 2" xfId="4089"/>
    <cellStyle name="40% - ส่วนที่ถูกเน้น4 9 2 2" xfId="14433"/>
    <cellStyle name="40% - ส่วนที่ถูกเน้น4 9 2 2 2" xfId="14434"/>
    <cellStyle name="40% - ส่วนที่ถูกเน้น4 9 2 2 3" xfId="14435"/>
    <cellStyle name="40% - ส่วนที่ถูกเน้น4 9 2 2 4" xfId="14436"/>
    <cellStyle name="40% - ส่วนที่ถูกเน้น4 9 2 3" xfId="14437"/>
    <cellStyle name="40% - ส่วนที่ถูกเน้น4 9 2 4" xfId="14438"/>
    <cellStyle name="40% - ส่วนที่ถูกเน้น4 9 2 5" xfId="14439"/>
    <cellStyle name="40% - ส่วนที่ถูกเน้น4 9 3" xfId="14440"/>
    <cellStyle name="40% - ส่วนที่ถูกเน้น4 9 3 2" xfId="14441"/>
    <cellStyle name="40% - ส่วนที่ถูกเน้น4 9 3 3" xfId="14442"/>
    <cellStyle name="40% - ส่วนที่ถูกเน้น4 9 3 4" xfId="14443"/>
    <cellStyle name="40% - ส่วนที่ถูกเน้น4 9 4" xfId="14444"/>
    <cellStyle name="40% - ส่วนที่ถูกเน้น4 9 5" xfId="14445"/>
    <cellStyle name="40% - ส่วนที่ถูกเน้น4 9 6" xfId="14446"/>
    <cellStyle name="40% - ส่วนที่ถูกเน้น4_WPL.Conso" xfId="5032"/>
    <cellStyle name="40% - ส่วนที่ถูกเน้น5" xfId="1205"/>
    <cellStyle name="40% - ส่วนที่ถูกเน้น5 10" xfId="1872"/>
    <cellStyle name="40% - ส่วนที่ถูกเน้น5 10 2" xfId="4090"/>
    <cellStyle name="40% - ส่วนที่ถูกเน้น5 10 2 2" xfId="14447"/>
    <cellStyle name="40% - ส่วนที่ถูกเน้น5 10 2 2 2" xfId="14448"/>
    <cellStyle name="40% - ส่วนที่ถูกเน้น5 10 2 2 3" xfId="14449"/>
    <cellStyle name="40% - ส่วนที่ถูกเน้น5 10 2 2 4" xfId="14450"/>
    <cellStyle name="40% - ส่วนที่ถูกเน้น5 10 2 3" xfId="14451"/>
    <cellStyle name="40% - ส่วนที่ถูกเน้น5 10 2 4" xfId="14452"/>
    <cellStyle name="40% - ส่วนที่ถูกเน้น5 10 2 5" xfId="14453"/>
    <cellStyle name="40% - ส่วนที่ถูกเน้น5 10 3" xfId="14454"/>
    <cellStyle name="40% - ส่วนที่ถูกเน้น5 10 3 2" xfId="14455"/>
    <cellStyle name="40% - ส่วนที่ถูกเน้น5 10 3 3" xfId="14456"/>
    <cellStyle name="40% - ส่วนที่ถูกเน้น5 10 3 4" xfId="14457"/>
    <cellStyle name="40% - ส่วนที่ถูกเน้น5 10 4" xfId="14458"/>
    <cellStyle name="40% - ส่วนที่ถูกเน้น5 10 5" xfId="14459"/>
    <cellStyle name="40% - ส่วนที่ถูกเน้น5 10 6" xfId="14460"/>
    <cellStyle name="40% - ส่วนที่ถูกเน้น5 11" xfId="1873"/>
    <cellStyle name="40% - ส่วนที่ถูกเน้น5 11 2" xfId="4091"/>
    <cellStyle name="40% - ส่วนที่ถูกเน้น5 11 2 2" xfId="14461"/>
    <cellStyle name="40% - ส่วนที่ถูกเน้น5 11 2 2 2" xfId="14462"/>
    <cellStyle name="40% - ส่วนที่ถูกเน้น5 11 2 2 3" xfId="14463"/>
    <cellStyle name="40% - ส่วนที่ถูกเน้น5 11 2 2 4" xfId="14464"/>
    <cellStyle name="40% - ส่วนที่ถูกเน้น5 11 2 3" xfId="14465"/>
    <cellStyle name="40% - ส่วนที่ถูกเน้น5 11 2 4" xfId="14466"/>
    <cellStyle name="40% - ส่วนที่ถูกเน้น5 11 2 5" xfId="14467"/>
    <cellStyle name="40% - ส่วนที่ถูกเน้น5 11 3" xfId="14468"/>
    <cellStyle name="40% - ส่วนที่ถูกเน้น5 11 3 2" xfId="14469"/>
    <cellStyle name="40% - ส่วนที่ถูกเน้น5 11 3 3" xfId="14470"/>
    <cellStyle name="40% - ส่วนที่ถูกเน้น5 11 3 4" xfId="14471"/>
    <cellStyle name="40% - ส่วนที่ถูกเน้น5 11 4" xfId="14472"/>
    <cellStyle name="40% - ส่วนที่ถูกเน้น5 11 5" xfId="14473"/>
    <cellStyle name="40% - ส่วนที่ถูกเน้น5 11 6" xfId="14474"/>
    <cellStyle name="40% - ส่วนที่ถูกเน้น5 12" xfId="1874"/>
    <cellStyle name="40% - ส่วนที่ถูกเน้น5 12 2" xfId="4092"/>
    <cellStyle name="40% - ส่วนที่ถูกเน้น5 12 2 2" xfId="14475"/>
    <cellStyle name="40% - ส่วนที่ถูกเน้น5 12 2 2 2" xfId="14476"/>
    <cellStyle name="40% - ส่วนที่ถูกเน้น5 12 2 2 3" xfId="14477"/>
    <cellStyle name="40% - ส่วนที่ถูกเน้น5 12 2 2 4" xfId="14478"/>
    <cellStyle name="40% - ส่วนที่ถูกเน้น5 12 2 3" xfId="14479"/>
    <cellStyle name="40% - ส่วนที่ถูกเน้น5 12 2 4" xfId="14480"/>
    <cellStyle name="40% - ส่วนที่ถูกเน้น5 12 2 5" xfId="14481"/>
    <cellStyle name="40% - ส่วนที่ถูกเน้น5 12 3" xfId="14482"/>
    <cellStyle name="40% - ส่วนที่ถูกเน้น5 12 3 2" xfId="14483"/>
    <cellStyle name="40% - ส่วนที่ถูกเน้น5 12 3 3" xfId="14484"/>
    <cellStyle name="40% - ส่วนที่ถูกเน้น5 12 3 4" xfId="14485"/>
    <cellStyle name="40% - ส่วนที่ถูกเน้น5 12 4" xfId="14486"/>
    <cellStyle name="40% - ส่วนที่ถูกเน้น5 12 5" xfId="14487"/>
    <cellStyle name="40% - ส่วนที่ถูกเน้น5 12 6" xfId="14488"/>
    <cellStyle name="40% - ส่วนที่ถูกเน้น5 13" xfId="1875"/>
    <cellStyle name="40% - ส่วนที่ถูกเน้น5 13 2" xfId="4093"/>
    <cellStyle name="40% - ส่วนที่ถูกเน้น5 13 2 2" xfId="14489"/>
    <cellStyle name="40% - ส่วนที่ถูกเน้น5 13 2 2 2" xfId="14490"/>
    <cellStyle name="40% - ส่วนที่ถูกเน้น5 13 2 2 3" xfId="14491"/>
    <cellStyle name="40% - ส่วนที่ถูกเน้น5 13 2 2 4" xfId="14492"/>
    <cellStyle name="40% - ส่วนที่ถูกเน้น5 13 2 3" xfId="14493"/>
    <cellStyle name="40% - ส่วนที่ถูกเน้น5 13 2 4" xfId="14494"/>
    <cellStyle name="40% - ส่วนที่ถูกเน้น5 13 2 5" xfId="14495"/>
    <cellStyle name="40% - ส่วนที่ถูกเน้น5 13 3" xfId="14496"/>
    <cellStyle name="40% - ส่วนที่ถูกเน้น5 13 3 2" xfId="14497"/>
    <cellStyle name="40% - ส่วนที่ถูกเน้น5 13 3 3" xfId="14498"/>
    <cellStyle name="40% - ส่วนที่ถูกเน้น5 13 3 4" xfId="14499"/>
    <cellStyle name="40% - ส่วนที่ถูกเน้น5 13 4" xfId="14500"/>
    <cellStyle name="40% - ส่วนที่ถูกเน้น5 13 5" xfId="14501"/>
    <cellStyle name="40% - ส่วนที่ถูกเน้น5 13 6" xfId="14502"/>
    <cellStyle name="40% - ส่วนที่ถูกเน้น5 14" xfId="7860"/>
    <cellStyle name="40% - ส่วนที่ถูกเน้น5 14 2" xfId="7861"/>
    <cellStyle name="40% - ส่วนที่ถูกเน้น5 14 2 2" xfId="7862"/>
    <cellStyle name="40% - ส่วนที่ถูกเน้น5 14 3" xfId="7863"/>
    <cellStyle name="40% - ส่วนที่ถูกเน้น5 15" xfId="7864"/>
    <cellStyle name="40% - ส่วนที่ถูกเน้น5 15 2" xfId="7865"/>
    <cellStyle name="40% - ส่วนที่ถูกเน้น5 15 2 2" xfId="7866"/>
    <cellStyle name="40% - ส่วนที่ถูกเน้น5 15 3" xfId="7867"/>
    <cellStyle name="40% - ส่วนที่ถูกเน้น5 16" xfId="7868"/>
    <cellStyle name="40% - ส่วนที่ถูกเน้น5 16 2" xfId="7869"/>
    <cellStyle name="40% - ส่วนที่ถูกเน้น5 16 2 2" xfId="7870"/>
    <cellStyle name="40% - ส่วนที่ถูกเน้น5 16 3" xfId="7871"/>
    <cellStyle name="40% - ส่วนที่ถูกเน้น5 17" xfId="7872"/>
    <cellStyle name="40% - ส่วนที่ถูกเน้น5 17 2" xfId="7873"/>
    <cellStyle name="40% - ส่วนที่ถูกเน้น5 17 2 2" xfId="7874"/>
    <cellStyle name="40% - ส่วนที่ถูกเน้น5 17 3" xfId="7875"/>
    <cellStyle name="40% - ส่วนที่ถูกเน้น5 18" xfId="7876"/>
    <cellStyle name="40% - ส่วนที่ถูกเน้น5 18 2" xfId="7877"/>
    <cellStyle name="40% - ส่วนที่ถูกเน้น5 18 2 2" xfId="7878"/>
    <cellStyle name="40% - ส่วนที่ถูกเน้น5 18 3" xfId="7879"/>
    <cellStyle name="40% - ส่วนที่ถูกเน้น5 19" xfId="7880"/>
    <cellStyle name="40% - ส่วนที่ถูกเน้น5 19 2" xfId="7881"/>
    <cellStyle name="40% - ส่วนที่ถูกเน้น5 19 2 2" xfId="7882"/>
    <cellStyle name="40% - ส่วนที่ถูกเน้น5 19 3" xfId="7883"/>
    <cellStyle name="40% - ส่วนที่ถูกเน้น5 2" xfId="1251"/>
    <cellStyle name="40% - ส่วนที่ถูกเน้น5 2 10" xfId="7884"/>
    <cellStyle name="40% - ส่วนที่ถูกเน้น5 2 2" xfId="1876"/>
    <cellStyle name="40% - ส่วนที่ถูกเน้น5 2 2 2" xfId="4094"/>
    <cellStyle name="40% - ส่วนที่ถูกเน้น5 2 2 2 2" xfId="14503"/>
    <cellStyle name="40% - ส่วนที่ถูกเน้น5 2 2 2 2 2" xfId="14504"/>
    <cellStyle name="40% - ส่วนที่ถูกเน้น5 2 2 2 2 3" xfId="14505"/>
    <cellStyle name="40% - ส่วนที่ถูกเน้น5 2 2 2 2 4" xfId="14506"/>
    <cellStyle name="40% - ส่วนที่ถูกเน้น5 2 2 2 3" xfId="14507"/>
    <cellStyle name="40% - ส่วนที่ถูกเน้น5 2 2 2 4" xfId="14508"/>
    <cellStyle name="40% - ส่วนที่ถูกเน้น5 2 2 2 5" xfId="14509"/>
    <cellStyle name="40% - ส่วนที่ถูกเน้น5 2 2 3" xfId="14510"/>
    <cellStyle name="40% - ส่วนที่ถูกเน้น5 2 2 3 2" xfId="14511"/>
    <cellStyle name="40% - ส่วนที่ถูกเน้น5 2 2 3 3" xfId="14512"/>
    <cellStyle name="40% - ส่วนที่ถูกเน้น5 2 2 3 4" xfId="14513"/>
    <cellStyle name="40% - ส่วนที่ถูกเน้น5 2 2 4" xfId="14514"/>
    <cellStyle name="40% - ส่วนที่ถูกเน้น5 2 2 5" xfId="14515"/>
    <cellStyle name="40% - ส่วนที่ถูกเน้น5 2 2 6" xfId="14516"/>
    <cellStyle name="40% - ส่วนที่ถูกเน้น5 2 3" xfId="1877"/>
    <cellStyle name="40% - ส่วนที่ถูกเน้น5 2 3 2" xfId="4095"/>
    <cellStyle name="40% - ส่วนที่ถูกเน้น5 2 3 2 2" xfId="14517"/>
    <cellStyle name="40% - ส่วนที่ถูกเน้น5 2 3 2 2 2" xfId="14518"/>
    <cellStyle name="40% - ส่วนที่ถูกเน้น5 2 3 2 2 3" xfId="14519"/>
    <cellStyle name="40% - ส่วนที่ถูกเน้น5 2 3 2 2 4" xfId="14520"/>
    <cellStyle name="40% - ส่วนที่ถูกเน้น5 2 3 2 3" xfId="14521"/>
    <cellStyle name="40% - ส่วนที่ถูกเน้น5 2 3 2 4" xfId="14522"/>
    <cellStyle name="40% - ส่วนที่ถูกเน้น5 2 3 2 5" xfId="14523"/>
    <cellStyle name="40% - ส่วนที่ถูกเน้น5 2 3 3" xfId="14524"/>
    <cellStyle name="40% - ส่วนที่ถูกเน้น5 2 3 3 2" xfId="14525"/>
    <cellStyle name="40% - ส่วนที่ถูกเน้น5 2 3 3 3" xfId="14526"/>
    <cellStyle name="40% - ส่วนที่ถูกเน้น5 2 3 3 4" xfId="14527"/>
    <cellStyle name="40% - ส่วนที่ถูกเน้น5 2 3 4" xfId="14528"/>
    <cellStyle name="40% - ส่วนที่ถูกเน้น5 2 3 5" xfId="14529"/>
    <cellStyle name="40% - ส่วนที่ถูกเน้น5 2 3 6" xfId="14530"/>
    <cellStyle name="40% - ส่วนที่ถูกเน้น5 2 4" xfId="1878"/>
    <cellStyle name="40% - ส่วนที่ถูกเน้น5 2 4 2" xfId="4096"/>
    <cellStyle name="40% - ส่วนที่ถูกเน้น5 2 4 2 2" xfId="14531"/>
    <cellStyle name="40% - ส่วนที่ถูกเน้น5 2 4 2 2 2" xfId="14532"/>
    <cellStyle name="40% - ส่วนที่ถูกเน้น5 2 4 2 2 3" xfId="14533"/>
    <cellStyle name="40% - ส่วนที่ถูกเน้น5 2 4 2 2 4" xfId="14534"/>
    <cellStyle name="40% - ส่วนที่ถูกเน้น5 2 4 2 3" xfId="14535"/>
    <cellStyle name="40% - ส่วนที่ถูกเน้น5 2 4 2 4" xfId="14536"/>
    <cellStyle name="40% - ส่วนที่ถูกเน้น5 2 4 2 5" xfId="14537"/>
    <cellStyle name="40% - ส่วนที่ถูกเน้น5 2 4 3" xfId="14538"/>
    <cellStyle name="40% - ส่วนที่ถูกเน้น5 2 4 3 2" xfId="14539"/>
    <cellStyle name="40% - ส่วนที่ถูกเน้น5 2 4 3 3" xfId="14540"/>
    <cellStyle name="40% - ส่วนที่ถูกเน้น5 2 4 3 4" xfId="14541"/>
    <cellStyle name="40% - ส่วนที่ถูกเน้น5 2 4 4" xfId="14542"/>
    <cellStyle name="40% - ส่วนที่ถูกเน้น5 2 4 5" xfId="14543"/>
    <cellStyle name="40% - ส่วนที่ถูกเน้น5 2 4 6" xfId="14544"/>
    <cellStyle name="40% - ส่วนที่ถูกเน้น5 2 5" xfId="3791"/>
    <cellStyle name="40% - ส่วนที่ถูกเน้น5 2 5 2" xfId="7885"/>
    <cellStyle name="40% - ส่วนที่ถูกเน้น5 2 5 3" xfId="14545"/>
    <cellStyle name="40% - ส่วนที่ถูกเน้น5 2 5 3 2" xfId="14546"/>
    <cellStyle name="40% - ส่วนที่ถูกเน้น5 2 5 3 3" xfId="14547"/>
    <cellStyle name="40% - ส่วนที่ถูกเน้น5 2 5 3 4" xfId="14548"/>
    <cellStyle name="40% - ส่วนที่ถูกเน้น5 2 5 4" xfId="14549"/>
    <cellStyle name="40% - ส่วนที่ถูกเน้น5 2 5 5" xfId="14550"/>
    <cellStyle name="40% - ส่วนที่ถูกเน้น5 2 5 6" xfId="14551"/>
    <cellStyle name="40% - ส่วนที่ถูกเน้น5 2 6" xfId="1680"/>
    <cellStyle name="40% - ส่วนที่ถูกเน้น5 2 6 2" xfId="7886"/>
    <cellStyle name="40% - ส่วนที่ถูกเน้น5 2 6 3" xfId="14552"/>
    <cellStyle name="40% - ส่วนที่ถูกเน้น5 2 6 3 2" xfId="14553"/>
    <cellStyle name="40% - ส่วนที่ถูกเน้น5 2 6 3 3" xfId="14554"/>
    <cellStyle name="40% - ส่วนที่ถูกเน้น5 2 6 3 4" xfId="14555"/>
    <cellStyle name="40% - ส่วนที่ถูกเน้น5 2 6 4" xfId="14556"/>
    <cellStyle name="40% - ส่วนที่ถูกเน้น5 2 6 5" xfId="14557"/>
    <cellStyle name="40% - ส่วนที่ถูกเน้น5 2 6 6" xfId="14558"/>
    <cellStyle name="40% - ส่วนที่ถูกเน้น5 2 7" xfId="7887"/>
    <cellStyle name="40% - ส่วนที่ถูกเน้น5 2 7 2" xfId="7888"/>
    <cellStyle name="40% - ส่วนที่ถูกเน้น5 2 8" xfId="7889"/>
    <cellStyle name="40% - ส่วนที่ถูกเน้น5 2 8 2" xfId="7890"/>
    <cellStyle name="40% - ส่วนที่ถูกเน้น5 2 9" xfId="7891"/>
    <cellStyle name="40% - ส่วนที่ถูกเน้น5 2 9 2" xfId="7892"/>
    <cellStyle name="40% - ส่วนที่ถูกเน้น5 20" xfId="7893"/>
    <cellStyle name="40% - ส่วนที่ถูกเน้น5 20 2" xfId="7894"/>
    <cellStyle name="40% - ส่วนที่ถูกเน้น5 20 3" xfId="7895"/>
    <cellStyle name="40% - ส่วนที่ถูกเน้น5 21" xfId="7896"/>
    <cellStyle name="40% - ส่วนที่ถูกเน้น5 22" xfId="7897"/>
    <cellStyle name="40% - ส่วนที่ถูกเน้น5 3" xfId="1879"/>
    <cellStyle name="40% - ส่วนที่ถูกเน้น5 3 2" xfId="1880"/>
    <cellStyle name="40% - ส่วนที่ถูกเน้น5 3 2 2" xfId="4098"/>
    <cellStyle name="40% - ส่วนที่ถูกเน้น5 3 2 2 2" xfId="14559"/>
    <cellStyle name="40% - ส่วนที่ถูกเน้น5 3 2 2 2 2" xfId="14560"/>
    <cellStyle name="40% - ส่วนที่ถูกเน้น5 3 2 2 2 3" xfId="14561"/>
    <cellStyle name="40% - ส่วนที่ถูกเน้น5 3 2 2 2 4" xfId="14562"/>
    <cellStyle name="40% - ส่วนที่ถูกเน้น5 3 2 2 3" xfId="14563"/>
    <cellStyle name="40% - ส่วนที่ถูกเน้น5 3 2 2 4" xfId="14564"/>
    <cellStyle name="40% - ส่วนที่ถูกเน้น5 3 2 2 5" xfId="14565"/>
    <cellStyle name="40% - ส่วนที่ถูกเน้น5 3 2 3" xfId="7898"/>
    <cellStyle name="40% - ส่วนที่ถูกเน้น5 3 2 4" xfId="14566"/>
    <cellStyle name="40% - ส่วนที่ถูกเน้น5 3 2 4 2" xfId="14567"/>
    <cellStyle name="40% - ส่วนที่ถูกเน้น5 3 2 4 3" xfId="14568"/>
    <cellStyle name="40% - ส่วนที่ถูกเน้น5 3 2 4 4" xfId="14569"/>
    <cellStyle name="40% - ส่วนที่ถูกเน้น5 3 2 5" xfId="14570"/>
    <cellStyle name="40% - ส่วนที่ถูกเน้น5 3 2 6" xfId="14571"/>
    <cellStyle name="40% - ส่วนที่ถูกเน้น5 3 2 7" xfId="14572"/>
    <cellStyle name="40% - ส่วนที่ถูกเน้น5 3 3" xfId="1881"/>
    <cellStyle name="40% - ส่วนที่ถูกเน้น5 3 3 2" xfId="4099"/>
    <cellStyle name="40% - ส่วนที่ถูกเน้น5 3 3 2 2" xfId="14573"/>
    <cellStyle name="40% - ส่วนที่ถูกเน้น5 3 3 2 2 2" xfId="14574"/>
    <cellStyle name="40% - ส่วนที่ถูกเน้น5 3 3 2 2 3" xfId="14575"/>
    <cellStyle name="40% - ส่วนที่ถูกเน้น5 3 3 2 2 4" xfId="14576"/>
    <cellStyle name="40% - ส่วนที่ถูกเน้น5 3 3 2 3" xfId="14577"/>
    <cellStyle name="40% - ส่วนที่ถูกเน้น5 3 3 2 4" xfId="14578"/>
    <cellStyle name="40% - ส่วนที่ถูกเน้น5 3 3 2 5" xfId="14579"/>
    <cellStyle name="40% - ส่วนที่ถูกเน้น5 3 3 3" xfId="14580"/>
    <cellStyle name="40% - ส่วนที่ถูกเน้น5 3 3 3 2" xfId="14581"/>
    <cellStyle name="40% - ส่วนที่ถูกเน้น5 3 3 3 3" xfId="14582"/>
    <cellStyle name="40% - ส่วนที่ถูกเน้น5 3 3 3 4" xfId="14583"/>
    <cellStyle name="40% - ส่วนที่ถูกเน้น5 3 3 4" xfId="14584"/>
    <cellStyle name="40% - ส่วนที่ถูกเน้น5 3 3 5" xfId="14585"/>
    <cellStyle name="40% - ส่วนที่ถูกเน้น5 3 3 6" xfId="14586"/>
    <cellStyle name="40% - ส่วนที่ถูกเน้น5 3 4" xfId="1882"/>
    <cellStyle name="40% - ส่วนที่ถูกเน้น5 3 4 2" xfId="4100"/>
    <cellStyle name="40% - ส่วนที่ถูกเน้น5 3 4 2 2" xfId="14587"/>
    <cellStyle name="40% - ส่วนที่ถูกเน้น5 3 4 2 2 2" xfId="14588"/>
    <cellStyle name="40% - ส่วนที่ถูกเน้น5 3 4 2 2 3" xfId="14589"/>
    <cellStyle name="40% - ส่วนที่ถูกเน้น5 3 4 2 2 4" xfId="14590"/>
    <cellStyle name="40% - ส่วนที่ถูกเน้น5 3 4 2 3" xfId="14591"/>
    <cellStyle name="40% - ส่วนที่ถูกเน้น5 3 4 2 4" xfId="14592"/>
    <cellStyle name="40% - ส่วนที่ถูกเน้น5 3 4 2 5" xfId="14593"/>
    <cellStyle name="40% - ส่วนที่ถูกเน้น5 3 4 3" xfId="14594"/>
    <cellStyle name="40% - ส่วนที่ถูกเน้น5 3 4 3 2" xfId="14595"/>
    <cellStyle name="40% - ส่วนที่ถูกเน้น5 3 4 3 3" xfId="14596"/>
    <cellStyle name="40% - ส่วนที่ถูกเน้น5 3 4 3 4" xfId="14597"/>
    <cellStyle name="40% - ส่วนที่ถูกเน้น5 3 4 4" xfId="14598"/>
    <cellStyle name="40% - ส่วนที่ถูกเน้น5 3 4 5" xfId="14599"/>
    <cellStyle name="40% - ส่วนที่ถูกเน้น5 3 4 6" xfId="14600"/>
    <cellStyle name="40% - ส่วนที่ถูกเน้น5 3 5" xfId="4097"/>
    <cellStyle name="40% - ส่วนที่ถูกเน้น5 3 5 2" xfId="14601"/>
    <cellStyle name="40% - ส่วนที่ถูกเน้น5 3 5 2 2" xfId="14602"/>
    <cellStyle name="40% - ส่วนที่ถูกเน้น5 3 5 2 3" xfId="14603"/>
    <cellStyle name="40% - ส่วนที่ถูกเน้น5 3 5 2 4" xfId="14604"/>
    <cellStyle name="40% - ส่วนที่ถูกเน้น5 3 5 3" xfId="14605"/>
    <cellStyle name="40% - ส่วนที่ถูกเน้น5 3 5 4" xfId="14606"/>
    <cellStyle name="40% - ส่วนที่ถูกเน้น5 3 5 5" xfId="14607"/>
    <cellStyle name="40% - ส่วนที่ถูกเน้น5 3 6" xfId="14608"/>
    <cellStyle name="40% - ส่วนที่ถูกเน้น5 3 6 2" xfId="14609"/>
    <cellStyle name="40% - ส่วนที่ถูกเน้น5 3 6 3" xfId="14610"/>
    <cellStyle name="40% - ส่วนที่ถูกเน้น5 3 6 4" xfId="14611"/>
    <cellStyle name="40% - ส่วนที่ถูกเน้น5 3 7" xfId="14612"/>
    <cellStyle name="40% - ส่วนที่ถูกเน้น5 3 8" xfId="14613"/>
    <cellStyle name="40% - ส่วนที่ถูกเน้น5 3 9" xfId="14614"/>
    <cellStyle name="40% - ส่วนที่ถูกเน้น5 4" xfId="1883"/>
    <cellStyle name="40% - ส่วนที่ถูกเน้น5 4 2" xfId="1884"/>
    <cellStyle name="40% - ส่วนที่ถูกเน้น5 4 2 2" xfId="4102"/>
    <cellStyle name="40% - ส่วนที่ถูกเน้น5 4 2 2 2" xfId="14615"/>
    <cellStyle name="40% - ส่วนที่ถูกเน้น5 4 2 2 2 2" xfId="14616"/>
    <cellStyle name="40% - ส่วนที่ถูกเน้น5 4 2 2 2 3" xfId="14617"/>
    <cellStyle name="40% - ส่วนที่ถูกเน้น5 4 2 2 2 4" xfId="14618"/>
    <cellStyle name="40% - ส่วนที่ถูกเน้น5 4 2 2 3" xfId="14619"/>
    <cellStyle name="40% - ส่วนที่ถูกเน้น5 4 2 2 4" xfId="14620"/>
    <cellStyle name="40% - ส่วนที่ถูกเน้น5 4 2 2 5" xfId="14621"/>
    <cellStyle name="40% - ส่วนที่ถูกเน้น5 4 2 3" xfId="7899"/>
    <cellStyle name="40% - ส่วนที่ถูกเน้น5 4 2 4" xfId="14622"/>
    <cellStyle name="40% - ส่วนที่ถูกเน้น5 4 2 4 2" xfId="14623"/>
    <cellStyle name="40% - ส่วนที่ถูกเน้น5 4 2 4 3" xfId="14624"/>
    <cellStyle name="40% - ส่วนที่ถูกเน้น5 4 2 4 4" xfId="14625"/>
    <cellStyle name="40% - ส่วนที่ถูกเน้น5 4 2 5" xfId="14626"/>
    <cellStyle name="40% - ส่วนที่ถูกเน้น5 4 2 6" xfId="14627"/>
    <cellStyle name="40% - ส่วนที่ถูกเน้น5 4 2 7" xfId="14628"/>
    <cellStyle name="40% - ส่วนที่ถูกเน้น5 4 3" xfId="1885"/>
    <cellStyle name="40% - ส่วนที่ถูกเน้น5 4 3 2" xfId="4103"/>
    <cellStyle name="40% - ส่วนที่ถูกเน้น5 4 3 2 2" xfId="14629"/>
    <cellStyle name="40% - ส่วนที่ถูกเน้น5 4 3 2 2 2" xfId="14630"/>
    <cellStyle name="40% - ส่วนที่ถูกเน้น5 4 3 2 2 3" xfId="14631"/>
    <cellStyle name="40% - ส่วนที่ถูกเน้น5 4 3 2 2 4" xfId="14632"/>
    <cellStyle name="40% - ส่วนที่ถูกเน้น5 4 3 2 3" xfId="14633"/>
    <cellStyle name="40% - ส่วนที่ถูกเน้น5 4 3 2 4" xfId="14634"/>
    <cellStyle name="40% - ส่วนที่ถูกเน้น5 4 3 2 5" xfId="14635"/>
    <cellStyle name="40% - ส่วนที่ถูกเน้น5 4 3 3" xfId="14636"/>
    <cellStyle name="40% - ส่วนที่ถูกเน้น5 4 3 3 2" xfId="14637"/>
    <cellStyle name="40% - ส่วนที่ถูกเน้น5 4 3 3 3" xfId="14638"/>
    <cellStyle name="40% - ส่วนที่ถูกเน้น5 4 3 3 4" xfId="14639"/>
    <cellStyle name="40% - ส่วนที่ถูกเน้น5 4 3 4" xfId="14640"/>
    <cellStyle name="40% - ส่วนที่ถูกเน้น5 4 3 5" xfId="14641"/>
    <cellStyle name="40% - ส่วนที่ถูกเน้น5 4 3 6" xfId="14642"/>
    <cellStyle name="40% - ส่วนที่ถูกเน้น5 4 4" xfId="1886"/>
    <cellStyle name="40% - ส่วนที่ถูกเน้น5 4 4 2" xfId="4104"/>
    <cellStyle name="40% - ส่วนที่ถูกเน้น5 4 4 2 2" xfId="14643"/>
    <cellStyle name="40% - ส่วนที่ถูกเน้น5 4 4 2 2 2" xfId="14644"/>
    <cellStyle name="40% - ส่วนที่ถูกเน้น5 4 4 2 2 3" xfId="14645"/>
    <cellStyle name="40% - ส่วนที่ถูกเน้น5 4 4 2 2 4" xfId="14646"/>
    <cellStyle name="40% - ส่วนที่ถูกเน้น5 4 4 2 3" xfId="14647"/>
    <cellStyle name="40% - ส่วนที่ถูกเน้น5 4 4 2 4" xfId="14648"/>
    <cellStyle name="40% - ส่วนที่ถูกเน้น5 4 4 2 5" xfId="14649"/>
    <cellStyle name="40% - ส่วนที่ถูกเน้น5 4 4 3" xfId="14650"/>
    <cellStyle name="40% - ส่วนที่ถูกเน้น5 4 4 3 2" xfId="14651"/>
    <cellStyle name="40% - ส่วนที่ถูกเน้น5 4 4 3 3" xfId="14652"/>
    <cellStyle name="40% - ส่วนที่ถูกเน้น5 4 4 3 4" xfId="14653"/>
    <cellStyle name="40% - ส่วนที่ถูกเน้น5 4 4 4" xfId="14654"/>
    <cellStyle name="40% - ส่วนที่ถูกเน้น5 4 4 5" xfId="14655"/>
    <cellStyle name="40% - ส่วนที่ถูกเน้น5 4 4 6" xfId="14656"/>
    <cellStyle name="40% - ส่วนที่ถูกเน้น5 4 5" xfId="4101"/>
    <cellStyle name="40% - ส่วนที่ถูกเน้น5 4 5 2" xfId="14657"/>
    <cellStyle name="40% - ส่วนที่ถูกเน้น5 4 5 2 2" xfId="14658"/>
    <cellStyle name="40% - ส่วนที่ถูกเน้น5 4 5 2 3" xfId="14659"/>
    <cellStyle name="40% - ส่วนที่ถูกเน้น5 4 5 2 4" xfId="14660"/>
    <cellStyle name="40% - ส่วนที่ถูกเน้น5 4 5 3" xfId="14661"/>
    <cellStyle name="40% - ส่วนที่ถูกเน้น5 4 5 4" xfId="14662"/>
    <cellStyle name="40% - ส่วนที่ถูกเน้น5 4 5 5" xfId="14663"/>
    <cellStyle name="40% - ส่วนที่ถูกเน้น5 4 6" xfId="14664"/>
    <cellStyle name="40% - ส่วนที่ถูกเน้น5 4 6 2" xfId="14665"/>
    <cellStyle name="40% - ส่วนที่ถูกเน้น5 4 6 3" xfId="14666"/>
    <cellStyle name="40% - ส่วนที่ถูกเน้น5 4 6 4" xfId="14667"/>
    <cellStyle name="40% - ส่วนที่ถูกเน้น5 4 7" xfId="14668"/>
    <cellStyle name="40% - ส่วนที่ถูกเน้น5 4 8" xfId="14669"/>
    <cellStyle name="40% - ส่วนที่ถูกเน้น5 4 9" xfId="14670"/>
    <cellStyle name="40% - ส่วนที่ถูกเน้น5 5" xfId="1887"/>
    <cellStyle name="40% - ส่วนที่ถูกเน้น5 5 2" xfId="1888"/>
    <cellStyle name="40% - ส่วนที่ถูกเน้น5 5 2 2" xfId="4106"/>
    <cellStyle name="40% - ส่วนที่ถูกเน้น5 5 2 2 2" xfId="14671"/>
    <cellStyle name="40% - ส่วนที่ถูกเน้น5 5 2 2 2 2" xfId="14672"/>
    <cellStyle name="40% - ส่วนที่ถูกเน้น5 5 2 2 2 3" xfId="14673"/>
    <cellStyle name="40% - ส่วนที่ถูกเน้น5 5 2 2 2 4" xfId="14674"/>
    <cellStyle name="40% - ส่วนที่ถูกเน้น5 5 2 2 3" xfId="14675"/>
    <cellStyle name="40% - ส่วนที่ถูกเน้น5 5 2 2 4" xfId="14676"/>
    <cellStyle name="40% - ส่วนที่ถูกเน้น5 5 2 2 5" xfId="14677"/>
    <cellStyle name="40% - ส่วนที่ถูกเน้น5 5 2 3" xfId="7900"/>
    <cellStyle name="40% - ส่วนที่ถูกเน้น5 5 2 4" xfId="14678"/>
    <cellStyle name="40% - ส่วนที่ถูกเน้น5 5 2 4 2" xfId="14679"/>
    <cellStyle name="40% - ส่วนที่ถูกเน้น5 5 2 4 3" xfId="14680"/>
    <cellStyle name="40% - ส่วนที่ถูกเน้น5 5 2 4 4" xfId="14681"/>
    <cellStyle name="40% - ส่วนที่ถูกเน้น5 5 2 5" xfId="14682"/>
    <cellStyle name="40% - ส่วนที่ถูกเน้น5 5 2 6" xfId="14683"/>
    <cellStyle name="40% - ส่วนที่ถูกเน้น5 5 2 7" xfId="14684"/>
    <cellStyle name="40% - ส่วนที่ถูกเน้น5 5 3" xfId="1889"/>
    <cellStyle name="40% - ส่วนที่ถูกเน้น5 5 3 2" xfId="4107"/>
    <cellStyle name="40% - ส่วนที่ถูกเน้น5 5 3 2 2" xfId="14685"/>
    <cellStyle name="40% - ส่วนที่ถูกเน้น5 5 3 2 2 2" xfId="14686"/>
    <cellStyle name="40% - ส่วนที่ถูกเน้น5 5 3 2 2 3" xfId="14687"/>
    <cellStyle name="40% - ส่วนที่ถูกเน้น5 5 3 2 2 4" xfId="14688"/>
    <cellStyle name="40% - ส่วนที่ถูกเน้น5 5 3 2 3" xfId="14689"/>
    <cellStyle name="40% - ส่วนที่ถูกเน้น5 5 3 2 4" xfId="14690"/>
    <cellStyle name="40% - ส่วนที่ถูกเน้น5 5 3 2 5" xfId="14691"/>
    <cellStyle name="40% - ส่วนที่ถูกเน้น5 5 3 3" xfId="14692"/>
    <cellStyle name="40% - ส่วนที่ถูกเน้น5 5 3 3 2" xfId="14693"/>
    <cellStyle name="40% - ส่วนที่ถูกเน้น5 5 3 3 3" xfId="14694"/>
    <cellStyle name="40% - ส่วนที่ถูกเน้น5 5 3 3 4" xfId="14695"/>
    <cellStyle name="40% - ส่วนที่ถูกเน้น5 5 3 4" xfId="14696"/>
    <cellStyle name="40% - ส่วนที่ถูกเน้น5 5 3 5" xfId="14697"/>
    <cellStyle name="40% - ส่วนที่ถูกเน้น5 5 3 6" xfId="14698"/>
    <cellStyle name="40% - ส่วนที่ถูกเน้น5 5 4" xfId="1890"/>
    <cellStyle name="40% - ส่วนที่ถูกเน้น5 5 4 2" xfId="4108"/>
    <cellStyle name="40% - ส่วนที่ถูกเน้น5 5 4 2 2" xfId="14699"/>
    <cellStyle name="40% - ส่วนที่ถูกเน้น5 5 4 2 2 2" xfId="14700"/>
    <cellStyle name="40% - ส่วนที่ถูกเน้น5 5 4 2 2 3" xfId="14701"/>
    <cellStyle name="40% - ส่วนที่ถูกเน้น5 5 4 2 2 4" xfId="14702"/>
    <cellStyle name="40% - ส่วนที่ถูกเน้น5 5 4 2 3" xfId="14703"/>
    <cellStyle name="40% - ส่วนที่ถูกเน้น5 5 4 2 4" xfId="14704"/>
    <cellStyle name="40% - ส่วนที่ถูกเน้น5 5 4 2 5" xfId="14705"/>
    <cellStyle name="40% - ส่วนที่ถูกเน้น5 5 4 3" xfId="14706"/>
    <cellStyle name="40% - ส่วนที่ถูกเน้น5 5 4 3 2" xfId="14707"/>
    <cellStyle name="40% - ส่วนที่ถูกเน้น5 5 4 3 3" xfId="14708"/>
    <cellStyle name="40% - ส่วนที่ถูกเน้น5 5 4 3 4" xfId="14709"/>
    <cellStyle name="40% - ส่วนที่ถูกเน้น5 5 4 4" xfId="14710"/>
    <cellStyle name="40% - ส่วนที่ถูกเน้น5 5 4 5" xfId="14711"/>
    <cellStyle name="40% - ส่วนที่ถูกเน้น5 5 4 6" xfId="14712"/>
    <cellStyle name="40% - ส่วนที่ถูกเน้น5 5 5" xfId="4105"/>
    <cellStyle name="40% - ส่วนที่ถูกเน้น5 5 5 2" xfId="14713"/>
    <cellStyle name="40% - ส่วนที่ถูกเน้น5 5 5 2 2" xfId="14714"/>
    <cellStyle name="40% - ส่วนที่ถูกเน้น5 5 5 2 3" xfId="14715"/>
    <cellStyle name="40% - ส่วนที่ถูกเน้น5 5 5 2 4" xfId="14716"/>
    <cellStyle name="40% - ส่วนที่ถูกเน้น5 5 5 3" xfId="14717"/>
    <cellStyle name="40% - ส่วนที่ถูกเน้น5 5 5 4" xfId="14718"/>
    <cellStyle name="40% - ส่วนที่ถูกเน้น5 5 5 5" xfId="14719"/>
    <cellStyle name="40% - ส่วนที่ถูกเน้น5 5 6" xfId="14720"/>
    <cellStyle name="40% - ส่วนที่ถูกเน้น5 5 6 2" xfId="14721"/>
    <cellStyle name="40% - ส่วนที่ถูกเน้น5 5 6 3" xfId="14722"/>
    <cellStyle name="40% - ส่วนที่ถูกเน้น5 5 6 4" xfId="14723"/>
    <cellStyle name="40% - ส่วนที่ถูกเน้น5 5 7" xfId="14724"/>
    <cellStyle name="40% - ส่วนที่ถูกเน้น5 5 8" xfId="14725"/>
    <cellStyle name="40% - ส่วนที่ถูกเน้น5 5 9" xfId="14726"/>
    <cellStyle name="40% - ส่วนที่ถูกเน้น5 6" xfId="1891"/>
    <cellStyle name="40% - ส่วนที่ถูกเน้น5 6 2" xfId="1892"/>
    <cellStyle name="40% - ส่วนที่ถูกเน้น5 6 2 2" xfId="4110"/>
    <cellStyle name="40% - ส่วนที่ถูกเน้น5 6 2 2 2" xfId="14727"/>
    <cellStyle name="40% - ส่วนที่ถูกเน้น5 6 2 2 2 2" xfId="14728"/>
    <cellStyle name="40% - ส่วนที่ถูกเน้น5 6 2 2 2 3" xfId="14729"/>
    <cellStyle name="40% - ส่วนที่ถูกเน้น5 6 2 2 2 4" xfId="14730"/>
    <cellStyle name="40% - ส่วนที่ถูกเน้น5 6 2 2 3" xfId="14731"/>
    <cellStyle name="40% - ส่วนที่ถูกเน้น5 6 2 2 4" xfId="14732"/>
    <cellStyle name="40% - ส่วนที่ถูกเน้น5 6 2 2 5" xfId="14733"/>
    <cellStyle name="40% - ส่วนที่ถูกเน้น5 6 2 3" xfId="7901"/>
    <cellStyle name="40% - ส่วนที่ถูกเน้น5 6 2 4" xfId="14734"/>
    <cellStyle name="40% - ส่วนที่ถูกเน้น5 6 2 4 2" xfId="14735"/>
    <cellStyle name="40% - ส่วนที่ถูกเน้น5 6 2 4 3" xfId="14736"/>
    <cellStyle name="40% - ส่วนที่ถูกเน้น5 6 2 4 4" xfId="14737"/>
    <cellStyle name="40% - ส่วนที่ถูกเน้น5 6 2 5" xfId="14738"/>
    <cellStyle name="40% - ส่วนที่ถูกเน้น5 6 2 6" xfId="14739"/>
    <cellStyle name="40% - ส่วนที่ถูกเน้น5 6 2 7" xfId="14740"/>
    <cellStyle name="40% - ส่วนที่ถูกเน้น5 6 3" xfId="1893"/>
    <cellStyle name="40% - ส่วนที่ถูกเน้น5 6 3 2" xfId="4111"/>
    <cellStyle name="40% - ส่วนที่ถูกเน้น5 6 3 2 2" xfId="14741"/>
    <cellStyle name="40% - ส่วนที่ถูกเน้น5 6 3 2 2 2" xfId="14742"/>
    <cellStyle name="40% - ส่วนที่ถูกเน้น5 6 3 2 2 3" xfId="14743"/>
    <cellStyle name="40% - ส่วนที่ถูกเน้น5 6 3 2 2 4" xfId="14744"/>
    <cellStyle name="40% - ส่วนที่ถูกเน้น5 6 3 2 3" xfId="14745"/>
    <cellStyle name="40% - ส่วนที่ถูกเน้น5 6 3 2 4" xfId="14746"/>
    <cellStyle name="40% - ส่วนที่ถูกเน้น5 6 3 2 5" xfId="14747"/>
    <cellStyle name="40% - ส่วนที่ถูกเน้น5 6 3 3" xfId="14748"/>
    <cellStyle name="40% - ส่วนที่ถูกเน้น5 6 3 3 2" xfId="14749"/>
    <cellStyle name="40% - ส่วนที่ถูกเน้น5 6 3 3 3" xfId="14750"/>
    <cellStyle name="40% - ส่วนที่ถูกเน้น5 6 3 3 4" xfId="14751"/>
    <cellStyle name="40% - ส่วนที่ถูกเน้น5 6 3 4" xfId="14752"/>
    <cellStyle name="40% - ส่วนที่ถูกเน้น5 6 3 5" xfId="14753"/>
    <cellStyle name="40% - ส่วนที่ถูกเน้น5 6 3 6" xfId="14754"/>
    <cellStyle name="40% - ส่วนที่ถูกเน้น5 6 4" xfId="1894"/>
    <cellStyle name="40% - ส่วนที่ถูกเน้น5 6 4 2" xfId="4112"/>
    <cellStyle name="40% - ส่วนที่ถูกเน้น5 6 4 2 2" xfId="14755"/>
    <cellStyle name="40% - ส่วนที่ถูกเน้น5 6 4 2 2 2" xfId="14756"/>
    <cellStyle name="40% - ส่วนที่ถูกเน้น5 6 4 2 2 3" xfId="14757"/>
    <cellStyle name="40% - ส่วนที่ถูกเน้น5 6 4 2 2 4" xfId="14758"/>
    <cellStyle name="40% - ส่วนที่ถูกเน้น5 6 4 2 3" xfId="14759"/>
    <cellStyle name="40% - ส่วนที่ถูกเน้น5 6 4 2 4" xfId="14760"/>
    <cellStyle name="40% - ส่วนที่ถูกเน้น5 6 4 2 5" xfId="14761"/>
    <cellStyle name="40% - ส่วนที่ถูกเน้น5 6 4 3" xfId="14762"/>
    <cellStyle name="40% - ส่วนที่ถูกเน้น5 6 4 3 2" xfId="14763"/>
    <cellStyle name="40% - ส่วนที่ถูกเน้น5 6 4 3 3" xfId="14764"/>
    <cellStyle name="40% - ส่วนที่ถูกเน้น5 6 4 3 4" xfId="14765"/>
    <cellStyle name="40% - ส่วนที่ถูกเน้น5 6 4 4" xfId="14766"/>
    <cellStyle name="40% - ส่วนที่ถูกเน้น5 6 4 5" xfId="14767"/>
    <cellStyle name="40% - ส่วนที่ถูกเน้น5 6 4 6" xfId="14768"/>
    <cellStyle name="40% - ส่วนที่ถูกเน้น5 6 5" xfId="4109"/>
    <cellStyle name="40% - ส่วนที่ถูกเน้น5 6 5 2" xfId="14769"/>
    <cellStyle name="40% - ส่วนที่ถูกเน้น5 6 5 2 2" xfId="14770"/>
    <cellStyle name="40% - ส่วนที่ถูกเน้น5 6 5 2 3" xfId="14771"/>
    <cellStyle name="40% - ส่วนที่ถูกเน้น5 6 5 2 4" xfId="14772"/>
    <cellStyle name="40% - ส่วนที่ถูกเน้น5 6 5 3" xfId="14773"/>
    <cellStyle name="40% - ส่วนที่ถูกเน้น5 6 5 4" xfId="14774"/>
    <cellStyle name="40% - ส่วนที่ถูกเน้น5 6 5 5" xfId="14775"/>
    <cellStyle name="40% - ส่วนที่ถูกเน้น5 6 6" xfId="14776"/>
    <cellStyle name="40% - ส่วนที่ถูกเน้น5 6 6 2" xfId="14777"/>
    <cellStyle name="40% - ส่วนที่ถูกเน้น5 6 6 3" xfId="14778"/>
    <cellStyle name="40% - ส่วนที่ถูกเน้น5 6 6 4" xfId="14779"/>
    <cellStyle name="40% - ส่วนที่ถูกเน้น5 6 7" xfId="14780"/>
    <cellStyle name="40% - ส่วนที่ถูกเน้น5 6 8" xfId="14781"/>
    <cellStyle name="40% - ส่วนที่ถูกเน้น5 6 9" xfId="14782"/>
    <cellStyle name="40% - ส่วนที่ถูกเน้น5 7" xfId="1895"/>
    <cellStyle name="40% - ส่วนที่ถูกเน้น5 7 2" xfId="1896"/>
    <cellStyle name="40% - ส่วนที่ถูกเน้น5 7 2 2" xfId="4114"/>
    <cellStyle name="40% - ส่วนที่ถูกเน้น5 7 2 2 2" xfId="14783"/>
    <cellStyle name="40% - ส่วนที่ถูกเน้น5 7 2 2 2 2" xfId="14784"/>
    <cellStyle name="40% - ส่วนที่ถูกเน้น5 7 2 2 2 3" xfId="14785"/>
    <cellStyle name="40% - ส่วนที่ถูกเน้น5 7 2 2 2 4" xfId="14786"/>
    <cellStyle name="40% - ส่วนที่ถูกเน้น5 7 2 2 3" xfId="14787"/>
    <cellStyle name="40% - ส่วนที่ถูกเน้น5 7 2 2 4" xfId="14788"/>
    <cellStyle name="40% - ส่วนที่ถูกเน้น5 7 2 2 5" xfId="14789"/>
    <cellStyle name="40% - ส่วนที่ถูกเน้น5 7 2 3" xfId="14790"/>
    <cellStyle name="40% - ส่วนที่ถูกเน้น5 7 2 3 2" xfId="14791"/>
    <cellStyle name="40% - ส่วนที่ถูกเน้น5 7 2 3 3" xfId="14792"/>
    <cellStyle name="40% - ส่วนที่ถูกเน้น5 7 2 3 4" xfId="14793"/>
    <cellStyle name="40% - ส่วนที่ถูกเน้น5 7 2 4" xfId="14794"/>
    <cellStyle name="40% - ส่วนที่ถูกเน้น5 7 2 5" xfId="14795"/>
    <cellStyle name="40% - ส่วนที่ถูกเน้น5 7 2 6" xfId="14796"/>
    <cellStyle name="40% - ส่วนที่ถูกเน้น5 7 3" xfId="1897"/>
    <cellStyle name="40% - ส่วนที่ถูกเน้น5 7 3 2" xfId="4115"/>
    <cellStyle name="40% - ส่วนที่ถูกเน้น5 7 3 2 2" xfId="14797"/>
    <cellStyle name="40% - ส่วนที่ถูกเน้น5 7 3 2 2 2" xfId="14798"/>
    <cellStyle name="40% - ส่วนที่ถูกเน้น5 7 3 2 2 3" xfId="14799"/>
    <cellStyle name="40% - ส่วนที่ถูกเน้น5 7 3 2 2 4" xfId="14800"/>
    <cellStyle name="40% - ส่วนที่ถูกเน้น5 7 3 2 3" xfId="14801"/>
    <cellStyle name="40% - ส่วนที่ถูกเน้น5 7 3 2 4" xfId="14802"/>
    <cellStyle name="40% - ส่วนที่ถูกเน้น5 7 3 2 5" xfId="14803"/>
    <cellStyle name="40% - ส่วนที่ถูกเน้น5 7 3 3" xfId="14804"/>
    <cellStyle name="40% - ส่วนที่ถูกเน้น5 7 3 3 2" xfId="14805"/>
    <cellStyle name="40% - ส่วนที่ถูกเน้น5 7 3 3 3" xfId="14806"/>
    <cellStyle name="40% - ส่วนที่ถูกเน้น5 7 3 3 4" xfId="14807"/>
    <cellStyle name="40% - ส่วนที่ถูกเน้น5 7 3 4" xfId="14808"/>
    <cellStyle name="40% - ส่วนที่ถูกเน้น5 7 3 5" xfId="14809"/>
    <cellStyle name="40% - ส่วนที่ถูกเน้น5 7 3 6" xfId="14810"/>
    <cellStyle name="40% - ส่วนที่ถูกเน้น5 7 4" xfId="1898"/>
    <cellStyle name="40% - ส่วนที่ถูกเน้น5 7 4 2" xfId="4116"/>
    <cellStyle name="40% - ส่วนที่ถูกเน้น5 7 4 2 2" xfId="14811"/>
    <cellStyle name="40% - ส่วนที่ถูกเน้น5 7 4 2 2 2" xfId="14812"/>
    <cellStyle name="40% - ส่วนที่ถูกเน้น5 7 4 2 2 3" xfId="14813"/>
    <cellStyle name="40% - ส่วนที่ถูกเน้น5 7 4 2 2 4" xfId="14814"/>
    <cellStyle name="40% - ส่วนที่ถูกเน้น5 7 4 2 3" xfId="14815"/>
    <cellStyle name="40% - ส่วนที่ถูกเน้น5 7 4 2 4" xfId="14816"/>
    <cellStyle name="40% - ส่วนที่ถูกเน้น5 7 4 2 5" xfId="14817"/>
    <cellStyle name="40% - ส่วนที่ถูกเน้น5 7 4 3" xfId="14818"/>
    <cellStyle name="40% - ส่วนที่ถูกเน้น5 7 4 3 2" xfId="14819"/>
    <cellStyle name="40% - ส่วนที่ถูกเน้น5 7 4 3 3" xfId="14820"/>
    <cellStyle name="40% - ส่วนที่ถูกเน้น5 7 4 3 4" xfId="14821"/>
    <cellStyle name="40% - ส่วนที่ถูกเน้น5 7 4 4" xfId="14822"/>
    <cellStyle name="40% - ส่วนที่ถูกเน้น5 7 4 5" xfId="14823"/>
    <cellStyle name="40% - ส่วนที่ถูกเน้น5 7 4 6" xfId="14824"/>
    <cellStyle name="40% - ส่วนที่ถูกเน้น5 7 5" xfId="4113"/>
    <cellStyle name="40% - ส่วนที่ถูกเน้น5 7 5 2" xfId="14825"/>
    <cellStyle name="40% - ส่วนที่ถูกเน้น5 7 5 2 2" xfId="14826"/>
    <cellStyle name="40% - ส่วนที่ถูกเน้น5 7 5 2 3" xfId="14827"/>
    <cellStyle name="40% - ส่วนที่ถูกเน้น5 7 5 2 4" xfId="14828"/>
    <cellStyle name="40% - ส่วนที่ถูกเน้น5 7 5 3" xfId="14829"/>
    <cellStyle name="40% - ส่วนที่ถูกเน้น5 7 5 4" xfId="14830"/>
    <cellStyle name="40% - ส่วนที่ถูกเน้น5 7 5 5" xfId="14831"/>
    <cellStyle name="40% - ส่วนที่ถูกเน้น5 7 6" xfId="14832"/>
    <cellStyle name="40% - ส่วนที่ถูกเน้น5 7 6 2" xfId="14833"/>
    <cellStyle name="40% - ส่วนที่ถูกเน้น5 7 6 3" xfId="14834"/>
    <cellStyle name="40% - ส่วนที่ถูกเน้น5 7 6 4" xfId="14835"/>
    <cellStyle name="40% - ส่วนที่ถูกเน้น5 7 7" xfId="14836"/>
    <cellStyle name="40% - ส่วนที่ถูกเน้น5 7 8" xfId="14837"/>
    <cellStyle name="40% - ส่วนที่ถูกเน้น5 7 9" xfId="14838"/>
    <cellStyle name="40% - ส่วนที่ถูกเน้น5 8" xfId="1899"/>
    <cellStyle name="40% - ส่วนที่ถูกเน้น5 8 2" xfId="4117"/>
    <cellStyle name="40% - ส่วนที่ถูกเน้น5 8 2 2" xfId="14839"/>
    <cellStyle name="40% - ส่วนที่ถูกเน้น5 8 2 2 2" xfId="14840"/>
    <cellStyle name="40% - ส่วนที่ถูกเน้น5 8 2 2 3" xfId="14841"/>
    <cellStyle name="40% - ส่วนที่ถูกเน้น5 8 2 2 4" xfId="14842"/>
    <cellStyle name="40% - ส่วนที่ถูกเน้น5 8 2 3" xfId="14843"/>
    <cellStyle name="40% - ส่วนที่ถูกเน้น5 8 2 4" xfId="14844"/>
    <cellStyle name="40% - ส่วนที่ถูกเน้น5 8 2 5" xfId="14845"/>
    <cellStyle name="40% - ส่วนที่ถูกเน้น5 8 3" xfId="14846"/>
    <cellStyle name="40% - ส่วนที่ถูกเน้น5 8 3 2" xfId="14847"/>
    <cellStyle name="40% - ส่วนที่ถูกเน้น5 8 3 3" xfId="14848"/>
    <cellStyle name="40% - ส่วนที่ถูกเน้น5 8 3 4" xfId="14849"/>
    <cellStyle name="40% - ส่วนที่ถูกเน้น5 8 4" xfId="14850"/>
    <cellStyle name="40% - ส่วนที่ถูกเน้น5 8 5" xfId="14851"/>
    <cellStyle name="40% - ส่วนที่ถูกเน้น5 8 6" xfId="14852"/>
    <cellStyle name="40% - ส่วนที่ถูกเน้น5 9" xfId="1900"/>
    <cellStyle name="40% - ส่วนที่ถูกเน้น5 9 2" xfId="4118"/>
    <cellStyle name="40% - ส่วนที่ถูกเน้น5 9 2 2" xfId="14853"/>
    <cellStyle name="40% - ส่วนที่ถูกเน้น5 9 2 2 2" xfId="14854"/>
    <cellStyle name="40% - ส่วนที่ถูกเน้น5 9 2 2 3" xfId="14855"/>
    <cellStyle name="40% - ส่วนที่ถูกเน้น5 9 2 2 4" xfId="14856"/>
    <cellStyle name="40% - ส่วนที่ถูกเน้น5 9 2 3" xfId="14857"/>
    <cellStyle name="40% - ส่วนที่ถูกเน้น5 9 2 4" xfId="14858"/>
    <cellStyle name="40% - ส่วนที่ถูกเน้น5 9 2 5" xfId="14859"/>
    <cellStyle name="40% - ส่วนที่ถูกเน้น5 9 3" xfId="14860"/>
    <cellStyle name="40% - ส่วนที่ถูกเน้น5 9 3 2" xfId="14861"/>
    <cellStyle name="40% - ส่วนที่ถูกเน้น5 9 3 3" xfId="14862"/>
    <cellStyle name="40% - ส่วนที่ถูกเน้น5 9 3 4" xfId="14863"/>
    <cellStyle name="40% - ส่วนที่ถูกเน้น5 9 4" xfId="14864"/>
    <cellStyle name="40% - ส่วนที่ถูกเน้น5 9 5" xfId="14865"/>
    <cellStyle name="40% - ส่วนที่ถูกเน้น5 9 6" xfId="14866"/>
    <cellStyle name="40% - ส่วนที่ถูกเน้น5_WPL.Conso" xfId="5033"/>
    <cellStyle name="40% - ส่วนที่ถูกเน้น6" xfId="1206"/>
    <cellStyle name="40% - ส่วนที่ถูกเน้น6 10" xfId="1901"/>
    <cellStyle name="40% - ส่วนที่ถูกเน้น6 10 2" xfId="4119"/>
    <cellStyle name="40% - ส่วนที่ถูกเน้น6 10 2 2" xfId="14867"/>
    <cellStyle name="40% - ส่วนที่ถูกเน้น6 10 2 2 2" xfId="14868"/>
    <cellStyle name="40% - ส่วนที่ถูกเน้น6 10 2 2 3" xfId="14869"/>
    <cellStyle name="40% - ส่วนที่ถูกเน้น6 10 2 2 4" xfId="14870"/>
    <cellStyle name="40% - ส่วนที่ถูกเน้น6 10 2 3" xfId="14871"/>
    <cellStyle name="40% - ส่วนที่ถูกเน้น6 10 2 4" xfId="14872"/>
    <cellStyle name="40% - ส่วนที่ถูกเน้น6 10 2 5" xfId="14873"/>
    <cellStyle name="40% - ส่วนที่ถูกเน้น6 10 3" xfId="14874"/>
    <cellStyle name="40% - ส่วนที่ถูกเน้น6 10 3 2" xfId="14875"/>
    <cellStyle name="40% - ส่วนที่ถูกเน้น6 10 3 3" xfId="14876"/>
    <cellStyle name="40% - ส่วนที่ถูกเน้น6 10 3 4" xfId="14877"/>
    <cellStyle name="40% - ส่วนที่ถูกเน้น6 10 4" xfId="14878"/>
    <cellStyle name="40% - ส่วนที่ถูกเน้น6 10 5" xfId="14879"/>
    <cellStyle name="40% - ส่วนที่ถูกเน้น6 10 6" xfId="14880"/>
    <cellStyle name="40% - ส่วนที่ถูกเน้น6 11" xfId="1902"/>
    <cellStyle name="40% - ส่วนที่ถูกเน้น6 11 2" xfId="4120"/>
    <cellStyle name="40% - ส่วนที่ถูกเน้น6 11 2 2" xfId="14881"/>
    <cellStyle name="40% - ส่วนที่ถูกเน้น6 11 2 2 2" xfId="14882"/>
    <cellStyle name="40% - ส่วนที่ถูกเน้น6 11 2 2 3" xfId="14883"/>
    <cellStyle name="40% - ส่วนที่ถูกเน้น6 11 2 2 4" xfId="14884"/>
    <cellStyle name="40% - ส่วนที่ถูกเน้น6 11 2 3" xfId="14885"/>
    <cellStyle name="40% - ส่วนที่ถูกเน้น6 11 2 4" xfId="14886"/>
    <cellStyle name="40% - ส่วนที่ถูกเน้น6 11 2 5" xfId="14887"/>
    <cellStyle name="40% - ส่วนที่ถูกเน้น6 11 3" xfId="14888"/>
    <cellStyle name="40% - ส่วนที่ถูกเน้น6 11 3 2" xfId="14889"/>
    <cellStyle name="40% - ส่วนที่ถูกเน้น6 11 3 3" xfId="14890"/>
    <cellStyle name="40% - ส่วนที่ถูกเน้น6 11 3 4" xfId="14891"/>
    <cellStyle name="40% - ส่วนที่ถูกเน้น6 11 4" xfId="14892"/>
    <cellStyle name="40% - ส่วนที่ถูกเน้น6 11 5" xfId="14893"/>
    <cellStyle name="40% - ส่วนที่ถูกเน้น6 11 6" xfId="14894"/>
    <cellStyle name="40% - ส่วนที่ถูกเน้น6 12" xfId="1903"/>
    <cellStyle name="40% - ส่วนที่ถูกเน้น6 12 2" xfId="4121"/>
    <cellStyle name="40% - ส่วนที่ถูกเน้น6 12 2 2" xfId="14895"/>
    <cellStyle name="40% - ส่วนที่ถูกเน้น6 12 2 2 2" xfId="14896"/>
    <cellStyle name="40% - ส่วนที่ถูกเน้น6 12 2 2 3" xfId="14897"/>
    <cellStyle name="40% - ส่วนที่ถูกเน้น6 12 2 2 4" xfId="14898"/>
    <cellStyle name="40% - ส่วนที่ถูกเน้น6 12 2 3" xfId="14899"/>
    <cellStyle name="40% - ส่วนที่ถูกเน้น6 12 2 4" xfId="14900"/>
    <cellStyle name="40% - ส่วนที่ถูกเน้น6 12 2 5" xfId="14901"/>
    <cellStyle name="40% - ส่วนที่ถูกเน้น6 12 3" xfId="14902"/>
    <cellStyle name="40% - ส่วนที่ถูกเน้น6 12 3 2" xfId="14903"/>
    <cellStyle name="40% - ส่วนที่ถูกเน้น6 12 3 3" xfId="14904"/>
    <cellStyle name="40% - ส่วนที่ถูกเน้น6 12 3 4" xfId="14905"/>
    <cellStyle name="40% - ส่วนที่ถูกเน้น6 12 4" xfId="14906"/>
    <cellStyle name="40% - ส่วนที่ถูกเน้น6 12 5" xfId="14907"/>
    <cellStyle name="40% - ส่วนที่ถูกเน้น6 12 6" xfId="14908"/>
    <cellStyle name="40% - ส่วนที่ถูกเน้น6 13" xfId="1904"/>
    <cellStyle name="40% - ส่วนที่ถูกเน้น6 13 2" xfId="4122"/>
    <cellStyle name="40% - ส่วนที่ถูกเน้น6 13 2 2" xfId="14909"/>
    <cellStyle name="40% - ส่วนที่ถูกเน้น6 13 2 2 2" xfId="14910"/>
    <cellStyle name="40% - ส่วนที่ถูกเน้น6 13 2 2 3" xfId="14911"/>
    <cellStyle name="40% - ส่วนที่ถูกเน้น6 13 2 2 4" xfId="14912"/>
    <cellStyle name="40% - ส่วนที่ถูกเน้น6 13 2 3" xfId="14913"/>
    <cellStyle name="40% - ส่วนที่ถูกเน้น6 13 2 4" xfId="14914"/>
    <cellStyle name="40% - ส่วนที่ถูกเน้น6 13 2 5" xfId="14915"/>
    <cellStyle name="40% - ส่วนที่ถูกเน้น6 13 3" xfId="14916"/>
    <cellStyle name="40% - ส่วนที่ถูกเน้น6 13 3 2" xfId="14917"/>
    <cellStyle name="40% - ส่วนที่ถูกเน้น6 13 3 3" xfId="14918"/>
    <cellStyle name="40% - ส่วนที่ถูกเน้น6 13 3 4" xfId="14919"/>
    <cellStyle name="40% - ส่วนที่ถูกเน้น6 13 4" xfId="14920"/>
    <cellStyle name="40% - ส่วนที่ถูกเน้น6 13 5" xfId="14921"/>
    <cellStyle name="40% - ส่วนที่ถูกเน้น6 13 6" xfId="14922"/>
    <cellStyle name="40% - ส่วนที่ถูกเน้น6 14" xfId="7902"/>
    <cellStyle name="40% - ส่วนที่ถูกเน้น6 14 2" xfId="7903"/>
    <cellStyle name="40% - ส่วนที่ถูกเน้น6 14 2 2" xfId="7904"/>
    <cellStyle name="40% - ส่วนที่ถูกเน้น6 14 3" xfId="7905"/>
    <cellStyle name="40% - ส่วนที่ถูกเน้น6 15" xfId="7906"/>
    <cellStyle name="40% - ส่วนที่ถูกเน้น6 15 2" xfId="7907"/>
    <cellStyle name="40% - ส่วนที่ถูกเน้น6 15 2 2" xfId="7908"/>
    <cellStyle name="40% - ส่วนที่ถูกเน้น6 15 3" xfId="7909"/>
    <cellStyle name="40% - ส่วนที่ถูกเน้น6 16" xfId="7910"/>
    <cellStyle name="40% - ส่วนที่ถูกเน้น6 16 2" xfId="7911"/>
    <cellStyle name="40% - ส่วนที่ถูกเน้น6 16 2 2" xfId="7912"/>
    <cellStyle name="40% - ส่วนที่ถูกเน้น6 16 3" xfId="7913"/>
    <cellStyle name="40% - ส่วนที่ถูกเน้น6 17" xfId="7914"/>
    <cellStyle name="40% - ส่วนที่ถูกเน้น6 17 2" xfId="7915"/>
    <cellStyle name="40% - ส่วนที่ถูกเน้น6 17 2 2" xfId="7916"/>
    <cellStyle name="40% - ส่วนที่ถูกเน้น6 17 3" xfId="7917"/>
    <cellStyle name="40% - ส่วนที่ถูกเน้น6 18" xfId="7918"/>
    <cellStyle name="40% - ส่วนที่ถูกเน้น6 18 2" xfId="7919"/>
    <cellStyle name="40% - ส่วนที่ถูกเน้น6 18 2 2" xfId="7920"/>
    <cellStyle name="40% - ส่วนที่ถูกเน้น6 18 3" xfId="7921"/>
    <cellStyle name="40% - ส่วนที่ถูกเน้น6 19" xfId="7922"/>
    <cellStyle name="40% - ส่วนที่ถูกเน้น6 19 2" xfId="7923"/>
    <cellStyle name="40% - ส่วนที่ถูกเน้น6 19 2 2" xfId="7924"/>
    <cellStyle name="40% - ส่วนที่ถูกเน้น6 19 3" xfId="7925"/>
    <cellStyle name="40% - ส่วนที่ถูกเน้น6 2" xfId="1252"/>
    <cellStyle name="40% - ส่วนที่ถูกเน้น6 2 10" xfId="7926"/>
    <cellStyle name="40% - ส่วนที่ถูกเน้น6 2 2" xfId="1905"/>
    <cellStyle name="40% - ส่วนที่ถูกเน้น6 2 2 2" xfId="4123"/>
    <cellStyle name="40% - ส่วนที่ถูกเน้น6 2 2 2 2" xfId="14923"/>
    <cellStyle name="40% - ส่วนที่ถูกเน้น6 2 2 2 2 2" xfId="14924"/>
    <cellStyle name="40% - ส่วนที่ถูกเน้น6 2 2 2 2 3" xfId="14925"/>
    <cellStyle name="40% - ส่วนที่ถูกเน้น6 2 2 2 2 4" xfId="14926"/>
    <cellStyle name="40% - ส่วนที่ถูกเน้น6 2 2 2 3" xfId="14927"/>
    <cellStyle name="40% - ส่วนที่ถูกเน้น6 2 2 2 4" xfId="14928"/>
    <cellStyle name="40% - ส่วนที่ถูกเน้น6 2 2 2 5" xfId="14929"/>
    <cellStyle name="40% - ส่วนที่ถูกเน้น6 2 2 3" xfId="14930"/>
    <cellStyle name="40% - ส่วนที่ถูกเน้น6 2 2 3 2" xfId="14931"/>
    <cellStyle name="40% - ส่วนที่ถูกเน้น6 2 2 3 3" xfId="14932"/>
    <cellStyle name="40% - ส่วนที่ถูกเน้น6 2 2 3 4" xfId="14933"/>
    <cellStyle name="40% - ส่วนที่ถูกเน้น6 2 2 4" xfId="14934"/>
    <cellStyle name="40% - ส่วนที่ถูกเน้น6 2 2 5" xfId="14935"/>
    <cellStyle name="40% - ส่วนที่ถูกเน้น6 2 2 6" xfId="14936"/>
    <cellStyle name="40% - ส่วนที่ถูกเน้น6 2 3" xfId="1906"/>
    <cellStyle name="40% - ส่วนที่ถูกเน้น6 2 3 2" xfId="4124"/>
    <cellStyle name="40% - ส่วนที่ถูกเน้น6 2 3 2 2" xfId="14937"/>
    <cellStyle name="40% - ส่วนที่ถูกเน้น6 2 3 2 2 2" xfId="14938"/>
    <cellStyle name="40% - ส่วนที่ถูกเน้น6 2 3 2 2 3" xfId="14939"/>
    <cellStyle name="40% - ส่วนที่ถูกเน้น6 2 3 2 2 4" xfId="14940"/>
    <cellStyle name="40% - ส่วนที่ถูกเน้น6 2 3 2 3" xfId="14941"/>
    <cellStyle name="40% - ส่วนที่ถูกเน้น6 2 3 2 4" xfId="14942"/>
    <cellStyle name="40% - ส่วนที่ถูกเน้น6 2 3 2 5" xfId="14943"/>
    <cellStyle name="40% - ส่วนที่ถูกเน้น6 2 3 3" xfId="14944"/>
    <cellStyle name="40% - ส่วนที่ถูกเน้น6 2 3 3 2" xfId="14945"/>
    <cellStyle name="40% - ส่วนที่ถูกเน้น6 2 3 3 3" xfId="14946"/>
    <cellStyle name="40% - ส่วนที่ถูกเน้น6 2 3 3 4" xfId="14947"/>
    <cellStyle name="40% - ส่วนที่ถูกเน้น6 2 3 4" xfId="14948"/>
    <cellStyle name="40% - ส่วนที่ถูกเน้น6 2 3 5" xfId="14949"/>
    <cellStyle name="40% - ส่วนที่ถูกเน้น6 2 3 6" xfId="14950"/>
    <cellStyle name="40% - ส่วนที่ถูกเน้น6 2 4" xfId="1907"/>
    <cellStyle name="40% - ส่วนที่ถูกเน้น6 2 4 2" xfId="4125"/>
    <cellStyle name="40% - ส่วนที่ถูกเน้น6 2 4 2 2" xfId="14951"/>
    <cellStyle name="40% - ส่วนที่ถูกเน้น6 2 4 2 2 2" xfId="14952"/>
    <cellStyle name="40% - ส่วนที่ถูกเน้น6 2 4 2 2 3" xfId="14953"/>
    <cellStyle name="40% - ส่วนที่ถูกเน้น6 2 4 2 2 4" xfId="14954"/>
    <cellStyle name="40% - ส่วนที่ถูกเน้น6 2 4 2 3" xfId="14955"/>
    <cellStyle name="40% - ส่วนที่ถูกเน้น6 2 4 2 4" xfId="14956"/>
    <cellStyle name="40% - ส่วนที่ถูกเน้น6 2 4 2 5" xfId="14957"/>
    <cellStyle name="40% - ส่วนที่ถูกเน้น6 2 4 3" xfId="14958"/>
    <cellStyle name="40% - ส่วนที่ถูกเน้น6 2 4 3 2" xfId="14959"/>
    <cellStyle name="40% - ส่วนที่ถูกเน้น6 2 4 3 3" xfId="14960"/>
    <cellStyle name="40% - ส่วนที่ถูกเน้น6 2 4 3 4" xfId="14961"/>
    <cellStyle name="40% - ส่วนที่ถูกเน้น6 2 4 4" xfId="14962"/>
    <cellStyle name="40% - ส่วนที่ถูกเน้น6 2 4 5" xfId="14963"/>
    <cellStyle name="40% - ส่วนที่ถูกเน้น6 2 4 6" xfId="14964"/>
    <cellStyle name="40% - ส่วนที่ถูกเน้น6 2 5" xfId="3792"/>
    <cellStyle name="40% - ส่วนที่ถูกเน้น6 2 5 2" xfId="7927"/>
    <cellStyle name="40% - ส่วนที่ถูกเน้น6 2 5 3" xfId="14965"/>
    <cellStyle name="40% - ส่วนที่ถูกเน้น6 2 5 3 2" xfId="14966"/>
    <cellStyle name="40% - ส่วนที่ถูกเน้น6 2 5 3 3" xfId="14967"/>
    <cellStyle name="40% - ส่วนที่ถูกเน้น6 2 5 3 4" xfId="14968"/>
    <cellStyle name="40% - ส่วนที่ถูกเน้น6 2 5 4" xfId="14969"/>
    <cellStyle name="40% - ส่วนที่ถูกเน้น6 2 5 5" xfId="14970"/>
    <cellStyle name="40% - ส่วนที่ถูกเน้น6 2 5 6" xfId="14971"/>
    <cellStyle name="40% - ส่วนที่ถูกเน้น6 2 6" xfId="1679"/>
    <cellStyle name="40% - ส่วนที่ถูกเน้น6 2 6 2" xfId="7928"/>
    <cellStyle name="40% - ส่วนที่ถูกเน้น6 2 6 3" xfId="14972"/>
    <cellStyle name="40% - ส่วนที่ถูกเน้น6 2 6 3 2" xfId="14973"/>
    <cellStyle name="40% - ส่วนที่ถูกเน้น6 2 6 3 3" xfId="14974"/>
    <cellStyle name="40% - ส่วนที่ถูกเน้น6 2 6 3 4" xfId="14975"/>
    <cellStyle name="40% - ส่วนที่ถูกเน้น6 2 6 4" xfId="14976"/>
    <cellStyle name="40% - ส่วนที่ถูกเน้น6 2 6 5" xfId="14977"/>
    <cellStyle name="40% - ส่วนที่ถูกเน้น6 2 6 6" xfId="14978"/>
    <cellStyle name="40% - ส่วนที่ถูกเน้น6 2 7" xfId="7929"/>
    <cellStyle name="40% - ส่วนที่ถูกเน้น6 2 7 2" xfId="7930"/>
    <cellStyle name="40% - ส่วนที่ถูกเน้น6 2 8" xfId="7931"/>
    <cellStyle name="40% - ส่วนที่ถูกเน้น6 2 8 2" xfId="7932"/>
    <cellStyle name="40% - ส่วนที่ถูกเน้น6 2 9" xfId="7933"/>
    <cellStyle name="40% - ส่วนที่ถูกเน้น6 2 9 2" xfId="7934"/>
    <cellStyle name="40% - ส่วนที่ถูกเน้น6 20" xfId="7935"/>
    <cellStyle name="40% - ส่วนที่ถูกเน้น6 20 2" xfId="7936"/>
    <cellStyle name="40% - ส่วนที่ถูกเน้น6 20 3" xfId="7937"/>
    <cellStyle name="40% - ส่วนที่ถูกเน้น6 21" xfId="7938"/>
    <cellStyle name="40% - ส่วนที่ถูกเน้น6 22" xfId="7939"/>
    <cellStyle name="40% - ส่วนที่ถูกเน้น6 3" xfId="1908"/>
    <cellStyle name="40% - ส่วนที่ถูกเน้น6 3 2" xfId="1909"/>
    <cellStyle name="40% - ส่วนที่ถูกเน้น6 3 2 2" xfId="4127"/>
    <cellStyle name="40% - ส่วนที่ถูกเน้น6 3 2 2 2" xfId="14979"/>
    <cellStyle name="40% - ส่วนที่ถูกเน้น6 3 2 2 2 2" xfId="14980"/>
    <cellStyle name="40% - ส่วนที่ถูกเน้น6 3 2 2 2 3" xfId="14981"/>
    <cellStyle name="40% - ส่วนที่ถูกเน้น6 3 2 2 2 4" xfId="14982"/>
    <cellStyle name="40% - ส่วนที่ถูกเน้น6 3 2 2 3" xfId="14983"/>
    <cellStyle name="40% - ส่วนที่ถูกเน้น6 3 2 2 4" xfId="14984"/>
    <cellStyle name="40% - ส่วนที่ถูกเน้น6 3 2 2 5" xfId="14985"/>
    <cellStyle name="40% - ส่วนที่ถูกเน้น6 3 2 3" xfId="7940"/>
    <cellStyle name="40% - ส่วนที่ถูกเน้น6 3 2 4" xfId="14986"/>
    <cellStyle name="40% - ส่วนที่ถูกเน้น6 3 2 4 2" xfId="14987"/>
    <cellStyle name="40% - ส่วนที่ถูกเน้น6 3 2 4 3" xfId="14988"/>
    <cellStyle name="40% - ส่วนที่ถูกเน้น6 3 2 4 4" xfId="14989"/>
    <cellStyle name="40% - ส่วนที่ถูกเน้น6 3 2 5" xfId="14990"/>
    <cellStyle name="40% - ส่วนที่ถูกเน้น6 3 2 6" xfId="14991"/>
    <cellStyle name="40% - ส่วนที่ถูกเน้น6 3 2 7" xfId="14992"/>
    <cellStyle name="40% - ส่วนที่ถูกเน้น6 3 3" xfId="1910"/>
    <cellStyle name="40% - ส่วนที่ถูกเน้น6 3 3 2" xfId="4128"/>
    <cellStyle name="40% - ส่วนที่ถูกเน้น6 3 3 2 2" xfId="14993"/>
    <cellStyle name="40% - ส่วนที่ถูกเน้น6 3 3 2 2 2" xfId="14994"/>
    <cellStyle name="40% - ส่วนที่ถูกเน้น6 3 3 2 2 3" xfId="14995"/>
    <cellStyle name="40% - ส่วนที่ถูกเน้น6 3 3 2 2 4" xfId="14996"/>
    <cellStyle name="40% - ส่วนที่ถูกเน้น6 3 3 2 3" xfId="14997"/>
    <cellStyle name="40% - ส่วนที่ถูกเน้น6 3 3 2 4" xfId="14998"/>
    <cellStyle name="40% - ส่วนที่ถูกเน้น6 3 3 2 5" xfId="14999"/>
    <cellStyle name="40% - ส่วนที่ถูกเน้น6 3 3 3" xfId="15000"/>
    <cellStyle name="40% - ส่วนที่ถูกเน้น6 3 3 3 2" xfId="15001"/>
    <cellStyle name="40% - ส่วนที่ถูกเน้น6 3 3 3 3" xfId="15002"/>
    <cellStyle name="40% - ส่วนที่ถูกเน้น6 3 3 3 4" xfId="15003"/>
    <cellStyle name="40% - ส่วนที่ถูกเน้น6 3 3 4" xfId="15004"/>
    <cellStyle name="40% - ส่วนที่ถูกเน้น6 3 3 5" xfId="15005"/>
    <cellStyle name="40% - ส่วนที่ถูกเน้น6 3 3 6" xfId="15006"/>
    <cellStyle name="40% - ส่วนที่ถูกเน้น6 3 4" xfId="1911"/>
    <cellStyle name="40% - ส่วนที่ถูกเน้น6 3 4 2" xfId="4129"/>
    <cellStyle name="40% - ส่วนที่ถูกเน้น6 3 4 2 2" xfId="15007"/>
    <cellStyle name="40% - ส่วนที่ถูกเน้น6 3 4 2 2 2" xfId="15008"/>
    <cellStyle name="40% - ส่วนที่ถูกเน้น6 3 4 2 2 3" xfId="15009"/>
    <cellStyle name="40% - ส่วนที่ถูกเน้น6 3 4 2 2 4" xfId="15010"/>
    <cellStyle name="40% - ส่วนที่ถูกเน้น6 3 4 2 3" xfId="15011"/>
    <cellStyle name="40% - ส่วนที่ถูกเน้น6 3 4 2 4" xfId="15012"/>
    <cellStyle name="40% - ส่วนที่ถูกเน้น6 3 4 2 5" xfId="15013"/>
    <cellStyle name="40% - ส่วนที่ถูกเน้น6 3 4 3" xfId="15014"/>
    <cellStyle name="40% - ส่วนที่ถูกเน้น6 3 4 3 2" xfId="15015"/>
    <cellStyle name="40% - ส่วนที่ถูกเน้น6 3 4 3 3" xfId="15016"/>
    <cellStyle name="40% - ส่วนที่ถูกเน้น6 3 4 3 4" xfId="15017"/>
    <cellStyle name="40% - ส่วนที่ถูกเน้น6 3 4 4" xfId="15018"/>
    <cellStyle name="40% - ส่วนที่ถูกเน้น6 3 4 5" xfId="15019"/>
    <cellStyle name="40% - ส่วนที่ถูกเน้น6 3 4 6" xfId="15020"/>
    <cellStyle name="40% - ส่วนที่ถูกเน้น6 3 5" xfId="4126"/>
    <cellStyle name="40% - ส่วนที่ถูกเน้น6 3 5 2" xfId="15021"/>
    <cellStyle name="40% - ส่วนที่ถูกเน้น6 3 5 2 2" xfId="15022"/>
    <cellStyle name="40% - ส่วนที่ถูกเน้น6 3 5 2 3" xfId="15023"/>
    <cellStyle name="40% - ส่วนที่ถูกเน้น6 3 5 2 4" xfId="15024"/>
    <cellStyle name="40% - ส่วนที่ถูกเน้น6 3 5 3" xfId="15025"/>
    <cellStyle name="40% - ส่วนที่ถูกเน้น6 3 5 4" xfId="15026"/>
    <cellStyle name="40% - ส่วนที่ถูกเน้น6 3 5 5" xfId="15027"/>
    <cellStyle name="40% - ส่วนที่ถูกเน้น6 3 6" xfId="15028"/>
    <cellStyle name="40% - ส่วนที่ถูกเน้น6 3 6 2" xfId="15029"/>
    <cellStyle name="40% - ส่วนที่ถูกเน้น6 3 6 3" xfId="15030"/>
    <cellStyle name="40% - ส่วนที่ถูกเน้น6 3 6 4" xfId="15031"/>
    <cellStyle name="40% - ส่วนที่ถูกเน้น6 3 7" xfId="15032"/>
    <cellStyle name="40% - ส่วนที่ถูกเน้น6 3 8" xfId="15033"/>
    <cellStyle name="40% - ส่วนที่ถูกเน้น6 3 9" xfId="15034"/>
    <cellStyle name="40% - ส่วนที่ถูกเน้น6 4" xfId="1912"/>
    <cellStyle name="40% - ส่วนที่ถูกเน้น6 4 2" xfId="1913"/>
    <cellStyle name="40% - ส่วนที่ถูกเน้น6 4 2 2" xfId="4131"/>
    <cellStyle name="40% - ส่วนที่ถูกเน้น6 4 2 2 2" xfId="15035"/>
    <cellStyle name="40% - ส่วนที่ถูกเน้น6 4 2 2 2 2" xfId="15036"/>
    <cellStyle name="40% - ส่วนที่ถูกเน้น6 4 2 2 2 3" xfId="15037"/>
    <cellStyle name="40% - ส่วนที่ถูกเน้น6 4 2 2 2 4" xfId="15038"/>
    <cellStyle name="40% - ส่วนที่ถูกเน้น6 4 2 2 3" xfId="15039"/>
    <cellStyle name="40% - ส่วนที่ถูกเน้น6 4 2 2 4" xfId="15040"/>
    <cellStyle name="40% - ส่วนที่ถูกเน้น6 4 2 2 5" xfId="15041"/>
    <cellStyle name="40% - ส่วนที่ถูกเน้น6 4 2 3" xfId="7941"/>
    <cellStyle name="40% - ส่วนที่ถูกเน้น6 4 2 4" xfId="15042"/>
    <cellStyle name="40% - ส่วนที่ถูกเน้น6 4 2 4 2" xfId="15043"/>
    <cellStyle name="40% - ส่วนที่ถูกเน้น6 4 2 4 3" xfId="15044"/>
    <cellStyle name="40% - ส่วนที่ถูกเน้น6 4 2 4 4" xfId="15045"/>
    <cellStyle name="40% - ส่วนที่ถูกเน้น6 4 2 5" xfId="15046"/>
    <cellStyle name="40% - ส่วนที่ถูกเน้น6 4 2 6" xfId="15047"/>
    <cellStyle name="40% - ส่วนที่ถูกเน้น6 4 2 7" xfId="15048"/>
    <cellStyle name="40% - ส่วนที่ถูกเน้น6 4 3" xfId="1914"/>
    <cellStyle name="40% - ส่วนที่ถูกเน้น6 4 3 2" xfId="4132"/>
    <cellStyle name="40% - ส่วนที่ถูกเน้น6 4 3 2 2" xfId="15049"/>
    <cellStyle name="40% - ส่วนที่ถูกเน้น6 4 3 2 2 2" xfId="15050"/>
    <cellStyle name="40% - ส่วนที่ถูกเน้น6 4 3 2 2 3" xfId="15051"/>
    <cellStyle name="40% - ส่วนที่ถูกเน้น6 4 3 2 2 4" xfId="15052"/>
    <cellStyle name="40% - ส่วนที่ถูกเน้น6 4 3 2 3" xfId="15053"/>
    <cellStyle name="40% - ส่วนที่ถูกเน้น6 4 3 2 4" xfId="15054"/>
    <cellStyle name="40% - ส่วนที่ถูกเน้น6 4 3 2 5" xfId="15055"/>
    <cellStyle name="40% - ส่วนที่ถูกเน้น6 4 3 3" xfId="15056"/>
    <cellStyle name="40% - ส่วนที่ถูกเน้น6 4 3 3 2" xfId="15057"/>
    <cellStyle name="40% - ส่วนที่ถูกเน้น6 4 3 3 3" xfId="15058"/>
    <cellStyle name="40% - ส่วนที่ถูกเน้น6 4 3 3 4" xfId="15059"/>
    <cellStyle name="40% - ส่วนที่ถูกเน้น6 4 3 4" xfId="15060"/>
    <cellStyle name="40% - ส่วนที่ถูกเน้น6 4 3 5" xfId="15061"/>
    <cellStyle name="40% - ส่วนที่ถูกเน้น6 4 3 6" xfId="15062"/>
    <cellStyle name="40% - ส่วนที่ถูกเน้น6 4 4" xfId="1915"/>
    <cellStyle name="40% - ส่วนที่ถูกเน้น6 4 4 2" xfId="4133"/>
    <cellStyle name="40% - ส่วนที่ถูกเน้น6 4 4 2 2" xfId="15063"/>
    <cellStyle name="40% - ส่วนที่ถูกเน้น6 4 4 2 2 2" xfId="15064"/>
    <cellStyle name="40% - ส่วนที่ถูกเน้น6 4 4 2 2 3" xfId="15065"/>
    <cellStyle name="40% - ส่วนที่ถูกเน้น6 4 4 2 2 4" xfId="15066"/>
    <cellStyle name="40% - ส่วนที่ถูกเน้น6 4 4 2 3" xfId="15067"/>
    <cellStyle name="40% - ส่วนที่ถูกเน้น6 4 4 2 4" xfId="15068"/>
    <cellStyle name="40% - ส่วนที่ถูกเน้น6 4 4 2 5" xfId="15069"/>
    <cellStyle name="40% - ส่วนที่ถูกเน้น6 4 4 3" xfId="15070"/>
    <cellStyle name="40% - ส่วนที่ถูกเน้น6 4 4 3 2" xfId="15071"/>
    <cellStyle name="40% - ส่วนที่ถูกเน้น6 4 4 3 3" xfId="15072"/>
    <cellStyle name="40% - ส่วนที่ถูกเน้น6 4 4 3 4" xfId="15073"/>
    <cellStyle name="40% - ส่วนที่ถูกเน้น6 4 4 4" xfId="15074"/>
    <cellStyle name="40% - ส่วนที่ถูกเน้น6 4 4 5" xfId="15075"/>
    <cellStyle name="40% - ส่วนที่ถูกเน้น6 4 4 6" xfId="15076"/>
    <cellStyle name="40% - ส่วนที่ถูกเน้น6 4 5" xfId="4130"/>
    <cellStyle name="40% - ส่วนที่ถูกเน้น6 4 5 2" xfId="15077"/>
    <cellStyle name="40% - ส่วนที่ถูกเน้น6 4 5 2 2" xfId="15078"/>
    <cellStyle name="40% - ส่วนที่ถูกเน้น6 4 5 2 3" xfId="15079"/>
    <cellStyle name="40% - ส่วนที่ถูกเน้น6 4 5 2 4" xfId="15080"/>
    <cellStyle name="40% - ส่วนที่ถูกเน้น6 4 5 3" xfId="15081"/>
    <cellStyle name="40% - ส่วนที่ถูกเน้น6 4 5 4" xfId="15082"/>
    <cellStyle name="40% - ส่วนที่ถูกเน้น6 4 5 5" xfId="15083"/>
    <cellStyle name="40% - ส่วนที่ถูกเน้น6 4 6" xfId="15084"/>
    <cellStyle name="40% - ส่วนที่ถูกเน้น6 4 6 2" xfId="15085"/>
    <cellStyle name="40% - ส่วนที่ถูกเน้น6 4 6 3" xfId="15086"/>
    <cellStyle name="40% - ส่วนที่ถูกเน้น6 4 6 4" xfId="15087"/>
    <cellStyle name="40% - ส่วนที่ถูกเน้น6 4 7" xfId="15088"/>
    <cellStyle name="40% - ส่วนที่ถูกเน้น6 4 8" xfId="15089"/>
    <cellStyle name="40% - ส่วนที่ถูกเน้น6 4 9" xfId="15090"/>
    <cellStyle name="40% - ส่วนที่ถูกเน้น6 5" xfId="1916"/>
    <cellStyle name="40% - ส่วนที่ถูกเน้น6 5 2" xfId="1917"/>
    <cellStyle name="40% - ส่วนที่ถูกเน้น6 5 2 2" xfId="4135"/>
    <cellStyle name="40% - ส่วนที่ถูกเน้น6 5 2 2 2" xfId="15091"/>
    <cellStyle name="40% - ส่วนที่ถูกเน้น6 5 2 2 2 2" xfId="15092"/>
    <cellStyle name="40% - ส่วนที่ถูกเน้น6 5 2 2 2 3" xfId="15093"/>
    <cellStyle name="40% - ส่วนที่ถูกเน้น6 5 2 2 2 4" xfId="15094"/>
    <cellStyle name="40% - ส่วนที่ถูกเน้น6 5 2 2 3" xfId="15095"/>
    <cellStyle name="40% - ส่วนที่ถูกเน้น6 5 2 2 4" xfId="15096"/>
    <cellStyle name="40% - ส่วนที่ถูกเน้น6 5 2 2 5" xfId="15097"/>
    <cellStyle name="40% - ส่วนที่ถูกเน้น6 5 2 3" xfId="7942"/>
    <cellStyle name="40% - ส่วนที่ถูกเน้น6 5 2 4" xfId="15098"/>
    <cellStyle name="40% - ส่วนที่ถูกเน้น6 5 2 4 2" xfId="15099"/>
    <cellStyle name="40% - ส่วนที่ถูกเน้น6 5 2 4 3" xfId="15100"/>
    <cellStyle name="40% - ส่วนที่ถูกเน้น6 5 2 4 4" xfId="15101"/>
    <cellStyle name="40% - ส่วนที่ถูกเน้น6 5 2 5" xfId="15102"/>
    <cellStyle name="40% - ส่วนที่ถูกเน้น6 5 2 6" xfId="15103"/>
    <cellStyle name="40% - ส่วนที่ถูกเน้น6 5 2 7" xfId="15104"/>
    <cellStyle name="40% - ส่วนที่ถูกเน้น6 5 3" xfId="1918"/>
    <cellStyle name="40% - ส่วนที่ถูกเน้น6 5 3 2" xfId="4136"/>
    <cellStyle name="40% - ส่วนที่ถูกเน้น6 5 3 2 2" xfId="15105"/>
    <cellStyle name="40% - ส่วนที่ถูกเน้น6 5 3 2 2 2" xfId="15106"/>
    <cellStyle name="40% - ส่วนที่ถูกเน้น6 5 3 2 2 3" xfId="15107"/>
    <cellStyle name="40% - ส่วนที่ถูกเน้น6 5 3 2 2 4" xfId="15108"/>
    <cellStyle name="40% - ส่วนที่ถูกเน้น6 5 3 2 3" xfId="15109"/>
    <cellStyle name="40% - ส่วนที่ถูกเน้น6 5 3 2 4" xfId="15110"/>
    <cellStyle name="40% - ส่วนที่ถูกเน้น6 5 3 2 5" xfId="15111"/>
    <cellStyle name="40% - ส่วนที่ถูกเน้น6 5 3 3" xfId="15112"/>
    <cellStyle name="40% - ส่วนที่ถูกเน้น6 5 3 3 2" xfId="15113"/>
    <cellStyle name="40% - ส่วนที่ถูกเน้น6 5 3 3 3" xfId="15114"/>
    <cellStyle name="40% - ส่วนที่ถูกเน้น6 5 3 3 4" xfId="15115"/>
    <cellStyle name="40% - ส่วนที่ถูกเน้น6 5 3 4" xfId="15116"/>
    <cellStyle name="40% - ส่วนที่ถูกเน้น6 5 3 5" xfId="15117"/>
    <cellStyle name="40% - ส่วนที่ถูกเน้น6 5 3 6" xfId="15118"/>
    <cellStyle name="40% - ส่วนที่ถูกเน้น6 5 4" xfId="1919"/>
    <cellStyle name="40% - ส่วนที่ถูกเน้น6 5 4 2" xfId="4137"/>
    <cellStyle name="40% - ส่วนที่ถูกเน้น6 5 4 2 2" xfId="15119"/>
    <cellStyle name="40% - ส่วนที่ถูกเน้น6 5 4 2 2 2" xfId="15120"/>
    <cellStyle name="40% - ส่วนที่ถูกเน้น6 5 4 2 2 3" xfId="15121"/>
    <cellStyle name="40% - ส่วนที่ถูกเน้น6 5 4 2 2 4" xfId="15122"/>
    <cellStyle name="40% - ส่วนที่ถูกเน้น6 5 4 2 3" xfId="15123"/>
    <cellStyle name="40% - ส่วนที่ถูกเน้น6 5 4 2 4" xfId="15124"/>
    <cellStyle name="40% - ส่วนที่ถูกเน้น6 5 4 2 5" xfId="15125"/>
    <cellStyle name="40% - ส่วนที่ถูกเน้น6 5 4 3" xfId="15126"/>
    <cellStyle name="40% - ส่วนที่ถูกเน้น6 5 4 3 2" xfId="15127"/>
    <cellStyle name="40% - ส่วนที่ถูกเน้น6 5 4 3 3" xfId="15128"/>
    <cellStyle name="40% - ส่วนที่ถูกเน้น6 5 4 3 4" xfId="15129"/>
    <cellStyle name="40% - ส่วนที่ถูกเน้น6 5 4 4" xfId="15130"/>
    <cellStyle name="40% - ส่วนที่ถูกเน้น6 5 4 5" xfId="15131"/>
    <cellStyle name="40% - ส่วนที่ถูกเน้น6 5 4 6" xfId="15132"/>
    <cellStyle name="40% - ส่วนที่ถูกเน้น6 5 5" xfId="4134"/>
    <cellStyle name="40% - ส่วนที่ถูกเน้น6 5 5 2" xfId="15133"/>
    <cellStyle name="40% - ส่วนที่ถูกเน้น6 5 5 2 2" xfId="15134"/>
    <cellStyle name="40% - ส่วนที่ถูกเน้น6 5 5 2 3" xfId="15135"/>
    <cellStyle name="40% - ส่วนที่ถูกเน้น6 5 5 2 4" xfId="15136"/>
    <cellStyle name="40% - ส่วนที่ถูกเน้น6 5 5 3" xfId="15137"/>
    <cellStyle name="40% - ส่วนที่ถูกเน้น6 5 5 4" xfId="15138"/>
    <cellStyle name="40% - ส่วนที่ถูกเน้น6 5 5 5" xfId="15139"/>
    <cellStyle name="40% - ส่วนที่ถูกเน้น6 5 6" xfId="15140"/>
    <cellStyle name="40% - ส่วนที่ถูกเน้น6 5 6 2" xfId="15141"/>
    <cellStyle name="40% - ส่วนที่ถูกเน้น6 5 6 3" xfId="15142"/>
    <cellStyle name="40% - ส่วนที่ถูกเน้น6 5 6 4" xfId="15143"/>
    <cellStyle name="40% - ส่วนที่ถูกเน้น6 5 7" xfId="15144"/>
    <cellStyle name="40% - ส่วนที่ถูกเน้น6 5 8" xfId="15145"/>
    <cellStyle name="40% - ส่วนที่ถูกเน้น6 5 9" xfId="15146"/>
    <cellStyle name="40% - ส่วนที่ถูกเน้น6 6" xfId="1920"/>
    <cellStyle name="40% - ส่วนที่ถูกเน้น6 6 2" xfId="1921"/>
    <cellStyle name="40% - ส่วนที่ถูกเน้น6 6 2 2" xfId="4139"/>
    <cellStyle name="40% - ส่วนที่ถูกเน้น6 6 2 2 2" xfId="15147"/>
    <cellStyle name="40% - ส่วนที่ถูกเน้น6 6 2 2 2 2" xfId="15148"/>
    <cellStyle name="40% - ส่วนที่ถูกเน้น6 6 2 2 2 3" xfId="15149"/>
    <cellStyle name="40% - ส่วนที่ถูกเน้น6 6 2 2 2 4" xfId="15150"/>
    <cellStyle name="40% - ส่วนที่ถูกเน้น6 6 2 2 3" xfId="15151"/>
    <cellStyle name="40% - ส่วนที่ถูกเน้น6 6 2 2 4" xfId="15152"/>
    <cellStyle name="40% - ส่วนที่ถูกเน้น6 6 2 2 5" xfId="15153"/>
    <cellStyle name="40% - ส่วนที่ถูกเน้น6 6 2 3" xfId="7943"/>
    <cellStyle name="40% - ส่วนที่ถูกเน้น6 6 2 4" xfId="15154"/>
    <cellStyle name="40% - ส่วนที่ถูกเน้น6 6 2 4 2" xfId="15155"/>
    <cellStyle name="40% - ส่วนที่ถูกเน้น6 6 2 4 3" xfId="15156"/>
    <cellStyle name="40% - ส่วนที่ถูกเน้น6 6 2 4 4" xfId="15157"/>
    <cellStyle name="40% - ส่วนที่ถูกเน้น6 6 2 5" xfId="15158"/>
    <cellStyle name="40% - ส่วนที่ถูกเน้น6 6 2 6" xfId="15159"/>
    <cellStyle name="40% - ส่วนที่ถูกเน้น6 6 2 7" xfId="15160"/>
    <cellStyle name="40% - ส่วนที่ถูกเน้น6 6 3" xfId="1922"/>
    <cellStyle name="40% - ส่วนที่ถูกเน้น6 6 3 2" xfId="4140"/>
    <cellStyle name="40% - ส่วนที่ถูกเน้น6 6 3 2 2" xfId="15161"/>
    <cellStyle name="40% - ส่วนที่ถูกเน้น6 6 3 2 2 2" xfId="15162"/>
    <cellStyle name="40% - ส่วนที่ถูกเน้น6 6 3 2 2 3" xfId="15163"/>
    <cellStyle name="40% - ส่วนที่ถูกเน้น6 6 3 2 2 4" xfId="15164"/>
    <cellStyle name="40% - ส่วนที่ถูกเน้น6 6 3 2 3" xfId="15165"/>
    <cellStyle name="40% - ส่วนที่ถูกเน้น6 6 3 2 4" xfId="15166"/>
    <cellStyle name="40% - ส่วนที่ถูกเน้น6 6 3 2 5" xfId="15167"/>
    <cellStyle name="40% - ส่วนที่ถูกเน้น6 6 3 3" xfId="15168"/>
    <cellStyle name="40% - ส่วนที่ถูกเน้น6 6 3 3 2" xfId="15169"/>
    <cellStyle name="40% - ส่วนที่ถูกเน้น6 6 3 3 3" xfId="15170"/>
    <cellStyle name="40% - ส่วนที่ถูกเน้น6 6 3 3 4" xfId="15171"/>
    <cellStyle name="40% - ส่วนที่ถูกเน้น6 6 3 4" xfId="15172"/>
    <cellStyle name="40% - ส่วนที่ถูกเน้น6 6 3 5" xfId="15173"/>
    <cellStyle name="40% - ส่วนที่ถูกเน้น6 6 3 6" xfId="15174"/>
    <cellStyle name="40% - ส่วนที่ถูกเน้น6 6 4" xfId="1923"/>
    <cellStyle name="40% - ส่วนที่ถูกเน้น6 6 4 2" xfId="4141"/>
    <cellStyle name="40% - ส่วนที่ถูกเน้น6 6 4 2 2" xfId="15175"/>
    <cellStyle name="40% - ส่วนที่ถูกเน้น6 6 4 2 2 2" xfId="15176"/>
    <cellStyle name="40% - ส่วนที่ถูกเน้น6 6 4 2 2 3" xfId="15177"/>
    <cellStyle name="40% - ส่วนที่ถูกเน้น6 6 4 2 2 4" xfId="15178"/>
    <cellStyle name="40% - ส่วนที่ถูกเน้น6 6 4 2 3" xfId="15179"/>
    <cellStyle name="40% - ส่วนที่ถูกเน้น6 6 4 2 4" xfId="15180"/>
    <cellStyle name="40% - ส่วนที่ถูกเน้น6 6 4 2 5" xfId="15181"/>
    <cellStyle name="40% - ส่วนที่ถูกเน้น6 6 4 3" xfId="15182"/>
    <cellStyle name="40% - ส่วนที่ถูกเน้น6 6 4 3 2" xfId="15183"/>
    <cellStyle name="40% - ส่วนที่ถูกเน้น6 6 4 3 3" xfId="15184"/>
    <cellStyle name="40% - ส่วนที่ถูกเน้น6 6 4 3 4" xfId="15185"/>
    <cellStyle name="40% - ส่วนที่ถูกเน้น6 6 4 4" xfId="15186"/>
    <cellStyle name="40% - ส่วนที่ถูกเน้น6 6 4 5" xfId="15187"/>
    <cellStyle name="40% - ส่วนที่ถูกเน้น6 6 4 6" xfId="15188"/>
    <cellStyle name="40% - ส่วนที่ถูกเน้น6 6 5" xfId="4138"/>
    <cellStyle name="40% - ส่วนที่ถูกเน้น6 6 5 2" xfId="15189"/>
    <cellStyle name="40% - ส่วนที่ถูกเน้น6 6 5 2 2" xfId="15190"/>
    <cellStyle name="40% - ส่วนที่ถูกเน้น6 6 5 2 3" xfId="15191"/>
    <cellStyle name="40% - ส่วนที่ถูกเน้น6 6 5 2 4" xfId="15192"/>
    <cellStyle name="40% - ส่วนที่ถูกเน้น6 6 5 3" xfId="15193"/>
    <cellStyle name="40% - ส่วนที่ถูกเน้น6 6 5 4" xfId="15194"/>
    <cellStyle name="40% - ส่วนที่ถูกเน้น6 6 5 5" xfId="15195"/>
    <cellStyle name="40% - ส่วนที่ถูกเน้น6 6 6" xfId="15196"/>
    <cellStyle name="40% - ส่วนที่ถูกเน้น6 6 6 2" xfId="15197"/>
    <cellStyle name="40% - ส่วนที่ถูกเน้น6 6 6 3" xfId="15198"/>
    <cellStyle name="40% - ส่วนที่ถูกเน้น6 6 6 4" xfId="15199"/>
    <cellStyle name="40% - ส่วนที่ถูกเน้น6 6 7" xfId="15200"/>
    <cellStyle name="40% - ส่วนที่ถูกเน้น6 6 8" xfId="15201"/>
    <cellStyle name="40% - ส่วนที่ถูกเน้น6 6 9" xfId="15202"/>
    <cellStyle name="40% - ส่วนที่ถูกเน้น6 7" xfId="1924"/>
    <cellStyle name="40% - ส่วนที่ถูกเน้น6 7 2" xfId="1925"/>
    <cellStyle name="40% - ส่วนที่ถูกเน้น6 7 2 2" xfId="4143"/>
    <cellStyle name="40% - ส่วนที่ถูกเน้น6 7 2 2 2" xfId="15203"/>
    <cellStyle name="40% - ส่วนที่ถูกเน้น6 7 2 2 2 2" xfId="15204"/>
    <cellStyle name="40% - ส่วนที่ถูกเน้น6 7 2 2 2 3" xfId="15205"/>
    <cellStyle name="40% - ส่วนที่ถูกเน้น6 7 2 2 2 4" xfId="15206"/>
    <cellStyle name="40% - ส่วนที่ถูกเน้น6 7 2 2 3" xfId="15207"/>
    <cellStyle name="40% - ส่วนที่ถูกเน้น6 7 2 2 4" xfId="15208"/>
    <cellStyle name="40% - ส่วนที่ถูกเน้น6 7 2 2 5" xfId="15209"/>
    <cellStyle name="40% - ส่วนที่ถูกเน้น6 7 2 3" xfId="15210"/>
    <cellStyle name="40% - ส่วนที่ถูกเน้น6 7 2 3 2" xfId="15211"/>
    <cellStyle name="40% - ส่วนที่ถูกเน้น6 7 2 3 3" xfId="15212"/>
    <cellStyle name="40% - ส่วนที่ถูกเน้น6 7 2 3 4" xfId="15213"/>
    <cellStyle name="40% - ส่วนที่ถูกเน้น6 7 2 4" xfId="15214"/>
    <cellStyle name="40% - ส่วนที่ถูกเน้น6 7 2 5" xfId="15215"/>
    <cellStyle name="40% - ส่วนที่ถูกเน้น6 7 2 6" xfId="15216"/>
    <cellStyle name="40% - ส่วนที่ถูกเน้น6 7 3" xfId="1926"/>
    <cellStyle name="40% - ส่วนที่ถูกเน้น6 7 3 2" xfId="4144"/>
    <cellStyle name="40% - ส่วนที่ถูกเน้น6 7 3 2 2" xfId="15217"/>
    <cellStyle name="40% - ส่วนที่ถูกเน้น6 7 3 2 2 2" xfId="15218"/>
    <cellStyle name="40% - ส่วนที่ถูกเน้น6 7 3 2 2 3" xfId="15219"/>
    <cellStyle name="40% - ส่วนที่ถูกเน้น6 7 3 2 2 4" xfId="15220"/>
    <cellStyle name="40% - ส่วนที่ถูกเน้น6 7 3 2 3" xfId="15221"/>
    <cellStyle name="40% - ส่วนที่ถูกเน้น6 7 3 2 4" xfId="15222"/>
    <cellStyle name="40% - ส่วนที่ถูกเน้น6 7 3 2 5" xfId="15223"/>
    <cellStyle name="40% - ส่วนที่ถูกเน้น6 7 3 3" xfId="15224"/>
    <cellStyle name="40% - ส่วนที่ถูกเน้น6 7 3 3 2" xfId="15225"/>
    <cellStyle name="40% - ส่วนที่ถูกเน้น6 7 3 3 3" xfId="15226"/>
    <cellStyle name="40% - ส่วนที่ถูกเน้น6 7 3 3 4" xfId="15227"/>
    <cellStyle name="40% - ส่วนที่ถูกเน้น6 7 3 4" xfId="15228"/>
    <cellStyle name="40% - ส่วนที่ถูกเน้น6 7 3 5" xfId="15229"/>
    <cellStyle name="40% - ส่วนที่ถูกเน้น6 7 3 6" xfId="15230"/>
    <cellStyle name="40% - ส่วนที่ถูกเน้น6 7 4" xfId="1927"/>
    <cellStyle name="40% - ส่วนที่ถูกเน้น6 7 4 2" xfId="4145"/>
    <cellStyle name="40% - ส่วนที่ถูกเน้น6 7 4 2 2" xfId="15231"/>
    <cellStyle name="40% - ส่วนที่ถูกเน้น6 7 4 2 2 2" xfId="15232"/>
    <cellStyle name="40% - ส่วนที่ถูกเน้น6 7 4 2 2 3" xfId="15233"/>
    <cellStyle name="40% - ส่วนที่ถูกเน้น6 7 4 2 2 4" xfId="15234"/>
    <cellStyle name="40% - ส่วนที่ถูกเน้น6 7 4 2 3" xfId="15235"/>
    <cellStyle name="40% - ส่วนที่ถูกเน้น6 7 4 2 4" xfId="15236"/>
    <cellStyle name="40% - ส่วนที่ถูกเน้น6 7 4 2 5" xfId="15237"/>
    <cellStyle name="40% - ส่วนที่ถูกเน้น6 7 4 3" xfId="15238"/>
    <cellStyle name="40% - ส่วนที่ถูกเน้น6 7 4 3 2" xfId="15239"/>
    <cellStyle name="40% - ส่วนที่ถูกเน้น6 7 4 3 3" xfId="15240"/>
    <cellStyle name="40% - ส่วนที่ถูกเน้น6 7 4 3 4" xfId="15241"/>
    <cellStyle name="40% - ส่วนที่ถูกเน้น6 7 4 4" xfId="15242"/>
    <cellStyle name="40% - ส่วนที่ถูกเน้น6 7 4 5" xfId="15243"/>
    <cellStyle name="40% - ส่วนที่ถูกเน้น6 7 4 6" xfId="15244"/>
    <cellStyle name="40% - ส่วนที่ถูกเน้น6 7 5" xfId="4142"/>
    <cellStyle name="40% - ส่วนที่ถูกเน้น6 7 5 2" xfId="15245"/>
    <cellStyle name="40% - ส่วนที่ถูกเน้น6 7 5 2 2" xfId="15246"/>
    <cellStyle name="40% - ส่วนที่ถูกเน้น6 7 5 2 3" xfId="15247"/>
    <cellStyle name="40% - ส่วนที่ถูกเน้น6 7 5 2 4" xfId="15248"/>
    <cellStyle name="40% - ส่วนที่ถูกเน้น6 7 5 3" xfId="15249"/>
    <cellStyle name="40% - ส่วนที่ถูกเน้น6 7 5 4" xfId="15250"/>
    <cellStyle name="40% - ส่วนที่ถูกเน้น6 7 5 5" xfId="15251"/>
    <cellStyle name="40% - ส่วนที่ถูกเน้น6 7 6" xfId="15252"/>
    <cellStyle name="40% - ส่วนที่ถูกเน้น6 7 6 2" xfId="15253"/>
    <cellStyle name="40% - ส่วนที่ถูกเน้น6 7 6 3" xfId="15254"/>
    <cellStyle name="40% - ส่วนที่ถูกเน้น6 7 6 4" xfId="15255"/>
    <cellStyle name="40% - ส่วนที่ถูกเน้น6 7 7" xfId="15256"/>
    <cellStyle name="40% - ส่วนที่ถูกเน้น6 7 8" xfId="15257"/>
    <cellStyle name="40% - ส่วนที่ถูกเน้น6 7 9" xfId="15258"/>
    <cellStyle name="40% - ส่วนที่ถูกเน้น6 8" xfId="1928"/>
    <cellStyle name="40% - ส่วนที่ถูกเน้น6 8 2" xfId="4146"/>
    <cellStyle name="40% - ส่วนที่ถูกเน้น6 8 2 2" xfId="15259"/>
    <cellStyle name="40% - ส่วนที่ถูกเน้น6 8 2 2 2" xfId="15260"/>
    <cellStyle name="40% - ส่วนที่ถูกเน้น6 8 2 2 3" xfId="15261"/>
    <cellStyle name="40% - ส่วนที่ถูกเน้น6 8 2 2 4" xfId="15262"/>
    <cellStyle name="40% - ส่วนที่ถูกเน้น6 8 2 3" xfId="15263"/>
    <cellStyle name="40% - ส่วนที่ถูกเน้น6 8 2 4" xfId="15264"/>
    <cellStyle name="40% - ส่วนที่ถูกเน้น6 8 2 5" xfId="15265"/>
    <cellStyle name="40% - ส่วนที่ถูกเน้น6 8 3" xfId="15266"/>
    <cellStyle name="40% - ส่วนที่ถูกเน้น6 8 3 2" xfId="15267"/>
    <cellStyle name="40% - ส่วนที่ถูกเน้น6 8 3 3" xfId="15268"/>
    <cellStyle name="40% - ส่วนที่ถูกเน้น6 8 3 4" xfId="15269"/>
    <cellStyle name="40% - ส่วนที่ถูกเน้น6 8 4" xfId="15270"/>
    <cellStyle name="40% - ส่วนที่ถูกเน้น6 8 5" xfId="15271"/>
    <cellStyle name="40% - ส่วนที่ถูกเน้น6 8 6" xfId="15272"/>
    <cellStyle name="40% - ส่วนที่ถูกเน้น6 9" xfId="1929"/>
    <cellStyle name="40% - ส่วนที่ถูกเน้น6 9 2" xfId="4147"/>
    <cellStyle name="40% - ส่วนที่ถูกเน้น6 9 2 2" xfId="15273"/>
    <cellStyle name="40% - ส่วนที่ถูกเน้น6 9 2 2 2" xfId="15274"/>
    <cellStyle name="40% - ส่วนที่ถูกเน้น6 9 2 2 3" xfId="15275"/>
    <cellStyle name="40% - ส่วนที่ถูกเน้น6 9 2 2 4" xfId="15276"/>
    <cellStyle name="40% - ส่วนที่ถูกเน้น6 9 2 3" xfId="15277"/>
    <cellStyle name="40% - ส่วนที่ถูกเน้น6 9 2 4" xfId="15278"/>
    <cellStyle name="40% - ส่วนที่ถูกเน้น6 9 2 5" xfId="15279"/>
    <cellStyle name="40% - ส่วนที่ถูกเน้น6 9 3" xfId="15280"/>
    <cellStyle name="40% - ส่วนที่ถูกเน้น6 9 3 2" xfId="15281"/>
    <cellStyle name="40% - ส่วนที่ถูกเน้น6 9 3 3" xfId="15282"/>
    <cellStyle name="40% - ส่วนที่ถูกเน้น6 9 3 4" xfId="15283"/>
    <cellStyle name="40% - ส่วนที่ถูกเน้น6 9 4" xfId="15284"/>
    <cellStyle name="40% - ส่วนที่ถูกเน้น6 9 5" xfId="15285"/>
    <cellStyle name="40% - ส่วนที่ถูกเน้น6 9 6" xfId="15286"/>
    <cellStyle name="40% - ส่วนที่ถูกเน้น6_WPL.Conso" xfId="5034"/>
    <cellStyle name="60% - Accent1 10" xfId="295"/>
    <cellStyle name="60% - Accent1 11" xfId="296"/>
    <cellStyle name="60% - Accent1 12" xfId="297"/>
    <cellStyle name="60% - Accent1 13" xfId="298"/>
    <cellStyle name="60% - Accent1 14" xfId="299"/>
    <cellStyle name="60% - Accent1 15" xfId="1624"/>
    <cellStyle name="60% - Accent1 16" xfId="5035"/>
    <cellStyle name="60% - Accent1 17" xfId="5036"/>
    <cellStyle name="60% - Accent1 2" xfId="300"/>
    <cellStyle name="60% - Accent1 2 10" xfId="5037"/>
    <cellStyle name="60% - Accent1 2 11" xfId="5038"/>
    <cellStyle name="60% - Accent1 2 2" xfId="5039"/>
    <cellStyle name="60% - Accent1 2 2 2" xfId="7944"/>
    <cellStyle name="60% - Accent1 2 3" xfId="5040"/>
    <cellStyle name="60% - Accent1 2 4" xfId="5041"/>
    <cellStyle name="60% - Accent1 2 5" xfId="5042"/>
    <cellStyle name="60% - Accent1 2 6" xfId="5043"/>
    <cellStyle name="60% - Accent1 2 7" xfId="5044"/>
    <cellStyle name="60% - Accent1 2 8" xfId="5045"/>
    <cellStyle name="60% - Accent1 2 9" xfId="5046"/>
    <cellStyle name="60% - Accent1 3" xfId="301"/>
    <cellStyle name="60% - Accent1 3 10" xfId="5047"/>
    <cellStyle name="60% - Accent1 3 11" xfId="5048"/>
    <cellStyle name="60% - Accent1 3 2" xfId="5049"/>
    <cellStyle name="60% - Accent1 3 3" xfId="5050"/>
    <cellStyle name="60% - Accent1 3 4" xfId="5051"/>
    <cellStyle name="60% - Accent1 3 5" xfId="5052"/>
    <cellStyle name="60% - Accent1 3 6" xfId="5053"/>
    <cellStyle name="60% - Accent1 3 7" xfId="5054"/>
    <cellStyle name="60% - Accent1 3 8" xfId="5055"/>
    <cellStyle name="60% - Accent1 3 9" xfId="5056"/>
    <cellStyle name="60% - Accent1 4" xfId="302"/>
    <cellStyle name="60% - Accent1 5" xfId="303"/>
    <cellStyle name="60% - Accent1 6" xfId="304"/>
    <cellStyle name="60% - Accent1 7" xfId="305"/>
    <cellStyle name="60% - Accent1 8" xfId="306"/>
    <cellStyle name="60% - Accent1 9" xfId="307"/>
    <cellStyle name="60% - Accent2 10" xfId="308"/>
    <cellStyle name="60% - Accent2 11" xfId="309"/>
    <cellStyle name="60% - Accent2 12" xfId="310"/>
    <cellStyle name="60% - Accent2 13" xfId="311"/>
    <cellStyle name="60% - Accent2 14" xfId="312"/>
    <cellStyle name="60% - Accent2 15" xfId="1675"/>
    <cellStyle name="60% - Accent2 16" xfId="5057"/>
    <cellStyle name="60% - Accent2 17" xfId="5058"/>
    <cellStyle name="60% - Accent2 2" xfId="313"/>
    <cellStyle name="60% - Accent2 2 10" xfId="5059"/>
    <cellStyle name="60% - Accent2 2 11" xfId="5060"/>
    <cellStyle name="60% - Accent2 2 2" xfId="5061"/>
    <cellStyle name="60% - Accent2 2 2 2" xfId="7945"/>
    <cellStyle name="60% - Accent2 2 3" xfId="5062"/>
    <cellStyle name="60% - Accent2 2 4" xfId="5063"/>
    <cellStyle name="60% - Accent2 2 5" xfId="5064"/>
    <cellStyle name="60% - Accent2 2 6" xfId="5065"/>
    <cellStyle name="60% - Accent2 2 7" xfId="5066"/>
    <cellStyle name="60% - Accent2 2 8" xfId="5067"/>
    <cellStyle name="60% - Accent2 2 9" xfId="5068"/>
    <cellStyle name="60% - Accent2 3" xfId="314"/>
    <cellStyle name="60% - Accent2 3 10" xfId="5069"/>
    <cellStyle name="60% - Accent2 3 11" xfId="5070"/>
    <cellStyle name="60% - Accent2 3 2" xfId="5071"/>
    <cellStyle name="60% - Accent2 3 3" xfId="5072"/>
    <cellStyle name="60% - Accent2 3 4" xfId="5073"/>
    <cellStyle name="60% - Accent2 3 5" xfId="5074"/>
    <cellStyle name="60% - Accent2 3 6" xfId="5075"/>
    <cellStyle name="60% - Accent2 3 7" xfId="5076"/>
    <cellStyle name="60% - Accent2 3 8" xfId="5077"/>
    <cellStyle name="60% - Accent2 3 9" xfId="5078"/>
    <cellStyle name="60% - Accent2 4" xfId="315"/>
    <cellStyle name="60% - Accent2 5" xfId="316"/>
    <cellStyle name="60% - Accent2 6" xfId="317"/>
    <cellStyle name="60% - Accent2 7" xfId="318"/>
    <cellStyle name="60% - Accent2 8" xfId="319"/>
    <cellStyle name="60% - Accent2 9" xfId="320"/>
    <cellStyle name="60% - Accent3 10" xfId="321"/>
    <cellStyle name="60% - Accent3 11" xfId="322"/>
    <cellStyle name="60% - Accent3 12" xfId="323"/>
    <cellStyle name="60% - Accent3 13" xfId="324"/>
    <cellStyle name="60% - Accent3 14" xfId="325"/>
    <cellStyle name="60% - Accent3 15" xfId="1622"/>
    <cellStyle name="60% - Accent3 16" xfId="5079"/>
    <cellStyle name="60% - Accent3 17" xfId="5080"/>
    <cellStyle name="60% - Accent3 2" xfId="326"/>
    <cellStyle name="60% - Accent3 2 10" xfId="5081"/>
    <cellStyle name="60% - Accent3 2 11" xfId="5082"/>
    <cellStyle name="60% - Accent3 2 2" xfId="5083"/>
    <cellStyle name="60% - Accent3 2 2 2" xfId="7946"/>
    <cellStyle name="60% - Accent3 2 3" xfId="5084"/>
    <cellStyle name="60% - Accent3 2 4" xfId="5085"/>
    <cellStyle name="60% - Accent3 2 5" xfId="5086"/>
    <cellStyle name="60% - Accent3 2 6" xfId="5087"/>
    <cellStyle name="60% - Accent3 2 7" xfId="5088"/>
    <cellStyle name="60% - Accent3 2 8" xfId="5089"/>
    <cellStyle name="60% - Accent3 2 9" xfId="5090"/>
    <cellStyle name="60% - Accent3 3" xfId="327"/>
    <cellStyle name="60% - Accent3 3 10" xfId="5091"/>
    <cellStyle name="60% - Accent3 3 11" xfId="5092"/>
    <cellStyle name="60% - Accent3 3 2" xfId="5093"/>
    <cellStyle name="60% - Accent3 3 3" xfId="5094"/>
    <cellStyle name="60% - Accent3 3 4" xfId="5095"/>
    <cellStyle name="60% - Accent3 3 5" xfId="5096"/>
    <cellStyle name="60% - Accent3 3 6" xfId="5097"/>
    <cellStyle name="60% - Accent3 3 7" xfId="5098"/>
    <cellStyle name="60% - Accent3 3 8" xfId="5099"/>
    <cellStyle name="60% - Accent3 3 9" xfId="5100"/>
    <cellStyle name="60% - Accent3 4" xfId="328"/>
    <cellStyle name="60% - Accent3 5" xfId="329"/>
    <cellStyle name="60% - Accent3 6" xfId="330"/>
    <cellStyle name="60% - Accent3 7" xfId="331"/>
    <cellStyle name="60% - Accent3 8" xfId="332"/>
    <cellStyle name="60% - Accent3 9" xfId="333"/>
    <cellStyle name="60% - Accent4 10" xfId="334"/>
    <cellStyle name="60% - Accent4 11" xfId="335"/>
    <cellStyle name="60% - Accent4 12" xfId="336"/>
    <cellStyle name="60% - Accent4 13" xfId="337"/>
    <cellStyle name="60% - Accent4 14" xfId="338"/>
    <cellStyle name="60% - Accent4 15" xfId="1621"/>
    <cellStyle name="60% - Accent4 16" xfId="5101"/>
    <cellStyle name="60% - Accent4 17" xfId="5102"/>
    <cellStyle name="60% - Accent4 2" xfId="339"/>
    <cellStyle name="60% - Accent4 2 10" xfId="5103"/>
    <cellStyle name="60% - Accent4 2 11" xfId="5104"/>
    <cellStyle name="60% - Accent4 2 2" xfId="5105"/>
    <cellStyle name="60% - Accent4 2 2 2" xfId="7947"/>
    <cellStyle name="60% - Accent4 2 3" xfId="5106"/>
    <cellStyle name="60% - Accent4 2 4" xfId="5107"/>
    <cellStyle name="60% - Accent4 2 5" xfId="5108"/>
    <cellStyle name="60% - Accent4 2 6" xfId="5109"/>
    <cellStyle name="60% - Accent4 2 7" xfId="5110"/>
    <cellStyle name="60% - Accent4 2 8" xfId="5111"/>
    <cellStyle name="60% - Accent4 2 9" xfId="5112"/>
    <cellStyle name="60% - Accent4 3" xfId="340"/>
    <cellStyle name="60% - Accent4 3 10" xfId="5113"/>
    <cellStyle name="60% - Accent4 3 11" xfId="5114"/>
    <cellStyle name="60% - Accent4 3 2" xfId="5115"/>
    <cellStyle name="60% - Accent4 3 3" xfId="5116"/>
    <cellStyle name="60% - Accent4 3 4" xfId="5117"/>
    <cellStyle name="60% - Accent4 3 5" xfId="5118"/>
    <cellStyle name="60% - Accent4 3 6" xfId="5119"/>
    <cellStyle name="60% - Accent4 3 7" xfId="5120"/>
    <cellStyle name="60% - Accent4 3 8" xfId="5121"/>
    <cellStyle name="60% - Accent4 3 9" xfId="5122"/>
    <cellStyle name="60% - Accent4 4" xfId="341"/>
    <cellStyle name="60% - Accent4 5" xfId="342"/>
    <cellStyle name="60% - Accent4 6" xfId="343"/>
    <cellStyle name="60% - Accent4 7" xfId="344"/>
    <cellStyle name="60% - Accent4 8" xfId="345"/>
    <cellStyle name="60% - Accent4 9" xfId="346"/>
    <cellStyle name="60% - Accent5 10" xfId="347"/>
    <cellStyle name="60% - Accent5 11" xfId="348"/>
    <cellStyle name="60% - Accent5 12" xfId="349"/>
    <cellStyle name="60% - Accent5 13" xfId="350"/>
    <cellStyle name="60% - Accent5 14" xfId="351"/>
    <cellStyle name="60% - Accent5 15" xfId="1617"/>
    <cellStyle name="60% - Accent5 16" xfId="5123"/>
    <cellStyle name="60% - Accent5 17" xfId="5124"/>
    <cellStyle name="60% - Accent5 2" xfId="352"/>
    <cellStyle name="60% - Accent5 2 10" xfId="5125"/>
    <cellStyle name="60% - Accent5 2 11" xfId="5126"/>
    <cellStyle name="60% - Accent5 2 2" xfId="5127"/>
    <cellStyle name="60% - Accent5 2 2 2" xfId="7948"/>
    <cellStyle name="60% - Accent5 2 3" xfId="5128"/>
    <cellStyle name="60% - Accent5 2 4" xfId="5129"/>
    <cellStyle name="60% - Accent5 2 5" xfId="5130"/>
    <cellStyle name="60% - Accent5 2 6" xfId="5131"/>
    <cellStyle name="60% - Accent5 2 7" xfId="5132"/>
    <cellStyle name="60% - Accent5 2 8" xfId="5133"/>
    <cellStyle name="60% - Accent5 2 9" xfId="5134"/>
    <cellStyle name="60% - Accent5 3" xfId="353"/>
    <cellStyle name="60% - Accent5 3 10" xfId="5135"/>
    <cellStyle name="60% - Accent5 3 11" xfId="5136"/>
    <cellStyle name="60% - Accent5 3 2" xfId="5137"/>
    <cellStyle name="60% - Accent5 3 3" xfId="5138"/>
    <cellStyle name="60% - Accent5 3 4" xfId="5139"/>
    <cellStyle name="60% - Accent5 3 5" xfId="5140"/>
    <cellStyle name="60% - Accent5 3 6" xfId="5141"/>
    <cellStyle name="60% - Accent5 3 7" xfId="5142"/>
    <cellStyle name="60% - Accent5 3 8" xfId="5143"/>
    <cellStyle name="60% - Accent5 3 9" xfId="5144"/>
    <cellStyle name="60% - Accent5 4" xfId="354"/>
    <cellStyle name="60% - Accent5 5" xfId="355"/>
    <cellStyle name="60% - Accent5 6" xfId="356"/>
    <cellStyle name="60% - Accent5 7" xfId="357"/>
    <cellStyle name="60% - Accent5 8" xfId="358"/>
    <cellStyle name="60% - Accent5 9" xfId="359"/>
    <cellStyle name="60% - Accent6 10" xfId="360"/>
    <cellStyle name="60% - Accent6 11" xfId="361"/>
    <cellStyle name="60% - Accent6 12" xfId="362"/>
    <cellStyle name="60% - Accent6 13" xfId="363"/>
    <cellStyle name="60% - Accent6 14" xfId="364"/>
    <cellStyle name="60% - Accent6 15" xfId="1613"/>
    <cellStyle name="60% - Accent6 16" xfId="5145"/>
    <cellStyle name="60% - Accent6 17" xfId="5146"/>
    <cellStyle name="60% - Accent6 2" xfId="365"/>
    <cellStyle name="60% - Accent6 2 10" xfId="5147"/>
    <cellStyle name="60% - Accent6 2 11" xfId="5148"/>
    <cellStyle name="60% - Accent6 2 2" xfId="5149"/>
    <cellStyle name="60% - Accent6 2 2 2" xfId="7949"/>
    <cellStyle name="60% - Accent6 2 3" xfId="5150"/>
    <cellStyle name="60% - Accent6 2 4" xfId="5151"/>
    <cellStyle name="60% - Accent6 2 5" xfId="5152"/>
    <cellStyle name="60% - Accent6 2 6" xfId="5153"/>
    <cellStyle name="60% - Accent6 2 7" xfId="5154"/>
    <cellStyle name="60% - Accent6 2 8" xfId="5155"/>
    <cellStyle name="60% - Accent6 2 9" xfId="5156"/>
    <cellStyle name="60% - Accent6 3" xfId="366"/>
    <cellStyle name="60% - Accent6 3 10" xfId="5157"/>
    <cellStyle name="60% - Accent6 3 11" xfId="5158"/>
    <cellStyle name="60% - Accent6 3 2" xfId="5159"/>
    <cellStyle name="60% - Accent6 3 3" xfId="5160"/>
    <cellStyle name="60% - Accent6 3 4" xfId="5161"/>
    <cellStyle name="60% - Accent6 3 5" xfId="5162"/>
    <cellStyle name="60% - Accent6 3 6" xfId="5163"/>
    <cellStyle name="60% - Accent6 3 7" xfId="5164"/>
    <cellStyle name="60% - Accent6 3 8" xfId="5165"/>
    <cellStyle name="60% - Accent6 3 9" xfId="5166"/>
    <cellStyle name="60% - Accent6 4" xfId="367"/>
    <cellStyle name="60% - Accent6 5" xfId="368"/>
    <cellStyle name="60% - Accent6 6" xfId="369"/>
    <cellStyle name="60% - Accent6 7" xfId="370"/>
    <cellStyle name="60% - Accent6 8" xfId="371"/>
    <cellStyle name="60% - Accent6 9" xfId="372"/>
    <cellStyle name="60% - ส่วนที่ถูกเน้น1" xfId="1207"/>
    <cellStyle name="60% - ส่วนที่ถูกเน้น1 10" xfId="7950"/>
    <cellStyle name="60% - ส่วนที่ถูกเน้น1 11" xfId="7951"/>
    <cellStyle name="60% - ส่วนที่ถูกเน้น1 12" xfId="7952"/>
    <cellStyle name="60% - ส่วนที่ถูกเน้น1 13" xfId="7953"/>
    <cellStyle name="60% - ส่วนที่ถูกเน้น1 14" xfId="7954"/>
    <cellStyle name="60% - ส่วนที่ถูกเน้น1 15" xfId="7955"/>
    <cellStyle name="60% - ส่วนที่ถูกเน้น1 16" xfId="7956"/>
    <cellStyle name="60% - ส่วนที่ถูกเน้น1 17" xfId="7957"/>
    <cellStyle name="60% - ส่วนที่ถูกเน้น1 18" xfId="7958"/>
    <cellStyle name="60% - ส่วนที่ถูกเน้น1 19" xfId="7959"/>
    <cellStyle name="60% - ส่วนที่ถูกเน้น1 2" xfId="1253"/>
    <cellStyle name="60% - ส่วนที่ถูกเน้น1 2 2" xfId="1603"/>
    <cellStyle name="60% - ส่วนที่ถูกเน้น1 2 3" xfId="7960"/>
    <cellStyle name="60% - ส่วนที่ถูกเน้น1 2 4" xfId="7961"/>
    <cellStyle name="60% - ส่วนที่ถูกเน้น1 2 5" xfId="7962"/>
    <cellStyle name="60% - ส่วนที่ถูกเน้น1 2 6" xfId="7963"/>
    <cellStyle name="60% - ส่วนที่ถูกเน้น1 2 7" xfId="7964"/>
    <cellStyle name="60% - ส่วนที่ถูกเน้น1 2 8" xfId="7965"/>
    <cellStyle name="60% - ส่วนที่ถูกเน้น1 20" xfId="7966"/>
    <cellStyle name="60% - ส่วนที่ถูกเน้น1 3" xfId="7967"/>
    <cellStyle name="60% - ส่วนที่ถูกเน้น1 3 2" xfId="7968"/>
    <cellStyle name="60% - ส่วนที่ถูกเน้น1 4" xfId="7969"/>
    <cellStyle name="60% - ส่วนที่ถูกเน้น1 4 2" xfId="7970"/>
    <cellStyle name="60% - ส่วนที่ถูกเน้น1 5" xfId="7971"/>
    <cellStyle name="60% - ส่วนที่ถูกเน้น1 5 2" xfId="7972"/>
    <cellStyle name="60% - ส่วนที่ถูกเน้น1 6" xfId="7973"/>
    <cellStyle name="60% - ส่วนที่ถูกเน้น1 6 2" xfId="7974"/>
    <cellStyle name="60% - ส่วนที่ถูกเน้น1 7" xfId="7975"/>
    <cellStyle name="60% - ส่วนที่ถูกเน้น1 8" xfId="7976"/>
    <cellStyle name="60% - ส่วนที่ถูกเน้น1 9" xfId="7977"/>
    <cellStyle name="60% - ส่วนที่ถูกเน้น1_WPL.Conso" xfId="5167"/>
    <cellStyle name="60% - ส่วนที่ถูกเน้น2" xfId="1208"/>
    <cellStyle name="60% - ส่วนที่ถูกเน้น2 10" xfId="7978"/>
    <cellStyle name="60% - ส่วนที่ถูกเน้น2 11" xfId="7979"/>
    <cellStyle name="60% - ส่วนที่ถูกเน้น2 12" xfId="7980"/>
    <cellStyle name="60% - ส่วนที่ถูกเน้น2 13" xfId="7981"/>
    <cellStyle name="60% - ส่วนที่ถูกเน้น2 14" xfId="7982"/>
    <cellStyle name="60% - ส่วนที่ถูกเน้น2 15" xfId="7983"/>
    <cellStyle name="60% - ส่วนที่ถูกเน้น2 16" xfId="7984"/>
    <cellStyle name="60% - ส่วนที่ถูกเน้น2 17" xfId="7985"/>
    <cellStyle name="60% - ส่วนที่ถูกเน้น2 18" xfId="7986"/>
    <cellStyle name="60% - ส่วนที่ถูกเน้น2 19" xfId="7987"/>
    <cellStyle name="60% - ส่วนที่ถูกเน้น2 2" xfId="1254"/>
    <cellStyle name="60% - ส่วนที่ถูกเน้น2 2 2" xfId="1678"/>
    <cellStyle name="60% - ส่วนที่ถูกเน้น2 2 3" xfId="7988"/>
    <cellStyle name="60% - ส่วนที่ถูกเน้น2 2 4" xfId="7989"/>
    <cellStyle name="60% - ส่วนที่ถูกเน้น2 2 5" xfId="7990"/>
    <cellStyle name="60% - ส่วนที่ถูกเน้น2 2 6" xfId="7991"/>
    <cellStyle name="60% - ส่วนที่ถูกเน้น2 2 7" xfId="7992"/>
    <cellStyle name="60% - ส่วนที่ถูกเน้น2 2 8" xfId="7993"/>
    <cellStyle name="60% - ส่วนที่ถูกเน้น2 20" xfId="7994"/>
    <cellStyle name="60% - ส่วนที่ถูกเน้น2 3" xfId="7995"/>
    <cellStyle name="60% - ส่วนที่ถูกเน้น2 3 2" xfId="7996"/>
    <cellStyle name="60% - ส่วนที่ถูกเน้น2 4" xfId="7997"/>
    <cellStyle name="60% - ส่วนที่ถูกเน้น2 4 2" xfId="7998"/>
    <cellStyle name="60% - ส่วนที่ถูกเน้น2 5" xfId="7999"/>
    <cellStyle name="60% - ส่วนที่ถูกเน้น2 5 2" xfId="8000"/>
    <cellStyle name="60% - ส่วนที่ถูกเน้น2 6" xfId="8001"/>
    <cellStyle name="60% - ส่วนที่ถูกเน้น2 6 2" xfId="8002"/>
    <cellStyle name="60% - ส่วนที่ถูกเน้น2 7" xfId="8003"/>
    <cellStyle name="60% - ส่วนที่ถูกเน้น2 8" xfId="8004"/>
    <cellStyle name="60% - ส่วนที่ถูกเน้น2 9" xfId="8005"/>
    <cellStyle name="60% - ส่วนที่ถูกเน้น2_WPL.Conso" xfId="5168"/>
    <cellStyle name="60% - ส่วนที่ถูกเน้น3" xfId="1209"/>
    <cellStyle name="60% - ส่วนที่ถูกเน้น3 10" xfId="8006"/>
    <cellStyle name="60% - ส่วนที่ถูกเน้น3 11" xfId="8007"/>
    <cellStyle name="60% - ส่วนที่ถูกเน้น3 12" xfId="8008"/>
    <cellStyle name="60% - ส่วนที่ถูกเน้น3 13" xfId="8009"/>
    <cellStyle name="60% - ส่วนที่ถูกเน้น3 14" xfId="8010"/>
    <cellStyle name="60% - ส่วนที่ถูกเน้น3 15" xfId="8011"/>
    <cellStyle name="60% - ส่วนที่ถูกเน้น3 16" xfId="8012"/>
    <cellStyle name="60% - ส่วนที่ถูกเน้น3 17" xfId="8013"/>
    <cellStyle name="60% - ส่วนที่ถูกเน้น3 18" xfId="8014"/>
    <cellStyle name="60% - ส่วนที่ถูกเน้น3 19" xfId="8015"/>
    <cellStyle name="60% - ส่วนที่ถูกเน้น3 2" xfId="1255"/>
    <cellStyle name="60% - ส่วนที่ถูกเน้น3 2 2" xfId="1602"/>
    <cellStyle name="60% - ส่วนที่ถูกเน้น3 2 3" xfId="8016"/>
    <cellStyle name="60% - ส่วนที่ถูกเน้น3 2 4" xfId="8017"/>
    <cellStyle name="60% - ส่วนที่ถูกเน้น3 2 5" xfId="8018"/>
    <cellStyle name="60% - ส่วนที่ถูกเน้น3 2 6" xfId="8019"/>
    <cellStyle name="60% - ส่วนที่ถูกเน้น3 2 7" xfId="8020"/>
    <cellStyle name="60% - ส่วนที่ถูกเน้น3 2 8" xfId="8021"/>
    <cellStyle name="60% - ส่วนที่ถูกเน้น3 20" xfId="8022"/>
    <cellStyle name="60% - ส่วนที่ถูกเน้น3 3" xfId="8023"/>
    <cellStyle name="60% - ส่วนที่ถูกเน้น3 3 2" xfId="8024"/>
    <cellStyle name="60% - ส่วนที่ถูกเน้น3 4" xfId="8025"/>
    <cellStyle name="60% - ส่วนที่ถูกเน้น3 4 2" xfId="8026"/>
    <cellStyle name="60% - ส่วนที่ถูกเน้น3 5" xfId="8027"/>
    <cellStyle name="60% - ส่วนที่ถูกเน้น3 5 2" xfId="8028"/>
    <cellStyle name="60% - ส่วนที่ถูกเน้น3 6" xfId="8029"/>
    <cellStyle name="60% - ส่วนที่ถูกเน้น3 6 2" xfId="8030"/>
    <cellStyle name="60% - ส่วนที่ถูกเน้น3 7" xfId="8031"/>
    <cellStyle name="60% - ส่วนที่ถูกเน้น3 8" xfId="8032"/>
    <cellStyle name="60% - ส่วนที่ถูกเน้น3 9" xfId="8033"/>
    <cellStyle name="60% - ส่วนที่ถูกเน้น3_WPL.Conso" xfId="5169"/>
    <cellStyle name="60% - ส่วนที่ถูกเน้น4" xfId="1210"/>
    <cellStyle name="60% - ส่วนที่ถูกเน้น4 10" xfId="8034"/>
    <cellStyle name="60% - ส่วนที่ถูกเน้น4 11" xfId="8035"/>
    <cellStyle name="60% - ส่วนที่ถูกเน้น4 12" xfId="8036"/>
    <cellStyle name="60% - ส่วนที่ถูกเน้น4 13" xfId="8037"/>
    <cellStyle name="60% - ส่วนที่ถูกเน้น4 14" xfId="8038"/>
    <cellStyle name="60% - ส่วนที่ถูกเน้น4 15" xfId="8039"/>
    <cellStyle name="60% - ส่วนที่ถูกเน้น4 16" xfId="8040"/>
    <cellStyle name="60% - ส่วนที่ถูกเน้น4 17" xfId="8041"/>
    <cellStyle name="60% - ส่วนที่ถูกเน้น4 18" xfId="8042"/>
    <cellStyle name="60% - ส่วนที่ถูกเน้น4 19" xfId="8043"/>
    <cellStyle name="60% - ส่วนที่ถูกเน้น4 2" xfId="1256"/>
    <cellStyle name="60% - ส่วนที่ถูกเน้น4 2 2" xfId="1601"/>
    <cellStyle name="60% - ส่วนที่ถูกเน้น4 2 3" xfId="8044"/>
    <cellStyle name="60% - ส่วนที่ถูกเน้น4 2 4" xfId="8045"/>
    <cellStyle name="60% - ส่วนที่ถูกเน้น4 2 5" xfId="8046"/>
    <cellStyle name="60% - ส่วนที่ถูกเน้น4 2 6" xfId="8047"/>
    <cellStyle name="60% - ส่วนที่ถูกเน้น4 2 7" xfId="8048"/>
    <cellStyle name="60% - ส่วนที่ถูกเน้น4 2 8" xfId="8049"/>
    <cellStyle name="60% - ส่วนที่ถูกเน้น4 20" xfId="8050"/>
    <cellStyle name="60% - ส่วนที่ถูกเน้น4 3" xfId="8051"/>
    <cellStyle name="60% - ส่วนที่ถูกเน้น4 3 2" xfId="8052"/>
    <cellStyle name="60% - ส่วนที่ถูกเน้น4 4" xfId="8053"/>
    <cellStyle name="60% - ส่วนที่ถูกเน้น4 4 2" xfId="8054"/>
    <cellStyle name="60% - ส่วนที่ถูกเน้น4 5" xfId="8055"/>
    <cellStyle name="60% - ส่วนที่ถูกเน้น4 5 2" xfId="8056"/>
    <cellStyle name="60% - ส่วนที่ถูกเน้น4 6" xfId="8057"/>
    <cellStyle name="60% - ส่วนที่ถูกเน้น4 6 2" xfId="8058"/>
    <cellStyle name="60% - ส่วนที่ถูกเน้น4 7" xfId="8059"/>
    <cellStyle name="60% - ส่วนที่ถูกเน้น4 8" xfId="8060"/>
    <cellStyle name="60% - ส่วนที่ถูกเน้น4 9" xfId="8061"/>
    <cellStyle name="60% - ส่วนที่ถูกเน้น4_WPL.Conso" xfId="5170"/>
    <cellStyle name="60% - ส่วนที่ถูกเน้น5" xfId="1211"/>
    <cellStyle name="60% - ส่วนที่ถูกเน้น5 10" xfId="8062"/>
    <cellStyle name="60% - ส่วนที่ถูกเน้น5 11" xfId="8063"/>
    <cellStyle name="60% - ส่วนที่ถูกเน้น5 12" xfId="8064"/>
    <cellStyle name="60% - ส่วนที่ถูกเน้น5 13" xfId="8065"/>
    <cellStyle name="60% - ส่วนที่ถูกเน้น5 14" xfId="8066"/>
    <cellStyle name="60% - ส่วนที่ถูกเน้น5 15" xfId="8067"/>
    <cellStyle name="60% - ส่วนที่ถูกเน้น5 16" xfId="8068"/>
    <cellStyle name="60% - ส่วนที่ถูกเน้น5 17" xfId="8069"/>
    <cellStyle name="60% - ส่วนที่ถูกเน้น5 18" xfId="8070"/>
    <cellStyle name="60% - ส่วนที่ถูกเน้น5 19" xfId="8071"/>
    <cellStyle name="60% - ส่วนที่ถูกเน้น5 2" xfId="1257"/>
    <cellStyle name="60% - ส่วนที่ถูกเน้น5 2 2" xfId="1600"/>
    <cellStyle name="60% - ส่วนที่ถูกเน้น5 2 3" xfId="8072"/>
    <cellStyle name="60% - ส่วนที่ถูกเน้น5 2 4" xfId="8073"/>
    <cellStyle name="60% - ส่วนที่ถูกเน้น5 2 5" xfId="8074"/>
    <cellStyle name="60% - ส่วนที่ถูกเน้น5 2 6" xfId="8075"/>
    <cellStyle name="60% - ส่วนที่ถูกเน้น5 2 7" xfId="8076"/>
    <cellStyle name="60% - ส่วนที่ถูกเน้น5 2 8" xfId="8077"/>
    <cellStyle name="60% - ส่วนที่ถูกเน้น5 20" xfId="8078"/>
    <cellStyle name="60% - ส่วนที่ถูกเน้น5 3" xfId="8079"/>
    <cellStyle name="60% - ส่วนที่ถูกเน้น5 3 2" xfId="8080"/>
    <cellStyle name="60% - ส่วนที่ถูกเน้น5 4" xfId="8081"/>
    <cellStyle name="60% - ส่วนที่ถูกเน้น5 4 2" xfId="8082"/>
    <cellStyle name="60% - ส่วนที่ถูกเน้น5 5" xfId="8083"/>
    <cellStyle name="60% - ส่วนที่ถูกเน้น5 5 2" xfId="8084"/>
    <cellStyle name="60% - ส่วนที่ถูกเน้น5 6" xfId="8085"/>
    <cellStyle name="60% - ส่วนที่ถูกเน้น5 6 2" xfId="8086"/>
    <cellStyle name="60% - ส่วนที่ถูกเน้น5 7" xfId="8087"/>
    <cellStyle name="60% - ส่วนที่ถูกเน้น5 8" xfId="8088"/>
    <cellStyle name="60% - ส่วนที่ถูกเน้น5 9" xfId="8089"/>
    <cellStyle name="60% - ส่วนที่ถูกเน้น5_WPL.Conso" xfId="5171"/>
    <cellStyle name="60% - ส่วนที่ถูกเน้น6" xfId="1212"/>
    <cellStyle name="60% - ส่วนที่ถูกเน้น6 10" xfId="8090"/>
    <cellStyle name="60% - ส่วนที่ถูกเน้น6 11" xfId="8091"/>
    <cellStyle name="60% - ส่วนที่ถูกเน้น6 12" xfId="8092"/>
    <cellStyle name="60% - ส่วนที่ถูกเน้น6 13" xfId="8093"/>
    <cellStyle name="60% - ส่วนที่ถูกเน้น6 14" xfId="8094"/>
    <cellStyle name="60% - ส่วนที่ถูกเน้น6 15" xfId="8095"/>
    <cellStyle name="60% - ส่วนที่ถูกเน้น6 16" xfId="8096"/>
    <cellStyle name="60% - ส่วนที่ถูกเน้น6 17" xfId="8097"/>
    <cellStyle name="60% - ส่วนที่ถูกเน้น6 18" xfId="8098"/>
    <cellStyle name="60% - ส่วนที่ถูกเน้น6 19" xfId="8099"/>
    <cellStyle name="60% - ส่วนที่ถูกเน้น6 2" xfId="1258"/>
    <cellStyle name="60% - ส่วนที่ถูกเน้น6 2 2" xfId="1599"/>
    <cellStyle name="60% - ส่วนที่ถูกเน้น6 2 3" xfId="8100"/>
    <cellStyle name="60% - ส่วนที่ถูกเน้น6 2 4" xfId="8101"/>
    <cellStyle name="60% - ส่วนที่ถูกเน้น6 2 5" xfId="8102"/>
    <cellStyle name="60% - ส่วนที่ถูกเน้น6 2 6" xfId="8103"/>
    <cellStyle name="60% - ส่วนที่ถูกเน้น6 2 7" xfId="8104"/>
    <cellStyle name="60% - ส่วนที่ถูกเน้น6 2 8" xfId="8105"/>
    <cellStyle name="60% - ส่วนที่ถูกเน้น6 20" xfId="8106"/>
    <cellStyle name="60% - ส่วนที่ถูกเน้น6 3" xfId="8107"/>
    <cellStyle name="60% - ส่วนที่ถูกเน้น6 3 2" xfId="8108"/>
    <cellStyle name="60% - ส่วนที่ถูกเน้น6 4" xfId="8109"/>
    <cellStyle name="60% - ส่วนที่ถูกเน้น6 4 2" xfId="8110"/>
    <cellStyle name="60% - ส่วนที่ถูกเน้น6 5" xfId="8111"/>
    <cellStyle name="60% - ส่วนที่ถูกเน้น6 5 2" xfId="8112"/>
    <cellStyle name="60% - ส่วนที่ถูกเน้น6 6" xfId="8113"/>
    <cellStyle name="60% - ส่วนที่ถูกเน้น6 6 2" xfId="8114"/>
    <cellStyle name="60% - ส่วนที่ถูกเน้น6 7" xfId="8115"/>
    <cellStyle name="60% - ส่วนที่ถูกเน้น6 8" xfId="8116"/>
    <cellStyle name="60% - ส่วนที่ถูกเน้น6 9" xfId="8117"/>
    <cellStyle name="60% - ส่วนที่ถูกเน้น6_WPL.Conso" xfId="5172"/>
    <cellStyle name="6Ab&amp;&amp;L&amp;&quot;Book Antiqua,Regular&quot;&amp;F. &amp;A_x000a_&amp;D, &amp;Tb" xfId="1286"/>
    <cellStyle name="75" xfId="373"/>
    <cellStyle name="75 10" xfId="5173"/>
    <cellStyle name="75 11" xfId="5174"/>
    <cellStyle name="75 12" xfId="5175"/>
    <cellStyle name="75 13" xfId="5176"/>
    <cellStyle name="75 14" xfId="5177"/>
    <cellStyle name="75 15" xfId="5178"/>
    <cellStyle name="75 2" xfId="5179"/>
    <cellStyle name="75 2 10" xfId="5180"/>
    <cellStyle name="75 2 11" xfId="5181"/>
    <cellStyle name="75 2 12" xfId="5182"/>
    <cellStyle name="75 2 2" xfId="5183"/>
    <cellStyle name="75 2 3" xfId="5184"/>
    <cellStyle name="75 2 4" xfId="5185"/>
    <cellStyle name="75 2 5" xfId="5186"/>
    <cellStyle name="75 2 6" xfId="5187"/>
    <cellStyle name="75 2 7" xfId="5188"/>
    <cellStyle name="75 2 8" xfId="5189"/>
    <cellStyle name="75 2 9" xfId="5190"/>
    <cellStyle name="75 3" xfId="5191"/>
    <cellStyle name="75 4" xfId="5192"/>
    <cellStyle name="75 5" xfId="5193"/>
    <cellStyle name="75 6" xfId="5194"/>
    <cellStyle name="75 7" xfId="5195"/>
    <cellStyle name="75 8" xfId="5196"/>
    <cellStyle name="75 9" xfId="5197"/>
    <cellStyle name="75_210 12M 08" xfId="5198"/>
    <cellStyle name="A_x0001_" xfId="3"/>
    <cellStyle name="A_x0001_ 10" xfId="5199"/>
    <cellStyle name="A_x0001_ 11" xfId="5200"/>
    <cellStyle name="A_x0001_ 12" xfId="5201"/>
    <cellStyle name="A_x0001_ 13" xfId="5202"/>
    <cellStyle name="A_x0001_ 14" xfId="5203"/>
    <cellStyle name="A_x0001_ 15" xfId="5204"/>
    <cellStyle name="A_x0001_ 16" xfId="5205"/>
    <cellStyle name="A_x0001_ 17" xfId="5206"/>
    <cellStyle name="A_x0001_ 18" xfId="5207"/>
    <cellStyle name="A_x0001_ 19" xfId="15287"/>
    <cellStyle name="A_x0001_ 2" xfId="374"/>
    <cellStyle name="A_x0001_ 2 10" xfId="5208"/>
    <cellStyle name="A_x0001_ 2 11" xfId="5209"/>
    <cellStyle name="A_x0001_ 2 12" xfId="5210"/>
    <cellStyle name="A_x0001_ 2 2" xfId="5211"/>
    <cellStyle name="A_x0001_ 2 2 2" xfId="5212"/>
    <cellStyle name="A_x0001_ 2 2 3" xfId="5213"/>
    <cellStyle name="A_x0001_ 2 2 4" xfId="5214"/>
    <cellStyle name="A_x0001_ 2 2 5" xfId="5215"/>
    <cellStyle name="A_x0001_ 2 2 6" xfId="5216"/>
    <cellStyle name="A_x0001_ 2 2 7" xfId="5217"/>
    <cellStyle name="A_x0001_ 2 2 8" xfId="5218"/>
    <cellStyle name="A_x0001_ 2 2 9" xfId="5219"/>
    <cellStyle name="A_x0001_ 2 3" xfId="5220"/>
    <cellStyle name="A_x0001_ 2 4" xfId="5221"/>
    <cellStyle name="A_x0001_ 2 5" xfId="5222"/>
    <cellStyle name="A_x0001_ 2 6" xfId="5223"/>
    <cellStyle name="A_x0001_ 2 7" xfId="5224"/>
    <cellStyle name="A_x0001_ 2 8" xfId="5225"/>
    <cellStyle name="A_x0001_ 2 9" xfId="5226"/>
    <cellStyle name="A_x0001_ 20" xfId="15288"/>
    <cellStyle name="A_x0001_ 21" xfId="15289"/>
    <cellStyle name="A_x0001_ 22" xfId="15290"/>
    <cellStyle name="A_x0001_ 3" xfId="5227"/>
    <cellStyle name="A_x0001_ 4" xfId="5228"/>
    <cellStyle name="A_x0001_ 5" xfId="5229"/>
    <cellStyle name="A_x0001_ 6" xfId="5230"/>
    <cellStyle name="A_x0001_ 7" xfId="5231"/>
    <cellStyle name="A_x0001_ 8" xfId="5232"/>
    <cellStyle name="A_x0001_ 9" xfId="5233"/>
    <cellStyle name="Accent1 10" xfId="375"/>
    <cellStyle name="Accent1 11" xfId="376"/>
    <cellStyle name="Accent1 12" xfId="377"/>
    <cellStyle name="Accent1 13" xfId="378"/>
    <cellStyle name="Accent1 14" xfId="379"/>
    <cellStyle name="Accent1 15" xfId="1626"/>
    <cellStyle name="Accent1 16" xfId="5234"/>
    <cellStyle name="Accent1 17" xfId="5235"/>
    <cellStyle name="Accent1 2" xfId="380"/>
    <cellStyle name="Accent1 2 10" xfId="5236"/>
    <cellStyle name="Accent1 2 11" xfId="5237"/>
    <cellStyle name="Accent1 2 2" xfId="5238"/>
    <cellStyle name="Accent1 2 2 2" xfId="8118"/>
    <cellStyle name="Accent1 2 3" xfId="5239"/>
    <cellStyle name="Accent1 2 4" xfId="5240"/>
    <cellStyle name="Accent1 2 5" xfId="5241"/>
    <cellStyle name="Accent1 2 6" xfId="5242"/>
    <cellStyle name="Accent1 2 7" xfId="5243"/>
    <cellStyle name="Accent1 2 8" xfId="5244"/>
    <cellStyle name="Accent1 2 9" xfId="5245"/>
    <cellStyle name="Accent1 3" xfId="381"/>
    <cellStyle name="Accent1 3 10" xfId="5246"/>
    <cellStyle name="Accent1 3 11" xfId="5247"/>
    <cellStyle name="Accent1 3 2" xfId="5248"/>
    <cellStyle name="Accent1 3 3" xfId="5249"/>
    <cellStyle name="Accent1 3 4" xfId="5250"/>
    <cellStyle name="Accent1 3 5" xfId="5251"/>
    <cellStyle name="Accent1 3 6" xfId="5252"/>
    <cellStyle name="Accent1 3 7" xfId="5253"/>
    <cellStyle name="Accent1 3 8" xfId="5254"/>
    <cellStyle name="Accent1 3 9" xfId="5255"/>
    <cellStyle name="Accent1 4" xfId="382"/>
    <cellStyle name="Accent1 5" xfId="383"/>
    <cellStyle name="Accent1 6" xfId="384"/>
    <cellStyle name="Accent1 7" xfId="385"/>
    <cellStyle name="Accent1 8" xfId="386"/>
    <cellStyle name="Accent1 9" xfId="387"/>
    <cellStyle name="Accent2 10" xfId="388"/>
    <cellStyle name="Accent2 11" xfId="389"/>
    <cellStyle name="Accent2 12" xfId="390"/>
    <cellStyle name="Accent2 13" xfId="391"/>
    <cellStyle name="Accent2 14" xfId="392"/>
    <cellStyle name="Accent2 15" xfId="1623"/>
    <cellStyle name="Accent2 16" xfId="5256"/>
    <cellStyle name="Accent2 17" xfId="5257"/>
    <cellStyle name="Accent2 2" xfId="393"/>
    <cellStyle name="Accent2 2 10" xfId="5258"/>
    <cellStyle name="Accent2 2 11" xfId="5259"/>
    <cellStyle name="Accent2 2 2" xfId="5260"/>
    <cellStyle name="Accent2 2 2 2" xfId="8119"/>
    <cellStyle name="Accent2 2 3" xfId="5261"/>
    <cellStyle name="Accent2 2 4" xfId="5262"/>
    <cellStyle name="Accent2 2 5" xfId="5263"/>
    <cellStyle name="Accent2 2 6" xfId="5264"/>
    <cellStyle name="Accent2 2 7" xfId="5265"/>
    <cellStyle name="Accent2 2 8" xfId="5266"/>
    <cellStyle name="Accent2 2 9" xfId="5267"/>
    <cellStyle name="Accent2 3" xfId="394"/>
    <cellStyle name="Accent2 3 10" xfId="5268"/>
    <cellStyle name="Accent2 3 11" xfId="5269"/>
    <cellStyle name="Accent2 3 2" xfId="5270"/>
    <cellStyle name="Accent2 3 3" xfId="5271"/>
    <cellStyle name="Accent2 3 4" xfId="5272"/>
    <cellStyle name="Accent2 3 5" xfId="5273"/>
    <cellStyle name="Accent2 3 6" xfId="5274"/>
    <cellStyle name="Accent2 3 7" xfId="5275"/>
    <cellStyle name="Accent2 3 8" xfId="5276"/>
    <cellStyle name="Accent2 3 9" xfId="5277"/>
    <cellStyle name="Accent2 4" xfId="395"/>
    <cellStyle name="Accent2 5" xfId="396"/>
    <cellStyle name="Accent2 6" xfId="397"/>
    <cellStyle name="Accent2 7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1653"/>
    <cellStyle name="Accent3 16" xfId="5278"/>
    <cellStyle name="Accent3 17" xfId="5279"/>
    <cellStyle name="Accent3 2" xfId="406"/>
    <cellStyle name="Accent3 2 10" xfId="5280"/>
    <cellStyle name="Accent3 2 11" xfId="5281"/>
    <cellStyle name="Accent3 2 2" xfId="5282"/>
    <cellStyle name="Accent3 2 2 2" xfId="8120"/>
    <cellStyle name="Accent3 2 3" xfId="5283"/>
    <cellStyle name="Accent3 2 4" xfId="5284"/>
    <cellStyle name="Accent3 2 5" xfId="5285"/>
    <cellStyle name="Accent3 2 6" xfId="5286"/>
    <cellStyle name="Accent3 2 7" xfId="5287"/>
    <cellStyle name="Accent3 2 8" xfId="5288"/>
    <cellStyle name="Accent3 2 9" xfId="5289"/>
    <cellStyle name="Accent3 3" xfId="407"/>
    <cellStyle name="Accent3 3 10" xfId="5290"/>
    <cellStyle name="Accent3 3 11" xfId="5291"/>
    <cellStyle name="Accent3 3 2" xfId="5292"/>
    <cellStyle name="Accent3 3 3" xfId="5293"/>
    <cellStyle name="Accent3 3 4" xfId="5294"/>
    <cellStyle name="Accent3 3 5" xfId="5295"/>
    <cellStyle name="Accent3 3 6" xfId="5296"/>
    <cellStyle name="Accent3 3 7" xfId="5297"/>
    <cellStyle name="Accent3 3 8" xfId="5298"/>
    <cellStyle name="Accent3 3 9" xfId="5299"/>
    <cellStyle name="Accent3 4" xfId="408"/>
    <cellStyle name="Accent3 5" xfId="409"/>
    <cellStyle name="Accent3 6" xfId="410"/>
    <cellStyle name="Accent3 7" xfId="411"/>
    <cellStyle name="Accent3 8" xfId="412"/>
    <cellStyle name="Accent3 9" xfId="413"/>
    <cellStyle name="Accent4 10" xfId="414"/>
    <cellStyle name="Accent4 11" xfId="415"/>
    <cellStyle name="Accent4 12" xfId="416"/>
    <cellStyle name="Accent4 13" xfId="417"/>
    <cellStyle name="Accent4 14" xfId="418"/>
    <cellStyle name="Accent4 15" xfId="1673"/>
    <cellStyle name="Accent4 16" xfId="5300"/>
    <cellStyle name="Accent4 17" xfId="5301"/>
    <cellStyle name="Accent4 2" xfId="419"/>
    <cellStyle name="Accent4 2 10" xfId="5302"/>
    <cellStyle name="Accent4 2 11" xfId="5303"/>
    <cellStyle name="Accent4 2 2" xfId="5304"/>
    <cellStyle name="Accent4 2 2 2" xfId="8121"/>
    <cellStyle name="Accent4 2 3" xfId="5305"/>
    <cellStyle name="Accent4 2 4" xfId="5306"/>
    <cellStyle name="Accent4 2 5" xfId="5307"/>
    <cellStyle name="Accent4 2 6" xfId="5308"/>
    <cellStyle name="Accent4 2 7" xfId="5309"/>
    <cellStyle name="Accent4 2 8" xfId="5310"/>
    <cellStyle name="Accent4 2 9" xfId="5311"/>
    <cellStyle name="Accent4 3" xfId="420"/>
    <cellStyle name="Accent4 3 10" xfId="5312"/>
    <cellStyle name="Accent4 3 11" xfId="5313"/>
    <cellStyle name="Accent4 3 2" xfId="5314"/>
    <cellStyle name="Accent4 3 3" xfId="5315"/>
    <cellStyle name="Accent4 3 4" xfId="5316"/>
    <cellStyle name="Accent4 3 5" xfId="5317"/>
    <cellStyle name="Accent4 3 6" xfId="5318"/>
    <cellStyle name="Accent4 3 7" xfId="5319"/>
    <cellStyle name="Accent4 3 8" xfId="5320"/>
    <cellStyle name="Accent4 3 9" xfId="5321"/>
    <cellStyle name="Accent4 4" xfId="421"/>
    <cellStyle name="Accent4 5" xfId="422"/>
    <cellStyle name="Accent4 6" xfId="423"/>
    <cellStyle name="Accent4 7" xfId="424"/>
    <cellStyle name="Accent4 8" xfId="425"/>
    <cellStyle name="Accent4 9" xfId="426"/>
    <cellStyle name="Accent5 10" xfId="427"/>
    <cellStyle name="Accent5 11" xfId="428"/>
    <cellStyle name="Accent5 12" xfId="429"/>
    <cellStyle name="Accent5 13" xfId="430"/>
    <cellStyle name="Accent5 14" xfId="431"/>
    <cellStyle name="Accent5 15" xfId="1620"/>
    <cellStyle name="Accent5 16" xfId="5322"/>
    <cellStyle name="Accent5 17" xfId="5323"/>
    <cellStyle name="Accent5 2" xfId="432"/>
    <cellStyle name="Accent5 2 10" xfId="5324"/>
    <cellStyle name="Accent5 2 11" xfId="5325"/>
    <cellStyle name="Accent5 2 2" xfId="5326"/>
    <cellStyle name="Accent5 2 2 2" xfId="8122"/>
    <cellStyle name="Accent5 2 3" xfId="5327"/>
    <cellStyle name="Accent5 2 4" xfId="5328"/>
    <cellStyle name="Accent5 2 5" xfId="5329"/>
    <cellStyle name="Accent5 2 6" xfId="5330"/>
    <cellStyle name="Accent5 2 7" xfId="5331"/>
    <cellStyle name="Accent5 2 8" xfId="5332"/>
    <cellStyle name="Accent5 2 9" xfId="5333"/>
    <cellStyle name="Accent5 3" xfId="433"/>
    <cellStyle name="Accent5 3 10" xfId="5334"/>
    <cellStyle name="Accent5 3 11" xfId="5335"/>
    <cellStyle name="Accent5 3 2" xfId="5336"/>
    <cellStyle name="Accent5 3 3" xfId="5337"/>
    <cellStyle name="Accent5 3 4" xfId="5338"/>
    <cellStyle name="Accent5 3 5" xfId="5339"/>
    <cellStyle name="Accent5 3 6" xfId="5340"/>
    <cellStyle name="Accent5 3 7" xfId="5341"/>
    <cellStyle name="Accent5 3 8" xfId="5342"/>
    <cellStyle name="Accent5 3 9" xfId="5343"/>
    <cellStyle name="Accent5 4" xfId="434"/>
    <cellStyle name="Accent5 5" xfId="435"/>
    <cellStyle name="Accent5 6" xfId="436"/>
    <cellStyle name="Accent5 7" xfId="437"/>
    <cellStyle name="Accent5 8" xfId="438"/>
    <cellStyle name="Accent5 9" xfId="439"/>
    <cellStyle name="Accent6 10" xfId="440"/>
    <cellStyle name="Accent6 11" xfId="441"/>
    <cellStyle name="Accent6 12" xfId="442"/>
    <cellStyle name="Accent6 13" xfId="443"/>
    <cellStyle name="Accent6 14" xfId="444"/>
    <cellStyle name="Accent6 15" xfId="1616"/>
    <cellStyle name="Accent6 16" xfId="5344"/>
    <cellStyle name="Accent6 17" xfId="5345"/>
    <cellStyle name="Accent6 2" xfId="445"/>
    <cellStyle name="Accent6 2 10" xfId="5346"/>
    <cellStyle name="Accent6 2 11" xfId="5347"/>
    <cellStyle name="Accent6 2 2" xfId="5348"/>
    <cellStyle name="Accent6 2 2 2" xfId="8123"/>
    <cellStyle name="Accent6 2 3" xfId="5349"/>
    <cellStyle name="Accent6 2 4" xfId="5350"/>
    <cellStyle name="Accent6 2 5" xfId="5351"/>
    <cellStyle name="Accent6 2 6" xfId="5352"/>
    <cellStyle name="Accent6 2 7" xfId="5353"/>
    <cellStyle name="Accent6 2 8" xfId="5354"/>
    <cellStyle name="Accent6 2 9" xfId="5355"/>
    <cellStyle name="Accent6 3" xfId="446"/>
    <cellStyle name="Accent6 3 10" xfId="5356"/>
    <cellStyle name="Accent6 3 11" xfId="5357"/>
    <cellStyle name="Accent6 3 2" xfId="5358"/>
    <cellStyle name="Accent6 3 3" xfId="5359"/>
    <cellStyle name="Accent6 3 4" xfId="5360"/>
    <cellStyle name="Accent6 3 5" xfId="5361"/>
    <cellStyle name="Accent6 3 6" xfId="5362"/>
    <cellStyle name="Accent6 3 7" xfId="5363"/>
    <cellStyle name="Accent6 3 8" xfId="5364"/>
    <cellStyle name="Accent6 3 9" xfId="5365"/>
    <cellStyle name="Accent6 4" xfId="447"/>
    <cellStyle name="Accent6 5" xfId="448"/>
    <cellStyle name="Accent6 6" xfId="449"/>
    <cellStyle name="Accent6 7" xfId="450"/>
    <cellStyle name="Accent6 8" xfId="451"/>
    <cellStyle name="Accent6 9" xfId="452"/>
    <cellStyle name="b" xfId="1283"/>
    <cellStyle name="Bad 10" xfId="453"/>
    <cellStyle name="Bad 11" xfId="454"/>
    <cellStyle name="Bad 12" xfId="455"/>
    <cellStyle name="Bad 13" xfId="456"/>
    <cellStyle name="Bad 14" xfId="457"/>
    <cellStyle name="Bad 15" xfId="1634"/>
    <cellStyle name="Bad 16" xfId="5366"/>
    <cellStyle name="Bad 17" xfId="5367"/>
    <cellStyle name="Bad 2" xfId="458"/>
    <cellStyle name="Bad 2 10" xfId="5368"/>
    <cellStyle name="Bad 2 11" xfId="5369"/>
    <cellStyle name="Bad 2 2" xfId="5370"/>
    <cellStyle name="Bad 2 2 2" xfId="8124"/>
    <cellStyle name="Bad 2 3" xfId="5371"/>
    <cellStyle name="Bad 2 4" xfId="5372"/>
    <cellStyle name="Bad 2 5" xfId="5373"/>
    <cellStyle name="Bad 2 6" xfId="5374"/>
    <cellStyle name="Bad 2 7" xfId="5375"/>
    <cellStyle name="Bad 2 8" xfId="5376"/>
    <cellStyle name="Bad 2 9" xfId="5377"/>
    <cellStyle name="Bad 3" xfId="459"/>
    <cellStyle name="Bad 3 10" xfId="5378"/>
    <cellStyle name="Bad 3 11" xfId="5379"/>
    <cellStyle name="Bad 3 2" xfId="5380"/>
    <cellStyle name="Bad 3 3" xfId="5381"/>
    <cellStyle name="Bad 3 4" xfId="5382"/>
    <cellStyle name="Bad 3 5" xfId="5383"/>
    <cellStyle name="Bad 3 6" xfId="5384"/>
    <cellStyle name="Bad 3 7" xfId="5385"/>
    <cellStyle name="Bad 3 8" xfId="5386"/>
    <cellStyle name="Bad 3 9" xfId="5387"/>
    <cellStyle name="Bad 4" xfId="460"/>
    <cellStyle name="Bad 5" xfId="461"/>
    <cellStyle name="Bad 6" xfId="462"/>
    <cellStyle name="Bad 7" xfId="463"/>
    <cellStyle name="Bad 8" xfId="464"/>
    <cellStyle name="Bad 9" xfId="465"/>
    <cellStyle name="Body" xfId="4"/>
    <cellStyle name="Body 2" xfId="8125"/>
    <cellStyle name="Calc Currency (0)" xfId="1282"/>
    <cellStyle name="Calc Currency (2)" xfId="1281"/>
    <cellStyle name="Calc Percent (0)" xfId="1280"/>
    <cellStyle name="Calc Percent (1)" xfId="1279"/>
    <cellStyle name="Calc Percent (2)" xfId="1278"/>
    <cellStyle name="Calc Units (0)" xfId="1277"/>
    <cellStyle name="Calc Units (1)" xfId="1276"/>
    <cellStyle name="Calc Units (2)" xfId="1275"/>
    <cellStyle name="Calculation 10" xfId="467"/>
    <cellStyle name="Calculation 10 2" xfId="15291"/>
    <cellStyle name="Calculation 10 2 2" xfId="15292"/>
    <cellStyle name="Calculation 10 2 3" xfId="15293"/>
    <cellStyle name="Calculation 10 2 4" xfId="15294"/>
    <cellStyle name="Calculation 10 3" xfId="15295"/>
    <cellStyle name="Calculation 10 4" xfId="15296"/>
    <cellStyle name="Calculation 10 5" xfId="15297"/>
    <cellStyle name="Calculation 11" xfId="468"/>
    <cellStyle name="Calculation 11 2" xfId="15298"/>
    <cellStyle name="Calculation 11 2 2" xfId="15299"/>
    <cellStyle name="Calculation 11 2 3" xfId="15300"/>
    <cellStyle name="Calculation 11 2 4" xfId="15301"/>
    <cellStyle name="Calculation 11 3" xfId="15302"/>
    <cellStyle name="Calculation 11 4" xfId="15303"/>
    <cellStyle name="Calculation 11 5" xfId="15304"/>
    <cellStyle name="Calculation 12" xfId="469"/>
    <cellStyle name="Calculation 12 2" xfId="15305"/>
    <cellStyle name="Calculation 12 2 2" xfId="15306"/>
    <cellStyle name="Calculation 12 2 3" xfId="15307"/>
    <cellStyle name="Calculation 12 2 4" xfId="15308"/>
    <cellStyle name="Calculation 12 3" xfId="15309"/>
    <cellStyle name="Calculation 12 4" xfId="15310"/>
    <cellStyle name="Calculation 12 5" xfId="15311"/>
    <cellStyle name="Calculation 13" xfId="470"/>
    <cellStyle name="Calculation 13 2" xfId="15312"/>
    <cellStyle name="Calculation 13 2 2" xfId="15313"/>
    <cellStyle name="Calculation 13 2 3" xfId="15314"/>
    <cellStyle name="Calculation 13 2 4" xfId="15315"/>
    <cellStyle name="Calculation 13 3" xfId="15316"/>
    <cellStyle name="Calculation 13 4" xfId="15317"/>
    <cellStyle name="Calculation 13 5" xfId="15318"/>
    <cellStyle name="Calculation 14" xfId="471"/>
    <cellStyle name="Calculation 14 2" xfId="15319"/>
    <cellStyle name="Calculation 14 2 2" xfId="15320"/>
    <cellStyle name="Calculation 14 2 3" xfId="15321"/>
    <cellStyle name="Calculation 14 2 4" xfId="15322"/>
    <cellStyle name="Calculation 14 3" xfId="15323"/>
    <cellStyle name="Calculation 14 4" xfId="15324"/>
    <cellStyle name="Calculation 14 5" xfId="15325"/>
    <cellStyle name="Calculation 15" xfId="1642"/>
    <cellStyle name="Calculation 16" xfId="5388"/>
    <cellStyle name="Calculation 16 2" xfId="15326"/>
    <cellStyle name="Calculation 16 2 2" xfId="15327"/>
    <cellStyle name="Calculation 16 2 3" xfId="15328"/>
    <cellStyle name="Calculation 16 2 4" xfId="15329"/>
    <cellStyle name="Calculation 16 3" xfId="15330"/>
    <cellStyle name="Calculation 16 4" xfId="15331"/>
    <cellStyle name="Calculation 16 5" xfId="15332"/>
    <cellStyle name="Calculation 17" xfId="5389"/>
    <cellStyle name="Calculation 17 2" xfId="15333"/>
    <cellStyle name="Calculation 17 2 2" xfId="15334"/>
    <cellStyle name="Calculation 17 2 3" xfId="15335"/>
    <cellStyle name="Calculation 17 2 4" xfId="15336"/>
    <cellStyle name="Calculation 17 3" xfId="15337"/>
    <cellStyle name="Calculation 17 4" xfId="15338"/>
    <cellStyle name="Calculation 17 5" xfId="15339"/>
    <cellStyle name="Calculation 2" xfId="472"/>
    <cellStyle name="Calculation 2 10" xfId="5390"/>
    <cellStyle name="Calculation 2 10 2" xfId="15340"/>
    <cellStyle name="Calculation 2 10 2 2" xfId="15341"/>
    <cellStyle name="Calculation 2 10 2 3" xfId="15342"/>
    <cellStyle name="Calculation 2 10 2 4" xfId="15343"/>
    <cellStyle name="Calculation 2 10 3" xfId="15344"/>
    <cellStyle name="Calculation 2 10 4" xfId="15345"/>
    <cellStyle name="Calculation 2 10 5" xfId="15346"/>
    <cellStyle name="Calculation 2 11" xfId="5391"/>
    <cellStyle name="Calculation 2 11 2" xfId="15347"/>
    <cellStyle name="Calculation 2 11 2 2" xfId="15348"/>
    <cellStyle name="Calculation 2 11 2 3" xfId="15349"/>
    <cellStyle name="Calculation 2 11 2 4" xfId="15350"/>
    <cellStyle name="Calculation 2 11 3" xfId="15351"/>
    <cellStyle name="Calculation 2 11 4" xfId="15352"/>
    <cellStyle name="Calculation 2 11 5" xfId="15353"/>
    <cellStyle name="Calculation 2 12" xfId="15354"/>
    <cellStyle name="Calculation 2 12 2" xfId="15355"/>
    <cellStyle name="Calculation 2 12 3" xfId="15356"/>
    <cellStyle name="Calculation 2 12 4" xfId="15357"/>
    <cellStyle name="Calculation 2 13" xfId="15358"/>
    <cellStyle name="Calculation 2 14" xfId="15359"/>
    <cellStyle name="Calculation 2 15" xfId="15360"/>
    <cellStyle name="Calculation 2 2" xfId="5392"/>
    <cellStyle name="Calculation 2 2 2" xfId="8126"/>
    <cellStyle name="Calculation 2 2 2 2" xfId="15361"/>
    <cellStyle name="Calculation 2 2 2 2 2" xfId="15362"/>
    <cellStyle name="Calculation 2 2 2 2 3" xfId="15363"/>
    <cellStyle name="Calculation 2 2 2 2 4" xfId="15364"/>
    <cellStyle name="Calculation 2 2 2 3" xfId="15365"/>
    <cellStyle name="Calculation 2 2 2 4" xfId="15366"/>
    <cellStyle name="Calculation 2 2 2 5" xfId="15367"/>
    <cellStyle name="Calculation 2 2 3" xfId="15368"/>
    <cellStyle name="Calculation 2 2 3 2" xfId="15369"/>
    <cellStyle name="Calculation 2 2 3 3" xfId="15370"/>
    <cellStyle name="Calculation 2 2 3 4" xfId="15371"/>
    <cellStyle name="Calculation 2 2 4" xfId="15372"/>
    <cellStyle name="Calculation 2 2 5" xfId="15373"/>
    <cellStyle name="Calculation 2 2 6" xfId="15374"/>
    <cellStyle name="Calculation 2 3" xfId="5393"/>
    <cellStyle name="Calculation 2 3 2" xfId="15375"/>
    <cellStyle name="Calculation 2 3 2 2" xfId="15376"/>
    <cellStyle name="Calculation 2 3 2 3" xfId="15377"/>
    <cellStyle name="Calculation 2 3 2 4" xfId="15378"/>
    <cellStyle name="Calculation 2 3 3" xfId="15379"/>
    <cellStyle name="Calculation 2 3 4" xfId="15380"/>
    <cellStyle name="Calculation 2 3 5" xfId="15381"/>
    <cellStyle name="Calculation 2 4" xfId="5394"/>
    <cellStyle name="Calculation 2 4 2" xfId="15382"/>
    <cellStyle name="Calculation 2 4 2 2" xfId="15383"/>
    <cellStyle name="Calculation 2 4 2 3" xfId="15384"/>
    <cellStyle name="Calculation 2 4 2 4" xfId="15385"/>
    <cellStyle name="Calculation 2 4 3" xfId="15386"/>
    <cellStyle name="Calculation 2 4 4" xfId="15387"/>
    <cellStyle name="Calculation 2 4 5" xfId="15388"/>
    <cellStyle name="Calculation 2 5" xfId="5395"/>
    <cellStyle name="Calculation 2 5 2" xfId="15389"/>
    <cellStyle name="Calculation 2 5 2 2" xfId="15390"/>
    <cellStyle name="Calculation 2 5 2 3" xfId="15391"/>
    <cellStyle name="Calculation 2 5 2 4" xfId="15392"/>
    <cellStyle name="Calculation 2 5 3" xfId="15393"/>
    <cellStyle name="Calculation 2 5 4" xfId="15394"/>
    <cellStyle name="Calculation 2 5 5" xfId="15395"/>
    <cellStyle name="Calculation 2 6" xfId="5396"/>
    <cellStyle name="Calculation 2 6 2" xfId="15396"/>
    <cellStyle name="Calculation 2 6 2 2" xfId="15397"/>
    <cellStyle name="Calculation 2 6 2 3" xfId="15398"/>
    <cellStyle name="Calculation 2 6 2 4" xfId="15399"/>
    <cellStyle name="Calculation 2 6 3" xfId="15400"/>
    <cellStyle name="Calculation 2 6 4" xfId="15401"/>
    <cellStyle name="Calculation 2 6 5" xfId="15402"/>
    <cellStyle name="Calculation 2 7" xfId="5397"/>
    <cellStyle name="Calculation 2 7 2" xfId="15403"/>
    <cellStyle name="Calculation 2 7 2 2" xfId="15404"/>
    <cellStyle name="Calculation 2 7 2 3" xfId="15405"/>
    <cellStyle name="Calculation 2 7 2 4" xfId="15406"/>
    <cellStyle name="Calculation 2 7 3" xfId="15407"/>
    <cellStyle name="Calculation 2 7 4" xfId="15408"/>
    <cellStyle name="Calculation 2 7 5" xfId="15409"/>
    <cellStyle name="Calculation 2 8" xfId="5398"/>
    <cellStyle name="Calculation 2 8 2" xfId="15410"/>
    <cellStyle name="Calculation 2 8 2 2" xfId="15411"/>
    <cellStyle name="Calculation 2 8 2 3" xfId="15412"/>
    <cellStyle name="Calculation 2 8 2 4" xfId="15413"/>
    <cellStyle name="Calculation 2 8 3" xfId="15414"/>
    <cellStyle name="Calculation 2 8 4" xfId="15415"/>
    <cellStyle name="Calculation 2 8 5" xfId="15416"/>
    <cellStyle name="Calculation 2 9" xfId="5399"/>
    <cellStyle name="Calculation 2 9 2" xfId="15417"/>
    <cellStyle name="Calculation 2 9 2 2" xfId="15418"/>
    <cellStyle name="Calculation 2 9 2 3" xfId="15419"/>
    <cellStyle name="Calculation 2 9 2 4" xfId="15420"/>
    <cellStyle name="Calculation 2 9 3" xfId="15421"/>
    <cellStyle name="Calculation 2 9 4" xfId="15422"/>
    <cellStyle name="Calculation 2 9 5" xfId="15423"/>
    <cellStyle name="Calculation 3" xfId="473"/>
    <cellStyle name="Calculation 3 10" xfId="5400"/>
    <cellStyle name="Calculation 3 10 2" xfId="15424"/>
    <cellStyle name="Calculation 3 10 2 2" xfId="15425"/>
    <cellStyle name="Calculation 3 10 2 3" xfId="15426"/>
    <cellStyle name="Calculation 3 10 2 4" xfId="15427"/>
    <cellStyle name="Calculation 3 10 3" xfId="15428"/>
    <cellStyle name="Calculation 3 10 4" xfId="15429"/>
    <cellStyle name="Calculation 3 10 5" xfId="15430"/>
    <cellStyle name="Calculation 3 11" xfId="5401"/>
    <cellStyle name="Calculation 3 11 2" xfId="15431"/>
    <cellStyle name="Calculation 3 11 2 2" xfId="15432"/>
    <cellStyle name="Calculation 3 11 2 3" xfId="15433"/>
    <cellStyle name="Calculation 3 11 2 4" xfId="15434"/>
    <cellStyle name="Calculation 3 11 3" xfId="15435"/>
    <cellStyle name="Calculation 3 11 4" xfId="15436"/>
    <cellStyle name="Calculation 3 11 5" xfId="15437"/>
    <cellStyle name="Calculation 3 12" xfId="15438"/>
    <cellStyle name="Calculation 3 12 2" xfId="15439"/>
    <cellStyle name="Calculation 3 12 3" xfId="15440"/>
    <cellStyle name="Calculation 3 12 4" xfId="15441"/>
    <cellStyle name="Calculation 3 13" xfId="15442"/>
    <cellStyle name="Calculation 3 14" xfId="15443"/>
    <cellStyle name="Calculation 3 15" xfId="15444"/>
    <cellStyle name="Calculation 3 2" xfId="5402"/>
    <cellStyle name="Calculation 3 2 2" xfId="15445"/>
    <cellStyle name="Calculation 3 2 2 2" xfId="15446"/>
    <cellStyle name="Calculation 3 2 2 3" xfId="15447"/>
    <cellStyle name="Calculation 3 2 2 4" xfId="15448"/>
    <cellStyle name="Calculation 3 2 3" xfId="15449"/>
    <cellStyle name="Calculation 3 2 4" xfId="15450"/>
    <cellStyle name="Calculation 3 2 5" xfId="15451"/>
    <cellStyle name="Calculation 3 3" xfId="5403"/>
    <cellStyle name="Calculation 3 3 2" xfId="15452"/>
    <cellStyle name="Calculation 3 3 2 2" xfId="15453"/>
    <cellStyle name="Calculation 3 3 2 3" xfId="15454"/>
    <cellStyle name="Calculation 3 3 2 4" xfId="15455"/>
    <cellStyle name="Calculation 3 3 3" xfId="15456"/>
    <cellStyle name="Calculation 3 3 4" xfId="15457"/>
    <cellStyle name="Calculation 3 3 5" xfId="15458"/>
    <cellStyle name="Calculation 3 4" xfId="5404"/>
    <cellStyle name="Calculation 3 4 2" xfId="15459"/>
    <cellStyle name="Calculation 3 4 2 2" xfId="15460"/>
    <cellStyle name="Calculation 3 4 2 3" xfId="15461"/>
    <cellStyle name="Calculation 3 4 2 4" xfId="15462"/>
    <cellStyle name="Calculation 3 4 3" xfId="15463"/>
    <cellStyle name="Calculation 3 4 4" xfId="15464"/>
    <cellStyle name="Calculation 3 4 5" xfId="15465"/>
    <cellStyle name="Calculation 3 5" xfId="5405"/>
    <cellStyle name="Calculation 3 5 2" xfId="15466"/>
    <cellStyle name="Calculation 3 5 2 2" xfId="15467"/>
    <cellStyle name="Calculation 3 5 2 3" xfId="15468"/>
    <cellStyle name="Calculation 3 5 2 4" xfId="15469"/>
    <cellStyle name="Calculation 3 5 3" xfId="15470"/>
    <cellStyle name="Calculation 3 5 4" xfId="15471"/>
    <cellStyle name="Calculation 3 5 5" xfId="15472"/>
    <cellStyle name="Calculation 3 6" xfId="5406"/>
    <cellStyle name="Calculation 3 6 2" xfId="15473"/>
    <cellStyle name="Calculation 3 6 2 2" xfId="15474"/>
    <cellStyle name="Calculation 3 6 2 3" xfId="15475"/>
    <cellStyle name="Calculation 3 6 2 4" xfId="15476"/>
    <cellStyle name="Calculation 3 6 3" xfId="15477"/>
    <cellStyle name="Calculation 3 6 4" xfId="15478"/>
    <cellStyle name="Calculation 3 6 5" xfId="15479"/>
    <cellStyle name="Calculation 3 7" xfId="5407"/>
    <cellStyle name="Calculation 3 7 2" xfId="15480"/>
    <cellStyle name="Calculation 3 7 2 2" xfId="15481"/>
    <cellStyle name="Calculation 3 7 2 3" xfId="15482"/>
    <cellStyle name="Calculation 3 7 2 4" xfId="15483"/>
    <cellStyle name="Calculation 3 7 3" xfId="15484"/>
    <cellStyle name="Calculation 3 7 4" xfId="15485"/>
    <cellStyle name="Calculation 3 7 5" xfId="15486"/>
    <cellStyle name="Calculation 3 8" xfId="5408"/>
    <cellStyle name="Calculation 3 8 2" xfId="15487"/>
    <cellStyle name="Calculation 3 8 2 2" xfId="15488"/>
    <cellStyle name="Calculation 3 8 2 3" xfId="15489"/>
    <cellStyle name="Calculation 3 8 2 4" xfId="15490"/>
    <cellStyle name="Calculation 3 8 3" xfId="15491"/>
    <cellStyle name="Calculation 3 8 4" xfId="15492"/>
    <cellStyle name="Calculation 3 8 5" xfId="15493"/>
    <cellStyle name="Calculation 3 9" xfId="5409"/>
    <cellStyle name="Calculation 3 9 2" xfId="15494"/>
    <cellStyle name="Calculation 3 9 2 2" xfId="15495"/>
    <cellStyle name="Calculation 3 9 2 3" xfId="15496"/>
    <cellStyle name="Calculation 3 9 2 4" xfId="15497"/>
    <cellStyle name="Calculation 3 9 3" xfId="15498"/>
    <cellStyle name="Calculation 3 9 4" xfId="15499"/>
    <cellStyle name="Calculation 3 9 5" xfId="15500"/>
    <cellStyle name="Calculation 4" xfId="474"/>
    <cellStyle name="Calculation 4 2" xfId="15501"/>
    <cellStyle name="Calculation 4 2 2" xfId="15502"/>
    <cellStyle name="Calculation 4 2 3" xfId="15503"/>
    <cellStyle name="Calculation 4 2 4" xfId="15504"/>
    <cellStyle name="Calculation 4 3" xfId="15505"/>
    <cellStyle name="Calculation 4 4" xfId="15506"/>
    <cellStyle name="Calculation 4 5" xfId="15507"/>
    <cellStyle name="Calculation 5" xfId="475"/>
    <cellStyle name="Calculation 5 2" xfId="15508"/>
    <cellStyle name="Calculation 5 2 2" xfId="15509"/>
    <cellStyle name="Calculation 5 2 3" xfId="15510"/>
    <cellStyle name="Calculation 5 2 4" xfId="15511"/>
    <cellStyle name="Calculation 5 3" xfId="15512"/>
    <cellStyle name="Calculation 5 4" xfId="15513"/>
    <cellStyle name="Calculation 5 5" xfId="15514"/>
    <cellStyle name="Calculation 6" xfId="476"/>
    <cellStyle name="Calculation 6 2" xfId="15515"/>
    <cellStyle name="Calculation 6 2 2" xfId="15516"/>
    <cellStyle name="Calculation 6 2 3" xfId="15517"/>
    <cellStyle name="Calculation 6 2 4" xfId="15518"/>
    <cellStyle name="Calculation 6 3" xfId="15519"/>
    <cellStyle name="Calculation 6 4" xfId="15520"/>
    <cellStyle name="Calculation 6 5" xfId="15521"/>
    <cellStyle name="Calculation 7" xfId="477"/>
    <cellStyle name="Calculation 7 2" xfId="15522"/>
    <cellStyle name="Calculation 7 2 2" xfId="15523"/>
    <cellStyle name="Calculation 7 2 3" xfId="15524"/>
    <cellStyle name="Calculation 7 2 4" xfId="15525"/>
    <cellStyle name="Calculation 7 3" xfId="15526"/>
    <cellStyle name="Calculation 7 4" xfId="15527"/>
    <cellStyle name="Calculation 7 5" xfId="15528"/>
    <cellStyle name="Calculation 8" xfId="478"/>
    <cellStyle name="Calculation 8 2" xfId="15529"/>
    <cellStyle name="Calculation 8 2 2" xfId="15530"/>
    <cellStyle name="Calculation 8 2 3" xfId="15531"/>
    <cellStyle name="Calculation 8 2 4" xfId="15532"/>
    <cellStyle name="Calculation 8 3" xfId="15533"/>
    <cellStyle name="Calculation 8 4" xfId="15534"/>
    <cellStyle name="Calculation 8 5" xfId="15535"/>
    <cellStyle name="Calculation 9" xfId="479"/>
    <cellStyle name="Calculation 9 2" xfId="15536"/>
    <cellStyle name="Calculation 9 2 2" xfId="15537"/>
    <cellStyle name="Calculation 9 2 3" xfId="15538"/>
    <cellStyle name="Calculation 9 2 4" xfId="15539"/>
    <cellStyle name="Calculation 9 3" xfId="15540"/>
    <cellStyle name="Calculation 9 4" xfId="15541"/>
    <cellStyle name="Calculation 9 5" xfId="15542"/>
    <cellStyle name="Check Cell 10" xfId="480"/>
    <cellStyle name="Check Cell 11" xfId="481"/>
    <cellStyle name="Check Cell 12" xfId="482"/>
    <cellStyle name="Check Cell 13" xfId="483"/>
    <cellStyle name="Check Cell 14" xfId="484"/>
    <cellStyle name="Check Cell 15" xfId="1630"/>
    <cellStyle name="Check Cell 16" xfId="5410"/>
    <cellStyle name="Check Cell 17" xfId="5411"/>
    <cellStyle name="Check Cell 2" xfId="485"/>
    <cellStyle name="Check Cell 2 10" xfId="5412"/>
    <cellStyle name="Check Cell 2 11" xfId="5413"/>
    <cellStyle name="Check Cell 2 2" xfId="5414"/>
    <cellStyle name="Check Cell 2 2 2" xfId="8127"/>
    <cellStyle name="Check Cell 2 3" xfId="5415"/>
    <cellStyle name="Check Cell 2 4" xfId="5416"/>
    <cellStyle name="Check Cell 2 5" xfId="5417"/>
    <cellStyle name="Check Cell 2 6" xfId="5418"/>
    <cellStyle name="Check Cell 2 7" xfId="5419"/>
    <cellStyle name="Check Cell 2 8" xfId="5420"/>
    <cellStyle name="Check Cell 2 9" xfId="5421"/>
    <cellStyle name="Check Cell 3" xfId="486"/>
    <cellStyle name="Check Cell 3 10" xfId="5422"/>
    <cellStyle name="Check Cell 3 11" xfId="5423"/>
    <cellStyle name="Check Cell 3 2" xfId="5424"/>
    <cellStyle name="Check Cell 3 3" xfId="5425"/>
    <cellStyle name="Check Cell 3 4" xfId="5426"/>
    <cellStyle name="Check Cell 3 5" xfId="5427"/>
    <cellStyle name="Check Cell 3 6" xfId="5428"/>
    <cellStyle name="Check Cell 3 7" xfId="5429"/>
    <cellStyle name="Check Cell 3 8" xfId="5430"/>
    <cellStyle name="Check Cell 3 9" xfId="5431"/>
    <cellStyle name="Check Cell 4" xfId="487"/>
    <cellStyle name="Check Cell 5" xfId="488"/>
    <cellStyle name="Check Cell 6" xfId="489"/>
    <cellStyle name="Check Cell 7" xfId="490"/>
    <cellStyle name="Check Cell 8" xfId="491"/>
    <cellStyle name="Check Cell 9" xfId="492"/>
    <cellStyle name="Comma" xfId="5" builtinId="3"/>
    <cellStyle name="Comma  - Style1" xfId="1271"/>
    <cellStyle name="Comma  - Style2" xfId="1268"/>
    <cellStyle name="Comma  - Style3" xfId="1267"/>
    <cellStyle name="Comma  - Style4" xfId="1266"/>
    <cellStyle name="Comma  - Style5" xfId="1265"/>
    <cellStyle name="Comma  - Style6" xfId="1264"/>
    <cellStyle name="Comma  - Style7" xfId="1263"/>
    <cellStyle name="Comma  - Style8" xfId="1262"/>
    <cellStyle name="Comma [00]" xfId="1261"/>
    <cellStyle name="Comma 10" xfId="494"/>
    <cellStyle name="Comma 10 10" xfId="5432"/>
    <cellStyle name="Comma 10 11" xfId="5433"/>
    <cellStyle name="Comma 10 12" xfId="5434"/>
    <cellStyle name="Comma 10 13" xfId="5435"/>
    <cellStyle name="Comma 10 14" xfId="5436"/>
    <cellStyle name="Comma 10 15" xfId="5437"/>
    <cellStyle name="Comma 10 16" xfId="5438"/>
    <cellStyle name="Comma 10 17" xfId="4714"/>
    <cellStyle name="Comma 10 2" xfId="495"/>
    <cellStyle name="Comma 10 2 10" xfId="5439"/>
    <cellStyle name="Comma 10 2 11" xfId="5440"/>
    <cellStyle name="Comma 10 2 12" xfId="5441"/>
    <cellStyle name="Comma 10 2 2" xfId="5442"/>
    <cellStyle name="Comma 10 2 2 2" xfId="8128"/>
    <cellStyle name="Comma 10 2 2 2 2" xfId="8129"/>
    <cellStyle name="Comma 10 2 2 2 3" xfId="8130"/>
    <cellStyle name="Comma 10 2 2 2 4" xfId="8131"/>
    <cellStyle name="Comma 10 2 2 3" xfId="8132"/>
    <cellStyle name="Comma 10 2 2 4" xfId="8133"/>
    <cellStyle name="Comma 10 2 3" xfId="5443"/>
    <cellStyle name="Comma 10 2 4" xfId="5444"/>
    <cellStyle name="Comma 10 2 5" xfId="5445"/>
    <cellStyle name="Comma 10 2 6" xfId="5446"/>
    <cellStyle name="Comma 10 2 7" xfId="5447"/>
    <cellStyle name="Comma 10 2 8" xfId="5448"/>
    <cellStyle name="Comma 10 2 9" xfId="5449"/>
    <cellStyle name="Comma 10 3" xfId="496"/>
    <cellStyle name="Comma 10 3 2" xfId="8134"/>
    <cellStyle name="Comma 10 3 2 2" xfId="8135"/>
    <cellStyle name="Comma 10 3 3" xfId="8136"/>
    <cellStyle name="Comma 10 3 4" xfId="8137"/>
    <cellStyle name="Comma 10 4" xfId="1322"/>
    <cellStyle name="Comma 10 4 2" xfId="8138"/>
    <cellStyle name="Comma 10 4 3" xfId="15543"/>
    <cellStyle name="Comma 10 4 3 2" xfId="15544"/>
    <cellStyle name="Comma 10 4 3 3" xfId="15545"/>
    <cellStyle name="Comma 10 4 3 4" xfId="15546"/>
    <cellStyle name="Comma 10 4 4" xfId="15547"/>
    <cellStyle name="Comma 10 4 5" xfId="15548"/>
    <cellStyle name="Comma 10 4 6" xfId="15549"/>
    <cellStyle name="Comma 10 5" xfId="1237"/>
    <cellStyle name="Comma 10 5 2" xfId="8139"/>
    <cellStyle name="Comma 10 6" xfId="5450"/>
    <cellStyle name="Comma 10 6 2" xfId="8140"/>
    <cellStyle name="Comma 10 6 2 2" xfId="8141"/>
    <cellStyle name="Comma 10 6 2 3" xfId="8142"/>
    <cellStyle name="Comma 10 6 3" xfId="8143"/>
    <cellStyle name="Comma 10 6 4" xfId="8144"/>
    <cellStyle name="Comma 10 7" xfId="5451"/>
    <cellStyle name="Comma 10 7 2" xfId="8145"/>
    <cellStyle name="Comma 10 7 2 2" xfId="8146"/>
    <cellStyle name="Comma 10 7 3" xfId="8147"/>
    <cellStyle name="Comma 10 7 4" xfId="8148"/>
    <cellStyle name="Comma 10 7 4 2" xfId="15550"/>
    <cellStyle name="Comma 10 7 4 2 2" xfId="15551"/>
    <cellStyle name="Comma 10 7 4 2 3" xfId="15552"/>
    <cellStyle name="Comma 10 7 4 2 4" xfId="15553"/>
    <cellStyle name="Comma 10 7 4 3" xfId="15554"/>
    <cellStyle name="Comma 10 7 4 4" xfId="15555"/>
    <cellStyle name="Comma 10 7 4 5" xfId="15556"/>
    <cellStyle name="Comma 10 8" xfId="5452"/>
    <cellStyle name="Comma 10 9" xfId="5453"/>
    <cellStyle name="Comma 10_21220000 เช็คจ่ายรอตัดบัญชี 5309" xfId="497"/>
    <cellStyle name="Comma 11" xfId="498"/>
    <cellStyle name="Comma 11 10" xfId="5454"/>
    <cellStyle name="Comma 11 11" xfId="5455"/>
    <cellStyle name="Comma 11 12" xfId="5456"/>
    <cellStyle name="Comma 11 13" xfId="5457"/>
    <cellStyle name="Comma 11 14" xfId="8149"/>
    <cellStyle name="Comma 11 2" xfId="499"/>
    <cellStyle name="Comma 11 2 10" xfId="5458"/>
    <cellStyle name="Comma 11 2 11" xfId="5459"/>
    <cellStyle name="Comma 11 2 12" xfId="5460"/>
    <cellStyle name="Comma 11 2 2" xfId="5461"/>
    <cellStyle name="Comma 11 2 2 2" xfId="8150"/>
    <cellStyle name="Comma 11 2 2 2 2" xfId="8151"/>
    <cellStyle name="Comma 11 2 2 2 3" xfId="8152"/>
    <cellStyle name="Comma 11 2 2 2 4" xfId="8153"/>
    <cellStyle name="Comma 11 2 2 3" xfId="8154"/>
    <cellStyle name="Comma 11 2 2 4" xfId="8155"/>
    <cellStyle name="Comma 11 2 3" xfId="5462"/>
    <cellStyle name="Comma 11 2 4" xfId="5463"/>
    <cellStyle name="Comma 11 2 5" xfId="5464"/>
    <cellStyle name="Comma 11 2 6" xfId="5465"/>
    <cellStyle name="Comma 11 2 7" xfId="5466"/>
    <cellStyle name="Comma 11 2 8" xfId="5467"/>
    <cellStyle name="Comma 11 2 9" xfId="5468"/>
    <cellStyle name="Comma 11 3" xfId="1323"/>
    <cellStyle name="Comma 11 3 2" xfId="4710"/>
    <cellStyle name="Comma 11 4" xfId="5469"/>
    <cellStyle name="Comma 11 4 2" xfId="8156"/>
    <cellStyle name="Comma 11 5" xfId="5470"/>
    <cellStyle name="Comma 11 6" xfId="5471"/>
    <cellStyle name="Comma 11 7" xfId="5472"/>
    <cellStyle name="Comma 11 8" xfId="5473"/>
    <cellStyle name="Comma 11 9" xfId="5474"/>
    <cellStyle name="Comma 12" xfId="500"/>
    <cellStyle name="Comma 12 10" xfId="5475"/>
    <cellStyle name="Comma 12 11" xfId="5476"/>
    <cellStyle name="Comma 12 12" xfId="5477"/>
    <cellStyle name="Comma 12 2" xfId="501"/>
    <cellStyle name="Comma 12 2 10" xfId="5478"/>
    <cellStyle name="Comma 12 2 11" xfId="5479"/>
    <cellStyle name="Comma 12 2 2" xfId="5480"/>
    <cellStyle name="Comma 12 2 2 2" xfId="8157"/>
    <cellStyle name="Comma 12 2 2 3" xfId="8158"/>
    <cellStyle name="Comma 12 2 2 4" xfId="8159"/>
    <cellStyle name="Comma 12 2 2 5" xfId="8160"/>
    <cellStyle name="Comma 12 2 3" xfId="5481"/>
    <cellStyle name="Comma 12 2 4" xfId="5482"/>
    <cellStyle name="Comma 12 2 5" xfId="5483"/>
    <cellStyle name="Comma 12 2 6" xfId="5484"/>
    <cellStyle name="Comma 12 2 7" xfId="5485"/>
    <cellStyle name="Comma 12 2 8" xfId="5486"/>
    <cellStyle name="Comma 12 2 9" xfId="5487"/>
    <cellStyle name="Comma 12 3" xfId="5488"/>
    <cellStyle name="Comma 12 4" xfId="5489"/>
    <cellStyle name="Comma 12 5" xfId="5490"/>
    <cellStyle name="Comma 12 6" xfId="5491"/>
    <cellStyle name="Comma 12 7" xfId="5492"/>
    <cellStyle name="Comma 12 8" xfId="5493"/>
    <cellStyle name="Comma 12 9" xfId="5494"/>
    <cellStyle name="Comma 13" xfId="502"/>
    <cellStyle name="Comma 13 10" xfId="503"/>
    <cellStyle name="Comma 13 11" xfId="504"/>
    <cellStyle name="Comma 13 12" xfId="505"/>
    <cellStyle name="Comma 13 13" xfId="506"/>
    <cellStyle name="Comma 13 14" xfId="507"/>
    <cellStyle name="Comma 13 15" xfId="508"/>
    <cellStyle name="Comma 13 16" xfId="509"/>
    <cellStyle name="Comma 13 17" xfId="510"/>
    <cellStyle name="Comma 13 18" xfId="5495"/>
    <cellStyle name="Comma 13 18 2" xfId="8161"/>
    <cellStyle name="Comma 13 19" xfId="5496"/>
    <cellStyle name="Comma 13 19 2" xfId="8162"/>
    <cellStyle name="Comma 13 2" xfId="511"/>
    <cellStyle name="Comma 13 2 10" xfId="5497"/>
    <cellStyle name="Comma 13 2 11" xfId="5498"/>
    <cellStyle name="Comma 13 2 12" xfId="5499"/>
    <cellStyle name="Comma 13 2 2" xfId="5500"/>
    <cellStyle name="Comma 13 2 2 2" xfId="8163"/>
    <cellStyle name="Comma 13 2 2 2 2" xfId="8164"/>
    <cellStyle name="Comma 13 2 2 2 3" xfId="8165"/>
    <cellStyle name="Comma 13 2 2 2 4" xfId="8166"/>
    <cellStyle name="Comma 13 2 2 3" xfId="8167"/>
    <cellStyle name="Comma 13 2 2 4" xfId="8168"/>
    <cellStyle name="Comma 13 2 3" xfId="5501"/>
    <cellStyle name="Comma 13 2 4" xfId="5502"/>
    <cellStyle name="Comma 13 2 5" xfId="5503"/>
    <cellStyle name="Comma 13 2 6" xfId="5504"/>
    <cellStyle name="Comma 13 2 7" xfId="5505"/>
    <cellStyle name="Comma 13 2 8" xfId="5506"/>
    <cellStyle name="Comma 13 2 9" xfId="5507"/>
    <cellStyle name="Comma 13 20" xfId="5508"/>
    <cellStyle name="Comma 13 20 2" xfId="8169"/>
    <cellStyle name="Comma 13 21" xfId="5509"/>
    <cellStyle name="Comma 13 22" xfId="5510"/>
    <cellStyle name="Comma 13 23" xfId="5511"/>
    <cellStyle name="Comma 13 24" xfId="5512"/>
    <cellStyle name="Comma 13 25" xfId="5513"/>
    <cellStyle name="Comma 13 26" xfId="5514"/>
    <cellStyle name="Comma 13 3" xfId="512"/>
    <cellStyle name="Comma 13 3 2" xfId="8170"/>
    <cellStyle name="Comma 13 4" xfId="513"/>
    <cellStyle name="Comma 13 5" xfId="514"/>
    <cellStyle name="Comma 13 6" xfId="515"/>
    <cellStyle name="Comma 13 6 2" xfId="8171"/>
    <cellStyle name="Comma 13 7" xfId="516"/>
    <cellStyle name="Comma 13 8" xfId="517"/>
    <cellStyle name="Comma 13 9" xfId="518"/>
    <cellStyle name="Comma 13_WP-I-AGRI 31.08.53 Ch" xfId="519"/>
    <cellStyle name="Comma 14" xfId="520"/>
    <cellStyle name="Comma 14 10" xfId="5515"/>
    <cellStyle name="Comma 14 11" xfId="5516"/>
    <cellStyle name="Comma 14 12" xfId="5517"/>
    <cellStyle name="Comma 14 13" xfId="8172"/>
    <cellStyle name="Comma 14 14" xfId="8173"/>
    <cellStyle name="Comma 14 15" xfId="8174"/>
    <cellStyle name="Comma 14 16" xfId="8175"/>
    <cellStyle name="Comma 14 2" xfId="521"/>
    <cellStyle name="Comma 14 2 10" xfId="5518"/>
    <cellStyle name="Comma 14 2 11" xfId="5519"/>
    <cellStyle name="Comma 14 2 2" xfId="522"/>
    <cellStyle name="Comma 14 2 2 10" xfId="5520"/>
    <cellStyle name="Comma 14 2 2 11" xfId="5521"/>
    <cellStyle name="Comma 14 2 2 2" xfId="5522"/>
    <cellStyle name="Comma 14 2 2 2 2" xfId="8176"/>
    <cellStyle name="Comma 14 2 2 2 3" xfId="8177"/>
    <cellStyle name="Comma 14 2 2 2 4" xfId="8178"/>
    <cellStyle name="Comma 14 2 2 3" xfId="5523"/>
    <cellStyle name="Comma 14 2 2 4" xfId="5524"/>
    <cellStyle name="Comma 14 2 2 5" xfId="5525"/>
    <cellStyle name="Comma 14 2 2 6" xfId="5526"/>
    <cellStyle name="Comma 14 2 2 7" xfId="5527"/>
    <cellStyle name="Comma 14 2 2 8" xfId="5528"/>
    <cellStyle name="Comma 14 2 2 9" xfId="5529"/>
    <cellStyle name="Comma 14 2 3" xfId="5530"/>
    <cellStyle name="Comma 14 2 4" xfId="5531"/>
    <cellStyle name="Comma 14 2 5" xfId="5532"/>
    <cellStyle name="Comma 14 2 6" xfId="5533"/>
    <cellStyle name="Comma 14 2 7" xfId="5534"/>
    <cellStyle name="Comma 14 2 8" xfId="5535"/>
    <cellStyle name="Comma 14 2 9" xfId="5536"/>
    <cellStyle name="Comma 14 2 9 2" xfId="8179"/>
    <cellStyle name="Comma 14 3" xfId="5537"/>
    <cellStyle name="Comma 14 3 2" xfId="8180"/>
    <cellStyle name="Comma 14 3 2 2" xfId="8181"/>
    <cellStyle name="Comma 14 4" xfId="5538"/>
    <cellStyle name="Comma 14 4 2" xfId="8182"/>
    <cellStyle name="Comma 14 5" xfId="5539"/>
    <cellStyle name="Comma 14 6" xfId="5540"/>
    <cellStyle name="Comma 14 7" xfId="5541"/>
    <cellStyle name="Comma 14 8" xfId="5542"/>
    <cellStyle name="Comma 14 9" xfId="5543"/>
    <cellStyle name="Comma 15" xfId="523"/>
    <cellStyle name="Comma 15 10" xfId="5544"/>
    <cellStyle name="Comma 15 11" xfId="5545"/>
    <cellStyle name="Comma 15 12" xfId="5546"/>
    <cellStyle name="Comma 15 13" xfId="5547"/>
    <cellStyle name="Comma 15 2" xfId="524"/>
    <cellStyle name="Comma 15 2 10" xfId="5548"/>
    <cellStyle name="Comma 15 2 11" xfId="5549"/>
    <cellStyle name="Comma 15 2 12" xfId="5550"/>
    <cellStyle name="Comma 15 2 13" xfId="5551"/>
    <cellStyle name="Comma 15 2 2" xfId="5552"/>
    <cellStyle name="Comma 15 2 2 2" xfId="8183"/>
    <cellStyle name="Comma 15 2 2 2 2" xfId="8184"/>
    <cellStyle name="Comma 15 2 2 2 3" xfId="8185"/>
    <cellStyle name="Comma 15 2 2 2 4" xfId="8186"/>
    <cellStyle name="Comma 15 2 2 3" xfId="8187"/>
    <cellStyle name="Comma 15 2 2 4" xfId="8188"/>
    <cellStyle name="Comma 15 2 3" xfId="5553"/>
    <cellStyle name="Comma 15 2 4" xfId="5554"/>
    <cellStyle name="Comma 15 2 5" xfId="5555"/>
    <cellStyle name="Comma 15 2 6" xfId="5556"/>
    <cellStyle name="Comma 15 2 7" xfId="5557"/>
    <cellStyle name="Comma 15 2 8" xfId="5558"/>
    <cellStyle name="Comma 15 2 9" xfId="5559"/>
    <cellStyle name="Comma 15 2_WPL.Conso" xfId="5560"/>
    <cellStyle name="Comma 15 3" xfId="525"/>
    <cellStyle name="Comma 15 4" xfId="5561"/>
    <cellStyle name="Comma 15 5" xfId="5562"/>
    <cellStyle name="Comma 15 6" xfId="5563"/>
    <cellStyle name="Comma 15 6 2" xfId="8189"/>
    <cellStyle name="Comma 15 7" xfId="5564"/>
    <cellStyle name="Comma 15 8" xfId="5565"/>
    <cellStyle name="Comma 15 9" xfId="5566"/>
    <cellStyle name="Comma 16" xfId="526"/>
    <cellStyle name="Comma 16 2" xfId="527"/>
    <cellStyle name="Comma 16 2 2" xfId="5567"/>
    <cellStyle name="Comma 16 2 3" xfId="5568"/>
    <cellStyle name="Comma 16 3" xfId="528"/>
    <cellStyle name="Comma 16 3 2" xfId="8190"/>
    <cellStyle name="Comma 16 4" xfId="529"/>
    <cellStyle name="Comma 16 5" xfId="5569"/>
    <cellStyle name="Comma 16 6" xfId="5570"/>
    <cellStyle name="Comma 17" xfId="530"/>
    <cellStyle name="Comma 17 2" xfId="531"/>
    <cellStyle name="Comma 17 2 10" xfId="8191"/>
    <cellStyle name="Comma 17 2 10 2" xfId="15557"/>
    <cellStyle name="Comma 17 2 10 2 2" xfId="15558"/>
    <cellStyle name="Comma 17 2 10 2 3" xfId="15559"/>
    <cellStyle name="Comma 17 2 10 2 4" xfId="15560"/>
    <cellStyle name="Comma 17 2 10 3" xfId="15561"/>
    <cellStyle name="Comma 17 2 10 4" xfId="15562"/>
    <cellStyle name="Comma 17 2 10 5" xfId="15563"/>
    <cellStyle name="Comma 17 2 2" xfId="8192"/>
    <cellStyle name="Comma 17 2 2 2" xfId="8193"/>
    <cellStyle name="Comma 17 2 2 2 2" xfId="8194"/>
    <cellStyle name="Comma 17 2 2 2 3" xfId="8195"/>
    <cellStyle name="Comma 17 2 2 2 4" xfId="8196"/>
    <cellStyle name="Comma 17 2 2 3" xfId="8197"/>
    <cellStyle name="Comma 17 2 2 4" xfId="8198"/>
    <cellStyle name="Comma 17 2 3" xfId="8199"/>
    <cellStyle name="Comma 17 2 4" xfId="8200"/>
    <cellStyle name="Comma 17 2 5" xfId="8201"/>
    <cellStyle name="Comma 17 2 6" xfId="8202"/>
    <cellStyle name="Comma 17 2 7" xfId="8203"/>
    <cellStyle name="Comma 17 2 8" xfId="8204"/>
    <cellStyle name="Comma 17 2 9" xfId="8205"/>
    <cellStyle name="Comma 17 2 9 2" xfId="15564"/>
    <cellStyle name="Comma 17 2 9 2 2" xfId="15565"/>
    <cellStyle name="Comma 17 2 9 2 3" xfId="15566"/>
    <cellStyle name="Comma 17 2 9 2 4" xfId="15567"/>
    <cellStyle name="Comma 17 2 9 3" xfId="15568"/>
    <cellStyle name="Comma 17 2 9 4" xfId="15569"/>
    <cellStyle name="Comma 17 2 9 5" xfId="15570"/>
    <cellStyle name="Comma 17 3" xfId="5571"/>
    <cellStyle name="Comma 17 4" xfId="532"/>
    <cellStyle name="Comma 17 5" xfId="8206"/>
    <cellStyle name="Comma 17 6" xfId="8207"/>
    <cellStyle name="Comma 17 7" xfId="8208"/>
    <cellStyle name="Comma 17 8" xfId="8209"/>
    <cellStyle name="Comma 18" xfId="533"/>
    <cellStyle name="Comma 18 2" xfId="534"/>
    <cellStyle name="Comma 18 2 2" xfId="8210"/>
    <cellStyle name="Comma 18 2 3" xfId="8211"/>
    <cellStyle name="Comma 18 3" xfId="8212"/>
    <cellStyle name="Comma 18 4" xfId="8213"/>
    <cellStyle name="Comma 19" xfId="535"/>
    <cellStyle name="Comma 19 2" xfId="536"/>
    <cellStyle name="Comma 19 2 2" xfId="8214"/>
    <cellStyle name="Comma 19 2 2 2" xfId="8215"/>
    <cellStyle name="Comma 19 2 2 2 2" xfId="8216"/>
    <cellStyle name="Comma 19 2 2 2 3" xfId="8217"/>
    <cellStyle name="Comma 19 2 2 2 4" xfId="8218"/>
    <cellStyle name="Comma 19 2 2 3" xfId="8219"/>
    <cellStyle name="Comma 19 2 2 4" xfId="8220"/>
    <cellStyle name="Comma 19 2 3" xfId="8221"/>
    <cellStyle name="Comma 19 2 4" xfId="8222"/>
    <cellStyle name="Comma 19 2 5" xfId="8223"/>
    <cellStyle name="Comma 19 2 6" xfId="8224"/>
    <cellStyle name="Comma 19 2 7" xfId="8225"/>
    <cellStyle name="Comma 19 2 8" xfId="8226"/>
    <cellStyle name="Comma 19 2 9" xfId="8227"/>
    <cellStyle name="Comma 19 3" xfId="8228"/>
    <cellStyle name="Comma 19 4" xfId="8229"/>
    <cellStyle name="Comma 19 5" xfId="8230"/>
    <cellStyle name="Comma 19 6" xfId="8231"/>
    <cellStyle name="Comma 19 6 2" xfId="8232"/>
    <cellStyle name="Comma 19 7" xfId="8233"/>
    <cellStyle name="Comma 19 8" xfId="8234"/>
    <cellStyle name="Comma 19_KAF LEAD-2010" xfId="5572"/>
    <cellStyle name="Comma 2" xfId="6"/>
    <cellStyle name="Comma 2 10" xfId="538"/>
    <cellStyle name="Comma 2 11" xfId="539"/>
    <cellStyle name="Comma 2 12" xfId="540"/>
    <cellStyle name="Comma 2 13" xfId="541"/>
    <cellStyle name="Comma 2 14" xfId="542"/>
    <cellStyle name="Comma 2 15" xfId="537"/>
    <cellStyle name="Comma 2 16" xfId="5573"/>
    <cellStyle name="Comma 2 16 2" xfId="8235"/>
    <cellStyle name="Comma 2 17" xfId="5574"/>
    <cellStyle name="Comma 2 17 2" xfId="8236"/>
    <cellStyle name="Comma 2 18" xfId="5575"/>
    <cellStyle name="Comma 2 19" xfId="5576"/>
    <cellStyle name="Comma 2 2" xfId="7"/>
    <cellStyle name="Comma 2 2 10" xfId="544"/>
    <cellStyle name="Comma 2 2 10 2" xfId="8237"/>
    <cellStyle name="Comma 2 2 10 2 2" xfId="8238"/>
    <cellStyle name="Comma 2 2 10 3" xfId="8239"/>
    <cellStyle name="Comma 2 2 10 4" xfId="8240"/>
    <cellStyle name="Comma 2 2 10 5" xfId="8241"/>
    <cellStyle name="Comma 2 2 10 5 2" xfId="8242"/>
    <cellStyle name="Comma 2 2 11" xfId="545"/>
    <cellStyle name="Comma 2 2 11 2" xfId="8243"/>
    <cellStyle name="Comma 2 2 11 3" xfId="8244"/>
    <cellStyle name="Comma 2 2 12" xfId="1260"/>
    <cellStyle name="Comma 2 2 12 2" xfId="1597"/>
    <cellStyle name="Comma 2 2 12 3" xfId="8245"/>
    <cellStyle name="Comma 2 2 13" xfId="543"/>
    <cellStyle name="Comma 2 2 13 2" xfId="8246"/>
    <cellStyle name="Comma 2 2 13 3" xfId="8247"/>
    <cellStyle name="Comma 2 2 14" xfId="5577"/>
    <cellStyle name="Comma 2 2 14 2" xfId="8248"/>
    <cellStyle name="Comma 2 2 14 3" xfId="8249"/>
    <cellStyle name="Comma 2 2 15" xfId="5578"/>
    <cellStyle name="Comma 2 2 15 2" xfId="8250"/>
    <cellStyle name="Comma 2 2 15 3" xfId="8251"/>
    <cellStyle name="Comma 2 2 16" xfId="5579"/>
    <cellStyle name="Comma 2 2 16 2" xfId="8252"/>
    <cellStyle name="Comma 2 2 16 3" xfId="8253"/>
    <cellStyle name="Comma 2 2 17" xfId="8254"/>
    <cellStyle name="Comma 2 2 17 2" xfId="8255"/>
    <cellStyle name="Comma 2 2 17 3" xfId="8256"/>
    <cellStyle name="Comma 2 2 18" xfId="8257"/>
    <cellStyle name="Comma 2 2 18 2" xfId="8258"/>
    <cellStyle name="Comma 2 2 18 3" xfId="8259"/>
    <cellStyle name="Comma 2 2 19" xfId="8260"/>
    <cellStyle name="Comma 2 2 19 2" xfId="8261"/>
    <cellStyle name="Comma 2 2 2" xfId="546"/>
    <cellStyle name="Comma 2 2 2 10" xfId="1259"/>
    <cellStyle name="Comma 2 2 2 11" xfId="5580"/>
    <cellStyle name="Comma 2 2 2 12" xfId="8262"/>
    <cellStyle name="Comma 2 2 2 13" xfId="8263"/>
    <cellStyle name="Comma 2 2 2 14" xfId="8264"/>
    <cellStyle name="Comma 2 2 2 15" xfId="8265"/>
    <cellStyle name="Comma 2 2 2 16" xfId="8266"/>
    <cellStyle name="Comma 2 2 2 17" xfId="8267"/>
    <cellStyle name="Comma 2 2 2 18" xfId="8268"/>
    <cellStyle name="Comma 2 2 2 19" xfId="8269"/>
    <cellStyle name="Comma 2 2 2 2" xfId="547"/>
    <cellStyle name="Comma 2 2 2 2 10" xfId="8270"/>
    <cellStyle name="Comma 2 2 2 2 11" xfId="8271"/>
    <cellStyle name="Comma 2 2 2 2 2" xfId="8272"/>
    <cellStyle name="Comma 2 2 2 2 2 2" xfId="8273"/>
    <cellStyle name="Comma 2 2 2 2 2 2 2" xfId="8274"/>
    <cellStyle name="Comma 2 2 2 2 2 2 3" xfId="8275"/>
    <cellStyle name="Comma 2 2 2 2 2 2 4" xfId="8276"/>
    <cellStyle name="Comma 2 2 2 2 2 2 5" xfId="8277"/>
    <cellStyle name="Comma 2 2 2 2 2 3" xfId="8278"/>
    <cellStyle name="Comma 2 2 2 2 2 4" xfId="8279"/>
    <cellStyle name="Comma 2 2 2 2 2 5" xfId="8280"/>
    <cellStyle name="Comma 2 2 2 2 3" xfId="8281"/>
    <cellStyle name="Comma 2 2 2 2 3 2" xfId="8282"/>
    <cellStyle name="Comma 2 2 2 2 4" xfId="8283"/>
    <cellStyle name="Comma 2 2 2 2 4 2" xfId="8284"/>
    <cellStyle name="Comma 2 2 2 2 5" xfId="8285"/>
    <cellStyle name="Comma 2 2 2 2 5 2" xfId="8286"/>
    <cellStyle name="Comma 2 2 2 2 6" xfId="8287"/>
    <cellStyle name="Comma 2 2 2 2 6 2" xfId="8288"/>
    <cellStyle name="Comma 2 2 2 2 7" xfId="8289"/>
    <cellStyle name="Comma 2 2 2 2 7 2" xfId="8290"/>
    <cellStyle name="Comma 2 2 2 2 8" xfId="8291"/>
    <cellStyle name="Comma 2 2 2 2 8 2" xfId="8292"/>
    <cellStyle name="Comma 2 2 2 2 9" xfId="8293"/>
    <cellStyle name="Comma 2 2 2 20" xfId="8294"/>
    <cellStyle name="Comma 2 2 2 20 2" xfId="8295"/>
    <cellStyle name="Comma 2 2 2 21" xfId="8296"/>
    <cellStyle name="Comma 2 2 2 3" xfId="548"/>
    <cellStyle name="Comma 2 2 2 3 2" xfId="8297"/>
    <cellStyle name="Comma 2 2 2 4" xfId="549"/>
    <cellStyle name="Comma 2 2 2 4 2" xfId="8298"/>
    <cellStyle name="Comma 2 2 2 5" xfId="550"/>
    <cellStyle name="Comma 2 2 2 5 2" xfId="8299"/>
    <cellStyle name="Comma 2 2 2 6" xfId="551"/>
    <cellStyle name="Comma 2 2 2 6 2" xfId="8300"/>
    <cellStyle name="Comma 2 2 2 7" xfId="552"/>
    <cellStyle name="Comma 2 2 2 7 2" xfId="8301"/>
    <cellStyle name="Comma 2 2 2 8" xfId="553"/>
    <cellStyle name="Comma 2 2 2 8 2" xfId="8302"/>
    <cellStyle name="Comma 2 2 2 9" xfId="554"/>
    <cellStyle name="Comma 2 2 2 9 2" xfId="8303"/>
    <cellStyle name="Comma 2 2 2_WPL.Conso" xfId="5581"/>
    <cellStyle name="Comma 2 2 20" xfId="8304"/>
    <cellStyle name="Comma 2 2 20 2" xfId="8305"/>
    <cellStyle name="Comma 2 2 21" xfId="8306"/>
    <cellStyle name="Comma 2 2 21 2" xfId="8307"/>
    <cellStyle name="Comma 2 2 22" xfId="8308"/>
    <cellStyle name="Comma 2 2 22 2" xfId="8309"/>
    <cellStyle name="Comma 2 2 23" xfId="8310"/>
    <cellStyle name="Comma 2 2 23 2" xfId="8311"/>
    <cellStyle name="Comma 2 2 24" xfId="8312"/>
    <cellStyle name="Comma 2 2 25" xfId="8313"/>
    <cellStyle name="Comma 2 2 26" xfId="8314"/>
    <cellStyle name="Comma 2 2 27" xfId="8315"/>
    <cellStyle name="Comma 2 2 28" xfId="8316"/>
    <cellStyle name="Comma 2 2 29" xfId="8317"/>
    <cellStyle name="Comma 2 2 3" xfId="555"/>
    <cellStyle name="Comma 2 2 3 2" xfId="556"/>
    <cellStyle name="Comma 2 2 3 2 2" xfId="8318"/>
    <cellStyle name="Comma 2 2 3 2 2 2" xfId="8319"/>
    <cellStyle name="Comma 2 2 3 2 2 2 2" xfId="8320"/>
    <cellStyle name="Comma 2 2 3 2 2 2 3" xfId="8321"/>
    <cellStyle name="Comma 2 2 3 2 2 2 4" xfId="8322"/>
    <cellStyle name="Comma 2 2 3 2 2 3" xfId="8323"/>
    <cellStyle name="Comma 2 2 3 2 2 4" xfId="8324"/>
    <cellStyle name="Comma 2 2 3 2 3" xfId="8325"/>
    <cellStyle name="Comma 2 2 3 2 4" xfId="8326"/>
    <cellStyle name="Comma 2 2 3 2 5" xfId="8327"/>
    <cellStyle name="Comma 2 2 3 2 6" xfId="8328"/>
    <cellStyle name="Comma 2 2 3 2 7" xfId="8329"/>
    <cellStyle name="Comma 2 2 3 2 8" xfId="8330"/>
    <cellStyle name="Comma 2 2 3 2 9" xfId="8331"/>
    <cellStyle name="Comma 2 2 3 3" xfId="1246"/>
    <cellStyle name="Comma 2 2 3 4" xfId="5582"/>
    <cellStyle name="Comma 2 2 3 5" xfId="8332"/>
    <cellStyle name="Comma 2 2 3 6" xfId="8333"/>
    <cellStyle name="Comma 2 2 3 7" xfId="8334"/>
    <cellStyle name="Comma 2 2 3 8" xfId="8335"/>
    <cellStyle name="Comma 2 2 3 9" xfId="8336"/>
    <cellStyle name="Comma 2 2 3 9 2" xfId="8337"/>
    <cellStyle name="Comma 2 2 3 9 3" xfId="8338"/>
    <cellStyle name="Comma 2 2 3_WPL.Conso" xfId="5583"/>
    <cellStyle name="Comma 2 2 30" xfId="8339"/>
    <cellStyle name="Comma 2 2 31" xfId="8340"/>
    <cellStyle name="Comma 2 2 32" xfId="8341"/>
    <cellStyle name="Comma 2 2 32 2" xfId="8342"/>
    <cellStyle name="Comma 2 2 33" xfId="15571"/>
    <cellStyle name="Comma 2 2 34" xfId="15572"/>
    <cellStyle name="Comma 2 2 35" xfId="15573"/>
    <cellStyle name="Comma 2 2 36" xfId="15574"/>
    <cellStyle name="Comma 2 2 4" xfId="557"/>
    <cellStyle name="Comma 2 2 4 10" xfId="8343"/>
    <cellStyle name="Comma 2 2 4 10 2" xfId="8344"/>
    <cellStyle name="Comma 2 2 4 10 3" xfId="8345"/>
    <cellStyle name="Comma 2 2 4 11" xfId="8346"/>
    <cellStyle name="Comma 2 2 4 2" xfId="8347"/>
    <cellStyle name="Comma 2 2 4 2 10" xfId="8348"/>
    <cellStyle name="Comma 2 2 4 2 2" xfId="8349"/>
    <cellStyle name="Comma 2 2 4 2 2 2" xfId="8350"/>
    <cellStyle name="Comma 2 2 4 2 2 2 2" xfId="8351"/>
    <cellStyle name="Comma 2 2 4 2 2 2 3" xfId="8352"/>
    <cellStyle name="Comma 2 2 4 2 2 2 4" xfId="8353"/>
    <cellStyle name="Comma 2 2 4 2 2 3" xfId="8354"/>
    <cellStyle name="Comma 2 2 4 2 2 4" xfId="8355"/>
    <cellStyle name="Comma 2 2 4 2 3" xfId="8356"/>
    <cellStyle name="Comma 2 2 4 2 4" xfId="8357"/>
    <cellStyle name="Comma 2 2 4 2 5" xfId="8358"/>
    <cellStyle name="Comma 2 2 4 2 6" xfId="8359"/>
    <cellStyle name="Comma 2 2 4 2 7" xfId="8360"/>
    <cellStyle name="Comma 2 2 4 2 8" xfId="8361"/>
    <cellStyle name="Comma 2 2 4 2 9" xfId="8362"/>
    <cellStyle name="Comma 2 2 4 3" xfId="8363"/>
    <cellStyle name="Comma 2 2 4 3 2" xfId="8364"/>
    <cellStyle name="Comma 2 2 4 3 3" xfId="8365"/>
    <cellStyle name="Comma 2 2 4 3 4" xfId="8366"/>
    <cellStyle name="Comma 2 2 4 4" xfId="8367"/>
    <cellStyle name="Comma 2 2 4 5" xfId="8368"/>
    <cellStyle name="Comma 2 2 4 6" xfId="8369"/>
    <cellStyle name="Comma 2 2 4 7" xfId="8370"/>
    <cellStyle name="Comma 2 2 4 8" xfId="8371"/>
    <cellStyle name="Comma 2 2 4 9" xfId="8372"/>
    <cellStyle name="Comma 2 2 4 9 2" xfId="8373"/>
    <cellStyle name="Comma 2 2 5" xfId="558"/>
    <cellStyle name="Comma 2 2 5 10" xfId="8374"/>
    <cellStyle name="Comma 2 2 5 2" xfId="8375"/>
    <cellStyle name="Comma 2 2 5 2 10" xfId="8376"/>
    <cellStyle name="Comma 2 2 5 2 2" xfId="8377"/>
    <cellStyle name="Comma 2 2 5 2 2 2" xfId="8378"/>
    <cellStyle name="Comma 2 2 5 2 2 2 2" xfId="8379"/>
    <cellStyle name="Comma 2 2 5 2 2 2 3" xfId="8380"/>
    <cellStyle name="Comma 2 2 5 2 2 2 4" xfId="8381"/>
    <cellStyle name="Comma 2 2 5 2 2 3" xfId="8382"/>
    <cellStyle name="Comma 2 2 5 2 2 4" xfId="8383"/>
    <cellStyle name="Comma 2 2 5 2 3" xfId="8384"/>
    <cellStyle name="Comma 2 2 5 2 4" xfId="8385"/>
    <cellStyle name="Comma 2 2 5 2 5" xfId="8386"/>
    <cellStyle name="Comma 2 2 5 2 6" xfId="8387"/>
    <cellStyle name="Comma 2 2 5 2 7" xfId="8388"/>
    <cellStyle name="Comma 2 2 5 2 8" xfId="8389"/>
    <cellStyle name="Comma 2 2 5 2 9" xfId="8390"/>
    <cellStyle name="Comma 2 2 5 3" xfId="8391"/>
    <cellStyle name="Comma 2 2 5 3 2" xfId="8392"/>
    <cellStyle name="Comma 2 2 5 4" xfId="8393"/>
    <cellStyle name="Comma 2 2 5 5" xfId="8394"/>
    <cellStyle name="Comma 2 2 5 6" xfId="8395"/>
    <cellStyle name="Comma 2 2 5 7" xfId="8396"/>
    <cellStyle name="Comma 2 2 5 8" xfId="8397"/>
    <cellStyle name="Comma 2 2 5 9" xfId="8398"/>
    <cellStyle name="Comma 2 2 5 9 2" xfId="8399"/>
    <cellStyle name="Comma 2 2 6" xfId="559"/>
    <cellStyle name="Comma 2 2 6 2" xfId="8400"/>
    <cellStyle name="Comma 2 2 6 2 2" xfId="8401"/>
    <cellStyle name="Comma 2 2 6 2 3" xfId="8402"/>
    <cellStyle name="Comma 2 2 6 2 4" xfId="8403"/>
    <cellStyle name="Comma 2 2 6 2 5" xfId="8404"/>
    <cellStyle name="Comma 2 2 6 3" xfId="8405"/>
    <cellStyle name="Comma 2 2 6 4" xfId="8406"/>
    <cellStyle name="Comma 2 2 6 5" xfId="8407"/>
    <cellStyle name="Comma 2 2 6 5 2" xfId="8408"/>
    <cellStyle name="Comma 2 2 7" xfId="560"/>
    <cellStyle name="Comma 2 2 7 10" xfId="8409"/>
    <cellStyle name="Comma 2 2 7 2" xfId="8410"/>
    <cellStyle name="Comma 2 2 7 2 2" xfId="8411"/>
    <cellStyle name="Comma 2 2 7 2 3" xfId="8412"/>
    <cellStyle name="Comma 2 2 7 2 4" xfId="8413"/>
    <cellStyle name="Comma 2 2 7 2 5" xfId="8414"/>
    <cellStyle name="Comma 2 2 7 3" xfId="8415"/>
    <cellStyle name="Comma 2 2 7 3 2" xfId="8416"/>
    <cellStyle name="Comma 2 2 7 4" xfId="8417"/>
    <cellStyle name="Comma 2 2 7 4 2" xfId="8418"/>
    <cellStyle name="Comma 2 2 7 5" xfId="8419"/>
    <cellStyle name="Comma 2 2 7 6" xfId="8420"/>
    <cellStyle name="Comma 2 2 7 7" xfId="8421"/>
    <cellStyle name="Comma 2 2 7 8" xfId="8422"/>
    <cellStyle name="Comma 2 2 7 9" xfId="8423"/>
    <cellStyle name="Comma 2 2 8" xfId="561"/>
    <cellStyle name="Comma 2 2 8 2" xfId="8424"/>
    <cellStyle name="Comma 2 2 8 2 2" xfId="8425"/>
    <cellStyle name="Comma 2 2 8 2 3" xfId="8426"/>
    <cellStyle name="Comma 2 2 8 2 4" xfId="8427"/>
    <cellStyle name="Comma 2 2 8 2 5" xfId="8428"/>
    <cellStyle name="Comma 2 2 8 3" xfId="8429"/>
    <cellStyle name="Comma 2 2 8 4" xfId="8430"/>
    <cellStyle name="Comma 2 2 8 5" xfId="8431"/>
    <cellStyle name="Comma 2 2 8 5 2" xfId="8432"/>
    <cellStyle name="Comma 2 2 9" xfId="562"/>
    <cellStyle name="Comma 2 2 9 2" xfId="8433"/>
    <cellStyle name="Comma 2 2 9 2 2" xfId="8434"/>
    <cellStyle name="Comma 2 2 9 2 3" xfId="8435"/>
    <cellStyle name="Comma 2 2 9 2 4" xfId="8436"/>
    <cellStyle name="Comma 2 2 9 2 5" xfId="8437"/>
    <cellStyle name="Comma 2 2 9 3" xfId="8438"/>
    <cellStyle name="Comma 2 2 9 4" xfId="8439"/>
    <cellStyle name="Comma 2 2 9 5" xfId="8440"/>
    <cellStyle name="Comma 2 2 9 5 2" xfId="8441"/>
    <cellStyle name="Comma 2 2_11311000 ลูกหนี้เช็คคืน 5309" xfId="563"/>
    <cellStyle name="Comma 2 20" xfId="5584"/>
    <cellStyle name="Comma 2 21" xfId="5585"/>
    <cellStyle name="Comma 2 22" xfId="5586"/>
    <cellStyle name="Comma 2 23" xfId="5587"/>
    <cellStyle name="Comma 2 23 2" xfId="8442"/>
    <cellStyle name="Comma 2 24" xfId="5588"/>
    <cellStyle name="Comma 2 24 2" xfId="8443"/>
    <cellStyle name="Comma 2 25" xfId="5589"/>
    <cellStyle name="Comma 2 25 2" xfId="8444"/>
    <cellStyle name="Comma 2 26" xfId="5590"/>
    <cellStyle name="Comma 2 26 2" xfId="8445"/>
    <cellStyle name="Comma 2 27" xfId="5591"/>
    <cellStyle name="Comma 2 27 2" xfId="8446"/>
    <cellStyle name="Comma 2 28" xfId="5592"/>
    <cellStyle name="Comma 2 28 2" xfId="8447"/>
    <cellStyle name="Comma 2 29" xfId="5593"/>
    <cellStyle name="Comma 2 29 2" xfId="8448"/>
    <cellStyle name="Comma 2 3" xfId="564"/>
    <cellStyle name="Comma 2 3 10" xfId="5594"/>
    <cellStyle name="Comma 2 3 11" xfId="5595"/>
    <cellStyle name="Comma 2 3 12" xfId="5596"/>
    <cellStyle name="Comma 2 3 13" xfId="5597"/>
    <cellStyle name="Comma 2 3 14" xfId="5598"/>
    <cellStyle name="Comma 2 3 15" xfId="5599"/>
    <cellStyle name="Comma 2 3 16" xfId="8449"/>
    <cellStyle name="Comma 2 3 17" xfId="8450"/>
    <cellStyle name="Comma 2 3 18" xfId="8451"/>
    <cellStyle name="Comma 2 3 19" xfId="8452"/>
    <cellStyle name="Comma 2 3 2" xfId="1239"/>
    <cellStyle name="Comma 2 3 2 2" xfId="5600"/>
    <cellStyle name="Comma 2 3 2 2 2" xfId="8453"/>
    <cellStyle name="Comma 2 3 2 2 2 2" xfId="8454"/>
    <cellStyle name="Comma 2 3 2 2 2 3" xfId="8455"/>
    <cellStyle name="Comma 2 3 2 2 2 4" xfId="8456"/>
    <cellStyle name="Comma 2 3 2 2 3" xfId="8457"/>
    <cellStyle name="Comma 2 3 2 2 4" xfId="8458"/>
    <cellStyle name="Comma 2 3 2 2 5" xfId="8459"/>
    <cellStyle name="Comma 2 3 2 3" xfId="5601"/>
    <cellStyle name="Comma 2 3 2 3 2" xfId="8460"/>
    <cellStyle name="Comma 2 3 2 4" xfId="5602"/>
    <cellStyle name="Comma 2 3 2 4 2" xfId="8461"/>
    <cellStyle name="Comma 2 3 2 5" xfId="5603"/>
    <cellStyle name="Comma 2 3 2 5 2" xfId="8462"/>
    <cellStyle name="Comma 2 3 2 6" xfId="5604"/>
    <cellStyle name="Comma 2 3 2 6 2" xfId="8463"/>
    <cellStyle name="Comma 2 3 2 7" xfId="5605"/>
    <cellStyle name="Comma 2 3 2 7 2" xfId="8464"/>
    <cellStyle name="Comma 2 3 2 8" xfId="5606"/>
    <cellStyle name="Comma 2 3 2 8 2" xfId="8465"/>
    <cellStyle name="Comma 2 3 2 9" xfId="5607"/>
    <cellStyle name="Comma 2 3 20" xfId="8466"/>
    <cellStyle name="Comma 2 3 21" xfId="8467"/>
    <cellStyle name="Comma 2 3 3" xfId="5608"/>
    <cellStyle name="Comma 2 3 3 2" xfId="5609"/>
    <cellStyle name="Comma 2 3 3 3" xfId="5610"/>
    <cellStyle name="Comma 2 3 3 4" xfId="5611"/>
    <cellStyle name="Comma 2 3 3 5" xfId="5612"/>
    <cellStyle name="Comma 2 3 3 6" xfId="5613"/>
    <cellStyle name="Comma 2 3 3 7" xfId="5614"/>
    <cellStyle name="Comma 2 3 3 8" xfId="5615"/>
    <cellStyle name="Comma 2 3 3 9" xfId="5616"/>
    <cellStyle name="Comma 2 3 4" xfId="5617"/>
    <cellStyle name="Comma 2 3 4 2" xfId="8468"/>
    <cellStyle name="Comma 2 3 5" xfId="5618"/>
    <cellStyle name="Comma 2 3 5 2" xfId="8469"/>
    <cellStyle name="Comma 2 3 6" xfId="5619"/>
    <cellStyle name="Comma 2 3 6 2" xfId="8470"/>
    <cellStyle name="Comma 2 3 7" xfId="5620"/>
    <cellStyle name="Comma 2 3 7 2" xfId="8471"/>
    <cellStyle name="Comma 2 3 8" xfId="5621"/>
    <cellStyle name="Comma 2 3 8 2" xfId="8472"/>
    <cellStyle name="Comma 2 3 9" xfId="5622"/>
    <cellStyle name="Comma 2 3_งบการเงิน Q3'54 31.10.54 9.37น." xfId="8473"/>
    <cellStyle name="Comma 2 30" xfId="8474"/>
    <cellStyle name="Comma 2 30 2" xfId="8475"/>
    <cellStyle name="Comma 2 31" xfId="8476"/>
    <cellStyle name="Comma 2 32" xfId="8477"/>
    <cellStyle name="Comma 2 33" xfId="8478"/>
    <cellStyle name="Comma 2 34" xfId="8479"/>
    <cellStyle name="Comma 2 35" xfId="8480"/>
    <cellStyle name="Comma 2 36" xfId="15575"/>
    <cellStyle name="Comma 2 37" xfId="15576"/>
    <cellStyle name="Comma 2 38" xfId="15577"/>
    <cellStyle name="Comma 2 39" xfId="15578"/>
    <cellStyle name="Comma 2 4" xfId="8"/>
    <cellStyle name="Comma 2 4 10" xfId="9"/>
    <cellStyle name="Comma 2 4 10 2" xfId="1187"/>
    <cellStyle name="Comma 2 4 10 3" xfId="15579"/>
    <cellStyle name="Comma 2 4 10 4" xfId="15580"/>
    <cellStyle name="Comma 2 4 10 5" xfId="15581"/>
    <cellStyle name="Comma 2 4 10 6" xfId="15582"/>
    <cellStyle name="Comma 2 4 11" xfId="565"/>
    <cellStyle name="Comma 2 4 12" xfId="5623"/>
    <cellStyle name="Comma 2 4 13" xfId="5624"/>
    <cellStyle name="Comma 2 4 14" xfId="5625"/>
    <cellStyle name="Comma 2 4 15" xfId="8481"/>
    <cellStyle name="Comma 2 4 16" xfId="15583"/>
    <cellStyle name="Comma 2 4 17" xfId="15584"/>
    <cellStyle name="Comma 2 4 18" xfId="15585"/>
    <cellStyle name="Comma 2 4 19" xfId="15586"/>
    <cellStyle name="Comma 2 4 2" xfId="566"/>
    <cellStyle name="Comma 2 4 2 2" xfId="5626"/>
    <cellStyle name="Comma 2 4 2 2 2" xfId="8482"/>
    <cellStyle name="Comma 2 4 2 2 3" xfId="8483"/>
    <cellStyle name="Comma 2 4 2 2 4" xfId="8484"/>
    <cellStyle name="Comma 2 4 2 3" xfId="8485"/>
    <cellStyle name="Comma 2 4 2 4" xfId="8486"/>
    <cellStyle name="Comma 2 4 2_WPL.Conso" xfId="5627"/>
    <cellStyle name="Comma 2 4 3" xfId="567"/>
    <cellStyle name="Comma 2 4 3 2" xfId="8487"/>
    <cellStyle name="Comma 2 4 4" xfId="568"/>
    <cellStyle name="Comma 2 4 5" xfId="569"/>
    <cellStyle name="Comma 2 4 6" xfId="570"/>
    <cellStyle name="Comma 2 4 7" xfId="571"/>
    <cellStyle name="Comma 2 4 8" xfId="572"/>
    <cellStyle name="Comma 2 4 9" xfId="573"/>
    <cellStyle name="Comma 2 4 9 2" xfId="8488"/>
    <cellStyle name="Comma 2 4 9 3" xfId="8489"/>
    <cellStyle name="Comma 2 4_WPL.Conso" xfId="5628"/>
    <cellStyle name="Comma 2 5" xfId="574"/>
    <cellStyle name="Comma 2 5 2" xfId="1327"/>
    <cellStyle name="Comma 2 5 3" xfId="5629"/>
    <cellStyle name="Comma 2 5 4" xfId="5630"/>
    <cellStyle name="Comma 2 5_WPL.Conso" xfId="5631"/>
    <cellStyle name="Comma 2 6" xfId="575"/>
    <cellStyle name="Comma 2 6 2" xfId="5632"/>
    <cellStyle name="Comma 2 6 2 2" xfId="8490"/>
    <cellStyle name="Comma 2 6 2 3" xfId="8491"/>
    <cellStyle name="Comma 2 6 2 4" xfId="8492"/>
    <cellStyle name="Comma 2 6 3" xfId="8493"/>
    <cellStyle name="Comma 2 6 4" xfId="8494"/>
    <cellStyle name="Comma 2 6 5" xfId="8495"/>
    <cellStyle name="Comma 2 6_WPL.Conso" xfId="5633"/>
    <cellStyle name="Comma 2 7" xfId="576"/>
    <cellStyle name="Comma 2 7 2" xfId="5634"/>
    <cellStyle name="Comma 2 7 2 2" xfId="8496"/>
    <cellStyle name="Comma 2 7 2 3" xfId="8497"/>
    <cellStyle name="Comma 2 7 2 4" xfId="8498"/>
    <cellStyle name="Comma 2 7 3" xfId="8499"/>
    <cellStyle name="Comma 2 7 4" xfId="8500"/>
    <cellStyle name="Comma 2 7 5" xfId="8501"/>
    <cellStyle name="Comma 2 7_WPL.Conso" xfId="5635"/>
    <cellStyle name="Comma 2 8" xfId="577"/>
    <cellStyle name="Comma 2 8 2" xfId="8502"/>
    <cellStyle name="Comma 2 8 2 2" xfId="8503"/>
    <cellStyle name="Comma 2 8 2 3" xfId="8504"/>
    <cellStyle name="Comma 2 8 2 4" xfId="8505"/>
    <cellStyle name="Comma 2 8 3" xfId="8506"/>
    <cellStyle name="Comma 2 8 4" xfId="8507"/>
    <cellStyle name="Comma 2 9" xfId="578"/>
    <cellStyle name="Comma 2_11310000 ลูกหนี้การค้า 5309" xfId="579"/>
    <cellStyle name="Comma 20" xfId="580"/>
    <cellStyle name="Comma 20 2" xfId="581"/>
    <cellStyle name="Comma 20 3" xfId="8508"/>
    <cellStyle name="Comma 20 4" xfId="8509"/>
    <cellStyle name="Comma 21" xfId="582"/>
    <cellStyle name="Comma 21 2" xfId="583"/>
    <cellStyle name="Comma 21 2 2" xfId="8510"/>
    <cellStyle name="Comma 21 2 2 2" xfId="8511"/>
    <cellStyle name="Comma 21 2 2 2 2" xfId="8512"/>
    <cellStyle name="Comma 21 2 2 2 3" xfId="8513"/>
    <cellStyle name="Comma 21 2 2 2 4" xfId="8514"/>
    <cellStyle name="Comma 21 2 2 3" xfId="8515"/>
    <cellStyle name="Comma 21 2 2 4" xfId="8516"/>
    <cellStyle name="Comma 21 2 3" xfId="8517"/>
    <cellStyle name="Comma 21 2 4" xfId="8518"/>
    <cellStyle name="Comma 21 2 5" xfId="8519"/>
    <cellStyle name="Comma 21 2 6" xfId="8520"/>
    <cellStyle name="Comma 21 2 7" xfId="8521"/>
    <cellStyle name="Comma 21 2 8" xfId="8522"/>
    <cellStyle name="Comma 21 3" xfId="8523"/>
    <cellStyle name="Comma 21 4" xfId="8524"/>
    <cellStyle name="Comma 21 5" xfId="8525"/>
    <cellStyle name="Comma 21 6" xfId="8526"/>
    <cellStyle name="Comma 21 7" xfId="8527"/>
    <cellStyle name="Comma 21 8" xfId="8528"/>
    <cellStyle name="Comma 22" xfId="584"/>
    <cellStyle name="Comma 22 2" xfId="585"/>
    <cellStyle name="Comma 22 2 2" xfId="8529"/>
    <cellStyle name="Comma 22 2 2 2" xfId="8530"/>
    <cellStyle name="Comma 22 2 2 2 2" xfId="8531"/>
    <cellStyle name="Comma 22 2 2 2 3" xfId="8532"/>
    <cellStyle name="Comma 22 2 2 2 4" xfId="8533"/>
    <cellStyle name="Comma 22 2 2 3" xfId="8534"/>
    <cellStyle name="Comma 22 2 2 4" xfId="8535"/>
    <cellStyle name="Comma 22 2 3" xfId="8536"/>
    <cellStyle name="Comma 22 2 4" xfId="8537"/>
    <cellStyle name="Comma 22 2 5" xfId="8538"/>
    <cellStyle name="Comma 22 2 6" xfId="8539"/>
    <cellStyle name="Comma 22 2 7" xfId="8540"/>
    <cellStyle name="Comma 22 2 8" xfId="8541"/>
    <cellStyle name="Comma 22 3" xfId="8542"/>
    <cellStyle name="Comma 22 4" xfId="8543"/>
    <cellStyle name="Comma 22 5" xfId="8544"/>
    <cellStyle name="Comma 22 6" xfId="8545"/>
    <cellStyle name="Comma 22 7" xfId="8546"/>
    <cellStyle name="Comma 22 8" xfId="8547"/>
    <cellStyle name="Comma 23" xfId="586"/>
    <cellStyle name="Comma 23 10" xfId="5636"/>
    <cellStyle name="Comma 23 11" xfId="5637"/>
    <cellStyle name="Comma 23 2" xfId="587"/>
    <cellStyle name="Comma 23 2 10" xfId="5638"/>
    <cellStyle name="Comma 23 2 11" xfId="5639"/>
    <cellStyle name="Comma 23 2 2" xfId="5640"/>
    <cellStyle name="Comma 23 2 3" xfId="5641"/>
    <cellStyle name="Comma 23 2 4" xfId="5642"/>
    <cellStyle name="Comma 23 2 5" xfId="5643"/>
    <cellStyle name="Comma 23 2 6" xfId="5644"/>
    <cellStyle name="Comma 23 2 7" xfId="5645"/>
    <cellStyle name="Comma 23 2 8" xfId="5646"/>
    <cellStyle name="Comma 23 2 9" xfId="5647"/>
    <cellStyle name="Comma 23 3" xfId="5648"/>
    <cellStyle name="Comma 23 3 2" xfId="8548"/>
    <cellStyle name="Comma 23 4" xfId="5649"/>
    <cellStyle name="Comma 23 5" xfId="5650"/>
    <cellStyle name="Comma 23 6" xfId="5651"/>
    <cellStyle name="Comma 23 7" xfId="5652"/>
    <cellStyle name="Comma 23 8" xfId="5653"/>
    <cellStyle name="Comma 23 9" xfId="5654"/>
    <cellStyle name="Comma 24" xfId="588"/>
    <cellStyle name="Comma 24 2" xfId="589"/>
    <cellStyle name="Comma 24 2 2" xfId="8549"/>
    <cellStyle name="Comma 24 3" xfId="590"/>
    <cellStyle name="Comma 24 4" xfId="8550"/>
    <cellStyle name="Comma 25" xfId="591"/>
    <cellStyle name="Comma 25 2" xfId="592"/>
    <cellStyle name="Comma 25 3" xfId="8551"/>
    <cellStyle name="Comma 26" xfId="593"/>
    <cellStyle name="Comma 26 2" xfId="8552"/>
    <cellStyle name="Comma 26 3" xfId="8553"/>
    <cellStyle name="Comma 27" xfId="594"/>
    <cellStyle name="Comma 27 2" xfId="595"/>
    <cellStyle name="Comma 27 3" xfId="8554"/>
    <cellStyle name="Comma 28" xfId="596"/>
    <cellStyle name="Comma 28 2" xfId="8555"/>
    <cellStyle name="Comma 28 3" xfId="8556"/>
    <cellStyle name="Comma 29" xfId="597"/>
    <cellStyle name="Comma 29 2" xfId="8557"/>
    <cellStyle name="Comma 3" xfId="10"/>
    <cellStyle name="Comma 3 10" xfId="1363"/>
    <cellStyle name="Comma 3 10 2" xfId="8558"/>
    <cellStyle name="Comma 3 11" xfId="598"/>
    <cellStyle name="Comma 3 12" xfId="5655"/>
    <cellStyle name="Comma 3 13" xfId="5656"/>
    <cellStyle name="Comma 3 14" xfId="5657"/>
    <cellStyle name="Comma 3 15" xfId="15587"/>
    <cellStyle name="Comma 3 16" xfId="15588"/>
    <cellStyle name="Comma 3 17" xfId="15589"/>
    <cellStyle name="Comma 3 18" xfId="15590"/>
    <cellStyle name="Comma 3 2" xfId="11"/>
    <cellStyle name="Comma 3 2 10" xfId="5658"/>
    <cellStyle name="Comma 3 2 11" xfId="5659"/>
    <cellStyle name="Comma 3 2 12" xfId="5660"/>
    <cellStyle name="Comma 3 2 13" xfId="5661"/>
    <cellStyle name="Comma 3 2 14" xfId="5662"/>
    <cellStyle name="Comma 3 2 15" xfId="15591"/>
    <cellStyle name="Comma 3 2 16" xfId="15592"/>
    <cellStyle name="Comma 3 2 17" xfId="15593"/>
    <cellStyle name="Comma 3 2 18" xfId="15594"/>
    <cellStyle name="Comma 3 2 2" xfId="600"/>
    <cellStyle name="Comma 3 2 2 10" xfId="5663"/>
    <cellStyle name="Comma 3 2 2 11" xfId="5664"/>
    <cellStyle name="Comma 3 2 2 12" xfId="5665"/>
    <cellStyle name="Comma 3 2 2 13" xfId="5666"/>
    <cellStyle name="Comma 3 2 2 2" xfId="5667"/>
    <cellStyle name="Comma 3 2 2 3" xfId="5668"/>
    <cellStyle name="Comma 3 2 2 4" xfId="5669"/>
    <cellStyle name="Comma 3 2 2 5" xfId="5670"/>
    <cellStyle name="Comma 3 2 2 6" xfId="5671"/>
    <cellStyle name="Comma 3 2 2 7" xfId="5672"/>
    <cellStyle name="Comma 3 2 2 8" xfId="5673"/>
    <cellStyle name="Comma 3 2 2 9" xfId="5674"/>
    <cellStyle name="Comma 3 2 3" xfId="1329"/>
    <cellStyle name="Comma 3 2 3 2" xfId="5675"/>
    <cellStyle name="Comma 3 2 3 3" xfId="5676"/>
    <cellStyle name="Comma 3 2 3 4" xfId="5677"/>
    <cellStyle name="Comma 3 2 3 5" xfId="5678"/>
    <cellStyle name="Comma 3 2 3 6" xfId="5679"/>
    <cellStyle name="Comma 3 2 3 7" xfId="5680"/>
    <cellStyle name="Comma 3 2 3 8" xfId="5681"/>
    <cellStyle name="Comma 3 2 3 9" xfId="5682"/>
    <cellStyle name="Comma 3 2 4" xfId="599"/>
    <cellStyle name="Comma 3 2 5" xfId="5683"/>
    <cellStyle name="Comma 3 2 6" xfId="5684"/>
    <cellStyle name="Comma 3 2 7" xfId="5685"/>
    <cellStyle name="Comma 3 2 8" xfId="5686"/>
    <cellStyle name="Comma 3 2 9" xfId="5687"/>
    <cellStyle name="Comma 3 2_FAM GTEF_Lead 31.7.10" xfId="601"/>
    <cellStyle name="Comma 3 3" xfId="602"/>
    <cellStyle name="Comma 3 3 2" xfId="1330"/>
    <cellStyle name="Comma 3 3 2 2" xfId="8559"/>
    <cellStyle name="Comma 3 3 2 3" xfId="8560"/>
    <cellStyle name="Comma 3 3 2 4" xfId="8561"/>
    <cellStyle name="Comma 3 3 3" xfId="8562"/>
    <cellStyle name="Comma 3 3 3 2" xfId="8563"/>
    <cellStyle name="Comma 3 3_WPL.Conso" xfId="5688"/>
    <cellStyle name="Comma 3 4" xfId="603"/>
    <cellStyle name="Comma 3 4 2" xfId="5689"/>
    <cellStyle name="Comma 3 4 3" xfId="8564"/>
    <cellStyle name="Comma 3 4_WPL.Conso" xfId="5690"/>
    <cellStyle name="Comma 3 5" xfId="1328"/>
    <cellStyle name="Comma 3 5 2" xfId="5691"/>
    <cellStyle name="Comma 3 5 3" xfId="5692"/>
    <cellStyle name="Comma 3 5 4" xfId="5693"/>
    <cellStyle name="Comma 3 5_WPL.Conso" xfId="5694"/>
    <cellStyle name="Comma 3 6" xfId="1358"/>
    <cellStyle name="Comma 3 6 2" xfId="8565"/>
    <cellStyle name="Comma 3 7" xfId="1443"/>
    <cellStyle name="Comma 3 8" xfId="1362"/>
    <cellStyle name="Comma 3 9" xfId="1444"/>
    <cellStyle name="Comma 3_11310000 ลูกหนี้การค้า 5309" xfId="604"/>
    <cellStyle name="Comma 30" xfId="605"/>
    <cellStyle name="Comma 30 2" xfId="8566"/>
    <cellStyle name="Comma 31" xfId="606"/>
    <cellStyle name="Comma 32" xfId="607"/>
    <cellStyle name="Comma 33" xfId="608"/>
    <cellStyle name="Comma 33 2" xfId="8567"/>
    <cellStyle name="Comma 34" xfId="609"/>
    <cellStyle name="Comma 34 2" xfId="8568"/>
    <cellStyle name="Comma 34 3" xfId="8569"/>
    <cellStyle name="Comma 35" xfId="610"/>
    <cellStyle name="Comma 35 2" xfId="8570"/>
    <cellStyle name="Comma 35 3" xfId="8571"/>
    <cellStyle name="Comma 36" xfId="611"/>
    <cellStyle name="Comma 36 2" xfId="8572"/>
    <cellStyle name="Comma 36 3" xfId="8573"/>
    <cellStyle name="Comma 37" xfId="612"/>
    <cellStyle name="Comma 37 2" xfId="8574"/>
    <cellStyle name="Comma 37 3" xfId="8575"/>
    <cellStyle name="Comma 38" xfId="613"/>
    <cellStyle name="Comma 38 2" xfId="8576"/>
    <cellStyle name="Comma 38 3" xfId="8577"/>
    <cellStyle name="Comma 39" xfId="614"/>
    <cellStyle name="Comma 4" xfId="12"/>
    <cellStyle name="Comma 4 10" xfId="8578"/>
    <cellStyle name="Comma 4 11" xfId="8579"/>
    <cellStyle name="Comma 4 12" xfId="8580"/>
    <cellStyle name="Comma 4 13" xfId="8581"/>
    <cellStyle name="Comma 4 14" xfId="8582"/>
    <cellStyle name="Comma 4 15" xfId="8583"/>
    <cellStyle name="Comma 4 16" xfId="8584"/>
    <cellStyle name="Comma 4 17" xfId="8585"/>
    <cellStyle name="Comma 4 18" xfId="8586"/>
    <cellStyle name="Comma 4 19" xfId="8587"/>
    <cellStyle name="Comma 4 2" xfId="616"/>
    <cellStyle name="Comma 4 2 10" xfId="8588"/>
    <cellStyle name="Comma 4 2 11" xfId="8589"/>
    <cellStyle name="Comma 4 2 12" xfId="8590"/>
    <cellStyle name="Comma 4 2 13" xfId="8591"/>
    <cellStyle name="Comma 4 2 14" xfId="8592"/>
    <cellStyle name="Comma 4 2 15" xfId="8593"/>
    <cellStyle name="Comma 4 2 16" xfId="8594"/>
    <cellStyle name="Comma 4 2 17" xfId="8595"/>
    <cellStyle name="Comma 4 2 18" xfId="8596"/>
    <cellStyle name="Comma 4 2 19" xfId="8597"/>
    <cellStyle name="Comma 4 2 2" xfId="5695"/>
    <cellStyle name="Comma 4 2 2 10" xfId="8598"/>
    <cellStyle name="Comma 4 2 2 11" xfId="8599"/>
    <cellStyle name="Comma 4 2 2 12" xfId="8600"/>
    <cellStyle name="Comma 4 2 2 13" xfId="8601"/>
    <cellStyle name="Comma 4 2 2 14" xfId="8602"/>
    <cellStyle name="Comma 4 2 2 15" xfId="8603"/>
    <cellStyle name="Comma 4 2 2 16" xfId="8604"/>
    <cellStyle name="Comma 4 2 2 17" xfId="8605"/>
    <cellStyle name="Comma 4 2 2 18" xfId="8606"/>
    <cellStyle name="Comma 4 2 2 19" xfId="8607"/>
    <cellStyle name="Comma 4 2 2 2" xfId="8608"/>
    <cellStyle name="Comma 4 2 2 2 2" xfId="8609"/>
    <cellStyle name="Comma 4 2 2 2 3" xfId="8610"/>
    <cellStyle name="Comma 4 2 2 2 4" xfId="8611"/>
    <cellStyle name="Comma 4 2 2 2 5" xfId="8612"/>
    <cellStyle name="Comma 4 2 2 2 6" xfId="8613"/>
    <cellStyle name="Comma 4 2 2 2 7" xfId="8614"/>
    <cellStyle name="Comma 4 2 2 2 8" xfId="8615"/>
    <cellStyle name="Comma 4 2 2 20" xfId="8616"/>
    <cellStyle name="Comma 4 2 2 20 2" xfId="8617"/>
    <cellStyle name="Comma 4 2 2 21" xfId="8618"/>
    <cellStyle name="Comma 4 2 2 3" xfId="8619"/>
    <cellStyle name="Comma 4 2 2 4" xfId="8620"/>
    <cellStyle name="Comma 4 2 2 5" xfId="8621"/>
    <cellStyle name="Comma 4 2 2 6" xfId="8622"/>
    <cellStyle name="Comma 4 2 2 7" xfId="8623"/>
    <cellStyle name="Comma 4 2 2 8" xfId="8624"/>
    <cellStyle name="Comma 4 2 2 9" xfId="8625"/>
    <cellStyle name="Comma 4 2 20" xfId="8626"/>
    <cellStyle name="Comma 4 2 20 2" xfId="8627"/>
    <cellStyle name="Comma 4 2 21" xfId="8628"/>
    <cellStyle name="Comma 4 2 3" xfId="5696"/>
    <cellStyle name="Comma 4 2 3 2" xfId="8629"/>
    <cellStyle name="Comma 4 2 3 3" xfId="8630"/>
    <cellStyle name="Comma 4 2 3 4" xfId="8631"/>
    <cellStyle name="Comma 4 2 3 5" xfId="8632"/>
    <cellStyle name="Comma 4 2 3 6" xfId="8633"/>
    <cellStyle name="Comma 4 2 3 7" xfId="8634"/>
    <cellStyle name="Comma 4 2 3 8" xfId="8635"/>
    <cellStyle name="Comma 4 2 4" xfId="5697"/>
    <cellStyle name="Comma 4 2 4 2" xfId="8636"/>
    <cellStyle name="Comma 4 2 5" xfId="8637"/>
    <cellStyle name="Comma 4 2 6" xfId="8638"/>
    <cellStyle name="Comma 4 2 7" xfId="8639"/>
    <cellStyle name="Comma 4 2 8" xfId="8640"/>
    <cellStyle name="Comma 4 2 9" xfId="8641"/>
    <cellStyle name="Comma 4 20" xfId="8642"/>
    <cellStyle name="Comma 4 21" xfId="8643"/>
    <cellStyle name="Comma 4 22" xfId="8644"/>
    <cellStyle name="Comma 4 23" xfId="8645"/>
    <cellStyle name="Comma 4 24" xfId="15595"/>
    <cellStyle name="Comma 4 25" xfId="15596"/>
    <cellStyle name="Comma 4 26" xfId="15597"/>
    <cellStyle name="Comma 4 27" xfId="15598"/>
    <cellStyle name="Comma 4 3" xfId="1332"/>
    <cellStyle name="Comma 4 3 2" xfId="5698"/>
    <cellStyle name="Comma 4 3 2 2" xfId="8646"/>
    <cellStyle name="Comma 4 3 3" xfId="8647"/>
    <cellStyle name="Comma 4 3 3 2" xfId="8648"/>
    <cellStyle name="Comma 4 3_WPL.Conso" xfId="5699"/>
    <cellStyle name="Comma 4 4" xfId="1331"/>
    <cellStyle name="Comma 4 4 2" xfId="8649"/>
    <cellStyle name="Comma 4 4 3" xfId="8650"/>
    <cellStyle name="Comma 4 5" xfId="615"/>
    <cellStyle name="Comma 4 5 2" xfId="8651"/>
    <cellStyle name="Comma 4 5 3" xfId="8652"/>
    <cellStyle name="Comma 4 5 4" xfId="8653"/>
    <cellStyle name="Comma 4 5 5" xfId="8654"/>
    <cellStyle name="Comma 4 5 6" xfId="8655"/>
    <cellStyle name="Comma 4 5 7" xfId="8656"/>
    <cellStyle name="Comma 4 5 8" xfId="8657"/>
    <cellStyle name="Comma 4 5 9" xfId="8658"/>
    <cellStyle name="Comma 4 6" xfId="1596"/>
    <cellStyle name="Comma 4 6 2" xfId="8659"/>
    <cellStyle name="Comma 4 7" xfId="5700"/>
    <cellStyle name="Comma 4 8" xfId="8660"/>
    <cellStyle name="Comma 4 9" xfId="8661"/>
    <cellStyle name="Comma 4_11310000 ลูกหนี้การค้า 5309" xfId="617"/>
    <cellStyle name="Comma 40" xfId="618"/>
    <cellStyle name="Comma 41" xfId="619"/>
    <cellStyle name="Comma 41 2" xfId="5701"/>
    <cellStyle name="Comma 41 3" xfId="5702"/>
    <cellStyle name="Comma 42" xfId="493"/>
    <cellStyle name="Comma 42 2" xfId="15599"/>
    <cellStyle name="Comma 42 3" xfId="15600"/>
    <cellStyle name="Comma 42 4" xfId="15601"/>
    <cellStyle name="Comma 42 5" xfId="15602"/>
    <cellStyle name="Comma 43" xfId="1273"/>
    <cellStyle name="Comma 43 2" xfId="5703"/>
    <cellStyle name="Comma 43 3" xfId="5704"/>
    <cellStyle name="Comma 44" xfId="1395"/>
    <cellStyle name="Comma 45" xfId="1445"/>
    <cellStyle name="Comma 46" xfId="1401"/>
    <cellStyle name="Comma 47" xfId="1446"/>
    <cellStyle name="Comma 48" xfId="1409"/>
    <cellStyle name="Comma 49" xfId="1438"/>
    <cellStyle name="Comma 5" xfId="13"/>
    <cellStyle name="Comma 5 10" xfId="5705"/>
    <cellStyle name="Comma 5 11" xfId="5706"/>
    <cellStyle name="Comma 5 12" xfId="5707"/>
    <cellStyle name="Comma 5 13" xfId="5708"/>
    <cellStyle name="Comma 5 14" xfId="5709"/>
    <cellStyle name="Comma 5 15" xfId="5710"/>
    <cellStyle name="Comma 5 16" xfId="5711"/>
    <cellStyle name="Comma 5 17" xfId="5712"/>
    <cellStyle name="Comma 5 18" xfId="8662"/>
    <cellStyle name="Comma 5 19" xfId="8663"/>
    <cellStyle name="Comma 5 2" xfId="621"/>
    <cellStyle name="Comma 5 2 10" xfId="8664"/>
    <cellStyle name="Comma 5 2 11" xfId="8665"/>
    <cellStyle name="Comma 5 2 12" xfId="8666"/>
    <cellStyle name="Comma 5 2 13" xfId="8667"/>
    <cellStyle name="Comma 5 2 14" xfId="8668"/>
    <cellStyle name="Comma 5 2 15" xfId="8669"/>
    <cellStyle name="Comma 5 2 16" xfId="8670"/>
    <cellStyle name="Comma 5 2 17" xfId="8671"/>
    <cellStyle name="Comma 5 2 18" xfId="8672"/>
    <cellStyle name="Comma 5 2 19" xfId="8673"/>
    <cellStyle name="Comma 5 2 2" xfId="1334"/>
    <cellStyle name="Comma 5 2 2 10" xfId="5713"/>
    <cellStyle name="Comma 5 2 2 11" xfId="5714"/>
    <cellStyle name="Comma 5 2 2 2" xfId="5715"/>
    <cellStyle name="Comma 5 2 2 3" xfId="5716"/>
    <cellStyle name="Comma 5 2 2 4" xfId="5717"/>
    <cellStyle name="Comma 5 2 2 5" xfId="5718"/>
    <cellStyle name="Comma 5 2 2 6" xfId="5719"/>
    <cellStyle name="Comma 5 2 2 7" xfId="5720"/>
    <cellStyle name="Comma 5 2 2 8" xfId="5721"/>
    <cellStyle name="Comma 5 2 2 9" xfId="5722"/>
    <cellStyle name="Comma 5 2 20" xfId="8674"/>
    <cellStyle name="Comma 5 2 20 2" xfId="8675"/>
    <cellStyle name="Comma 5 2 21" xfId="8676"/>
    <cellStyle name="Comma 5 2 3" xfId="5723"/>
    <cellStyle name="Comma 5 2 4" xfId="8677"/>
    <cellStyle name="Comma 5 2 5" xfId="8678"/>
    <cellStyle name="Comma 5 2 6" xfId="8679"/>
    <cellStyle name="Comma 5 2 7" xfId="8680"/>
    <cellStyle name="Comma 5 2 8" xfId="8681"/>
    <cellStyle name="Comma 5 2 9" xfId="8682"/>
    <cellStyle name="Comma 5 20" xfId="8683"/>
    <cellStyle name="Comma 5 20 2" xfId="8684"/>
    <cellStyle name="Comma 5 21" xfId="8685"/>
    <cellStyle name="Comma 5 21 2" xfId="8686"/>
    <cellStyle name="Comma 5 3" xfId="1333"/>
    <cellStyle name="Comma 5 3 10" xfId="5724"/>
    <cellStyle name="Comma 5 3 11" xfId="5725"/>
    <cellStyle name="Comma 5 3 2" xfId="5726"/>
    <cellStyle name="Comma 5 3 2 2" xfId="5727"/>
    <cellStyle name="Comma 5 3 2 3" xfId="5728"/>
    <cellStyle name="Comma 5 3 3" xfId="5729"/>
    <cellStyle name="Comma 5 3 4" xfId="5730"/>
    <cellStyle name="Comma 5 3 5" xfId="5731"/>
    <cellStyle name="Comma 5 3 6" xfId="5732"/>
    <cellStyle name="Comma 5 3 7" xfId="5733"/>
    <cellStyle name="Comma 5 3 8" xfId="5734"/>
    <cellStyle name="Comma 5 3 9" xfId="5735"/>
    <cellStyle name="Comma 5 4" xfId="620"/>
    <cellStyle name="Comma 5 4 10" xfId="5736"/>
    <cellStyle name="Comma 5 4 11" xfId="5737"/>
    <cellStyle name="Comma 5 4 2" xfId="5738"/>
    <cellStyle name="Comma 5 4 3" xfId="5739"/>
    <cellStyle name="Comma 5 4 4" xfId="5740"/>
    <cellStyle name="Comma 5 4 5" xfId="5741"/>
    <cellStyle name="Comma 5 4 6" xfId="5742"/>
    <cellStyle name="Comma 5 4 7" xfId="5743"/>
    <cellStyle name="Comma 5 4 8" xfId="5744"/>
    <cellStyle name="Comma 5 4 9" xfId="5745"/>
    <cellStyle name="Comma 5 5" xfId="5746"/>
    <cellStyle name="Comma 5 6" xfId="5747"/>
    <cellStyle name="Comma 5 7" xfId="5748"/>
    <cellStyle name="Comma 5 8" xfId="5749"/>
    <cellStyle name="Comma 5 9" xfId="5750"/>
    <cellStyle name="Comma 5_E222" xfId="5751"/>
    <cellStyle name="Comma 50" xfId="1655"/>
    <cellStyle name="Comma 50 2" xfId="8687"/>
    <cellStyle name="Comma 50 3" xfId="8688"/>
    <cellStyle name="Comma 51" xfId="8689"/>
    <cellStyle name="Comma 52" xfId="8690"/>
    <cellStyle name="Comma 53" xfId="8691"/>
    <cellStyle name="Comma 54" xfId="8692"/>
    <cellStyle name="Comma 55" xfId="8693"/>
    <cellStyle name="Comma 56" xfId="8694"/>
    <cellStyle name="Comma 57" xfId="8695"/>
    <cellStyle name="Comma 57 2" xfId="15603"/>
    <cellStyle name="Comma 57 2 2" xfId="15604"/>
    <cellStyle name="Comma 57 2 3" xfId="15605"/>
    <cellStyle name="Comma 57 2 4" xfId="15606"/>
    <cellStyle name="Comma 57 3" xfId="15607"/>
    <cellStyle name="Comma 57 4" xfId="15608"/>
    <cellStyle name="Comma 57 5" xfId="15609"/>
    <cellStyle name="Comma 58" xfId="8696"/>
    <cellStyle name="Comma 58 2" xfId="15610"/>
    <cellStyle name="Comma 58 2 2" xfId="15611"/>
    <cellStyle name="Comma 58 2 3" xfId="15612"/>
    <cellStyle name="Comma 58 2 4" xfId="15613"/>
    <cellStyle name="Comma 58 3" xfId="15614"/>
    <cellStyle name="Comma 58 4" xfId="15615"/>
    <cellStyle name="Comma 58 5" xfId="15616"/>
    <cellStyle name="Comma 59" xfId="8697"/>
    <cellStyle name="Comma 59 2" xfId="15617"/>
    <cellStyle name="Comma 59 2 2" xfId="15618"/>
    <cellStyle name="Comma 59 2 3" xfId="15619"/>
    <cellStyle name="Comma 59 2 4" xfId="15620"/>
    <cellStyle name="Comma 59 3" xfId="15621"/>
    <cellStyle name="Comma 59 4" xfId="15622"/>
    <cellStyle name="Comma 59 5" xfId="15623"/>
    <cellStyle name="Comma 6" xfId="14"/>
    <cellStyle name="Comma 6 10" xfId="5752"/>
    <cellStyle name="Comma 6 11" xfId="5753"/>
    <cellStyle name="Comma 6 12" xfId="5754"/>
    <cellStyle name="Comma 6 13" xfId="5755"/>
    <cellStyle name="Comma 6 14" xfId="5756"/>
    <cellStyle name="Comma 6 15" xfId="5757"/>
    <cellStyle name="Comma 6 16" xfId="8698"/>
    <cellStyle name="Comma 6 17" xfId="8699"/>
    <cellStyle name="Comma 6 18" xfId="8700"/>
    <cellStyle name="Comma 6 19" xfId="8701"/>
    <cellStyle name="Comma 6 2" xfId="623"/>
    <cellStyle name="Comma 6 2 10" xfId="8702"/>
    <cellStyle name="Comma 6 2 10 2" xfId="8703"/>
    <cellStyle name="Comma 6 2 2" xfId="5758"/>
    <cellStyle name="Comma 6 2 2 10" xfId="5759"/>
    <cellStyle name="Comma 6 2 2 11" xfId="5760"/>
    <cellStyle name="Comma 6 2 2 12" xfId="5761"/>
    <cellStyle name="Comma 6 2 2 2" xfId="5762"/>
    <cellStyle name="Comma 6 2 2 3" xfId="5763"/>
    <cellStyle name="Comma 6 2 2 4" xfId="5764"/>
    <cellStyle name="Comma 6 2 2 5" xfId="5765"/>
    <cellStyle name="Comma 6 2 2 6" xfId="5766"/>
    <cellStyle name="Comma 6 2 2 7" xfId="5767"/>
    <cellStyle name="Comma 6 2 2 8" xfId="5768"/>
    <cellStyle name="Comma 6 2 2 9" xfId="5769"/>
    <cellStyle name="Comma 6 2 2_WPL.Conso" xfId="5770"/>
    <cellStyle name="Comma 6 2 3" xfId="8704"/>
    <cellStyle name="Comma 6 2 4" xfId="8705"/>
    <cellStyle name="Comma 6 2 5" xfId="8706"/>
    <cellStyle name="Comma 6 2 6" xfId="8707"/>
    <cellStyle name="Comma 6 2 7" xfId="8708"/>
    <cellStyle name="Comma 6 2 8" xfId="8709"/>
    <cellStyle name="Comma 6 2 9" xfId="8710"/>
    <cellStyle name="Comma 6 2 9 2" xfId="8711"/>
    <cellStyle name="Comma 6 20" xfId="8712"/>
    <cellStyle name="Comma 6 20 2" xfId="8713"/>
    <cellStyle name="Comma 6 3" xfId="624"/>
    <cellStyle name="Comma 6 3 10" xfId="5771"/>
    <cellStyle name="Comma 6 3 11" xfId="5772"/>
    <cellStyle name="Comma 6 3 12" xfId="5773"/>
    <cellStyle name="Comma 6 3 13" xfId="5774"/>
    <cellStyle name="Comma 6 3 2" xfId="1335"/>
    <cellStyle name="Comma 6 3 2 2" xfId="8714"/>
    <cellStyle name="Comma 6 3 3" xfId="5775"/>
    <cellStyle name="Comma 6 3 4" xfId="5776"/>
    <cellStyle name="Comma 6 3 5" xfId="5777"/>
    <cellStyle name="Comma 6 3 6" xfId="5778"/>
    <cellStyle name="Comma 6 3 7" xfId="5779"/>
    <cellStyle name="Comma 6 3 8" xfId="5780"/>
    <cellStyle name="Comma 6 3 9" xfId="5781"/>
    <cellStyle name="Comma 6 4" xfId="622"/>
    <cellStyle name="Comma 6 4 10" xfId="5782"/>
    <cellStyle name="Comma 6 4 2" xfId="3793"/>
    <cellStyle name="Comma 6 4 3" xfId="5783"/>
    <cellStyle name="Comma 6 4 4" xfId="5784"/>
    <cellStyle name="Comma 6 4 5" xfId="5785"/>
    <cellStyle name="Comma 6 4 6" xfId="5786"/>
    <cellStyle name="Comma 6 4 7" xfId="5787"/>
    <cellStyle name="Comma 6 4 8" xfId="5788"/>
    <cellStyle name="Comma 6 4 9" xfId="5789"/>
    <cellStyle name="Comma 6 4_WPL.Conso" xfId="5790"/>
    <cellStyle name="Comma 6 5" xfId="5791"/>
    <cellStyle name="Comma 6 5 2" xfId="8715"/>
    <cellStyle name="Comma 6 6" xfId="5792"/>
    <cellStyle name="Comma 6 7" xfId="5793"/>
    <cellStyle name="Comma 6 8" xfId="5794"/>
    <cellStyle name="Comma 6 9" xfId="5795"/>
    <cellStyle name="Comma 6_TNC-WP-Income-Q3'52" xfId="625"/>
    <cellStyle name="Comma 60" xfId="8716"/>
    <cellStyle name="Comma 61" xfId="8717"/>
    <cellStyle name="Comma 62" xfId="8718"/>
    <cellStyle name="Comma 63" xfId="8719"/>
    <cellStyle name="Comma 64" xfId="8720"/>
    <cellStyle name="Comma 65" xfId="8721"/>
    <cellStyle name="Comma 66" xfId="8722"/>
    <cellStyle name="Comma 67" xfId="8723"/>
    <cellStyle name="Comma 67 2" xfId="15624"/>
    <cellStyle name="Comma 67 2 2" xfId="15625"/>
    <cellStyle name="Comma 67 2 3" xfId="15626"/>
    <cellStyle name="Comma 67 2 4" xfId="15627"/>
    <cellStyle name="Comma 67 3" xfId="15628"/>
    <cellStyle name="Comma 67 4" xfId="15629"/>
    <cellStyle name="Comma 67 5" xfId="15630"/>
    <cellStyle name="Comma 68" xfId="10067"/>
    <cellStyle name="Comma 69" xfId="10070"/>
    <cellStyle name="Comma 7" xfId="626"/>
    <cellStyle name="Comma 7 10" xfId="5796"/>
    <cellStyle name="Comma 7 11" xfId="5797"/>
    <cellStyle name="Comma 7 12" xfId="5798"/>
    <cellStyle name="Comma 7 13" xfId="5799"/>
    <cellStyle name="Comma 7 14" xfId="5800"/>
    <cellStyle name="Comma 7 15" xfId="5801"/>
    <cellStyle name="Comma 7 16" xfId="5802"/>
    <cellStyle name="Comma 7 17" xfId="5803"/>
    <cellStyle name="Comma 7 18" xfId="5804"/>
    <cellStyle name="Comma 7 18 2" xfId="15631"/>
    <cellStyle name="Comma 7 18 2 2" xfId="15632"/>
    <cellStyle name="Comma 7 18 2 3" xfId="15633"/>
    <cellStyle name="Comma 7 18 2 4" xfId="15634"/>
    <cellStyle name="Comma 7 18 3" xfId="15635"/>
    <cellStyle name="Comma 7 18 4" xfId="15636"/>
    <cellStyle name="Comma 7 18 5" xfId="15637"/>
    <cellStyle name="Comma 7 19" xfId="5805"/>
    <cellStyle name="Comma 7 19 2" xfId="15638"/>
    <cellStyle name="Comma 7 19 2 2" xfId="15639"/>
    <cellStyle name="Comma 7 19 2 3" xfId="15640"/>
    <cellStyle name="Comma 7 19 2 4" xfId="15641"/>
    <cellStyle name="Comma 7 19 3" xfId="15642"/>
    <cellStyle name="Comma 7 19 4" xfId="15643"/>
    <cellStyle name="Comma 7 19 5" xfId="15644"/>
    <cellStyle name="Comma 7 2" xfId="627"/>
    <cellStyle name="Comma 7 2 10" xfId="5806"/>
    <cellStyle name="Comma 7 2 11" xfId="5807"/>
    <cellStyle name="Comma 7 2 12" xfId="5808"/>
    <cellStyle name="Comma 7 2 13" xfId="5809"/>
    <cellStyle name="Comma 7 2 2" xfId="5810"/>
    <cellStyle name="Comma 7 2 2 2" xfId="8724"/>
    <cellStyle name="Comma 7 2 2 3" xfId="8725"/>
    <cellStyle name="Comma 7 2 3" xfId="5811"/>
    <cellStyle name="Comma 7 2 4" xfId="5812"/>
    <cellStyle name="Comma 7 2 5" xfId="5813"/>
    <cellStyle name="Comma 7 2 6" xfId="5814"/>
    <cellStyle name="Comma 7 2 7" xfId="5815"/>
    <cellStyle name="Comma 7 2 8" xfId="5816"/>
    <cellStyle name="Comma 7 2 9" xfId="5817"/>
    <cellStyle name="Comma 7 20" xfId="8726"/>
    <cellStyle name="Comma 7 21" xfId="8727"/>
    <cellStyle name="Comma 7 21 2" xfId="8728"/>
    <cellStyle name="Comma 7 3" xfId="628"/>
    <cellStyle name="Comma 7 3 2" xfId="8729"/>
    <cellStyle name="Comma 7 3 2 2" xfId="8730"/>
    <cellStyle name="Comma 7 3 3" xfId="8731"/>
    <cellStyle name="Comma 7 4" xfId="629"/>
    <cellStyle name="Comma 7 4 2" xfId="8732"/>
    <cellStyle name="Comma 7 4 3" xfId="8733"/>
    <cellStyle name="Comma 7 5" xfId="630"/>
    <cellStyle name="Comma 7 6" xfId="631"/>
    <cellStyle name="Comma 7 7" xfId="632"/>
    <cellStyle name="Comma 7 8" xfId="1336"/>
    <cellStyle name="Comma 7 9" xfId="5818"/>
    <cellStyle name="Comma 7_KAF LEAD-2010" xfId="5819"/>
    <cellStyle name="Comma 8" xfId="633"/>
    <cellStyle name="Comma 8 10" xfId="5820"/>
    <cellStyle name="Comma 8 11" xfId="5821"/>
    <cellStyle name="Comma 8 12" xfId="5822"/>
    <cellStyle name="Comma 8 13" xfId="5823"/>
    <cellStyle name="Comma 8 14" xfId="5824"/>
    <cellStyle name="Comma 8 15" xfId="5825"/>
    <cellStyle name="Comma 8 16" xfId="5826"/>
    <cellStyle name="Comma 8 17" xfId="5827"/>
    <cellStyle name="Comma 8 18" xfId="5828"/>
    <cellStyle name="Comma 8 19" xfId="8734"/>
    <cellStyle name="Comma 8 2" xfId="634"/>
    <cellStyle name="Comma 8 2 10" xfId="5829"/>
    <cellStyle name="Comma 8 2 11" xfId="5830"/>
    <cellStyle name="Comma 8 2 2" xfId="5831"/>
    <cellStyle name="Comma 8 2 2 10" xfId="5832"/>
    <cellStyle name="Comma 8 2 2 11" xfId="5833"/>
    <cellStyle name="Comma 8 2 2 2" xfId="5834"/>
    <cellStyle name="Comma 8 2 2 3" xfId="5835"/>
    <cellStyle name="Comma 8 2 2 4" xfId="5836"/>
    <cellStyle name="Comma 8 2 2 5" xfId="5837"/>
    <cellStyle name="Comma 8 2 2 6" xfId="5838"/>
    <cellStyle name="Comma 8 2 2 7" xfId="5839"/>
    <cellStyle name="Comma 8 2 2 8" xfId="5840"/>
    <cellStyle name="Comma 8 2 2 9" xfId="5841"/>
    <cellStyle name="Comma 8 2 3" xfId="5842"/>
    <cellStyle name="Comma 8 2 3 2" xfId="5843"/>
    <cellStyle name="Comma 8 2 3 3" xfId="5844"/>
    <cellStyle name="Comma 8 2 4" xfId="5845"/>
    <cellStyle name="Comma 8 2 5" xfId="5846"/>
    <cellStyle name="Comma 8 2 5 2" xfId="8735"/>
    <cellStyle name="Comma 8 2 5 3" xfId="8736"/>
    <cellStyle name="Comma 8 2 6" xfId="5847"/>
    <cellStyle name="Comma 8 2 7" xfId="5848"/>
    <cellStyle name="Comma 8 2 8" xfId="5849"/>
    <cellStyle name="Comma 8 2 9" xfId="5850"/>
    <cellStyle name="Comma 8 2_WPL.Conso" xfId="5851"/>
    <cellStyle name="Comma 8 20" xfId="8737"/>
    <cellStyle name="Comma 8 21" xfId="8738"/>
    <cellStyle name="Comma 8 3" xfId="635"/>
    <cellStyle name="Comma 8 3 10" xfId="8739"/>
    <cellStyle name="Comma 8 3 2" xfId="5852"/>
    <cellStyle name="Comma 8 3 2 2" xfId="8740"/>
    <cellStyle name="Comma 8 3 2 2 2" xfId="8741"/>
    <cellStyle name="Comma 8 3 3" xfId="5853"/>
    <cellStyle name="Comma 8 3 4" xfId="5854"/>
    <cellStyle name="Comma 8 3 5" xfId="8742"/>
    <cellStyle name="Comma 8 3 6" xfId="8743"/>
    <cellStyle name="Comma 8 3 7" xfId="8744"/>
    <cellStyle name="Comma 8 3 8" xfId="8745"/>
    <cellStyle name="Comma 8 3 9" xfId="8746"/>
    <cellStyle name="Comma 8 4" xfId="636"/>
    <cellStyle name="Comma 8 4 10" xfId="5855"/>
    <cellStyle name="Comma 8 4 11" xfId="5856"/>
    <cellStyle name="Comma 8 4 12" xfId="5857"/>
    <cellStyle name="Comma 8 4 2" xfId="5858"/>
    <cellStyle name="Comma 8 4 2 2" xfId="8747"/>
    <cellStyle name="Comma 8 4 2 3" xfId="8748"/>
    <cellStyle name="Comma 8 4 3" xfId="5859"/>
    <cellStyle name="Comma 8 4 3 2" xfId="8749"/>
    <cellStyle name="Comma 8 4 4" xfId="5860"/>
    <cellStyle name="Comma 8 4 5" xfId="5861"/>
    <cellStyle name="Comma 8 4 6" xfId="5862"/>
    <cellStyle name="Comma 8 4 7" xfId="5863"/>
    <cellStyle name="Comma 8 4 8" xfId="5864"/>
    <cellStyle name="Comma 8 4 9" xfId="5865"/>
    <cellStyle name="Comma 8 5" xfId="1337"/>
    <cellStyle name="Comma 8 5 2" xfId="8750"/>
    <cellStyle name="Comma 8 6" xfId="5866"/>
    <cellStyle name="Comma 8 7" xfId="5867"/>
    <cellStyle name="Comma 8 8" xfId="5868"/>
    <cellStyle name="Comma 8 9" xfId="5869"/>
    <cellStyle name="Comma 8_KAF LEAD-2010" xfId="5870"/>
    <cellStyle name="Comma 9" xfId="637"/>
    <cellStyle name="Comma 9 10" xfId="8751"/>
    <cellStyle name="Comma 9 2" xfId="1269"/>
    <cellStyle name="Comma 9 2 2" xfId="1339"/>
    <cellStyle name="Comma 9 2 2 2" xfId="8752"/>
    <cellStyle name="Comma 9 2 2 2 2" xfId="8753"/>
    <cellStyle name="Comma 9 2 2 2 2 2" xfId="8754"/>
    <cellStyle name="Comma 9 2 2 2 3" xfId="8755"/>
    <cellStyle name="Comma 9 2 2 2 4" xfId="8756"/>
    <cellStyle name="Comma 9 2 2 2 5" xfId="8757"/>
    <cellStyle name="Comma 9 2 2 3" xfId="8758"/>
    <cellStyle name="Comma 9 2 2 3 2" xfId="8759"/>
    <cellStyle name="Comma 9 2 2 4" xfId="8760"/>
    <cellStyle name="Comma 9 2 2 5" xfId="8761"/>
    <cellStyle name="Comma 9 2 3" xfId="5871"/>
    <cellStyle name="Comma 9 2 3 2" xfId="8762"/>
    <cellStyle name="Comma 9 2 3 3" xfId="8763"/>
    <cellStyle name="Comma 9 2 4" xfId="5872"/>
    <cellStyle name="Comma 9 2 4 2" xfId="8764"/>
    <cellStyle name="Comma 9 2 4 3" xfId="8765"/>
    <cellStyle name="Comma 9 2 5" xfId="5873"/>
    <cellStyle name="Comma 9 2 5 2" xfId="8766"/>
    <cellStyle name="Comma 9 2 6" xfId="5874"/>
    <cellStyle name="Comma 9 2 7" xfId="5875"/>
    <cellStyle name="Comma 9 2 8" xfId="5876"/>
    <cellStyle name="Comma 9 2 9" xfId="5877"/>
    <cellStyle name="Comma 9 3" xfId="1338"/>
    <cellStyle name="Comma 9 3 2" xfId="5878"/>
    <cellStyle name="Comma 9 3 2 2" xfId="8767"/>
    <cellStyle name="Comma 9 3 2 2 2" xfId="8768"/>
    <cellStyle name="Comma 9 3 2 3" xfId="8769"/>
    <cellStyle name="Comma 9 3 3" xfId="5879"/>
    <cellStyle name="Comma 9 3 3 2" xfId="8770"/>
    <cellStyle name="Comma 9 3 4" xfId="8771"/>
    <cellStyle name="Comma 9 4" xfId="5880"/>
    <cellStyle name="Comma 9 4 2" xfId="8772"/>
    <cellStyle name="Comma 9 4 2 2" xfId="8773"/>
    <cellStyle name="Comma 9 4 3" xfId="8774"/>
    <cellStyle name="Comma 9 4 4" xfId="8775"/>
    <cellStyle name="Comma 9 5" xfId="5881"/>
    <cellStyle name="Comma 9 5 2" xfId="8776"/>
    <cellStyle name="Comma 9 5 2 2" xfId="8777"/>
    <cellStyle name="Comma 9 6" xfId="5882"/>
    <cellStyle name="Comma 9 7" xfId="5883"/>
    <cellStyle name="Comma 9 7 2" xfId="8778"/>
    <cellStyle name="Comma 9 7 3" xfId="8779"/>
    <cellStyle name="Comma 9 7 4" xfId="8780"/>
    <cellStyle name="Comma 9 7 4 2" xfId="15645"/>
    <cellStyle name="Comma 9 7 4 2 2" xfId="15646"/>
    <cellStyle name="Comma 9 7 4 2 3" xfId="15647"/>
    <cellStyle name="Comma 9 7 4 2 4" xfId="15648"/>
    <cellStyle name="Comma 9 7 4 3" xfId="15649"/>
    <cellStyle name="Comma 9 7 4 4" xfId="15650"/>
    <cellStyle name="Comma 9 7 4 5" xfId="15651"/>
    <cellStyle name="Comma 9 8" xfId="5884"/>
    <cellStyle name="Comma 9 8 2" xfId="8781"/>
    <cellStyle name="Comma 9 8 3" xfId="8782"/>
    <cellStyle name="Comma 9 8 4" xfId="8783"/>
    <cellStyle name="Comma 9 8 4 2" xfId="15652"/>
    <cellStyle name="Comma 9 8 4 2 2" xfId="15653"/>
    <cellStyle name="Comma 9 8 4 2 3" xfId="15654"/>
    <cellStyle name="Comma 9 8 4 2 4" xfId="15655"/>
    <cellStyle name="Comma 9 8 4 3" xfId="15656"/>
    <cellStyle name="Comma 9 8 4 4" xfId="15657"/>
    <cellStyle name="Comma 9 8 4 5" xfId="15658"/>
    <cellStyle name="Comma 9 9" xfId="8784"/>
    <cellStyle name="Comma 9 9 2" xfId="8785"/>
    <cellStyle name="Comma 9 9 3" xfId="8786"/>
    <cellStyle name="Comma 9 9 4" xfId="8787"/>
    <cellStyle name="Comma 9 9 4 2" xfId="15659"/>
    <cellStyle name="Comma 9 9 4 2 2" xfId="15660"/>
    <cellStyle name="Comma 9 9 4 2 3" xfId="15661"/>
    <cellStyle name="Comma 9 9 4 2 4" xfId="15662"/>
    <cellStyle name="Comma 9 9 4 3" xfId="15663"/>
    <cellStyle name="Comma 9 9 4 4" xfId="15664"/>
    <cellStyle name="Comma 9 9 4 5" xfId="15665"/>
    <cellStyle name="Comma 9_FS DEMCO Q2'53 ออน" xfId="8788"/>
    <cellStyle name="comma zerodec" xfId="15"/>
    <cellStyle name="comma zerodec 10" xfId="5885"/>
    <cellStyle name="comma zerodec 11" xfId="5886"/>
    <cellStyle name="comma zerodec 12" xfId="8789"/>
    <cellStyle name="comma zerodec 2" xfId="639"/>
    <cellStyle name="comma zerodec 2 2" xfId="640"/>
    <cellStyle name="comma zerodec 2 2 2" xfId="641"/>
    <cellStyle name="comma zerodec 2 3" xfId="5887"/>
    <cellStyle name="comma zerodec 2 4" xfId="5888"/>
    <cellStyle name="comma zerodec 2 5" xfId="5889"/>
    <cellStyle name="comma zerodec 2_WPL.Conso" xfId="5890"/>
    <cellStyle name="comma zerodec 3" xfId="642"/>
    <cellStyle name="comma zerodec 4" xfId="1270"/>
    <cellStyle name="comma zerodec 5" xfId="638"/>
    <cellStyle name="comma zerodec 6" xfId="5891"/>
    <cellStyle name="comma zerodec 7" xfId="5892"/>
    <cellStyle name="comma zerodec 8" xfId="5893"/>
    <cellStyle name="comma zerodec 9" xfId="5894"/>
    <cellStyle name="comma zerodec_WPL.Conso" xfId="5895"/>
    <cellStyle name="Comma0" xfId="1340"/>
    <cellStyle name="Copied" xfId="1341"/>
    <cellStyle name="Currency [0] 2" xfId="643"/>
    <cellStyle name="Currency [00]" xfId="1342"/>
    <cellStyle name="Currency 2" xfId="644"/>
    <cellStyle name="Currency 2 2" xfId="5896"/>
    <cellStyle name="Currency 2 3" xfId="5897"/>
    <cellStyle name="Currency 3" xfId="645"/>
    <cellStyle name="Currency 3 2" xfId="8790"/>
    <cellStyle name="Currency 3 3" xfId="8791"/>
    <cellStyle name="Currency0" xfId="1343"/>
    <cellStyle name="Currency1" xfId="16"/>
    <cellStyle name="Currency1 10" xfId="5898"/>
    <cellStyle name="Currency1 11" xfId="5899"/>
    <cellStyle name="Currency1 12" xfId="5900"/>
    <cellStyle name="Currency1 13" xfId="5901"/>
    <cellStyle name="Currency1 14" xfId="5902"/>
    <cellStyle name="Currency1 15" xfId="5903"/>
    <cellStyle name="Currency1 16" xfId="5904"/>
    <cellStyle name="Currency1 17" xfId="8792"/>
    <cellStyle name="Currency1 2" xfId="17"/>
    <cellStyle name="Currency1 2 2" xfId="648"/>
    <cellStyle name="Currency1 2 2 2" xfId="649"/>
    <cellStyle name="Currency1 2 3" xfId="647"/>
    <cellStyle name="Currency1 2 4" xfId="5905"/>
    <cellStyle name="Currency1 2 5" xfId="5906"/>
    <cellStyle name="Currency1 2 6" xfId="15666"/>
    <cellStyle name="Currency1 2 7" xfId="15667"/>
    <cellStyle name="Currency1 2 8" xfId="15668"/>
    <cellStyle name="Currency1 2 9" xfId="15669"/>
    <cellStyle name="Currency1 2_WPL.Conso" xfId="5907"/>
    <cellStyle name="Currency1 3" xfId="650"/>
    <cellStyle name="Currency1 4" xfId="1272"/>
    <cellStyle name="Currency1 5" xfId="646"/>
    <cellStyle name="Currency1 6" xfId="5908"/>
    <cellStyle name="Currency1 7" xfId="5909"/>
    <cellStyle name="Currency1 8" xfId="5910"/>
    <cellStyle name="Currency1 9" xfId="5911"/>
    <cellStyle name="Currency1_WPL.Conso" xfId="5912"/>
    <cellStyle name="Date" xfId="18"/>
    <cellStyle name="Date 2" xfId="5913"/>
    <cellStyle name="Date 2 2" xfId="5914"/>
    <cellStyle name="Date 2 3" xfId="5915"/>
    <cellStyle name="Date 2 4" xfId="5916"/>
    <cellStyle name="Date 2 5" xfId="5917"/>
    <cellStyle name="Date 3" xfId="5918"/>
    <cellStyle name="Date 4" xfId="5919"/>
    <cellStyle name="Date 5" xfId="5920"/>
    <cellStyle name="Date 6" xfId="5921"/>
    <cellStyle name="Date 7" xfId="8793"/>
    <cellStyle name="Date 8" xfId="8794"/>
    <cellStyle name="Date Short" xfId="1344"/>
    <cellStyle name="Date_F100 - taxation" xfId="1345"/>
    <cellStyle name="Define your own named style" xfId="1346"/>
    <cellStyle name="DELTA" xfId="1347"/>
    <cellStyle name="Dezimal [0]_35ERI8T2gbIEMixb4v26icuOo" xfId="8795"/>
    <cellStyle name="Dezimal_35ERI8T2gbIEMixb4v26icuOo" xfId="8796"/>
    <cellStyle name="Dollar (zero dec)" xfId="19"/>
    <cellStyle name="Dollar (zero dec) 10" xfId="5922"/>
    <cellStyle name="Dollar (zero dec) 11" xfId="5923"/>
    <cellStyle name="Dollar (zero dec) 12" xfId="5924"/>
    <cellStyle name="Dollar (zero dec) 13" xfId="5925"/>
    <cellStyle name="Dollar (zero dec) 14" xfId="5926"/>
    <cellStyle name="Dollar (zero dec) 15" xfId="5927"/>
    <cellStyle name="Dollar (zero dec) 16" xfId="5928"/>
    <cellStyle name="Dollar (zero dec) 17" xfId="8797"/>
    <cellStyle name="Dollar (zero dec) 2" xfId="20"/>
    <cellStyle name="Dollar (zero dec) 2 2" xfId="654"/>
    <cellStyle name="Dollar (zero dec) 2 2 2" xfId="655"/>
    <cellStyle name="Dollar (zero dec) 2 3" xfId="653"/>
    <cellStyle name="Dollar (zero dec) 2 4" xfId="5929"/>
    <cellStyle name="Dollar (zero dec) 2 5" xfId="5930"/>
    <cellStyle name="Dollar (zero dec) 2 6" xfId="15670"/>
    <cellStyle name="Dollar (zero dec) 2 7" xfId="15671"/>
    <cellStyle name="Dollar (zero dec) 2 8" xfId="15672"/>
    <cellStyle name="Dollar (zero dec) 2 9" xfId="15673"/>
    <cellStyle name="Dollar (zero dec) 2_WPL.Conso" xfId="5931"/>
    <cellStyle name="Dollar (zero dec) 3" xfId="656"/>
    <cellStyle name="Dollar (zero dec) 4" xfId="1274"/>
    <cellStyle name="Dollar (zero dec) 5" xfId="652"/>
    <cellStyle name="Dollar (zero dec) 6" xfId="5932"/>
    <cellStyle name="Dollar (zero dec) 7" xfId="5933"/>
    <cellStyle name="Dollar (zero dec) 8" xfId="5934"/>
    <cellStyle name="Dollar (zero dec) 9" xfId="5935"/>
    <cellStyle name="Dollar (zero dec)_WPL.Conso" xfId="5936"/>
    <cellStyle name="Dollars" xfId="8798"/>
    <cellStyle name="Dollars 2" xfId="8799"/>
    <cellStyle name="Dollars 3" xfId="8800"/>
    <cellStyle name="Dollars 4" xfId="8801"/>
    <cellStyle name="Dollars 5" xfId="8802"/>
    <cellStyle name="Dollars 6" xfId="8803"/>
    <cellStyle name="Dollars 7" xfId="8804"/>
    <cellStyle name="Dollars 8" xfId="8805"/>
    <cellStyle name="Draw lines around data in range" xfId="1348"/>
    <cellStyle name="Draw lines around data in range 2" xfId="15674"/>
    <cellStyle name="Draw lines around data in range 2 2" xfId="15675"/>
    <cellStyle name="Draw lines around data in range 2 3" xfId="15676"/>
    <cellStyle name="Draw lines around data in range 2 4" xfId="15677"/>
    <cellStyle name="Draw lines around data in range 3" xfId="15678"/>
    <cellStyle name="Draw lines around data in range 4" xfId="15679"/>
    <cellStyle name="Draw lines around data in range 5" xfId="15680"/>
    <cellStyle name="Draw shadow and lines within range" xfId="1349"/>
    <cellStyle name="Draw shadow and lines within range 2" xfId="15681"/>
    <cellStyle name="Draw shadow and lines within range 2 2" xfId="15682"/>
    <cellStyle name="Draw shadow and lines within range 2 3" xfId="15683"/>
    <cellStyle name="Draw shadow and lines within range 2 4" xfId="15684"/>
    <cellStyle name="Draw shadow and lines within range 3" xfId="15685"/>
    <cellStyle name="Draw shadow and lines within range 4" xfId="15686"/>
    <cellStyle name="Draw shadow and lines within range 5" xfId="15687"/>
    <cellStyle name="E&amp;Y House" xfId="8806"/>
    <cellStyle name="ency [0]_laroux" xfId="1350"/>
    <cellStyle name="Enlarge title text, yellow on blue" xfId="1351"/>
    <cellStyle name="Enter Currency (0)" xfId="1352"/>
    <cellStyle name="Enter Currency (2)" xfId="1353"/>
    <cellStyle name="Enter Units (0)" xfId="1354"/>
    <cellStyle name="Enter Units (1)" xfId="1355"/>
    <cellStyle name="Enter Units (2)" xfId="1356"/>
    <cellStyle name="Entered" xfId="1357"/>
    <cellStyle name="Euro" xfId="21"/>
    <cellStyle name="Euro 10" xfId="5937"/>
    <cellStyle name="Euro 11" xfId="5938"/>
    <cellStyle name="Euro 12" xfId="5939"/>
    <cellStyle name="Euro 13" xfId="5940"/>
    <cellStyle name="Euro 14" xfId="15688"/>
    <cellStyle name="Euro 15" xfId="15689"/>
    <cellStyle name="Euro 16" xfId="15690"/>
    <cellStyle name="Euro 17" xfId="15691"/>
    <cellStyle name="Euro 2" xfId="657"/>
    <cellStyle name="Euro 2 10" xfId="5941"/>
    <cellStyle name="Euro 2 11" xfId="5942"/>
    <cellStyle name="Euro 2 12" xfId="5943"/>
    <cellStyle name="Euro 2 2" xfId="5944"/>
    <cellStyle name="Euro 2 3" xfId="5945"/>
    <cellStyle name="Euro 2 4" xfId="5946"/>
    <cellStyle name="Euro 2 5" xfId="5947"/>
    <cellStyle name="Euro 2 6" xfId="5948"/>
    <cellStyle name="Euro 2 7" xfId="5949"/>
    <cellStyle name="Euro 2 8" xfId="5950"/>
    <cellStyle name="Euro 2 9" xfId="5951"/>
    <cellStyle name="Euro 3" xfId="5952"/>
    <cellStyle name="Euro 4" xfId="5953"/>
    <cellStyle name="Euro 5" xfId="5954"/>
    <cellStyle name="Euro 6" xfId="5955"/>
    <cellStyle name="Euro 7" xfId="5956"/>
    <cellStyle name="Euro 8" xfId="5957"/>
    <cellStyle name="Euro 9" xfId="5958"/>
    <cellStyle name="Excel_BuiltIn_Normal 3" xfId="15692"/>
    <cellStyle name="Explanatory Text 10" xfId="658"/>
    <cellStyle name="Explanatory Text 11" xfId="659"/>
    <cellStyle name="Explanatory Text 12" xfId="660"/>
    <cellStyle name="Explanatory Text 13" xfId="661"/>
    <cellStyle name="Explanatory Text 14" xfId="662"/>
    <cellStyle name="Explanatory Text 15" xfId="1628"/>
    <cellStyle name="Explanatory Text 16" xfId="5959"/>
    <cellStyle name="Explanatory Text 17" xfId="5960"/>
    <cellStyle name="Explanatory Text 2" xfId="663"/>
    <cellStyle name="Explanatory Text 2 10" xfId="5961"/>
    <cellStyle name="Explanatory Text 2 11" xfId="5962"/>
    <cellStyle name="Explanatory Text 2 2" xfId="5963"/>
    <cellStyle name="Explanatory Text 2 2 2" xfId="8807"/>
    <cellStyle name="Explanatory Text 2 3" xfId="5964"/>
    <cellStyle name="Explanatory Text 2 4" xfId="5965"/>
    <cellStyle name="Explanatory Text 2 5" xfId="5966"/>
    <cellStyle name="Explanatory Text 2 6" xfId="5967"/>
    <cellStyle name="Explanatory Text 2 7" xfId="5968"/>
    <cellStyle name="Explanatory Text 2 8" xfId="5969"/>
    <cellStyle name="Explanatory Text 2 9" xfId="5970"/>
    <cellStyle name="Explanatory Text 3" xfId="664"/>
    <cellStyle name="Explanatory Text 3 10" xfId="5971"/>
    <cellStyle name="Explanatory Text 3 11" xfId="5972"/>
    <cellStyle name="Explanatory Text 3 2" xfId="5973"/>
    <cellStyle name="Explanatory Text 3 3" xfId="5974"/>
    <cellStyle name="Explanatory Text 3 4" xfId="5975"/>
    <cellStyle name="Explanatory Text 3 5" xfId="5976"/>
    <cellStyle name="Explanatory Text 3 6" xfId="5977"/>
    <cellStyle name="Explanatory Text 3 7" xfId="5978"/>
    <cellStyle name="Explanatory Text 3 8" xfId="5979"/>
    <cellStyle name="Explanatory Text 3 9" xfId="5980"/>
    <cellStyle name="Explanatory Text 4" xfId="665"/>
    <cellStyle name="Explanatory Text 5" xfId="666"/>
    <cellStyle name="Explanatory Text 6" xfId="667"/>
    <cellStyle name="Explanatory Text 7" xfId="668"/>
    <cellStyle name="Explanatory Text 8" xfId="669"/>
    <cellStyle name="Explanatory Text 9" xfId="670"/>
    <cellStyle name="Fixed" xfId="22"/>
    <cellStyle name="Fixed 2" xfId="5981"/>
    <cellStyle name="Fixed 2 2" xfId="5982"/>
    <cellStyle name="Fixed 2 3" xfId="5983"/>
    <cellStyle name="Fixed 2 4" xfId="5984"/>
    <cellStyle name="Fixed 2 5" xfId="5985"/>
    <cellStyle name="Fixed 3" xfId="5986"/>
    <cellStyle name="Fixed 4" xfId="5987"/>
    <cellStyle name="Fixed 5" xfId="5988"/>
    <cellStyle name="Fixed 6" xfId="5989"/>
    <cellStyle name="Format a column of totals" xfId="1359"/>
    <cellStyle name="Format a row of totals" xfId="1360"/>
    <cellStyle name="Format a row of totals 2" xfId="15693"/>
    <cellStyle name="Format a row of totals 2 2" xfId="15694"/>
    <cellStyle name="Format a row of totals 2 3" xfId="15695"/>
    <cellStyle name="Format a row of totals 2 4" xfId="15696"/>
    <cellStyle name="Format a row of totals 3" xfId="15697"/>
    <cellStyle name="Format a row of totals 4" xfId="15698"/>
    <cellStyle name="Format a row of totals 5" xfId="15699"/>
    <cellStyle name="Format text as bold, black on yello" xfId="1361"/>
    <cellStyle name="Format text as bold, black on yello 2" xfId="15700"/>
    <cellStyle name="Format text as bold, black on yello 2 2" xfId="15701"/>
    <cellStyle name="Format text as bold, black on yello 2 3" xfId="15702"/>
    <cellStyle name="Format text as bold, black on yello 2 4" xfId="15703"/>
    <cellStyle name="Format text as bold, black on yello 3" xfId="15704"/>
    <cellStyle name="Format text as bold, black on yello 4" xfId="15705"/>
    <cellStyle name="Format text as bold, black on yello 5" xfId="15706"/>
    <cellStyle name="Good 10" xfId="672"/>
    <cellStyle name="Good 11" xfId="673"/>
    <cellStyle name="Good 12" xfId="674"/>
    <cellStyle name="Good 13" xfId="675"/>
    <cellStyle name="Good 14" xfId="676"/>
    <cellStyle name="Good 15" xfId="1635"/>
    <cellStyle name="Good 16" xfId="5990"/>
    <cellStyle name="Good 17" xfId="5991"/>
    <cellStyle name="Good 2" xfId="677"/>
    <cellStyle name="Good 2 10" xfId="5992"/>
    <cellStyle name="Good 2 11" xfId="5993"/>
    <cellStyle name="Good 2 2" xfId="5994"/>
    <cellStyle name="Good 2 2 2" xfId="8808"/>
    <cellStyle name="Good 2 3" xfId="5995"/>
    <cellStyle name="Good 2 4" xfId="5996"/>
    <cellStyle name="Good 2 5" xfId="5997"/>
    <cellStyle name="Good 2 6" xfId="5998"/>
    <cellStyle name="Good 2 7" xfId="5999"/>
    <cellStyle name="Good 2 8" xfId="6000"/>
    <cellStyle name="Good 2 9" xfId="6001"/>
    <cellStyle name="Good 3" xfId="678"/>
    <cellStyle name="Good 3 10" xfId="6002"/>
    <cellStyle name="Good 3 11" xfId="6003"/>
    <cellStyle name="Good 3 2" xfId="6004"/>
    <cellStyle name="Good 3 3" xfId="6005"/>
    <cellStyle name="Good 3 4" xfId="6006"/>
    <cellStyle name="Good 3 5" xfId="6007"/>
    <cellStyle name="Good 3 6" xfId="6008"/>
    <cellStyle name="Good 3 7" xfId="6009"/>
    <cellStyle name="Good 3 8" xfId="6010"/>
    <cellStyle name="Good 3 9" xfId="6011"/>
    <cellStyle name="Good 4" xfId="679"/>
    <cellStyle name="Good 5" xfId="680"/>
    <cellStyle name="Good 6" xfId="681"/>
    <cellStyle name="Good 7" xfId="682"/>
    <cellStyle name="Good 8" xfId="683"/>
    <cellStyle name="Good 9" xfId="684"/>
    <cellStyle name="Grey" xfId="23"/>
    <cellStyle name="Grey 2" xfId="686"/>
    <cellStyle name="Grey 2 2" xfId="687"/>
    <cellStyle name="Grey 2 2 2" xfId="688"/>
    <cellStyle name="Grey 2_WPL.Conso" xfId="6012"/>
    <cellStyle name="Grey 3" xfId="689"/>
    <cellStyle name="Grey 4" xfId="685"/>
    <cellStyle name="Grey 5" xfId="6013"/>
    <cellStyle name="Grey 6" xfId="8809"/>
    <cellStyle name="Grey 7" xfId="8810"/>
    <cellStyle name="Grey 8" xfId="8811"/>
    <cellStyle name="Grey 9" xfId="8812"/>
    <cellStyle name="Grey_WPL.Conso" xfId="6014"/>
    <cellStyle name="Header - Style1" xfId="8813"/>
    <cellStyle name="Header1" xfId="24"/>
    <cellStyle name="Header1 10" xfId="6015"/>
    <cellStyle name="Header1 11" xfId="6016"/>
    <cellStyle name="Header1 12" xfId="6017"/>
    <cellStyle name="Header1 13" xfId="6018"/>
    <cellStyle name="Header1 14" xfId="6019"/>
    <cellStyle name="Header1 2" xfId="691"/>
    <cellStyle name="Header1 2 2" xfId="6020"/>
    <cellStyle name="Header1 2_WPL.Conso" xfId="6021"/>
    <cellStyle name="Header1 3" xfId="6022"/>
    <cellStyle name="Header1 4" xfId="6023"/>
    <cellStyle name="Header1 5" xfId="6024"/>
    <cellStyle name="Header1 6" xfId="6025"/>
    <cellStyle name="Header1 7" xfId="6026"/>
    <cellStyle name="Header1 8" xfId="6027"/>
    <cellStyle name="Header1 9" xfId="6028"/>
    <cellStyle name="Header2" xfId="25"/>
    <cellStyle name="Header2 10" xfId="6029"/>
    <cellStyle name="Header2 10 2" xfId="15707"/>
    <cellStyle name="Header2 10 2 2" xfId="15708"/>
    <cellStyle name="Header2 10 2 3" xfId="15709"/>
    <cellStyle name="Header2 10 2 4" xfId="15710"/>
    <cellStyle name="Header2 10 3" xfId="15711"/>
    <cellStyle name="Header2 10 4" xfId="15712"/>
    <cellStyle name="Header2 11" xfId="6030"/>
    <cellStyle name="Header2 11 2" xfId="15713"/>
    <cellStyle name="Header2 11 2 2" xfId="15714"/>
    <cellStyle name="Header2 11 2 3" xfId="15715"/>
    <cellStyle name="Header2 11 2 4" xfId="15716"/>
    <cellStyle name="Header2 11 3" xfId="15717"/>
    <cellStyle name="Header2 11 4" xfId="15718"/>
    <cellStyle name="Header2 12" xfId="6031"/>
    <cellStyle name="Header2 12 2" xfId="15719"/>
    <cellStyle name="Header2 12 2 2" xfId="15720"/>
    <cellStyle name="Header2 12 2 3" xfId="15721"/>
    <cellStyle name="Header2 12 2 4" xfId="15722"/>
    <cellStyle name="Header2 12 3" xfId="15723"/>
    <cellStyle name="Header2 12 4" xfId="15724"/>
    <cellStyle name="Header2 13" xfId="6032"/>
    <cellStyle name="Header2 13 2" xfId="15725"/>
    <cellStyle name="Header2 13 2 2" xfId="15726"/>
    <cellStyle name="Header2 13 2 3" xfId="15727"/>
    <cellStyle name="Header2 13 2 4" xfId="15728"/>
    <cellStyle name="Header2 13 3" xfId="15729"/>
    <cellStyle name="Header2 13 4" xfId="15730"/>
    <cellStyle name="Header2 14" xfId="6033"/>
    <cellStyle name="Header2 14 2" xfId="15731"/>
    <cellStyle name="Header2 14 2 2" xfId="15732"/>
    <cellStyle name="Header2 14 2 3" xfId="15733"/>
    <cellStyle name="Header2 14 2 4" xfId="15734"/>
    <cellStyle name="Header2 14 3" xfId="15735"/>
    <cellStyle name="Header2 14 4" xfId="15736"/>
    <cellStyle name="Header2 15" xfId="15737"/>
    <cellStyle name="Header2 15 2" xfId="15738"/>
    <cellStyle name="Header2 15 3" xfId="15739"/>
    <cellStyle name="Header2 15 4" xfId="15740"/>
    <cellStyle name="Header2 16" xfId="15741"/>
    <cellStyle name="Header2 17" xfId="15742"/>
    <cellStyle name="Header2 2" xfId="693"/>
    <cellStyle name="Header2 2 2" xfId="6034"/>
    <cellStyle name="Header2 2 2 2" xfId="15743"/>
    <cellStyle name="Header2 2 2 2 2" xfId="15744"/>
    <cellStyle name="Header2 2 2 2 3" xfId="15745"/>
    <cellStyle name="Header2 2 2 2 4" xfId="15746"/>
    <cellStyle name="Header2 2 2 3" xfId="15747"/>
    <cellStyle name="Header2 2 2 4" xfId="15748"/>
    <cellStyle name="Header2 2 3" xfId="15749"/>
    <cellStyle name="Header2 2 3 2" xfId="15750"/>
    <cellStyle name="Header2 2 3 3" xfId="15751"/>
    <cellStyle name="Header2 2 3 4" xfId="15752"/>
    <cellStyle name="Header2 2 4" xfId="15753"/>
    <cellStyle name="Header2 2 5" xfId="15754"/>
    <cellStyle name="Header2 2_WPL.Conso" xfId="6035"/>
    <cellStyle name="Header2 3" xfId="6036"/>
    <cellStyle name="Header2 3 2" xfId="15755"/>
    <cellStyle name="Header2 3 2 2" xfId="15756"/>
    <cellStyle name="Header2 3 2 3" xfId="15757"/>
    <cellStyle name="Header2 3 2 4" xfId="15758"/>
    <cellStyle name="Header2 3 3" xfId="15759"/>
    <cellStyle name="Header2 3 4" xfId="15760"/>
    <cellStyle name="Header2 4" xfId="6037"/>
    <cellStyle name="Header2 4 2" xfId="15761"/>
    <cellStyle name="Header2 4 2 2" xfId="15762"/>
    <cellStyle name="Header2 4 2 3" xfId="15763"/>
    <cellStyle name="Header2 4 2 4" xfId="15764"/>
    <cellStyle name="Header2 4 3" xfId="15765"/>
    <cellStyle name="Header2 4 4" xfId="15766"/>
    <cellStyle name="Header2 5" xfId="6038"/>
    <cellStyle name="Header2 5 2" xfId="15767"/>
    <cellStyle name="Header2 5 2 2" xfId="15768"/>
    <cellStyle name="Header2 5 2 3" xfId="15769"/>
    <cellStyle name="Header2 5 2 4" xfId="15770"/>
    <cellStyle name="Header2 5 3" xfId="15771"/>
    <cellStyle name="Header2 5 4" xfId="15772"/>
    <cellStyle name="Header2 6" xfId="6039"/>
    <cellStyle name="Header2 6 2" xfId="15773"/>
    <cellStyle name="Header2 6 2 2" xfId="15774"/>
    <cellStyle name="Header2 6 2 3" xfId="15775"/>
    <cellStyle name="Header2 6 2 4" xfId="15776"/>
    <cellStyle name="Header2 6 3" xfId="15777"/>
    <cellStyle name="Header2 6 4" xfId="15778"/>
    <cellStyle name="Header2 7" xfId="6040"/>
    <cellStyle name="Header2 7 2" xfId="15779"/>
    <cellStyle name="Header2 7 2 2" xfId="15780"/>
    <cellStyle name="Header2 7 2 3" xfId="15781"/>
    <cellStyle name="Header2 7 2 4" xfId="15782"/>
    <cellStyle name="Header2 7 3" xfId="15783"/>
    <cellStyle name="Header2 7 4" xfId="15784"/>
    <cellStyle name="Header2 8" xfId="6041"/>
    <cellStyle name="Header2 8 2" xfId="15785"/>
    <cellStyle name="Header2 8 2 2" xfId="15786"/>
    <cellStyle name="Header2 8 2 3" xfId="15787"/>
    <cellStyle name="Header2 8 2 4" xfId="15788"/>
    <cellStyle name="Header2 8 3" xfId="15789"/>
    <cellStyle name="Header2 8 4" xfId="15790"/>
    <cellStyle name="Header2 9" xfId="6042"/>
    <cellStyle name="Header2 9 2" xfId="15791"/>
    <cellStyle name="Header2 9 2 2" xfId="15792"/>
    <cellStyle name="Header2 9 2 3" xfId="15793"/>
    <cellStyle name="Header2 9 2 4" xfId="15794"/>
    <cellStyle name="Header2 9 3" xfId="15795"/>
    <cellStyle name="Header2 9 4" xfId="15796"/>
    <cellStyle name="headerStyleStringLeft" xfId="694"/>
    <cellStyle name="headerStyleStringLeft 2" xfId="695"/>
    <cellStyle name="headerStyleStringLeft 3" xfId="696"/>
    <cellStyle name="headerStyleStringRight" xfId="697"/>
    <cellStyle name="headerStyleStringRight 2" xfId="698"/>
    <cellStyle name="headerStyleStringRight 3" xfId="699"/>
    <cellStyle name="Heading" xfId="8814"/>
    <cellStyle name="Heading 1 10" xfId="700"/>
    <cellStyle name="Heading 1 11" xfId="701"/>
    <cellStyle name="Heading 1 12" xfId="702"/>
    <cellStyle name="Heading 1 13" xfId="703"/>
    <cellStyle name="Heading 1 14" xfId="704"/>
    <cellStyle name="Heading 1 15" xfId="1639"/>
    <cellStyle name="Heading 1 16" xfId="6043"/>
    <cellStyle name="Heading 1 17" xfId="6044"/>
    <cellStyle name="Heading 1 2" xfId="705"/>
    <cellStyle name="Heading 1 2 10" xfId="6045"/>
    <cellStyle name="Heading 1 2 11" xfId="6046"/>
    <cellStyle name="Heading 1 2 2" xfId="6047"/>
    <cellStyle name="Heading 1 2 2 2" xfId="8815"/>
    <cellStyle name="Heading 1 2 3" xfId="6048"/>
    <cellStyle name="Heading 1 2 4" xfId="6049"/>
    <cellStyle name="Heading 1 2 5" xfId="6050"/>
    <cellStyle name="Heading 1 2 6" xfId="6051"/>
    <cellStyle name="Heading 1 2 7" xfId="6052"/>
    <cellStyle name="Heading 1 2 8" xfId="6053"/>
    <cellStyle name="Heading 1 2 9" xfId="6054"/>
    <cellStyle name="Heading 1 3" xfId="706"/>
    <cellStyle name="Heading 1 3 10" xfId="6055"/>
    <cellStyle name="Heading 1 3 11" xfId="6056"/>
    <cellStyle name="Heading 1 3 2" xfId="6057"/>
    <cellStyle name="Heading 1 3 3" xfId="6058"/>
    <cellStyle name="Heading 1 3 4" xfId="6059"/>
    <cellStyle name="Heading 1 3 5" xfId="6060"/>
    <cellStyle name="Heading 1 3 6" xfId="6061"/>
    <cellStyle name="Heading 1 3 7" xfId="6062"/>
    <cellStyle name="Heading 1 3 8" xfId="6063"/>
    <cellStyle name="Heading 1 3 9" xfId="6064"/>
    <cellStyle name="Heading 1 4" xfId="707"/>
    <cellStyle name="Heading 1 5" xfId="708"/>
    <cellStyle name="Heading 1 6" xfId="709"/>
    <cellStyle name="Heading 1 7" xfId="710"/>
    <cellStyle name="Heading 1 8" xfId="711"/>
    <cellStyle name="Heading 1 9" xfId="712"/>
    <cellStyle name="Heading 2 10" xfId="713"/>
    <cellStyle name="Heading 2 11" xfId="714"/>
    <cellStyle name="Heading 2 12" xfId="715"/>
    <cellStyle name="Heading 2 13" xfId="716"/>
    <cellStyle name="Heading 2 14" xfId="717"/>
    <cellStyle name="Heading 2 15" xfId="1638"/>
    <cellStyle name="Heading 2 16" xfId="6065"/>
    <cellStyle name="Heading 2 17" xfId="6066"/>
    <cellStyle name="Heading 2 2" xfId="718"/>
    <cellStyle name="Heading 2 2 10" xfId="6067"/>
    <cellStyle name="Heading 2 2 11" xfId="6068"/>
    <cellStyle name="Heading 2 2 2" xfId="6069"/>
    <cellStyle name="Heading 2 2 2 2" xfId="8816"/>
    <cellStyle name="Heading 2 2 3" xfId="6070"/>
    <cellStyle name="Heading 2 2 4" xfId="6071"/>
    <cellStyle name="Heading 2 2 5" xfId="6072"/>
    <cellStyle name="Heading 2 2 6" xfId="6073"/>
    <cellStyle name="Heading 2 2 7" xfId="6074"/>
    <cellStyle name="Heading 2 2 8" xfId="6075"/>
    <cellStyle name="Heading 2 2 9" xfId="6076"/>
    <cellStyle name="Heading 2 3" xfId="719"/>
    <cellStyle name="Heading 2 3 10" xfId="6077"/>
    <cellStyle name="Heading 2 3 11" xfId="6078"/>
    <cellStyle name="Heading 2 3 2" xfId="6079"/>
    <cellStyle name="Heading 2 3 3" xfId="6080"/>
    <cellStyle name="Heading 2 3 4" xfId="6081"/>
    <cellStyle name="Heading 2 3 5" xfId="6082"/>
    <cellStyle name="Heading 2 3 6" xfId="6083"/>
    <cellStyle name="Heading 2 3 7" xfId="6084"/>
    <cellStyle name="Heading 2 3 8" xfId="6085"/>
    <cellStyle name="Heading 2 3 9" xfId="6086"/>
    <cellStyle name="Heading 2 4" xfId="720"/>
    <cellStyle name="Heading 2 5" xfId="721"/>
    <cellStyle name="Heading 2 6" xfId="722"/>
    <cellStyle name="Heading 2 7" xfId="723"/>
    <cellStyle name="Heading 2 8" xfId="724"/>
    <cellStyle name="Heading 2 9" xfId="725"/>
    <cellStyle name="Heading 3 10" xfId="726"/>
    <cellStyle name="Heading 3 11" xfId="727"/>
    <cellStyle name="Heading 3 12" xfId="728"/>
    <cellStyle name="Heading 3 13" xfId="729"/>
    <cellStyle name="Heading 3 14" xfId="730"/>
    <cellStyle name="Heading 3 15" xfId="1637"/>
    <cellStyle name="Heading 3 16" xfId="6087"/>
    <cellStyle name="Heading 3 17" xfId="6088"/>
    <cellStyle name="Heading 3 2" xfId="731"/>
    <cellStyle name="Heading 3 2 10" xfId="6089"/>
    <cellStyle name="Heading 3 2 11" xfId="6090"/>
    <cellStyle name="Heading 3 2 2" xfId="6091"/>
    <cellStyle name="Heading 3 2 2 2" xfId="8817"/>
    <cellStyle name="Heading 3 2 3" xfId="6092"/>
    <cellStyle name="Heading 3 2 4" xfId="6093"/>
    <cellStyle name="Heading 3 2 5" xfId="6094"/>
    <cellStyle name="Heading 3 2 6" xfId="6095"/>
    <cellStyle name="Heading 3 2 7" xfId="6096"/>
    <cellStyle name="Heading 3 2 8" xfId="6097"/>
    <cellStyle name="Heading 3 2 9" xfId="6098"/>
    <cellStyle name="Heading 3 3" xfId="732"/>
    <cellStyle name="Heading 3 3 10" xfId="6099"/>
    <cellStyle name="Heading 3 3 11" xfId="6100"/>
    <cellStyle name="Heading 3 3 2" xfId="6101"/>
    <cellStyle name="Heading 3 3 3" xfId="6102"/>
    <cellStyle name="Heading 3 3 4" xfId="6103"/>
    <cellStyle name="Heading 3 3 5" xfId="6104"/>
    <cellStyle name="Heading 3 3 6" xfId="6105"/>
    <cellStyle name="Heading 3 3 7" xfId="6106"/>
    <cellStyle name="Heading 3 3 8" xfId="6107"/>
    <cellStyle name="Heading 3 3 9" xfId="6108"/>
    <cellStyle name="Heading 3 4" xfId="733"/>
    <cellStyle name="Heading 3 5" xfId="734"/>
    <cellStyle name="Heading 3 6" xfId="735"/>
    <cellStyle name="Heading 3 7" xfId="736"/>
    <cellStyle name="Heading 3 8" xfId="737"/>
    <cellStyle name="Heading 3 9" xfId="738"/>
    <cellStyle name="Heading 4 10" xfId="739"/>
    <cellStyle name="Heading 4 11" xfId="740"/>
    <cellStyle name="Heading 4 12" xfId="741"/>
    <cellStyle name="Heading 4 13" xfId="742"/>
    <cellStyle name="Heading 4 14" xfId="743"/>
    <cellStyle name="Heading 4 15" xfId="1636"/>
    <cellStyle name="Heading 4 16" xfId="6109"/>
    <cellStyle name="Heading 4 17" xfId="6110"/>
    <cellStyle name="Heading 4 2" xfId="744"/>
    <cellStyle name="Heading 4 2 10" xfId="6111"/>
    <cellStyle name="Heading 4 2 11" xfId="6112"/>
    <cellStyle name="Heading 4 2 2" xfId="6113"/>
    <cellStyle name="Heading 4 2 2 2" xfId="8818"/>
    <cellStyle name="Heading 4 2 3" xfId="6114"/>
    <cellStyle name="Heading 4 2 4" xfId="6115"/>
    <cellStyle name="Heading 4 2 5" xfId="6116"/>
    <cellStyle name="Heading 4 2 6" xfId="6117"/>
    <cellStyle name="Heading 4 2 7" xfId="6118"/>
    <cellStyle name="Heading 4 2 8" xfId="6119"/>
    <cellStyle name="Heading 4 2 9" xfId="6120"/>
    <cellStyle name="Heading 4 3" xfId="745"/>
    <cellStyle name="Heading 4 3 10" xfId="6121"/>
    <cellStyle name="Heading 4 3 11" xfId="6122"/>
    <cellStyle name="Heading 4 3 2" xfId="6123"/>
    <cellStyle name="Heading 4 3 3" xfId="6124"/>
    <cellStyle name="Heading 4 3 4" xfId="6125"/>
    <cellStyle name="Heading 4 3 5" xfId="6126"/>
    <cellStyle name="Heading 4 3 6" xfId="6127"/>
    <cellStyle name="Heading 4 3 7" xfId="6128"/>
    <cellStyle name="Heading 4 3 8" xfId="6129"/>
    <cellStyle name="Heading 4 3 9" xfId="6130"/>
    <cellStyle name="Heading 4 4" xfId="746"/>
    <cellStyle name="Heading 4 5" xfId="747"/>
    <cellStyle name="Heading 4 6" xfId="748"/>
    <cellStyle name="Heading 4 7" xfId="749"/>
    <cellStyle name="Heading 4 8" xfId="750"/>
    <cellStyle name="Heading 4 9" xfId="751"/>
    <cellStyle name="HEADING1" xfId="26"/>
    <cellStyle name="HEADING1 2" xfId="6131"/>
    <cellStyle name="HEADING1 2 2" xfId="6132"/>
    <cellStyle name="HEADING1 2 3" xfId="6133"/>
    <cellStyle name="HEADING1 2 4" xfId="6134"/>
    <cellStyle name="HEADING1 2 5" xfId="6135"/>
    <cellStyle name="HEADING1 3" xfId="6136"/>
    <cellStyle name="HEADING1 4" xfId="6137"/>
    <cellStyle name="HEADING1 5" xfId="6138"/>
    <cellStyle name="HEADING1 6" xfId="6139"/>
    <cellStyle name="HEADING2" xfId="27"/>
    <cellStyle name="HEADING2 2" xfId="6140"/>
    <cellStyle name="HEADING2 2 2" xfId="6141"/>
    <cellStyle name="HEADING2 2 3" xfId="6142"/>
    <cellStyle name="HEADING2 2 4" xfId="6143"/>
    <cellStyle name="HEADING2 2 5" xfId="6144"/>
    <cellStyle name="HEADING2 3" xfId="6145"/>
    <cellStyle name="HEADING2 4" xfId="6146"/>
    <cellStyle name="HEADING2 5" xfId="6147"/>
    <cellStyle name="HEADING2 6" xfId="6148"/>
    <cellStyle name="Hyperlink 2" xfId="754"/>
    <cellStyle name="Hyperlink 2 2" xfId="1364"/>
    <cellStyle name="Hyperlink 2 3" xfId="6149"/>
    <cellStyle name="Hyperlink 2 4" xfId="6150"/>
    <cellStyle name="Hyperlink 2 5" xfId="6151"/>
    <cellStyle name="Hyperlink 2 6" xfId="6152"/>
    <cellStyle name="Hyperlink 3" xfId="755"/>
    <cellStyle name="Hyperlink 3 2" xfId="6153"/>
    <cellStyle name="Hyperlink 3_WPL.Conso" xfId="6154"/>
    <cellStyle name="Hyperlink 4" xfId="756"/>
    <cellStyle name="Hyperlink 4 2" xfId="6155"/>
    <cellStyle name="Hyperlink 4_WPL.Conso" xfId="6156"/>
    <cellStyle name="Hyperlink 5" xfId="757"/>
    <cellStyle name="Hyperlink 6" xfId="758"/>
    <cellStyle name="Hyperlink 7" xfId="759"/>
    <cellStyle name="Hyperlink 8" xfId="8819"/>
    <cellStyle name="Input [yellow]" xfId="28"/>
    <cellStyle name="Input [yellow] 2" xfId="761"/>
    <cellStyle name="Input [yellow] 2 2" xfId="762"/>
    <cellStyle name="Input [yellow] 2 2 2" xfId="763"/>
    <cellStyle name="Input [yellow] 2_WPL.Conso" xfId="6157"/>
    <cellStyle name="Input [yellow] 3" xfId="764"/>
    <cellStyle name="Input [yellow] 4" xfId="760"/>
    <cellStyle name="Input [yellow] 5" xfId="6158"/>
    <cellStyle name="Input [yellow] 6" xfId="8820"/>
    <cellStyle name="Input [yellow] 7" xfId="8821"/>
    <cellStyle name="Input [yellow] 8" xfId="8822"/>
    <cellStyle name="Input [yellow] 9" xfId="8823"/>
    <cellStyle name="Input [yellow]_WPL.Conso" xfId="6159"/>
    <cellStyle name="Input 10" xfId="765"/>
    <cellStyle name="Input 10 2" xfId="15797"/>
    <cellStyle name="Input 10 2 2" xfId="15798"/>
    <cellStyle name="Input 10 2 3" xfId="15799"/>
    <cellStyle name="Input 10 2 4" xfId="15800"/>
    <cellStyle name="Input 10 3" xfId="15801"/>
    <cellStyle name="Input 10 4" xfId="15802"/>
    <cellStyle name="Input 10 5" xfId="15803"/>
    <cellStyle name="Input 11" xfId="766"/>
    <cellStyle name="Input 11 2" xfId="15804"/>
    <cellStyle name="Input 11 2 2" xfId="15805"/>
    <cellStyle name="Input 11 2 3" xfId="15806"/>
    <cellStyle name="Input 11 2 4" xfId="15807"/>
    <cellStyle name="Input 11 3" xfId="15808"/>
    <cellStyle name="Input 11 4" xfId="15809"/>
    <cellStyle name="Input 11 5" xfId="15810"/>
    <cellStyle name="Input 12" xfId="767"/>
    <cellStyle name="Input 12 2" xfId="15811"/>
    <cellStyle name="Input 12 2 2" xfId="15812"/>
    <cellStyle name="Input 12 2 3" xfId="15813"/>
    <cellStyle name="Input 12 2 4" xfId="15814"/>
    <cellStyle name="Input 12 3" xfId="15815"/>
    <cellStyle name="Input 12 4" xfId="15816"/>
    <cellStyle name="Input 12 5" xfId="15817"/>
    <cellStyle name="Input 13" xfId="768"/>
    <cellStyle name="Input 13 2" xfId="15818"/>
    <cellStyle name="Input 13 2 2" xfId="15819"/>
    <cellStyle name="Input 13 2 3" xfId="15820"/>
    <cellStyle name="Input 13 2 4" xfId="15821"/>
    <cellStyle name="Input 13 3" xfId="15822"/>
    <cellStyle name="Input 13 4" xfId="15823"/>
    <cellStyle name="Input 13 5" xfId="15824"/>
    <cellStyle name="Input 14" xfId="769"/>
    <cellStyle name="Input 14 2" xfId="15825"/>
    <cellStyle name="Input 14 2 2" xfId="15826"/>
    <cellStyle name="Input 14 2 3" xfId="15827"/>
    <cellStyle name="Input 14 2 4" xfId="15828"/>
    <cellStyle name="Input 14 3" xfId="15829"/>
    <cellStyle name="Input 14 4" xfId="15830"/>
    <cellStyle name="Input 14 5" xfId="15831"/>
    <cellStyle name="Input 15" xfId="1632"/>
    <cellStyle name="Input 16" xfId="6160"/>
    <cellStyle name="Input 16 2" xfId="15832"/>
    <cellStyle name="Input 16 2 2" xfId="15833"/>
    <cellStyle name="Input 16 2 3" xfId="15834"/>
    <cellStyle name="Input 16 2 4" xfId="15835"/>
    <cellStyle name="Input 16 3" xfId="15836"/>
    <cellStyle name="Input 16 4" xfId="15837"/>
    <cellStyle name="Input 16 5" xfId="15838"/>
    <cellStyle name="Input 17" xfId="6161"/>
    <cellStyle name="Input 17 2" xfId="15839"/>
    <cellStyle name="Input 17 2 2" xfId="15840"/>
    <cellStyle name="Input 17 2 3" xfId="15841"/>
    <cellStyle name="Input 17 2 4" xfId="15842"/>
    <cellStyle name="Input 17 3" xfId="15843"/>
    <cellStyle name="Input 17 4" xfId="15844"/>
    <cellStyle name="Input 17 5" xfId="15845"/>
    <cellStyle name="Input 2" xfId="770"/>
    <cellStyle name="Input 2 10" xfId="6162"/>
    <cellStyle name="Input 2 10 2" xfId="15846"/>
    <cellStyle name="Input 2 10 2 2" xfId="15847"/>
    <cellStyle name="Input 2 10 2 3" xfId="15848"/>
    <cellStyle name="Input 2 10 2 4" xfId="15849"/>
    <cellStyle name="Input 2 10 3" xfId="15850"/>
    <cellStyle name="Input 2 10 4" xfId="15851"/>
    <cellStyle name="Input 2 10 5" xfId="15852"/>
    <cellStyle name="Input 2 11" xfId="6163"/>
    <cellStyle name="Input 2 11 2" xfId="15853"/>
    <cellStyle name="Input 2 11 2 2" xfId="15854"/>
    <cellStyle name="Input 2 11 2 3" xfId="15855"/>
    <cellStyle name="Input 2 11 2 4" xfId="15856"/>
    <cellStyle name="Input 2 11 3" xfId="15857"/>
    <cellStyle name="Input 2 11 4" xfId="15858"/>
    <cellStyle name="Input 2 11 5" xfId="15859"/>
    <cellStyle name="Input 2 12" xfId="15860"/>
    <cellStyle name="Input 2 12 2" xfId="15861"/>
    <cellStyle name="Input 2 12 3" xfId="15862"/>
    <cellStyle name="Input 2 12 4" xfId="15863"/>
    <cellStyle name="Input 2 13" xfId="15864"/>
    <cellStyle name="Input 2 14" xfId="15865"/>
    <cellStyle name="Input 2 15" xfId="15866"/>
    <cellStyle name="Input 2 2" xfId="6164"/>
    <cellStyle name="Input 2 2 2" xfId="8824"/>
    <cellStyle name="Input 2 2 2 2" xfId="15867"/>
    <cellStyle name="Input 2 2 2 2 2" xfId="15868"/>
    <cellStyle name="Input 2 2 2 2 3" xfId="15869"/>
    <cellStyle name="Input 2 2 2 2 4" xfId="15870"/>
    <cellStyle name="Input 2 2 2 3" xfId="15871"/>
    <cellStyle name="Input 2 2 2 4" xfId="15872"/>
    <cellStyle name="Input 2 2 2 5" xfId="15873"/>
    <cellStyle name="Input 2 2 3" xfId="15874"/>
    <cellStyle name="Input 2 2 3 2" xfId="15875"/>
    <cellStyle name="Input 2 2 3 3" xfId="15876"/>
    <cellStyle name="Input 2 2 3 4" xfId="15877"/>
    <cellStyle name="Input 2 2 4" xfId="15878"/>
    <cellStyle name="Input 2 2 5" xfId="15879"/>
    <cellStyle name="Input 2 2 6" xfId="15880"/>
    <cellStyle name="Input 2 3" xfId="6165"/>
    <cellStyle name="Input 2 3 2" xfId="15881"/>
    <cellStyle name="Input 2 3 2 2" xfId="15882"/>
    <cellStyle name="Input 2 3 2 3" xfId="15883"/>
    <cellStyle name="Input 2 3 2 4" xfId="15884"/>
    <cellStyle name="Input 2 3 3" xfId="15885"/>
    <cellStyle name="Input 2 3 4" xfId="15886"/>
    <cellStyle name="Input 2 3 5" xfId="15887"/>
    <cellStyle name="Input 2 4" xfId="6166"/>
    <cellStyle name="Input 2 4 2" xfId="15888"/>
    <cellStyle name="Input 2 4 2 2" xfId="15889"/>
    <cellStyle name="Input 2 4 2 3" xfId="15890"/>
    <cellStyle name="Input 2 4 2 4" xfId="15891"/>
    <cellStyle name="Input 2 4 3" xfId="15892"/>
    <cellStyle name="Input 2 4 4" xfId="15893"/>
    <cellStyle name="Input 2 4 5" xfId="15894"/>
    <cellStyle name="Input 2 5" xfId="6167"/>
    <cellStyle name="Input 2 5 2" xfId="15895"/>
    <cellStyle name="Input 2 5 2 2" xfId="15896"/>
    <cellStyle name="Input 2 5 2 3" xfId="15897"/>
    <cellStyle name="Input 2 5 2 4" xfId="15898"/>
    <cellStyle name="Input 2 5 3" xfId="15899"/>
    <cellStyle name="Input 2 5 4" xfId="15900"/>
    <cellStyle name="Input 2 5 5" xfId="15901"/>
    <cellStyle name="Input 2 6" xfId="6168"/>
    <cellStyle name="Input 2 6 2" xfId="15902"/>
    <cellStyle name="Input 2 6 2 2" xfId="15903"/>
    <cellStyle name="Input 2 6 2 3" xfId="15904"/>
    <cellStyle name="Input 2 6 2 4" xfId="15905"/>
    <cellStyle name="Input 2 6 3" xfId="15906"/>
    <cellStyle name="Input 2 6 4" xfId="15907"/>
    <cellStyle name="Input 2 6 5" xfId="15908"/>
    <cellStyle name="Input 2 7" xfId="6169"/>
    <cellStyle name="Input 2 7 2" xfId="15909"/>
    <cellStyle name="Input 2 7 2 2" xfId="15910"/>
    <cellStyle name="Input 2 7 2 3" xfId="15911"/>
    <cellStyle name="Input 2 7 2 4" xfId="15912"/>
    <cellStyle name="Input 2 7 3" xfId="15913"/>
    <cellStyle name="Input 2 7 4" xfId="15914"/>
    <cellStyle name="Input 2 7 5" xfId="15915"/>
    <cellStyle name="Input 2 8" xfId="6170"/>
    <cellStyle name="Input 2 8 2" xfId="15916"/>
    <cellStyle name="Input 2 8 2 2" xfId="15917"/>
    <cellStyle name="Input 2 8 2 3" xfId="15918"/>
    <cellStyle name="Input 2 8 2 4" xfId="15919"/>
    <cellStyle name="Input 2 8 3" xfId="15920"/>
    <cellStyle name="Input 2 8 4" xfId="15921"/>
    <cellStyle name="Input 2 8 5" xfId="15922"/>
    <cellStyle name="Input 2 9" xfId="6171"/>
    <cellStyle name="Input 2 9 2" xfId="15923"/>
    <cellStyle name="Input 2 9 2 2" xfId="15924"/>
    <cellStyle name="Input 2 9 2 3" xfId="15925"/>
    <cellStyle name="Input 2 9 2 4" xfId="15926"/>
    <cellStyle name="Input 2 9 3" xfId="15927"/>
    <cellStyle name="Input 2 9 4" xfId="15928"/>
    <cellStyle name="Input 2 9 5" xfId="15929"/>
    <cellStyle name="Input 3" xfId="771"/>
    <cellStyle name="Input 3 10" xfId="6172"/>
    <cellStyle name="Input 3 10 2" xfId="15930"/>
    <cellStyle name="Input 3 10 2 2" xfId="15931"/>
    <cellStyle name="Input 3 10 2 3" xfId="15932"/>
    <cellStyle name="Input 3 10 2 4" xfId="15933"/>
    <cellStyle name="Input 3 10 3" xfId="15934"/>
    <cellStyle name="Input 3 10 4" xfId="15935"/>
    <cellStyle name="Input 3 10 5" xfId="15936"/>
    <cellStyle name="Input 3 11" xfId="6173"/>
    <cellStyle name="Input 3 11 2" xfId="15937"/>
    <cellStyle name="Input 3 11 2 2" xfId="15938"/>
    <cellStyle name="Input 3 11 2 3" xfId="15939"/>
    <cellStyle name="Input 3 11 2 4" xfId="15940"/>
    <cellStyle name="Input 3 11 3" xfId="15941"/>
    <cellStyle name="Input 3 11 4" xfId="15942"/>
    <cellStyle name="Input 3 11 5" xfId="15943"/>
    <cellStyle name="Input 3 12" xfId="15944"/>
    <cellStyle name="Input 3 12 2" xfId="15945"/>
    <cellStyle name="Input 3 12 3" xfId="15946"/>
    <cellStyle name="Input 3 12 4" xfId="15947"/>
    <cellStyle name="Input 3 13" xfId="15948"/>
    <cellStyle name="Input 3 14" xfId="15949"/>
    <cellStyle name="Input 3 15" xfId="15950"/>
    <cellStyle name="Input 3 2" xfId="6174"/>
    <cellStyle name="Input 3 2 2" xfId="15951"/>
    <cellStyle name="Input 3 2 2 2" xfId="15952"/>
    <cellStyle name="Input 3 2 2 3" xfId="15953"/>
    <cellStyle name="Input 3 2 2 4" xfId="15954"/>
    <cellStyle name="Input 3 2 3" xfId="15955"/>
    <cellStyle name="Input 3 2 4" xfId="15956"/>
    <cellStyle name="Input 3 2 5" xfId="15957"/>
    <cellStyle name="Input 3 3" xfId="6175"/>
    <cellStyle name="Input 3 3 2" xfId="15958"/>
    <cellStyle name="Input 3 3 2 2" xfId="15959"/>
    <cellStyle name="Input 3 3 2 3" xfId="15960"/>
    <cellStyle name="Input 3 3 2 4" xfId="15961"/>
    <cellStyle name="Input 3 3 3" xfId="15962"/>
    <cellStyle name="Input 3 3 4" xfId="15963"/>
    <cellStyle name="Input 3 3 5" xfId="15964"/>
    <cellStyle name="Input 3 4" xfId="6176"/>
    <cellStyle name="Input 3 4 2" xfId="15965"/>
    <cellStyle name="Input 3 4 2 2" xfId="15966"/>
    <cellStyle name="Input 3 4 2 3" xfId="15967"/>
    <cellStyle name="Input 3 4 2 4" xfId="15968"/>
    <cellStyle name="Input 3 4 3" xfId="15969"/>
    <cellStyle name="Input 3 4 4" xfId="15970"/>
    <cellStyle name="Input 3 4 5" xfId="15971"/>
    <cellStyle name="Input 3 5" xfId="6177"/>
    <cellStyle name="Input 3 5 2" xfId="15972"/>
    <cellStyle name="Input 3 5 2 2" xfId="15973"/>
    <cellStyle name="Input 3 5 2 3" xfId="15974"/>
    <cellStyle name="Input 3 5 2 4" xfId="15975"/>
    <cellStyle name="Input 3 5 3" xfId="15976"/>
    <cellStyle name="Input 3 5 4" xfId="15977"/>
    <cellStyle name="Input 3 5 5" xfId="15978"/>
    <cellStyle name="Input 3 6" xfId="6178"/>
    <cellStyle name="Input 3 6 2" xfId="15979"/>
    <cellStyle name="Input 3 6 2 2" xfId="15980"/>
    <cellStyle name="Input 3 6 2 3" xfId="15981"/>
    <cellStyle name="Input 3 6 2 4" xfId="15982"/>
    <cellStyle name="Input 3 6 3" xfId="15983"/>
    <cellStyle name="Input 3 6 4" xfId="15984"/>
    <cellStyle name="Input 3 6 5" xfId="15985"/>
    <cellStyle name="Input 3 7" xfId="6179"/>
    <cellStyle name="Input 3 7 2" xfId="15986"/>
    <cellStyle name="Input 3 7 2 2" xfId="15987"/>
    <cellStyle name="Input 3 7 2 3" xfId="15988"/>
    <cellStyle name="Input 3 7 2 4" xfId="15989"/>
    <cellStyle name="Input 3 7 3" xfId="15990"/>
    <cellStyle name="Input 3 7 4" xfId="15991"/>
    <cellStyle name="Input 3 7 5" xfId="15992"/>
    <cellStyle name="Input 3 8" xfId="6180"/>
    <cellStyle name="Input 3 8 2" xfId="15993"/>
    <cellStyle name="Input 3 8 2 2" xfId="15994"/>
    <cellStyle name="Input 3 8 2 3" xfId="15995"/>
    <cellStyle name="Input 3 8 2 4" xfId="15996"/>
    <cellStyle name="Input 3 8 3" xfId="15997"/>
    <cellStyle name="Input 3 8 4" xfId="15998"/>
    <cellStyle name="Input 3 8 5" xfId="15999"/>
    <cellStyle name="Input 3 9" xfId="6181"/>
    <cellStyle name="Input 3 9 2" xfId="16000"/>
    <cellStyle name="Input 3 9 2 2" xfId="16001"/>
    <cellStyle name="Input 3 9 2 3" xfId="16002"/>
    <cellStyle name="Input 3 9 2 4" xfId="16003"/>
    <cellStyle name="Input 3 9 3" xfId="16004"/>
    <cellStyle name="Input 3 9 4" xfId="16005"/>
    <cellStyle name="Input 3 9 5" xfId="16006"/>
    <cellStyle name="Input 4" xfId="772"/>
    <cellStyle name="Input 4 2" xfId="16007"/>
    <cellStyle name="Input 4 2 2" xfId="16008"/>
    <cellStyle name="Input 4 2 3" xfId="16009"/>
    <cellStyle name="Input 4 2 4" xfId="16010"/>
    <cellStyle name="Input 4 3" xfId="16011"/>
    <cellStyle name="Input 4 4" xfId="16012"/>
    <cellStyle name="Input 4 5" xfId="16013"/>
    <cellStyle name="Input 5" xfId="773"/>
    <cellStyle name="Input 5 2" xfId="16014"/>
    <cellStyle name="Input 5 2 2" xfId="16015"/>
    <cellStyle name="Input 5 2 3" xfId="16016"/>
    <cellStyle name="Input 5 2 4" xfId="16017"/>
    <cellStyle name="Input 5 3" xfId="16018"/>
    <cellStyle name="Input 5 4" xfId="16019"/>
    <cellStyle name="Input 5 5" xfId="16020"/>
    <cellStyle name="Input 6" xfId="774"/>
    <cellStyle name="Input 6 2" xfId="16021"/>
    <cellStyle name="Input 6 2 2" xfId="16022"/>
    <cellStyle name="Input 6 2 3" xfId="16023"/>
    <cellStyle name="Input 6 2 4" xfId="16024"/>
    <cellStyle name="Input 6 3" xfId="16025"/>
    <cellStyle name="Input 6 4" xfId="16026"/>
    <cellStyle name="Input 6 5" xfId="16027"/>
    <cellStyle name="Input 7" xfId="775"/>
    <cellStyle name="Input 7 2" xfId="16028"/>
    <cellStyle name="Input 7 2 2" xfId="16029"/>
    <cellStyle name="Input 7 2 3" xfId="16030"/>
    <cellStyle name="Input 7 2 4" xfId="16031"/>
    <cellStyle name="Input 7 3" xfId="16032"/>
    <cellStyle name="Input 7 4" xfId="16033"/>
    <cellStyle name="Input 7 5" xfId="16034"/>
    <cellStyle name="Input 8" xfId="776"/>
    <cellStyle name="Input 8 2" xfId="16035"/>
    <cellStyle name="Input 8 2 2" xfId="16036"/>
    <cellStyle name="Input 8 2 3" xfId="16037"/>
    <cellStyle name="Input 8 2 4" xfId="16038"/>
    <cellStyle name="Input 8 3" xfId="16039"/>
    <cellStyle name="Input 8 4" xfId="16040"/>
    <cellStyle name="Input 8 5" xfId="16041"/>
    <cellStyle name="Input 9" xfId="777"/>
    <cellStyle name="Input 9 2" xfId="16042"/>
    <cellStyle name="Input 9 2 2" xfId="16043"/>
    <cellStyle name="Input 9 2 3" xfId="16044"/>
    <cellStyle name="Input 9 2 4" xfId="16045"/>
    <cellStyle name="Input 9 3" xfId="16046"/>
    <cellStyle name="Input 9 4" xfId="16047"/>
    <cellStyle name="Input 9 5" xfId="16048"/>
    <cellStyle name="l,Bold&quot;&amp;18BBb_x0001_" xfId="1365"/>
    <cellStyle name="Leadsheet" xfId="8825"/>
    <cellStyle name="Link Currency (0)" xfId="1366"/>
    <cellStyle name="Link Currency (2)" xfId="1367"/>
    <cellStyle name="Link Units (0)" xfId="1368"/>
    <cellStyle name="Link Units (1)" xfId="1369"/>
    <cellStyle name="Link Units (2)" xfId="1370"/>
    <cellStyle name="Linked Cell 10" xfId="778"/>
    <cellStyle name="Linked Cell 11" xfId="779"/>
    <cellStyle name="Linked Cell 12" xfId="780"/>
    <cellStyle name="Linked Cell 13" xfId="781"/>
    <cellStyle name="Linked Cell 14" xfId="782"/>
    <cellStyle name="Linked Cell 15" xfId="1631"/>
    <cellStyle name="Linked Cell 16" xfId="6182"/>
    <cellStyle name="Linked Cell 17" xfId="6183"/>
    <cellStyle name="Linked Cell 2" xfId="783"/>
    <cellStyle name="Linked Cell 2 10" xfId="6184"/>
    <cellStyle name="Linked Cell 2 11" xfId="6185"/>
    <cellStyle name="Linked Cell 2 2" xfId="6186"/>
    <cellStyle name="Linked Cell 2 2 2" xfId="8826"/>
    <cellStyle name="Linked Cell 2 3" xfId="6187"/>
    <cellStyle name="Linked Cell 2 4" xfId="6188"/>
    <cellStyle name="Linked Cell 2 5" xfId="6189"/>
    <cellStyle name="Linked Cell 2 6" xfId="6190"/>
    <cellStyle name="Linked Cell 2 7" xfId="6191"/>
    <cellStyle name="Linked Cell 2 8" xfId="6192"/>
    <cellStyle name="Linked Cell 2 9" xfId="6193"/>
    <cellStyle name="Linked Cell 3" xfId="784"/>
    <cellStyle name="Linked Cell 3 10" xfId="6194"/>
    <cellStyle name="Linked Cell 3 11" xfId="6195"/>
    <cellStyle name="Linked Cell 3 2" xfId="6196"/>
    <cellStyle name="Linked Cell 3 3" xfId="6197"/>
    <cellStyle name="Linked Cell 3 4" xfId="6198"/>
    <cellStyle name="Linked Cell 3 5" xfId="6199"/>
    <cellStyle name="Linked Cell 3 6" xfId="6200"/>
    <cellStyle name="Linked Cell 3 7" xfId="6201"/>
    <cellStyle name="Linked Cell 3 8" xfId="6202"/>
    <cellStyle name="Linked Cell 3 9" xfId="6203"/>
    <cellStyle name="Linked Cell 4" xfId="785"/>
    <cellStyle name="Linked Cell 5" xfId="786"/>
    <cellStyle name="Linked Cell 6" xfId="787"/>
    <cellStyle name="Linked Cell 7" xfId="788"/>
    <cellStyle name="Linked Cell 8" xfId="789"/>
    <cellStyle name="Linked Cell 9" xfId="790"/>
    <cellStyle name="M" xfId="1371"/>
    <cellStyle name="Neutral 10" xfId="791"/>
    <cellStyle name="Neutral 11" xfId="792"/>
    <cellStyle name="Neutral 12" xfId="793"/>
    <cellStyle name="Neutral 13" xfId="794"/>
    <cellStyle name="Neutral 14" xfId="795"/>
    <cellStyle name="Neutral 15" xfId="1633"/>
    <cellStyle name="Neutral 16" xfId="6204"/>
    <cellStyle name="Neutral 17" xfId="6205"/>
    <cellStyle name="Neutral 2" xfId="796"/>
    <cellStyle name="Neutral 2 10" xfId="6206"/>
    <cellStyle name="Neutral 2 11" xfId="6207"/>
    <cellStyle name="Neutral 2 2" xfId="6208"/>
    <cellStyle name="Neutral 2 2 2" xfId="8827"/>
    <cellStyle name="Neutral 2 3" xfId="6209"/>
    <cellStyle name="Neutral 2 4" xfId="6210"/>
    <cellStyle name="Neutral 2 5" xfId="6211"/>
    <cellStyle name="Neutral 2 6" xfId="6212"/>
    <cellStyle name="Neutral 2 7" xfId="6213"/>
    <cellStyle name="Neutral 2 8" xfId="6214"/>
    <cellStyle name="Neutral 2 9" xfId="6215"/>
    <cellStyle name="Neutral 3" xfId="797"/>
    <cellStyle name="Neutral 3 10" xfId="6216"/>
    <cellStyle name="Neutral 3 11" xfId="6217"/>
    <cellStyle name="Neutral 3 2" xfId="6218"/>
    <cellStyle name="Neutral 3 3" xfId="6219"/>
    <cellStyle name="Neutral 3 4" xfId="6220"/>
    <cellStyle name="Neutral 3 5" xfId="6221"/>
    <cellStyle name="Neutral 3 6" xfId="6222"/>
    <cellStyle name="Neutral 3 7" xfId="6223"/>
    <cellStyle name="Neutral 3 8" xfId="6224"/>
    <cellStyle name="Neutral 3 9" xfId="6225"/>
    <cellStyle name="Neutral 4" xfId="798"/>
    <cellStyle name="Neutral 5" xfId="799"/>
    <cellStyle name="Neutral 6" xfId="800"/>
    <cellStyle name="Neutral 7" xfId="801"/>
    <cellStyle name="Neutral 8" xfId="802"/>
    <cellStyle name="Neutral 9" xfId="803"/>
    <cellStyle name="New" xfId="1372"/>
    <cellStyle name="New Times Roman" xfId="8828"/>
    <cellStyle name="Nɯrmal_Consulting" xfId="1373"/>
    <cellStyle name="no dec" xfId="29"/>
    <cellStyle name="no dec 10" xfId="805"/>
    <cellStyle name="no dec 2" xfId="806"/>
    <cellStyle name="no dec 2 2" xfId="6226"/>
    <cellStyle name="no dec 2 3" xfId="6227"/>
    <cellStyle name="no dec 2 4" xfId="6228"/>
    <cellStyle name="no dec 2 5" xfId="6229"/>
    <cellStyle name="no dec 3" xfId="807"/>
    <cellStyle name="no dec 4" xfId="808"/>
    <cellStyle name="no dec 5" xfId="809"/>
    <cellStyle name="no dec 6" xfId="810"/>
    <cellStyle name="no dec 7" xfId="811"/>
    <cellStyle name="no dec 8" xfId="812"/>
    <cellStyle name="no dec 9" xfId="813"/>
    <cellStyle name="no dec_210 12M 08" xfId="6230"/>
    <cellStyle name="Normal" xfId="0" builtinId="0"/>
    <cellStyle name="Normal - Style1" xfId="30"/>
    <cellStyle name="Normal - Style1 10" xfId="815"/>
    <cellStyle name="Normal - Style1 11" xfId="814"/>
    <cellStyle name="Normal - Style1 12" xfId="6231"/>
    <cellStyle name="Normal - Style1 13" xfId="6232"/>
    <cellStyle name="Normal - Style1 14" xfId="6233"/>
    <cellStyle name="Normal - Style1 15" xfId="8829"/>
    <cellStyle name="Normal - Style1 16" xfId="8830"/>
    <cellStyle name="Normal - Style1 17" xfId="8831"/>
    <cellStyle name="Normal - Style1 18" xfId="8832"/>
    <cellStyle name="Normal - Style1 19" xfId="8833"/>
    <cellStyle name="Normal - Style1 2" xfId="816"/>
    <cellStyle name="Normal - Style1 2 2" xfId="817"/>
    <cellStyle name="Normal - Style1 2 2 2" xfId="818"/>
    <cellStyle name="Normal - Style1 2 3" xfId="6234"/>
    <cellStyle name="Normal - Style1 2 4" xfId="8834"/>
    <cellStyle name="Normal - Style1 2 5" xfId="8835"/>
    <cellStyle name="Normal - Style1 2 6" xfId="8836"/>
    <cellStyle name="Normal - Style1 2 7" xfId="8837"/>
    <cellStyle name="Normal - Style1 2 8" xfId="8838"/>
    <cellStyle name="Normal - Style1 2_WPL.Conso" xfId="6235"/>
    <cellStyle name="Normal - Style1 3" xfId="819"/>
    <cellStyle name="Normal - Style1 3 2" xfId="8839"/>
    <cellStyle name="Normal - Style1 4" xfId="820"/>
    <cellStyle name="Normal - Style1 4 2" xfId="8840"/>
    <cellStyle name="Normal - Style1 5" xfId="821"/>
    <cellStyle name="Normal - Style1 5 2" xfId="8841"/>
    <cellStyle name="Normal - Style1 6" xfId="822"/>
    <cellStyle name="Normal - Style1 7" xfId="823"/>
    <cellStyle name="Normal - Style1 8" xfId="824"/>
    <cellStyle name="Normal - Style1 9" xfId="825"/>
    <cellStyle name="Normal - Style1_210 12M 08" xfId="6236"/>
    <cellStyle name="Normal - Style2" xfId="1374"/>
    <cellStyle name="Normal - Style3" xfId="1375"/>
    <cellStyle name="Normal - Style4" xfId="1376"/>
    <cellStyle name="Normal - Style5" xfId="1377"/>
    <cellStyle name="Normal - Style6" xfId="1378"/>
    <cellStyle name="Normal - Style7" xfId="1379"/>
    <cellStyle name="Normal - Style8" xfId="1380"/>
    <cellStyle name="Normal 10" xfId="826"/>
    <cellStyle name="Normal 10 10" xfId="6237"/>
    <cellStyle name="Normal 10 11" xfId="6238"/>
    <cellStyle name="Normal 10 12" xfId="6239"/>
    <cellStyle name="Normal 10 2" xfId="31"/>
    <cellStyle name="Normal 10 2 10" xfId="6240"/>
    <cellStyle name="Normal 10 2 11" xfId="6241"/>
    <cellStyle name="Normal 10 2 12" xfId="6242"/>
    <cellStyle name="Normal 10 2 13" xfId="8842"/>
    <cellStyle name="Normal 10 2 14" xfId="16049"/>
    <cellStyle name="Normal 10 2 15" xfId="16050"/>
    <cellStyle name="Normal 10 2 16" xfId="16051"/>
    <cellStyle name="Normal 10 2 17" xfId="16052"/>
    <cellStyle name="Normal 10 2 2" xfId="827"/>
    <cellStyle name="Normal 10 2 2 2" xfId="8843"/>
    <cellStyle name="Normal 10 2 3" xfId="6243"/>
    <cellStyle name="Normal 10 2 3 2" xfId="8844"/>
    <cellStyle name="Normal 10 2 4" xfId="6244"/>
    <cellStyle name="Normal 10 2 5" xfId="6245"/>
    <cellStyle name="Normal 10 2 6" xfId="6246"/>
    <cellStyle name="Normal 10 2 7" xfId="6247"/>
    <cellStyle name="Normal 10 2 8" xfId="6248"/>
    <cellStyle name="Normal 10 2 9" xfId="6249"/>
    <cellStyle name="Normal 10 2_WPL.Conso" xfId="6250"/>
    <cellStyle name="Normal 10 3" xfId="828"/>
    <cellStyle name="Normal 10 3 10" xfId="6251"/>
    <cellStyle name="Normal 10 3 11" xfId="6252"/>
    <cellStyle name="Normal 10 3 2" xfId="6253"/>
    <cellStyle name="Normal 10 3 3" xfId="6254"/>
    <cellStyle name="Normal 10 3 4" xfId="6255"/>
    <cellStyle name="Normal 10 3 5" xfId="6256"/>
    <cellStyle name="Normal 10 3 6" xfId="6257"/>
    <cellStyle name="Normal 10 3 7" xfId="6258"/>
    <cellStyle name="Normal 10 3 8" xfId="6259"/>
    <cellStyle name="Normal 10 3 9" xfId="6260"/>
    <cellStyle name="Normal 10 4" xfId="6261"/>
    <cellStyle name="Normal 10 4 2" xfId="4709"/>
    <cellStyle name="Normal 10 4 3" xfId="6262"/>
    <cellStyle name="Normal 10 5" xfId="6263"/>
    <cellStyle name="Normal 10 6" xfId="6264"/>
    <cellStyle name="Normal 10 7" xfId="6265"/>
    <cellStyle name="Normal 10 8" xfId="6266"/>
    <cellStyle name="Normal 10 9" xfId="6267"/>
    <cellStyle name="Normal 10_21310000 เจ้าหนี้การค้าในประเทศ 5308" xfId="829"/>
    <cellStyle name="Normal 11" xfId="830"/>
    <cellStyle name="Normal 11 10" xfId="6268"/>
    <cellStyle name="Normal 11 11" xfId="6269"/>
    <cellStyle name="Normal 11 12" xfId="4712"/>
    <cellStyle name="Normal 11 2" xfId="6270"/>
    <cellStyle name="Normal 11 2 2" xfId="8845"/>
    <cellStyle name="Normal 11 3" xfId="6271"/>
    <cellStyle name="Normal 11 3 2" xfId="8846"/>
    <cellStyle name="Normal 11 4" xfId="6272"/>
    <cellStyle name="Normal 11 5" xfId="6273"/>
    <cellStyle name="Normal 11 6" xfId="6274"/>
    <cellStyle name="Normal 11 7" xfId="6275"/>
    <cellStyle name="Normal 11 8" xfId="6276"/>
    <cellStyle name="Normal 11 9" xfId="6277"/>
    <cellStyle name="Normal 11_WPL.Conso" xfId="6278"/>
    <cellStyle name="Normal 12" xfId="831"/>
    <cellStyle name="Normal 12 10" xfId="6279"/>
    <cellStyle name="Normal 12 11" xfId="6280"/>
    <cellStyle name="Normal 12 12" xfId="6281"/>
    <cellStyle name="Normal 12 2" xfId="6282"/>
    <cellStyle name="Normal 12 2 2" xfId="6283"/>
    <cellStyle name="Normal 12 2 2 2" xfId="8847"/>
    <cellStyle name="Normal 12 2 3" xfId="8848"/>
    <cellStyle name="Normal 12 3" xfId="6284"/>
    <cellStyle name="Normal 12 3 2" xfId="8849"/>
    <cellStyle name="Normal 12 3 3" xfId="8850"/>
    <cellStyle name="Normal 12 3 3 2" xfId="16053"/>
    <cellStyle name="Normal 12 3 3 2 2" xfId="16054"/>
    <cellStyle name="Normal 12 3 3 2 3" xfId="16055"/>
    <cellStyle name="Normal 12 3 3 2 4" xfId="16056"/>
    <cellStyle name="Normal 12 3 3 3" xfId="16057"/>
    <cellStyle name="Normal 12 3 3 4" xfId="16058"/>
    <cellStyle name="Normal 12 3 3 5" xfId="16059"/>
    <cellStyle name="Normal 12 3 4" xfId="8851"/>
    <cellStyle name="Normal 12 3 4 2" xfId="16060"/>
    <cellStyle name="Normal 12 3 4 2 2" xfId="16061"/>
    <cellStyle name="Normal 12 3 4 2 3" xfId="16062"/>
    <cellStyle name="Normal 12 3 4 2 4" xfId="16063"/>
    <cellStyle name="Normal 12 3 4 3" xfId="16064"/>
    <cellStyle name="Normal 12 3 4 4" xfId="16065"/>
    <cellStyle name="Normal 12 3 4 5" xfId="16066"/>
    <cellStyle name="Normal 12 4" xfId="6285"/>
    <cellStyle name="Normal 12 4 2" xfId="8852"/>
    <cellStyle name="Normal 12 5" xfId="6286"/>
    <cellStyle name="Normal 12 6" xfId="6287"/>
    <cellStyle name="Normal 12 7" xfId="6288"/>
    <cellStyle name="Normal 12 8" xfId="6289"/>
    <cellStyle name="Normal 12 9" xfId="6290"/>
    <cellStyle name="Normal 12_WPL.Conso" xfId="6291"/>
    <cellStyle name="Normal 13" xfId="832"/>
    <cellStyle name="Normal 13 2" xfId="6292"/>
    <cellStyle name="Normal 13 2 2" xfId="8853"/>
    <cellStyle name="Normal 13 2 2 2" xfId="8854"/>
    <cellStyle name="Normal 13 2 2 2 2" xfId="8855"/>
    <cellStyle name="Normal 13 2 2 2 3" xfId="8856"/>
    <cellStyle name="Normal 13 2 2 2 4" xfId="8857"/>
    <cellStyle name="Normal 13 2 2 3" xfId="8858"/>
    <cellStyle name="Normal 13 2 2 4" xfId="8859"/>
    <cellStyle name="Normal 13 2 2 5" xfId="8860"/>
    <cellStyle name="Normal 13 2 3" xfId="8861"/>
    <cellStyle name="Normal 13 2 4" xfId="8862"/>
    <cellStyle name="Normal 13 2 5" xfId="8863"/>
    <cellStyle name="Normal 13 2 6" xfId="8864"/>
    <cellStyle name="Normal 13 2 7" xfId="8865"/>
    <cellStyle name="Normal 13 2 8" xfId="8866"/>
    <cellStyle name="Normal 13 3" xfId="8867"/>
    <cellStyle name="Normal 13 4" xfId="8868"/>
    <cellStyle name="Normal 13 5" xfId="8869"/>
    <cellStyle name="Normal 13 6" xfId="8870"/>
    <cellStyle name="Normal 14" xfId="833"/>
    <cellStyle name="Normal 14 2" xfId="8871"/>
    <cellStyle name="Normal 14 2 2" xfId="8872"/>
    <cellStyle name="Normal 14 3" xfId="8873"/>
    <cellStyle name="Normal 14 4" xfId="8874"/>
    <cellStyle name="Normal 15" xfId="834"/>
    <cellStyle name="Normal 15 10" xfId="8875"/>
    <cellStyle name="Normal 15 2" xfId="8876"/>
    <cellStyle name="Normal 15 2 2" xfId="8877"/>
    <cellStyle name="Normal 15 2 2 2" xfId="8878"/>
    <cellStyle name="Normal 15 2 2 2 2" xfId="8879"/>
    <cellStyle name="Normal 15 2 2 2 3" xfId="8880"/>
    <cellStyle name="Normal 15 2 2 2 4" xfId="8881"/>
    <cellStyle name="Normal 15 2 2 3" xfId="8882"/>
    <cellStyle name="Normal 15 2 2 4" xfId="8883"/>
    <cellStyle name="Normal 15 2 3" xfId="8884"/>
    <cellStyle name="Normal 15 2 4" xfId="8885"/>
    <cellStyle name="Normal 15 2 5" xfId="8886"/>
    <cellStyle name="Normal 15 2 6" xfId="8887"/>
    <cellStyle name="Normal 15 2 7" xfId="8888"/>
    <cellStyle name="Normal 15 2 8" xfId="8889"/>
    <cellStyle name="Normal 15 2 9" xfId="8890"/>
    <cellStyle name="Normal 15 3" xfId="8891"/>
    <cellStyle name="Normal 15 3 2" xfId="8892"/>
    <cellStyle name="Normal 15 4" xfId="8893"/>
    <cellStyle name="Normal 15 4 2" xfId="8894"/>
    <cellStyle name="Normal 15 5" xfId="8895"/>
    <cellStyle name="Normal 15 5 2" xfId="8896"/>
    <cellStyle name="Normal 15 6" xfId="8897"/>
    <cellStyle name="Normal 15 6 2" xfId="8898"/>
    <cellStyle name="Normal 15 7" xfId="8899"/>
    <cellStyle name="Normal 15 7 2" xfId="8900"/>
    <cellStyle name="Normal 15 8" xfId="8901"/>
    <cellStyle name="Normal 15 8 2" xfId="8902"/>
    <cellStyle name="Normal 15 9" xfId="8903"/>
    <cellStyle name="Normal 16" xfId="835"/>
    <cellStyle name="Normal 16 2" xfId="8904"/>
    <cellStyle name="Normal 16 2 2" xfId="8905"/>
    <cellStyle name="Normal 16 2 2 2" xfId="8906"/>
    <cellStyle name="Normal 16 2 2 2 2" xfId="16067"/>
    <cellStyle name="Normal 16 2 2 2 2 2" xfId="16068"/>
    <cellStyle name="Normal 16 2 2 2 2 3" xfId="16069"/>
    <cellStyle name="Normal 16 2 2 2 2 4" xfId="16070"/>
    <cellStyle name="Normal 16 2 2 2 3" xfId="16071"/>
    <cellStyle name="Normal 16 2 2 2 4" xfId="16072"/>
    <cellStyle name="Normal 16 2 2 2 5" xfId="16073"/>
    <cellStyle name="Normal 16 2 2 3" xfId="8907"/>
    <cellStyle name="Normal 16 2 2 3 2" xfId="16074"/>
    <cellStyle name="Normal 16 2 2 3 2 2" xfId="16075"/>
    <cellStyle name="Normal 16 2 2 3 2 3" xfId="16076"/>
    <cellStyle name="Normal 16 2 2 3 2 4" xfId="16077"/>
    <cellStyle name="Normal 16 2 2 3 3" xfId="16078"/>
    <cellStyle name="Normal 16 2 2 3 4" xfId="16079"/>
    <cellStyle name="Normal 16 2 2 3 5" xfId="16080"/>
    <cellStyle name="Normal 16 2 2 4" xfId="8908"/>
    <cellStyle name="Normal 16 2 2 4 2" xfId="16081"/>
    <cellStyle name="Normal 16 2 2 4 2 2" xfId="16082"/>
    <cellStyle name="Normal 16 2 2 4 2 3" xfId="16083"/>
    <cellStyle name="Normal 16 2 2 4 2 4" xfId="16084"/>
    <cellStyle name="Normal 16 2 2 4 3" xfId="16085"/>
    <cellStyle name="Normal 16 2 2 4 4" xfId="16086"/>
    <cellStyle name="Normal 16 2 2 4 5" xfId="16087"/>
    <cellStyle name="Normal 16 2 2 5" xfId="16088"/>
    <cellStyle name="Normal 16 2 2 5 2" xfId="16089"/>
    <cellStyle name="Normal 16 2 2 5 3" xfId="16090"/>
    <cellStyle name="Normal 16 2 2 5 4" xfId="16091"/>
    <cellStyle name="Normal 16 2 2 6" xfId="16092"/>
    <cellStyle name="Normal 16 2 2 7" xfId="16093"/>
    <cellStyle name="Normal 16 2 2 8" xfId="16094"/>
    <cellStyle name="Normal 16 2 3" xfId="8909"/>
    <cellStyle name="Normal 16 2 4" xfId="8910"/>
    <cellStyle name="Normal 16 2 4 2" xfId="16095"/>
    <cellStyle name="Normal 16 2 4 2 2" xfId="16096"/>
    <cellStyle name="Normal 16 2 4 2 3" xfId="16097"/>
    <cellStyle name="Normal 16 2 4 2 4" xfId="16098"/>
    <cellStyle name="Normal 16 2 4 3" xfId="16099"/>
    <cellStyle name="Normal 16 2 4 4" xfId="16100"/>
    <cellStyle name="Normal 16 2 4 5" xfId="16101"/>
    <cellStyle name="Normal 16 2 5" xfId="8911"/>
    <cellStyle name="Normal 16 2 5 2" xfId="16102"/>
    <cellStyle name="Normal 16 2 5 2 2" xfId="16103"/>
    <cellStyle name="Normal 16 2 5 2 3" xfId="16104"/>
    <cellStyle name="Normal 16 2 5 2 4" xfId="16105"/>
    <cellStyle name="Normal 16 2 5 3" xfId="16106"/>
    <cellStyle name="Normal 16 2 5 4" xfId="16107"/>
    <cellStyle name="Normal 16 2 5 5" xfId="16108"/>
    <cellStyle name="Normal 16 3" xfId="8912"/>
    <cellStyle name="Normal 16 4" xfId="8913"/>
    <cellStyle name="Normal 16 5" xfId="8914"/>
    <cellStyle name="Normal 17" xfId="32"/>
    <cellStyle name="Normal 17 10" xfId="6293"/>
    <cellStyle name="Normal 17 11" xfId="6294"/>
    <cellStyle name="Normal 17 12" xfId="16109"/>
    <cellStyle name="Normal 17 13" xfId="16110"/>
    <cellStyle name="Normal 17 14" xfId="16111"/>
    <cellStyle name="Normal 17 15" xfId="16112"/>
    <cellStyle name="Normal 17 2" xfId="1381"/>
    <cellStyle name="Normal 17 2 2" xfId="8915"/>
    <cellStyle name="Normal 17 2 2 2" xfId="8916"/>
    <cellStyle name="Normal 17 2 2 2 2" xfId="8917"/>
    <cellStyle name="Normal 17 2 2 2 3" xfId="8918"/>
    <cellStyle name="Normal 17 2 2 2 4" xfId="8919"/>
    <cellStyle name="Normal 17 2 2 3" xfId="8920"/>
    <cellStyle name="Normal 17 2 2 4" xfId="8921"/>
    <cellStyle name="Normal 17 2 3" xfId="8922"/>
    <cellStyle name="Normal 17 2 4" xfId="8923"/>
    <cellStyle name="Normal 17 2 5" xfId="8924"/>
    <cellStyle name="Normal 17 2 6" xfId="8925"/>
    <cellStyle name="Normal 17 2 7" xfId="8926"/>
    <cellStyle name="Normal 17 2 8" xfId="8927"/>
    <cellStyle name="Normal 17 2 9" xfId="8928"/>
    <cellStyle name="Normal 17 3" xfId="836"/>
    <cellStyle name="Normal 17 4" xfId="6295"/>
    <cellStyle name="Normal 17 5" xfId="6296"/>
    <cellStyle name="Normal 17 6" xfId="6297"/>
    <cellStyle name="Normal 17 7" xfId="6298"/>
    <cellStyle name="Normal 17 8" xfId="6299"/>
    <cellStyle name="Normal 17 9" xfId="6300"/>
    <cellStyle name="Normal 18" xfId="837"/>
    <cellStyle name="Normal 18 2" xfId="8929"/>
    <cellStyle name="Normal 18 2 2" xfId="8930"/>
    <cellStyle name="Normal 18 2 3" xfId="8931"/>
    <cellStyle name="Normal 18 2 4" xfId="8932"/>
    <cellStyle name="Normal 18 3" xfId="8933"/>
    <cellStyle name="Normal 18 4" xfId="8934"/>
    <cellStyle name="Normal 18 5" xfId="8935"/>
    <cellStyle name="Normal 18 5 2" xfId="8936"/>
    <cellStyle name="Normal 18 6" xfId="8937"/>
    <cellStyle name="Normal 18 7" xfId="8938"/>
    <cellStyle name="Normal 19" xfId="838"/>
    <cellStyle name="Normal 19 2" xfId="8939"/>
    <cellStyle name="Normal 19 2 2" xfId="8940"/>
    <cellStyle name="Normal 19 2 2 2" xfId="16113"/>
    <cellStyle name="Normal 19 2 2 2 2" xfId="16114"/>
    <cellStyle name="Normal 19 2 2 2 3" xfId="16115"/>
    <cellStyle name="Normal 19 2 2 2 4" xfId="16116"/>
    <cellStyle name="Normal 19 2 2 3" xfId="16117"/>
    <cellStyle name="Normal 19 2 2 4" xfId="16118"/>
    <cellStyle name="Normal 19 2 2 5" xfId="16119"/>
    <cellStyle name="Normal 19 2 3" xfId="8941"/>
    <cellStyle name="Normal 19 2 3 2" xfId="16120"/>
    <cellStyle name="Normal 19 2 3 2 2" xfId="16121"/>
    <cellStyle name="Normal 19 2 3 2 3" xfId="16122"/>
    <cellStyle name="Normal 19 2 3 2 4" xfId="16123"/>
    <cellStyle name="Normal 19 2 3 3" xfId="16124"/>
    <cellStyle name="Normal 19 2 3 4" xfId="16125"/>
    <cellStyle name="Normal 19 2 3 5" xfId="16126"/>
    <cellStyle name="Normal 19 2 4" xfId="8942"/>
    <cellStyle name="Normal 19 2 5" xfId="8943"/>
    <cellStyle name="Normal 19 2 5 2" xfId="16127"/>
    <cellStyle name="Normal 19 2 5 2 2" xfId="16128"/>
    <cellStyle name="Normal 19 2 5 2 3" xfId="16129"/>
    <cellStyle name="Normal 19 2 5 2 4" xfId="16130"/>
    <cellStyle name="Normal 19 2 5 3" xfId="16131"/>
    <cellStyle name="Normal 19 2 5 4" xfId="16132"/>
    <cellStyle name="Normal 19 2 5 5" xfId="16133"/>
    <cellStyle name="Normal 19 2 6" xfId="16134"/>
    <cellStyle name="Normal 19 2 6 2" xfId="16135"/>
    <cellStyle name="Normal 19 2 6 3" xfId="16136"/>
    <cellStyle name="Normal 19 2 6 4" xfId="16137"/>
    <cellStyle name="Normal 19 2 7" xfId="16138"/>
    <cellStyle name="Normal 19 2 8" xfId="16139"/>
    <cellStyle name="Normal 19 2 9" xfId="16140"/>
    <cellStyle name="Normal 19 3" xfId="8944"/>
    <cellStyle name="Normal 2" xfId="33"/>
    <cellStyle name="Normal 2 10" xfId="840"/>
    <cellStyle name="Normal 2 10 2" xfId="8945"/>
    <cellStyle name="Normal 2 11" xfId="839"/>
    <cellStyle name="Normal 2 11 2" xfId="4707"/>
    <cellStyle name="Normal 2 11 2 2" xfId="8946"/>
    <cellStyle name="Normal 2 12" xfId="6301"/>
    <cellStyle name="Normal 2 12 2" xfId="8947"/>
    <cellStyle name="Normal 2 13" xfId="6302"/>
    <cellStyle name="Normal 2 13 2" xfId="8948"/>
    <cellStyle name="Normal 2 14" xfId="6303"/>
    <cellStyle name="Normal 2 14 2" xfId="8949"/>
    <cellStyle name="Normal 2 15" xfId="6304"/>
    <cellStyle name="Normal 2 15 2" xfId="8950"/>
    <cellStyle name="Normal 2 16" xfId="6305"/>
    <cellStyle name="Normal 2 16 2" xfId="8951"/>
    <cellStyle name="Normal 2 17" xfId="6306"/>
    <cellStyle name="Normal 2 17 2" xfId="8952"/>
    <cellStyle name="Normal 2 18" xfId="6307"/>
    <cellStyle name="Normal 2 18 2" xfId="8953"/>
    <cellStyle name="Normal 2 19" xfId="6308"/>
    <cellStyle name="Normal 2 2" xfId="34"/>
    <cellStyle name="Normal 2 2 10" xfId="842"/>
    <cellStyle name="Normal 2 2 11" xfId="1285"/>
    <cellStyle name="Normal 2 2 12" xfId="841"/>
    <cellStyle name="Normal 2 2 13" xfId="6309"/>
    <cellStyle name="Normal 2 2 14" xfId="6310"/>
    <cellStyle name="Normal 2 2 15" xfId="6311"/>
    <cellStyle name="Normal 2 2 16" xfId="6312"/>
    <cellStyle name="Normal 2 2 17" xfId="16141"/>
    <cellStyle name="Normal 2 2 18" xfId="16142"/>
    <cellStyle name="Normal 2 2 19" xfId="16143"/>
    <cellStyle name="Normal 2 2 2" xfId="843"/>
    <cellStyle name="Normal 2 2 2 10" xfId="6313"/>
    <cellStyle name="Normal 2 2 2 2" xfId="844"/>
    <cellStyle name="Normal 2 2 2 2 2" xfId="8954"/>
    <cellStyle name="Normal 2 2 2 2 2 2" xfId="8955"/>
    <cellStyle name="Normal 2 2 2 2 2 3" xfId="8956"/>
    <cellStyle name="Normal 2 2 2 2 2 4" xfId="8957"/>
    <cellStyle name="Normal 2 2 2 2 3" xfId="8958"/>
    <cellStyle name="Normal 2 2 2 2 4" xfId="8959"/>
    <cellStyle name="Normal 2 2 2 3" xfId="845"/>
    <cellStyle name="Normal 2 2 2 4" xfId="846"/>
    <cellStyle name="Normal 2 2 2 5" xfId="847"/>
    <cellStyle name="Normal 2 2 2 6" xfId="848"/>
    <cellStyle name="Normal 2 2 2 7" xfId="849"/>
    <cellStyle name="Normal 2 2 2 8" xfId="850"/>
    <cellStyle name="Normal 2 2 2 9" xfId="851"/>
    <cellStyle name="Normal 2 2 20" xfId="16144"/>
    <cellStyle name="Normal 2 2 3" xfId="852"/>
    <cellStyle name="Normal 2 2 3 2" xfId="6314"/>
    <cellStyle name="Normal 2 2 3 3" xfId="6315"/>
    <cellStyle name="Normal 2 2 4" xfId="853"/>
    <cellStyle name="Normal 2 2 4 2" xfId="6316"/>
    <cellStyle name="Normal 2 2 4 3" xfId="6317"/>
    <cellStyle name="Normal 2 2 4 4" xfId="6318"/>
    <cellStyle name="Normal 2 2 4_WPL.Conso" xfId="6319"/>
    <cellStyle name="Normal 2 2 5" xfId="854"/>
    <cellStyle name="Normal 2 2 6" xfId="855"/>
    <cellStyle name="Normal 2 2 7" xfId="856"/>
    <cellStyle name="Normal 2 2 8" xfId="857"/>
    <cellStyle name="Normal 2 2 9" xfId="858"/>
    <cellStyle name="Normal 2 2_A 410 Bank overdraft_TCL Q3'10" xfId="859"/>
    <cellStyle name="Normal 2 20" xfId="6320"/>
    <cellStyle name="Normal 2 21" xfId="6321"/>
    <cellStyle name="Normal 2 22" xfId="6322"/>
    <cellStyle name="Normal 2 23" xfId="6323"/>
    <cellStyle name="Normal 2 24" xfId="6324"/>
    <cellStyle name="Normal 2 25" xfId="6325"/>
    <cellStyle name="Normal 2 26" xfId="6326"/>
    <cellStyle name="Normal 2 27" xfId="6327"/>
    <cellStyle name="Normal 2 28" xfId="6328"/>
    <cellStyle name="Normal 2 29" xfId="8960"/>
    <cellStyle name="Normal 2 3" xfId="860"/>
    <cellStyle name="Normal 2 3 10" xfId="6329"/>
    <cellStyle name="Normal 2 3 11" xfId="6330"/>
    <cellStyle name="Normal 2 3 12" xfId="6331"/>
    <cellStyle name="Normal 2 3 13" xfId="6332"/>
    <cellStyle name="Normal 2 3 14" xfId="6333"/>
    <cellStyle name="Normal 2 3 15" xfId="6334"/>
    <cellStyle name="Normal 2 3 16" xfId="8961"/>
    <cellStyle name="Normal 2 3 2" xfId="861"/>
    <cellStyle name="Normal 2 3 2 10" xfId="6335"/>
    <cellStyle name="Normal 2 3 2 11" xfId="6336"/>
    <cellStyle name="Normal 2 3 2 2" xfId="6337"/>
    <cellStyle name="Normal 2 3 2 2 2" xfId="8962"/>
    <cellStyle name="Normal 2 3 2 2 3" xfId="8963"/>
    <cellStyle name="Normal 2 3 2 2 4" xfId="8964"/>
    <cellStyle name="Normal 2 3 2 3" xfId="6338"/>
    <cellStyle name="Normal 2 3 2 4" xfId="6339"/>
    <cellStyle name="Normal 2 3 2 5" xfId="6340"/>
    <cellStyle name="Normal 2 3 2 6" xfId="6341"/>
    <cellStyle name="Normal 2 3 2 7" xfId="6342"/>
    <cellStyle name="Normal 2 3 2 8" xfId="6343"/>
    <cellStyle name="Normal 2 3 2 9" xfId="6344"/>
    <cellStyle name="Normal 2 3 3" xfId="1288"/>
    <cellStyle name="Normal 2 3 3 2" xfId="6345"/>
    <cellStyle name="Normal 2 3 3 3" xfId="6346"/>
    <cellStyle name="Normal 2 3 3 4" xfId="6347"/>
    <cellStyle name="Normal 2 3 3 5" xfId="6348"/>
    <cellStyle name="Normal 2 3 3 6" xfId="6349"/>
    <cellStyle name="Normal 2 3 3 7" xfId="6350"/>
    <cellStyle name="Normal 2 3 3 8" xfId="6351"/>
    <cellStyle name="Normal 2 3 3 9" xfId="6352"/>
    <cellStyle name="Normal 2 3 4" xfId="1382"/>
    <cellStyle name="Normal 2 3 4 2" xfId="6353"/>
    <cellStyle name="Normal 2 3 4 3" xfId="6354"/>
    <cellStyle name="Normal 2 3 4 4" xfId="6355"/>
    <cellStyle name="Normal 2 3 4 5" xfId="6356"/>
    <cellStyle name="Normal 2 3 4 6" xfId="6357"/>
    <cellStyle name="Normal 2 3 4 7" xfId="6358"/>
    <cellStyle name="Normal 2 3 4 8" xfId="6359"/>
    <cellStyle name="Normal 2 3 4 9" xfId="6360"/>
    <cellStyle name="Normal 2 3 5" xfId="6361"/>
    <cellStyle name="Normal 2 3 6" xfId="6362"/>
    <cellStyle name="Normal 2 3 7" xfId="6363"/>
    <cellStyle name="Normal 2 3 8" xfId="6364"/>
    <cellStyle name="Normal 2 3 9" xfId="6365"/>
    <cellStyle name="Normal 2 3_WPL.Conso" xfId="6366"/>
    <cellStyle name="Normal 2 30" xfId="8965"/>
    <cellStyle name="Normal 2 30 2" xfId="8966"/>
    <cellStyle name="Normal 2 31" xfId="8967"/>
    <cellStyle name="Normal 2 32" xfId="16145"/>
    <cellStyle name="Normal 2 33" xfId="16146"/>
    <cellStyle name="Normal 2 34" xfId="16147"/>
    <cellStyle name="Normal 2 35" xfId="16148"/>
    <cellStyle name="Normal 2 4" xfId="35"/>
    <cellStyle name="Normal 2 4 2" xfId="1383"/>
    <cellStyle name="Normal 2 4 2 2" xfId="4708"/>
    <cellStyle name="Normal 2 4 2 3" xfId="8968"/>
    <cellStyle name="Normal 2 4 2 4" xfId="8969"/>
    <cellStyle name="Normal 2 4 2 5" xfId="8970"/>
    <cellStyle name="Normal 2 4 2 6" xfId="8971"/>
    <cellStyle name="Normal 2 4 3" xfId="862"/>
    <cellStyle name="Normal 2 4 4" xfId="8972"/>
    <cellStyle name="Normal 2 4 5" xfId="8973"/>
    <cellStyle name="Normal 2 4 6" xfId="16149"/>
    <cellStyle name="Normal 2 4 7" xfId="16150"/>
    <cellStyle name="Normal 2 4 8" xfId="16151"/>
    <cellStyle name="Normal 2 4 9" xfId="16152"/>
    <cellStyle name="Normal 2 5" xfId="863"/>
    <cellStyle name="Normal 2 5 2" xfId="864"/>
    <cellStyle name="Normal 2 5 2 2" xfId="8974"/>
    <cellStyle name="Normal 2 5 2 3" xfId="8975"/>
    <cellStyle name="Normal 2 5 2 4" xfId="8976"/>
    <cellStyle name="Normal 2 5 2 5" xfId="8977"/>
    <cellStyle name="Normal 2 5 2 6" xfId="8978"/>
    <cellStyle name="Normal 2 5 3" xfId="8979"/>
    <cellStyle name="Normal 2 5 4" xfId="8980"/>
    <cellStyle name="Normal 2 5 5" xfId="8981"/>
    <cellStyle name="Normal 2 6" xfId="865"/>
    <cellStyle name="Normal 2 6 2" xfId="8982"/>
    <cellStyle name="Normal 2 6 2 2" xfId="8983"/>
    <cellStyle name="Normal 2 6 2 3" xfId="8984"/>
    <cellStyle name="Normal 2 6 2 4" xfId="8985"/>
    <cellStyle name="Normal 2 6 2 5" xfId="8986"/>
    <cellStyle name="Normal 2 6 2 6" xfId="8987"/>
    <cellStyle name="Normal 2 6 3" xfId="8988"/>
    <cellStyle name="Normal 2 6 4" xfId="8989"/>
    <cellStyle name="Normal 2 6 5" xfId="8990"/>
    <cellStyle name="Normal 2 6 6" xfId="8991"/>
    <cellStyle name="Normal 2 7" xfId="866"/>
    <cellStyle name="Normal 2 7 2" xfId="8992"/>
    <cellStyle name="Normal 2 7 2 2" xfId="8993"/>
    <cellStyle name="Normal 2 7 2 3" xfId="8994"/>
    <cellStyle name="Normal 2 7 2 4" xfId="8995"/>
    <cellStyle name="Normal 2 7 2 5" xfId="8996"/>
    <cellStyle name="Normal 2 7 2 6" xfId="8997"/>
    <cellStyle name="Normal 2 7 3" xfId="8998"/>
    <cellStyle name="Normal 2 7 4" xfId="8999"/>
    <cellStyle name="Normal 2 7 5" xfId="9000"/>
    <cellStyle name="Normal 2 7 6" xfId="9001"/>
    <cellStyle name="Normal 2 8" xfId="867"/>
    <cellStyle name="Normal 2 8 2" xfId="9002"/>
    <cellStyle name="Normal 2 8 2 2" xfId="9003"/>
    <cellStyle name="Normal 2 8 2 3" xfId="9004"/>
    <cellStyle name="Normal 2 8 2 4" xfId="9005"/>
    <cellStyle name="Normal 2 8 2 5" xfId="9006"/>
    <cellStyle name="Normal 2 8 2 6" xfId="9007"/>
    <cellStyle name="Normal 2 8 3" xfId="9008"/>
    <cellStyle name="Normal 2 8 4" xfId="9009"/>
    <cellStyle name="Normal 2 8 5" xfId="9010"/>
    <cellStyle name="Normal 2 8 6" xfId="9011"/>
    <cellStyle name="Normal 2 9" xfId="868"/>
    <cellStyle name="Normal 2 9 2" xfId="9012"/>
    <cellStyle name="Normal 2_11110000 เงินสด 5309" xfId="869"/>
    <cellStyle name="Normal 20" xfId="870"/>
    <cellStyle name="Normal 20 2" xfId="9013"/>
    <cellStyle name="Normal 20 2 2" xfId="9014"/>
    <cellStyle name="Normal 21" xfId="871"/>
    <cellStyle name="Normal 21 2" xfId="9015"/>
    <cellStyle name="Normal 21 2 2" xfId="9016"/>
    <cellStyle name="Normal 21 3" xfId="9017"/>
    <cellStyle name="Normal 21 4" xfId="9018"/>
    <cellStyle name="Normal 22" xfId="81"/>
    <cellStyle name="Normal 22 10" xfId="16153"/>
    <cellStyle name="Normal 22 11" xfId="16154"/>
    <cellStyle name="Normal 22 12" xfId="16155"/>
    <cellStyle name="Normal 22 13" xfId="16156"/>
    <cellStyle name="Normal 22 2" xfId="6367"/>
    <cellStyle name="Normal 22 2 2" xfId="9019"/>
    <cellStyle name="Normal 22 2 3" xfId="9020"/>
    <cellStyle name="Normal 22 3" xfId="6368"/>
    <cellStyle name="Normal 22 4" xfId="6369"/>
    <cellStyle name="Normal 22 5" xfId="6370"/>
    <cellStyle name="Normal 22 6" xfId="6371"/>
    <cellStyle name="Normal 22 7" xfId="6372"/>
    <cellStyle name="Normal 22 8" xfId="6373"/>
    <cellStyle name="Normal 22 9" xfId="6374"/>
    <cellStyle name="Normal 23" xfId="1186"/>
    <cellStyle name="Normal 23 2" xfId="9021"/>
    <cellStyle name="Normal 23 3" xfId="9022"/>
    <cellStyle name="Normal 23 4" xfId="9023"/>
    <cellStyle name="Normal 24" xfId="1236"/>
    <cellStyle name="Normal 24 2" xfId="6375"/>
    <cellStyle name="Normal 24 3" xfId="6376"/>
    <cellStyle name="Normal 24 4" xfId="9024"/>
    <cellStyle name="Normal 24 4 2" xfId="16157"/>
    <cellStyle name="Normal 24 4 2 2" xfId="16158"/>
    <cellStyle name="Normal 24 4 2 3" xfId="16159"/>
    <cellStyle name="Normal 24 4 2 4" xfId="16160"/>
    <cellStyle name="Normal 24 4 3" xfId="16161"/>
    <cellStyle name="Normal 24 4 4" xfId="16162"/>
    <cellStyle name="Normal 24 4 5" xfId="16163"/>
    <cellStyle name="Normal 24 5" xfId="9025"/>
    <cellStyle name="Normal 25" xfId="1299"/>
    <cellStyle name="Normal 25 2" xfId="9026"/>
    <cellStyle name="Normal 25 2 2" xfId="9027"/>
    <cellStyle name="Normal 25 2 3" xfId="9028"/>
    <cellStyle name="Normal 25 2 3 2" xfId="16164"/>
    <cellStyle name="Normal 25 2 3 2 2" xfId="16165"/>
    <cellStyle name="Normal 25 2 3 2 3" xfId="16166"/>
    <cellStyle name="Normal 25 2 3 2 4" xfId="16167"/>
    <cellStyle name="Normal 25 2 3 3" xfId="16168"/>
    <cellStyle name="Normal 25 2 3 4" xfId="16169"/>
    <cellStyle name="Normal 25 2 3 5" xfId="16170"/>
    <cellStyle name="Normal 25 3" xfId="9029"/>
    <cellStyle name="Normal 25 3 2" xfId="16171"/>
    <cellStyle name="Normal 25 3 2 2" xfId="16172"/>
    <cellStyle name="Normal 25 3 2 3" xfId="16173"/>
    <cellStyle name="Normal 25 3 2 4" xfId="16174"/>
    <cellStyle name="Normal 25 3 3" xfId="16175"/>
    <cellStyle name="Normal 25 3 4" xfId="16176"/>
    <cellStyle name="Normal 25 3 5" xfId="16177"/>
    <cellStyle name="Normal 25 4" xfId="9030"/>
    <cellStyle name="Normal 25 5" xfId="9031"/>
    <cellStyle name="Normal 25 5 2" xfId="16178"/>
    <cellStyle name="Normal 25 5 2 2" xfId="16179"/>
    <cellStyle name="Normal 25 5 2 3" xfId="16180"/>
    <cellStyle name="Normal 25 5 2 4" xfId="16181"/>
    <cellStyle name="Normal 25 5 3" xfId="16182"/>
    <cellStyle name="Normal 25 5 4" xfId="16183"/>
    <cellStyle name="Normal 25 5 5" xfId="16184"/>
    <cellStyle name="Normal 25 6" xfId="16185"/>
    <cellStyle name="Normal 25 7" xfId="16186"/>
    <cellStyle name="Normal 25 8" xfId="16187"/>
    <cellStyle name="Normal 25 9" xfId="16188"/>
    <cellStyle name="Normal 26" xfId="1427"/>
    <cellStyle name="Normal 26 2" xfId="9032"/>
    <cellStyle name="Normal 26 3" xfId="9033"/>
    <cellStyle name="Normal 26 3 2" xfId="16189"/>
    <cellStyle name="Normal 26 3 2 2" xfId="16190"/>
    <cellStyle name="Normal 26 3 2 3" xfId="16191"/>
    <cellStyle name="Normal 26 3 2 4" xfId="16192"/>
    <cellStyle name="Normal 26 3 3" xfId="16193"/>
    <cellStyle name="Normal 26 3 4" xfId="16194"/>
    <cellStyle name="Normal 26 3 5" xfId="16195"/>
    <cellStyle name="Normal 26 4" xfId="9034"/>
    <cellStyle name="Normal 26 4 2" xfId="16196"/>
    <cellStyle name="Normal 26 4 2 2" xfId="16197"/>
    <cellStyle name="Normal 26 4 2 3" xfId="16198"/>
    <cellStyle name="Normal 26 4 2 4" xfId="16199"/>
    <cellStyle name="Normal 26 4 3" xfId="16200"/>
    <cellStyle name="Normal 26 4 4" xfId="16201"/>
    <cellStyle name="Normal 26 4 5" xfId="16202"/>
    <cellStyle name="Normal 26 5" xfId="9035"/>
    <cellStyle name="Normal 26 6" xfId="16203"/>
    <cellStyle name="Normal 26 7" xfId="16204"/>
    <cellStyle name="Normal 26 8" xfId="16205"/>
    <cellStyle name="Normal 26 9" xfId="16206"/>
    <cellStyle name="Normal 27" xfId="1447"/>
    <cellStyle name="Normal 27 2" xfId="9036"/>
    <cellStyle name="Normal 27 3" xfId="9037"/>
    <cellStyle name="Normal 27 3 2" xfId="16207"/>
    <cellStyle name="Normal 27 3 2 2" xfId="16208"/>
    <cellStyle name="Normal 27 3 2 3" xfId="16209"/>
    <cellStyle name="Normal 27 3 2 4" xfId="16210"/>
    <cellStyle name="Normal 27 3 3" xfId="16211"/>
    <cellStyle name="Normal 27 3 4" xfId="16212"/>
    <cellStyle name="Normal 27 3 5" xfId="16213"/>
    <cellStyle name="Normal 27 4" xfId="9038"/>
    <cellStyle name="Normal 27 4 2" xfId="16214"/>
    <cellStyle name="Normal 27 4 2 2" xfId="16215"/>
    <cellStyle name="Normal 27 4 2 3" xfId="16216"/>
    <cellStyle name="Normal 27 4 2 4" xfId="16217"/>
    <cellStyle name="Normal 27 4 3" xfId="16218"/>
    <cellStyle name="Normal 27 4 4" xfId="16219"/>
    <cellStyle name="Normal 27 4 5" xfId="16220"/>
    <cellStyle name="Normal 27 5" xfId="16221"/>
    <cellStyle name="Normal 27 6" xfId="16222"/>
    <cellStyle name="Normal 27 7" xfId="16223"/>
    <cellStyle name="Normal 27 8" xfId="16224"/>
    <cellStyle name="Normal 28" xfId="1448"/>
    <cellStyle name="Normal 28 2" xfId="6377"/>
    <cellStyle name="Normal 28 2 2" xfId="9039"/>
    <cellStyle name="Normal 28 2 3" xfId="9040"/>
    <cellStyle name="Normal 28 3" xfId="9041"/>
    <cellStyle name="Normal 28 3 2" xfId="16225"/>
    <cellStyle name="Normal 28 3 2 2" xfId="16226"/>
    <cellStyle name="Normal 28 3 2 3" xfId="16227"/>
    <cellStyle name="Normal 28 3 2 4" xfId="16228"/>
    <cellStyle name="Normal 28 3 3" xfId="16229"/>
    <cellStyle name="Normal 28 3 4" xfId="16230"/>
    <cellStyle name="Normal 28 3 5" xfId="16231"/>
    <cellStyle name="Normal 28 4" xfId="9042"/>
    <cellStyle name="Normal 28 4 2" xfId="16232"/>
    <cellStyle name="Normal 28 4 2 2" xfId="16233"/>
    <cellStyle name="Normal 28 4 2 3" xfId="16234"/>
    <cellStyle name="Normal 28 4 2 4" xfId="16235"/>
    <cellStyle name="Normal 28 4 3" xfId="16236"/>
    <cellStyle name="Normal 28 4 4" xfId="16237"/>
    <cellStyle name="Normal 28 4 5" xfId="16238"/>
    <cellStyle name="Normal 28 5" xfId="16239"/>
    <cellStyle name="Normal 28 6" xfId="16240"/>
    <cellStyle name="Normal 28 7" xfId="16241"/>
    <cellStyle name="Normal 28 8" xfId="16242"/>
    <cellStyle name="Normal 29" xfId="1449"/>
    <cellStyle name="Normal 29 2" xfId="9043"/>
    <cellStyle name="Normal 29 3" xfId="9044"/>
    <cellStyle name="Normal 29 3 2" xfId="16243"/>
    <cellStyle name="Normal 29 3 2 2" xfId="16244"/>
    <cellStyle name="Normal 29 3 2 3" xfId="16245"/>
    <cellStyle name="Normal 29 3 2 4" xfId="16246"/>
    <cellStyle name="Normal 29 3 3" xfId="16247"/>
    <cellStyle name="Normal 29 3 4" xfId="16248"/>
    <cellStyle name="Normal 29 3 5" xfId="16249"/>
    <cellStyle name="Normal 29 4" xfId="9045"/>
    <cellStyle name="Normal 29 4 2" xfId="16250"/>
    <cellStyle name="Normal 29 4 2 2" xfId="16251"/>
    <cellStyle name="Normal 29 4 2 3" xfId="16252"/>
    <cellStyle name="Normal 29 4 2 4" xfId="16253"/>
    <cellStyle name="Normal 29 4 3" xfId="16254"/>
    <cellStyle name="Normal 29 4 4" xfId="16255"/>
    <cellStyle name="Normal 29 4 5" xfId="16256"/>
    <cellStyle name="Normal 29 5" xfId="16257"/>
    <cellStyle name="Normal 29 6" xfId="16258"/>
    <cellStyle name="Normal 29 7" xfId="16259"/>
    <cellStyle name="Normal 29 8" xfId="16260"/>
    <cellStyle name="Normal 3" xfId="36"/>
    <cellStyle name="Normal 3 10" xfId="873"/>
    <cellStyle name="Normal 3 11" xfId="874"/>
    <cellStyle name="Normal 3 12" xfId="875"/>
    <cellStyle name="Normal 3 13" xfId="876"/>
    <cellStyle name="Normal 3 14" xfId="877"/>
    <cellStyle name="Normal 3 15" xfId="878"/>
    <cellStyle name="Normal 3 16" xfId="879"/>
    <cellStyle name="Normal 3 17" xfId="880"/>
    <cellStyle name="Normal 3 18" xfId="1290"/>
    <cellStyle name="Normal 3 19" xfId="872"/>
    <cellStyle name="Normal 3 2" xfId="37"/>
    <cellStyle name="Normal 3 2 10" xfId="881"/>
    <cellStyle name="Normal 3 2 11" xfId="6378"/>
    <cellStyle name="Normal 3 2 12" xfId="6379"/>
    <cellStyle name="Normal 3 2 13" xfId="6380"/>
    <cellStyle name="Normal 3 2 14" xfId="6381"/>
    <cellStyle name="Normal 3 2 15" xfId="6382"/>
    <cellStyle name="Normal 3 2 16" xfId="6383"/>
    <cellStyle name="Normal 3 2 17" xfId="6384"/>
    <cellStyle name="Normal 3 2 18" xfId="9046"/>
    <cellStyle name="Normal 3 2 19" xfId="9047"/>
    <cellStyle name="Normal 3 2 2" xfId="882"/>
    <cellStyle name="Normal 3 2 2 10" xfId="6385"/>
    <cellStyle name="Normal 3 2 2 11" xfId="6386"/>
    <cellStyle name="Normal 3 2 2 12" xfId="6387"/>
    <cellStyle name="Normal 3 2 2 13" xfId="6388"/>
    <cellStyle name="Normal 3 2 2 2" xfId="6389"/>
    <cellStyle name="Normal 3 2 2 2 2" xfId="6390"/>
    <cellStyle name="Normal 3 2 2 2 3" xfId="6391"/>
    <cellStyle name="Normal 3 2 2 2 4" xfId="6392"/>
    <cellStyle name="Normal 3 2 2 2 5" xfId="6393"/>
    <cellStyle name="Normal 3 2 2 2 6" xfId="6394"/>
    <cellStyle name="Normal 3 2 2 2 7" xfId="6395"/>
    <cellStyle name="Normal 3 2 2 2 8" xfId="6396"/>
    <cellStyle name="Normal 3 2 2 2 9" xfId="6397"/>
    <cellStyle name="Normal 3 2 2 3" xfId="6398"/>
    <cellStyle name="Normal 3 2 2 4" xfId="6399"/>
    <cellStyle name="Normal 3 2 2 5" xfId="6400"/>
    <cellStyle name="Normal 3 2 2 6" xfId="6401"/>
    <cellStyle name="Normal 3 2 2 7" xfId="6402"/>
    <cellStyle name="Normal 3 2 2 8" xfId="6403"/>
    <cellStyle name="Normal 3 2 2 9" xfId="6404"/>
    <cellStyle name="Normal 3 2 2_WPL.Conso" xfId="6405"/>
    <cellStyle name="Normal 3 2 20" xfId="9048"/>
    <cellStyle name="Normal 3 2 20 2" xfId="9049"/>
    <cellStyle name="Normal 3 2 21" xfId="9050"/>
    <cellStyle name="Normal 3 2 22" xfId="9051"/>
    <cellStyle name="Normal 3 2 23" xfId="9052"/>
    <cellStyle name="Normal 3 2 24" xfId="10068"/>
    <cellStyle name="Normal 3 2 25" xfId="16261"/>
    <cellStyle name="Normal 3 2 26" xfId="16262"/>
    <cellStyle name="Normal 3 2 27" xfId="16263"/>
    <cellStyle name="Normal 3 2 28" xfId="16264"/>
    <cellStyle name="Normal 3 2 3" xfId="883"/>
    <cellStyle name="Normal 3 2 3 10" xfId="6406"/>
    <cellStyle name="Normal 3 2 3 11" xfId="6407"/>
    <cellStyle name="Normal 3 2 3 2" xfId="6408"/>
    <cellStyle name="Normal 3 2 3 2 2" xfId="9053"/>
    <cellStyle name="Normal 3 2 3 3" xfId="6409"/>
    <cellStyle name="Normal 3 2 3 4" xfId="6410"/>
    <cellStyle name="Normal 3 2 3 5" xfId="6411"/>
    <cellStyle name="Normal 3 2 3 6" xfId="6412"/>
    <cellStyle name="Normal 3 2 3 7" xfId="6413"/>
    <cellStyle name="Normal 3 2 3 8" xfId="6414"/>
    <cellStyle name="Normal 3 2 3 9" xfId="6415"/>
    <cellStyle name="Normal 3 2 4" xfId="884"/>
    <cellStyle name="Normal 3 2 4 2" xfId="9054"/>
    <cellStyle name="Normal 3 2 5" xfId="885"/>
    <cellStyle name="Normal 3 2 6" xfId="886"/>
    <cellStyle name="Normal 3 2 7" xfId="887"/>
    <cellStyle name="Normal 3 2 8" xfId="888"/>
    <cellStyle name="Normal 3 2 9" xfId="889"/>
    <cellStyle name="Normal 3 2_FAM GTEF_Lead 31.7.10" xfId="890"/>
    <cellStyle name="Normal 3 20" xfId="9055"/>
    <cellStyle name="Normal 3 20 2" xfId="16265"/>
    <cellStyle name="Normal 3 20 2 2" xfId="16266"/>
    <cellStyle name="Normal 3 20 2 3" xfId="16267"/>
    <cellStyle name="Normal 3 20 2 4" xfId="16268"/>
    <cellStyle name="Normal 3 20 3" xfId="16269"/>
    <cellStyle name="Normal 3 20 4" xfId="16270"/>
    <cellStyle name="Normal 3 20 5" xfId="16271"/>
    <cellStyle name="Normal 3 21" xfId="9056"/>
    <cellStyle name="Normal 3 22" xfId="16272"/>
    <cellStyle name="Normal 3 23" xfId="16273"/>
    <cellStyle name="Normal 3 24" xfId="16274"/>
    <cellStyle name="Normal 3 25" xfId="16275"/>
    <cellStyle name="Normal 3 3" xfId="891"/>
    <cellStyle name="Normal 3 3 2" xfId="6416"/>
    <cellStyle name="Normal 3 3 2 2" xfId="9057"/>
    <cellStyle name="Normal 3 3 2 3" xfId="9058"/>
    <cellStyle name="Normal 3 3 3" xfId="6417"/>
    <cellStyle name="Normal 3 3 4" xfId="6418"/>
    <cellStyle name="Normal 3 3 5" xfId="9059"/>
    <cellStyle name="Normal 3 3_WPL.Conso" xfId="6419"/>
    <cellStyle name="Normal 3 4" xfId="892"/>
    <cellStyle name="Normal 3 4 10" xfId="9060"/>
    <cellStyle name="Normal 3 4 11" xfId="9061"/>
    <cellStyle name="Normal 3 4 12" xfId="9062"/>
    <cellStyle name="Normal 3 4 2" xfId="1384"/>
    <cellStyle name="Normal 3 4 2 2" xfId="9063"/>
    <cellStyle name="Normal 3 4 2 3" xfId="9064"/>
    <cellStyle name="Normal 3 4 3" xfId="9065"/>
    <cellStyle name="Normal 3 4 4" xfId="9066"/>
    <cellStyle name="Normal 3 4 5" xfId="9067"/>
    <cellStyle name="Normal 3 4 6" xfId="9068"/>
    <cellStyle name="Normal 3 4 7" xfId="9069"/>
    <cellStyle name="Normal 3 4 8" xfId="9070"/>
    <cellStyle name="Normal 3 4 9" xfId="9071"/>
    <cellStyle name="Normal 3 4 9 2" xfId="9072"/>
    <cellStyle name="Normal 3 4 9 3" xfId="9073"/>
    <cellStyle name="Normal 3 5" xfId="893"/>
    <cellStyle name="Normal 3 5 2" xfId="9074"/>
    <cellStyle name="Normal 3 5 2 2" xfId="9075"/>
    <cellStyle name="Normal 3 5 2 3" xfId="9076"/>
    <cellStyle name="Normal 3 5 3" xfId="9077"/>
    <cellStyle name="Normal 3 5 4" xfId="9078"/>
    <cellStyle name="Normal 3 5 5" xfId="9079"/>
    <cellStyle name="Normal 3 6" xfId="894"/>
    <cellStyle name="Normal 3 6 2" xfId="9080"/>
    <cellStyle name="Normal 3 6 2 2" xfId="9081"/>
    <cellStyle name="Normal 3 6 3" xfId="9082"/>
    <cellStyle name="Normal 3 6 4" xfId="9083"/>
    <cellStyle name="Normal 3 7" xfId="895"/>
    <cellStyle name="Normal 3 7 2" xfId="9084"/>
    <cellStyle name="Normal 3 8" xfId="896"/>
    <cellStyle name="Normal 3 9" xfId="897"/>
    <cellStyle name="Normal 3_110 Q4-51" xfId="6420"/>
    <cellStyle name="Normal 30" xfId="1450"/>
    <cellStyle name="Normal 30 2" xfId="9085"/>
    <cellStyle name="Normal 30 2 2" xfId="9086"/>
    <cellStyle name="Normal 30 2 3" xfId="9087"/>
    <cellStyle name="Normal 30 3" xfId="9088"/>
    <cellStyle name="Normal 30 3 2" xfId="16276"/>
    <cellStyle name="Normal 30 3 2 2" xfId="16277"/>
    <cellStyle name="Normal 30 3 2 3" xfId="16278"/>
    <cellStyle name="Normal 30 3 2 4" xfId="16279"/>
    <cellStyle name="Normal 30 3 3" xfId="16280"/>
    <cellStyle name="Normal 30 3 4" xfId="16281"/>
    <cellStyle name="Normal 30 3 5" xfId="16282"/>
    <cellStyle name="Normal 30 4" xfId="9089"/>
    <cellStyle name="Normal 30 4 2" xfId="16283"/>
    <cellStyle name="Normal 30 4 2 2" xfId="16284"/>
    <cellStyle name="Normal 30 4 2 3" xfId="16285"/>
    <cellStyle name="Normal 30 4 2 4" xfId="16286"/>
    <cellStyle name="Normal 30 4 3" xfId="16287"/>
    <cellStyle name="Normal 30 4 4" xfId="16288"/>
    <cellStyle name="Normal 30 4 5" xfId="16289"/>
    <cellStyle name="Normal 30 5" xfId="16290"/>
    <cellStyle name="Normal 30 6" xfId="16291"/>
    <cellStyle name="Normal 30 7" xfId="16292"/>
    <cellStyle name="Normal 30 8" xfId="16293"/>
    <cellStyle name="Normal 31" xfId="1439"/>
    <cellStyle name="Normal 31 2" xfId="9090"/>
    <cellStyle name="Normal 31 3" xfId="9091"/>
    <cellStyle name="Normal 31 3 2" xfId="16294"/>
    <cellStyle name="Normal 31 3 2 2" xfId="16295"/>
    <cellStyle name="Normal 31 3 2 3" xfId="16296"/>
    <cellStyle name="Normal 31 3 2 4" xfId="16297"/>
    <cellStyle name="Normal 31 3 3" xfId="16298"/>
    <cellStyle name="Normal 31 3 4" xfId="16299"/>
    <cellStyle name="Normal 31 3 5" xfId="16300"/>
    <cellStyle name="Normal 31 4" xfId="9092"/>
    <cellStyle name="Normal 31 4 2" xfId="16301"/>
    <cellStyle name="Normal 31 4 2 2" xfId="16302"/>
    <cellStyle name="Normal 31 4 2 3" xfId="16303"/>
    <cellStyle name="Normal 31 4 2 4" xfId="16304"/>
    <cellStyle name="Normal 31 4 3" xfId="16305"/>
    <cellStyle name="Normal 31 4 4" xfId="16306"/>
    <cellStyle name="Normal 31 4 5" xfId="16307"/>
    <cellStyle name="Normal 31 5" xfId="16308"/>
    <cellStyle name="Normal 31 6" xfId="16309"/>
    <cellStyle name="Normal 31 7" xfId="16310"/>
    <cellStyle name="Normal 31 8" xfId="16311"/>
    <cellStyle name="Normal 32" xfId="80"/>
    <cellStyle name="Normal 32 2" xfId="9093"/>
    <cellStyle name="Normal 32 2 2" xfId="9094"/>
    <cellStyle name="Normal 32 2 3" xfId="9095"/>
    <cellStyle name="Normal 32 3" xfId="9096"/>
    <cellStyle name="Normal 32 3 2" xfId="16312"/>
    <cellStyle name="Normal 32 3 2 2" xfId="16313"/>
    <cellStyle name="Normal 32 3 2 3" xfId="16314"/>
    <cellStyle name="Normal 32 3 2 4" xfId="16315"/>
    <cellStyle name="Normal 32 3 3" xfId="16316"/>
    <cellStyle name="Normal 32 3 4" xfId="16317"/>
    <cellStyle name="Normal 32 3 5" xfId="16318"/>
    <cellStyle name="Normal 32 4" xfId="9097"/>
    <cellStyle name="Normal 32 4 2" xfId="16319"/>
    <cellStyle name="Normal 32 4 2 2" xfId="16320"/>
    <cellStyle name="Normal 32 4 2 3" xfId="16321"/>
    <cellStyle name="Normal 32 4 2 4" xfId="16322"/>
    <cellStyle name="Normal 32 4 3" xfId="16323"/>
    <cellStyle name="Normal 32 4 4" xfId="16324"/>
    <cellStyle name="Normal 32 4 5" xfId="16325"/>
    <cellStyle name="Normal 32 5" xfId="16326"/>
    <cellStyle name="Normal 32 5 2" xfId="16327"/>
    <cellStyle name="Normal 32 5 3" xfId="16328"/>
    <cellStyle name="Normal 32 5 4" xfId="16329"/>
    <cellStyle name="Normal 32 6" xfId="16330"/>
    <cellStyle name="Normal 32 7" xfId="16331"/>
    <cellStyle name="Normal 32 8" xfId="16332"/>
    <cellStyle name="Normal 33" xfId="1145"/>
    <cellStyle name="Normal 33 2" xfId="9098"/>
    <cellStyle name="Normal 33 2 2" xfId="9099"/>
    <cellStyle name="Normal 33 2 3" xfId="9100"/>
    <cellStyle name="Normal 33 3" xfId="9101"/>
    <cellStyle name="Normal 33 3 2" xfId="16333"/>
    <cellStyle name="Normal 33 3 2 2" xfId="16334"/>
    <cellStyle name="Normal 33 3 2 3" xfId="16335"/>
    <cellStyle name="Normal 33 3 2 4" xfId="16336"/>
    <cellStyle name="Normal 33 3 3" xfId="16337"/>
    <cellStyle name="Normal 33 3 4" xfId="16338"/>
    <cellStyle name="Normal 33 3 5" xfId="16339"/>
    <cellStyle name="Normal 33 4" xfId="9102"/>
    <cellStyle name="Normal 33 4 2" xfId="16340"/>
    <cellStyle name="Normal 33 4 2 2" xfId="16341"/>
    <cellStyle name="Normal 33 4 2 3" xfId="16342"/>
    <cellStyle name="Normal 33 4 2 4" xfId="16343"/>
    <cellStyle name="Normal 33 4 3" xfId="16344"/>
    <cellStyle name="Normal 33 4 4" xfId="16345"/>
    <cellStyle name="Normal 33 4 5" xfId="16346"/>
    <cellStyle name="Normal 33 5" xfId="16347"/>
    <cellStyle name="Normal 33 5 2" xfId="16348"/>
    <cellStyle name="Normal 33 5 3" xfId="16349"/>
    <cellStyle name="Normal 33 5 4" xfId="16350"/>
    <cellStyle name="Normal 33 6" xfId="16351"/>
    <cellStyle name="Normal 33 7" xfId="16352"/>
    <cellStyle name="Normal 33 8" xfId="16353"/>
    <cellStyle name="Normal 34" xfId="1683"/>
    <cellStyle name="Normal 34 2" xfId="9103"/>
    <cellStyle name="Normal 34 3" xfId="9104"/>
    <cellStyle name="Normal 34 3 2" xfId="16354"/>
    <cellStyle name="Normal 34 3 2 2" xfId="16355"/>
    <cellStyle name="Normal 34 3 2 3" xfId="16356"/>
    <cellStyle name="Normal 34 3 2 4" xfId="16357"/>
    <cellStyle name="Normal 34 3 3" xfId="16358"/>
    <cellStyle name="Normal 34 3 4" xfId="16359"/>
    <cellStyle name="Normal 34 3 5" xfId="16360"/>
    <cellStyle name="Normal 34 4" xfId="9105"/>
    <cellStyle name="Normal 34 4 2" xfId="16361"/>
    <cellStyle name="Normal 34 4 2 2" xfId="16362"/>
    <cellStyle name="Normal 34 4 2 3" xfId="16363"/>
    <cellStyle name="Normal 34 4 2 4" xfId="16364"/>
    <cellStyle name="Normal 34 4 3" xfId="16365"/>
    <cellStyle name="Normal 34 4 4" xfId="16366"/>
    <cellStyle name="Normal 34 4 5" xfId="16367"/>
    <cellStyle name="Normal 35" xfId="6421"/>
    <cellStyle name="Normal 35 2" xfId="9106"/>
    <cellStyle name="Normal 35 3" xfId="9107"/>
    <cellStyle name="Normal 35 3 2" xfId="16368"/>
    <cellStyle name="Normal 35 3 2 2" xfId="16369"/>
    <cellStyle name="Normal 35 3 2 3" xfId="16370"/>
    <cellStyle name="Normal 35 3 2 4" xfId="16371"/>
    <cellStyle name="Normal 35 3 3" xfId="16372"/>
    <cellStyle name="Normal 35 3 4" xfId="16373"/>
    <cellStyle name="Normal 35 3 5" xfId="16374"/>
    <cellStyle name="Normal 35 4" xfId="9108"/>
    <cellStyle name="Normal 35 4 2" xfId="16375"/>
    <cellStyle name="Normal 35 4 2 2" xfId="16376"/>
    <cellStyle name="Normal 35 4 2 3" xfId="16377"/>
    <cellStyle name="Normal 35 4 2 4" xfId="16378"/>
    <cellStyle name="Normal 35 4 3" xfId="16379"/>
    <cellStyle name="Normal 35 4 4" xfId="16380"/>
    <cellStyle name="Normal 35 4 5" xfId="16381"/>
    <cellStyle name="Normal 36" xfId="6422"/>
    <cellStyle name="Normal 36 2" xfId="9109"/>
    <cellStyle name="Normal 36 3" xfId="9110"/>
    <cellStyle name="Normal 36 3 2" xfId="16382"/>
    <cellStyle name="Normal 36 3 2 2" xfId="16383"/>
    <cellStyle name="Normal 36 3 2 3" xfId="16384"/>
    <cellStyle name="Normal 36 3 2 4" xfId="16385"/>
    <cellStyle name="Normal 36 3 3" xfId="16386"/>
    <cellStyle name="Normal 36 3 4" xfId="16387"/>
    <cellStyle name="Normal 36 3 5" xfId="16388"/>
    <cellStyle name="Normal 36 4" xfId="9111"/>
    <cellStyle name="Normal 36 4 2" xfId="16389"/>
    <cellStyle name="Normal 36 4 2 2" xfId="16390"/>
    <cellStyle name="Normal 36 4 2 3" xfId="16391"/>
    <cellStyle name="Normal 36 4 2 4" xfId="16392"/>
    <cellStyle name="Normal 36 4 3" xfId="16393"/>
    <cellStyle name="Normal 36 4 4" xfId="16394"/>
    <cellStyle name="Normal 36 4 5" xfId="16395"/>
    <cellStyle name="Normal 36 5" xfId="16396"/>
    <cellStyle name="Normal 36 5 2" xfId="16397"/>
    <cellStyle name="Normal 36 5 3" xfId="16398"/>
    <cellStyle name="Normal 36 5 4" xfId="16399"/>
    <cellStyle name="Normal 36 6" xfId="16400"/>
    <cellStyle name="Normal 36 7" xfId="16401"/>
    <cellStyle name="Normal 36 8" xfId="16402"/>
    <cellStyle name="Normal 37" xfId="6423"/>
    <cellStyle name="Normal 37 2" xfId="9112"/>
    <cellStyle name="Normal 37 3" xfId="9113"/>
    <cellStyle name="Normal 37 3 2" xfId="16403"/>
    <cellStyle name="Normal 37 3 2 2" xfId="16404"/>
    <cellStyle name="Normal 37 3 2 3" xfId="16405"/>
    <cellStyle name="Normal 37 3 2 4" xfId="16406"/>
    <cellStyle name="Normal 37 3 3" xfId="16407"/>
    <cellStyle name="Normal 37 3 4" xfId="16408"/>
    <cellStyle name="Normal 37 3 5" xfId="16409"/>
    <cellStyle name="Normal 37 4" xfId="9114"/>
    <cellStyle name="Normal 37 4 2" xfId="16410"/>
    <cellStyle name="Normal 37 4 2 2" xfId="16411"/>
    <cellStyle name="Normal 37 4 2 3" xfId="16412"/>
    <cellStyle name="Normal 37 4 2 4" xfId="16413"/>
    <cellStyle name="Normal 37 4 3" xfId="16414"/>
    <cellStyle name="Normal 37 4 4" xfId="16415"/>
    <cellStyle name="Normal 37 4 5" xfId="16416"/>
    <cellStyle name="Normal 37 5" xfId="16417"/>
    <cellStyle name="Normal 37 5 2" xfId="16418"/>
    <cellStyle name="Normal 37 5 3" xfId="16419"/>
    <cellStyle name="Normal 37 5 4" xfId="16420"/>
    <cellStyle name="Normal 37 6" xfId="16421"/>
    <cellStyle name="Normal 37 7" xfId="16422"/>
    <cellStyle name="Normal 37 8" xfId="16423"/>
    <cellStyle name="Normal 38" xfId="6424"/>
    <cellStyle name="Normal 38 2" xfId="9115"/>
    <cellStyle name="Normal 38 3" xfId="9116"/>
    <cellStyle name="Normal 38 4" xfId="9117"/>
    <cellStyle name="Normal 39" xfId="9118"/>
    <cellStyle name="Normal 39 2" xfId="9119"/>
    <cellStyle name="Normal 39 3" xfId="9120"/>
    <cellStyle name="Normal 39 4" xfId="9121"/>
    <cellStyle name="Normal 4" xfId="38"/>
    <cellStyle name="Normal 4 10" xfId="9122"/>
    <cellStyle name="Normal 4 11" xfId="9123"/>
    <cellStyle name="Normal 4 12" xfId="9124"/>
    <cellStyle name="Normal 4 13" xfId="9125"/>
    <cellStyle name="Normal 4 14" xfId="9126"/>
    <cellStyle name="Normal 4 15" xfId="9127"/>
    <cellStyle name="Normal 4 16" xfId="9128"/>
    <cellStyle name="Normal 4 17" xfId="9129"/>
    <cellStyle name="Normal 4 18" xfId="9130"/>
    <cellStyle name="Normal 4 19" xfId="9131"/>
    <cellStyle name="Normal 4 2" xfId="899"/>
    <cellStyle name="Normal 4 2 10" xfId="6425"/>
    <cellStyle name="Normal 4 2 11" xfId="6426"/>
    <cellStyle name="Normal 4 2 12" xfId="6427"/>
    <cellStyle name="Normal 4 2 2" xfId="900"/>
    <cellStyle name="Normal 4 2 2 2" xfId="9132"/>
    <cellStyle name="Normal 4 2 2 3" xfId="9133"/>
    <cellStyle name="Normal 4 2 3" xfId="1386"/>
    <cellStyle name="Normal 4 2 3 2" xfId="16424"/>
    <cellStyle name="Normal 4 2 3 2 2" xfId="16425"/>
    <cellStyle name="Normal 4 2 3 2 3" xfId="16426"/>
    <cellStyle name="Normal 4 2 3 2 4" xfId="16427"/>
    <cellStyle name="Normal 4 2 3 3" xfId="16428"/>
    <cellStyle name="Normal 4 2 3 4" xfId="16429"/>
    <cellStyle name="Normal 4 2 3 5" xfId="16430"/>
    <cellStyle name="Normal 4 2 4" xfId="6428"/>
    <cellStyle name="Normal 4 2 5" xfId="6429"/>
    <cellStyle name="Normal 4 2 6" xfId="6430"/>
    <cellStyle name="Normal 4 2 7" xfId="6431"/>
    <cellStyle name="Normal 4 2 8" xfId="6432"/>
    <cellStyle name="Normal 4 2 9" xfId="6433"/>
    <cellStyle name="Normal 4 2_WPL.Conso" xfId="6434"/>
    <cellStyle name="Normal 4 20" xfId="9134"/>
    <cellStyle name="Normal 4 21" xfId="16431"/>
    <cellStyle name="Normal 4 22" xfId="16432"/>
    <cellStyle name="Normal 4 23" xfId="16433"/>
    <cellStyle name="Normal 4 24" xfId="16434"/>
    <cellStyle name="Normal 4 25" xfId="16435"/>
    <cellStyle name="Normal 4 3" xfId="901"/>
    <cellStyle name="Normal 4 3 2" xfId="6435"/>
    <cellStyle name="Normal 4 3 2 2" xfId="9135"/>
    <cellStyle name="Normal 4 3 3" xfId="6436"/>
    <cellStyle name="Normal 4 3 4" xfId="9136"/>
    <cellStyle name="Normal 4 3 5" xfId="9137"/>
    <cellStyle name="Normal 4 3 6" xfId="9138"/>
    <cellStyle name="Normal 4 3 7" xfId="9139"/>
    <cellStyle name="Normal 4 3 8" xfId="9140"/>
    <cellStyle name="Normal 4 3_WPL.Conso" xfId="6437"/>
    <cellStyle name="Normal 4 4" xfId="1385"/>
    <cellStyle name="Normal 4 4 2" xfId="9141"/>
    <cellStyle name="Normal 4 4 3" xfId="9142"/>
    <cellStyle name="Normal 4 5" xfId="898"/>
    <cellStyle name="Normal 4 5 2" xfId="9143"/>
    <cellStyle name="Normal 4 6" xfId="6438"/>
    <cellStyle name="Normal 4 7" xfId="6439"/>
    <cellStyle name="Normal 4 8" xfId="6440"/>
    <cellStyle name="Normal 4 9" xfId="9144"/>
    <cellStyle name="Normal 4_E222" xfId="6441"/>
    <cellStyle name="Normal 40" xfId="9145"/>
    <cellStyle name="Normal 40 2" xfId="9146"/>
    <cellStyle name="Normal 40 3" xfId="9147"/>
    <cellStyle name="Normal 40 4" xfId="9148"/>
    <cellStyle name="Normal 41" xfId="9149"/>
    <cellStyle name="Normal 41 2" xfId="9150"/>
    <cellStyle name="Normal 41 3" xfId="9151"/>
    <cellStyle name="Normal 41 4" xfId="9152"/>
    <cellStyle name="Normal 42" xfId="9153"/>
    <cellStyle name="Normal 42 2" xfId="9154"/>
    <cellStyle name="Normal 42 3" xfId="9155"/>
    <cellStyle name="Normal 42 4" xfId="9156"/>
    <cellStyle name="Normal 43" xfId="9157"/>
    <cellStyle name="Normal 43 2" xfId="9158"/>
    <cellStyle name="Normal 44" xfId="9159"/>
    <cellStyle name="Normal 44 2" xfId="9160"/>
    <cellStyle name="Normal 45" xfId="9161"/>
    <cellStyle name="Normal 46" xfId="9162"/>
    <cellStyle name="Normal 47" xfId="9163"/>
    <cellStyle name="Normal 48" xfId="9164"/>
    <cellStyle name="Normal 49" xfId="9165"/>
    <cellStyle name="Normal 5" xfId="39"/>
    <cellStyle name="Normal 5 10" xfId="903"/>
    <cellStyle name="Normal 5 11" xfId="904"/>
    <cellStyle name="Normal 5 12" xfId="902"/>
    <cellStyle name="Normal 5 12 2" xfId="3794"/>
    <cellStyle name="Normal 5 12 3" xfId="16436"/>
    <cellStyle name="Normal 5 12 3 2" xfId="16437"/>
    <cellStyle name="Normal 5 12 3 3" xfId="16438"/>
    <cellStyle name="Normal 5 12 3 4" xfId="16439"/>
    <cellStyle name="Normal 5 12 4" xfId="16440"/>
    <cellStyle name="Normal 5 12 5" xfId="16441"/>
    <cellStyle name="Normal 5 12 6" xfId="16442"/>
    <cellStyle name="Normal 5 13" xfId="6442"/>
    <cellStyle name="Normal 5 14" xfId="6443"/>
    <cellStyle name="Normal 5 15" xfId="6444"/>
    <cellStyle name="Normal 5 16" xfId="6445"/>
    <cellStyle name="Normal 5 17" xfId="6446"/>
    <cellStyle name="Normal 5 18" xfId="6447"/>
    <cellStyle name="Normal 5 19" xfId="6448"/>
    <cellStyle name="Normal 5 2" xfId="905"/>
    <cellStyle name="Normal 5 2 10" xfId="4713"/>
    <cellStyle name="Normal 5 2 11" xfId="6449"/>
    <cellStyle name="Normal 5 2 12" xfId="6450"/>
    <cellStyle name="Normal 5 2 13" xfId="6451"/>
    <cellStyle name="Normal 5 2 14" xfId="6452"/>
    <cellStyle name="Normal 5 2 2" xfId="1387"/>
    <cellStyle name="Normal 5 2 3" xfId="6453"/>
    <cellStyle name="Normal 5 2 4" xfId="6454"/>
    <cellStyle name="Normal 5 2 5" xfId="6455"/>
    <cellStyle name="Normal 5 2 5 2" xfId="9166"/>
    <cellStyle name="Normal 5 2 5 3" xfId="9167"/>
    <cellStyle name="Normal 5 2 6" xfId="6456"/>
    <cellStyle name="Normal 5 2 7" xfId="6457"/>
    <cellStyle name="Normal 5 2 8" xfId="6458"/>
    <cellStyle name="Normal 5 2 9" xfId="6459"/>
    <cellStyle name="Normal 5 2_WPL.Conso" xfId="6460"/>
    <cellStyle name="Normal 5 20" xfId="6461"/>
    <cellStyle name="Normal 5 21" xfId="6462"/>
    <cellStyle name="Normal 5 22" xfId="6463"/>
    <cellStyle name="Normal 5 23" xfId="6464"/>
    <cellStyle name="Normal 5 24" xfId="6465"/>
    <cellStyle name="Normal 5 3" xfId="906"/>
    <cellStyle name="Normal 5 3 2" xfId="6466"/>
    <cellStyle name="Normal 5 3_WPL.Conso" xfId="6467"/>
    <cellStyle name="Normal 5 4" xfId="907"/>
    <cellStyle name="Normal 5 4 2" xfId="9168"/>
    <cellStyle name="Normal 5 5" xfId="908"/>
    <cellStyle name="Normal 5 6" xfId="909"/>
    <cellStyle name="Normal 5 7" xfId="910"/>
    <cellStyle name="Normal 5 8" xfId="911"/>
    <cellStyle name="Normal 5 9" xfId="912"/>
    <cellStyle name="Normal 5_FAM GTEF_Lead 31.7.10" xfId="913"/>
    <cellStyle name="Normal 50" xfId="9169"/>
    <cellStyle name="Normal 51" xfId="9170"/>
    <cellStyle name="Normal 52" xfId="9171"/>
    <cellStyle name="Normal 53" xfId="9172"/>
    <cellStyle name="Normal 54" xfId="9173"/>
    <cellStyle name="Normal 55" xfId="9174"/>
    <cellStyle name="Normal 56" xfId="9175"/>
    <cellStyle name="Normal 57" xfId="9176"/>
    <cellStyle name="Normal 58" xfId="9177"/>
    <cellStyle name="Normal 59" xfId="9178"/>
    <cellStyle name="Normal 6" xfId="914"/>
    <cellStyle name="Normal 6 10" xfId="6468"/>
    <cellStyle name="Normal 6 10 2" xfId="9179"/>
    <cellStyle name="Normal 6 11" xfId="6469"/>
    <cellStyle name="Normal 6 12" xfId="6470"/>
    <cellStyle name="Normal 6 13" xfId="6471"/>
    <cellStyle name="Normal 6 14" xfId="9180"/>
    <cellStyle name="Normal 6 15" xfId="9181"/>
    <cellStyle name="Normal 6 16" xfId="9182"/>
    <cellStyle name="Normal 6 17" xfId="9183"/>
    <cellStyle name="Normal 6 18" xfId="9184"/>
    <cellStyle name="Normal 6 19" xfId="9185"/>
    <cellStyle name="Normal 6 2" xfId="915"/>
    <cellStyle name="Normal 6 2 10" xfId="6472"/>
    <cellStyle name="Normal 6 2 11" xfId="6473"/>
    <cellStyle name="Normal 6 2 12" xfId="6474"/>
    <cellStyle name="Normal 6 2 13" xfId="6475"/>
    <cellStyle name="Normal 6 2 14" xfId="6476"/>
    <cellStyle name="Normal 6 2 2" xfId="6477"/>
    <cellStyle name="Normal 6 2 2 2" xfId="6478"/>
    <cellStyle name="Normal 6 2 2 2 2" xfId="9186"/>
    <cellStyle name="Normal 6 2 2 2 3" xfId="9187"/>
    <cellStyle name="Normal 6 2 2 2 4" xfId="9188"/>
    <cellStyle name="Normal 6 2 2 3" xfId="6479"/>
    <cellStyle name="Normal 6 2 2 4" xfId="6480"/>
    <cellStyle name="Normal 6 2 2 5" xfId="6481"/>
    <cellStyle name="Normal 6 2 2 5 2" xfId="9189"/>
    <cellStyle name="Normal 6 2 2 6" xfId="6482"/>
    <cellStyle name="Normal 6 2 2 7" xfId="6483"/>
    <cellStyle name="Normal 6 2 2 8" xfId="6484"/>
    <cellStyle name="Normal 6 2 2 9" xfId="6485"/>
    <cellStyle name="Normal 6 2 3" xfId="6486"/>
    <cellStyle name="Normal 6 2 3 2" xfId="6487"/>
    <cellStyle name="Normal 6 2 3 3" xfId="6488"/>
    <cellStyle name="Normal 6 2 3 4" xfId="6489"/>
    <cellStyle name="Normal 6 2 3 5" xfId="6490"/>
    <cellStyle name="Normal 6 2 3 6" xfId="6491"/>
    <cellStyle name="Normal 6 2 3 7" xfId="6492"/>
    <cellStyle name="Normal 6 2 3 8" xfId="6493"/>
    <cellStyle name="Normal 6 2 3 9" xfId="6494"/>
    <cellStyle name="Normal 6 2 4" xfId="6495"/>
    <cellStyle name="Normal 6 2 4 2" xfId="9190"/>
    <cellStyle name="Normal 6 2 5" xfId="6496"/>
    <cellStyle name="Normal 6 2 5 2" xfId="9191"/>
    <cellStyle name="Normal 6 2 6" xfId="6497"/>
    <cellStyle name="Normal 6 2 6 2" xfId="9192"/>
    <cellStyle name="Normal 6 2 7" xfId="6498"/>
    <cellStyle name="Normal 6 2 7 2" xfId="9193"/>
    <cellStyle name="Normal 6 2 8" xfId="6499"/>
    <cellStyle name="Normal 6 2 8 2" xfId="9194"/>
    <cellStyle name="Normal 6 2 9" xfId="6500"/>
    <cellStyle name="Normal 6 2_WPL.Conso" xfId="6501"/>
    <cellStyle name="Normal 6 20" xfId="9195"/>
    <cellStyle name="Normal 6 20 2" xfId="16443"/>
    <cellStyle name="Normal 6 20 2 2" xfId="16444"/>
    <cellStyle name="Normal 6 20 2 3" xfId="16445"/>
    <cellStyle name="Normal 6 20 2 4" xfId="16446"/>
    <cellStyle name="Normal 6 20 3" xfId="16447"/>
    <cellStyle name="Normal 6 20 4" xfId="16448"/>
    <cellStyle name="Normal 6 20 5" xfId="16449"/>
    <cellStyle name="Normal 6 21" xfId="16450"/>
    <cellStyle name="Normal 6 21 2" xfId="16451"/>
    <cellStyle name="Normal 6 21 3" xfId="16452"/>
    <cellStyle name="Normal 6 21 4" xfId="16453"/>
    <cellStyle name="Normal 6 22" xfId="16454"/>
    <cellStyle name="Normal 6 23" xfId="16455"/>
    <cellStyle name="Normal 6 24" xfId="16456"/>
    <cellStyle name="Normal 6 3" xfId="1388"/>
    <cellStyle name="Normal 6 3 2" xfId="6502"/>
    <cellStyle name="Normal 6 3 2 2" xfId="9196"/>
    <cellStyle name="Normal 6 3 3" xfId="6503"/>
    <cellStyle name="Normal 6 3 4" xfId="6504"/>
    <cellStyle name="Normal 6 3 5" xfId="6505"/>
    <cellStyle name="Normal 6 3 6" xfId="6506"/>
    <cellStyle name="Normal 6 3 7" xfId="6507"/>
    <cellStyle name="Normal 6 3 8" xfId="6508"/>
    <cellStyle name="Normal 6 3 9" xfId="6509"/>
    <cellStyle name="Normal 6 4" xfId="6510"/>
    <cellStyle name="Normal 6 4 2" xfId="9197"/>
    <cellStyle name="Normal 6 5" xfId="6511"/>
    <cellStyle name="Normal 6 5 2" xfId="9198"/>
    <cellStyle name="Normal 6 5 3" xfId="16457"/>
    <cellStyle name="Normal 6 5 3 2" xfId="16458"/>
    <cellStyle name="Normal 6 5 3 3" xfId="16459"/>
    <cellStyle name="Normal 6 5 3 4" xfId="16460"/>
    <cellStyle name="Normal 6 5 4" xfId="16461"/>
    <cellStyle name="Normal 6 5 5" xfId="16462"/>
    <cellStyle name="Normal 6 5 6" xfId="16463"/>
    <cellStyle name="Normal 6 6" xfId="6512"/>
    <cellStyle name="Normal 6 6 2" xfId="9199"/>
    <cellStyle name="Normal 6 7" xfId="6513"/>
    <cellStyle name="Normal 6 7 2" xfId="9200"/>
    <cellStyle name="Normal 6 8" xfId="6514"/>
    <cellStyle name="Normal 6 8 2" xfId="9201"/>
    <cellStyle name="Normal 6 9" xfId="6515"/>
    <cellStyle name="Normal 6 9 2" xfId="9202"/>
    <cellStyle name="Normal 6 9 2 2" xfId="16464"/>
    <cellStyle name="Normal 6 9 2 2 2" xfId="16465"/>
    <cellStyle name="Normal 6 9 2 2 3" xfId="16466"/>
    <cellStyle name="Normal 6 9 2 2 4" xfId="16467"/>
    <cellStyle name="Normal 6 9 2 3" xfId="16468"/>
    <cellStyle name="Normal 6 9 2 4" xfId="16469"/>
    <cellStyle name="Normal 6 9 2 5" xfId="16470"/>
    <cellStyle name="Normal 6 9 3" xfId="9203"/>
    <cellStyle name="Normal 6 9 3 2" xfId="16471"/>
    <cellStyle name="Normal 6 9 3 2 2" xfId="16472"/>
    <cellStyle name="Normal 6 9 3 2 3" xfId="16473"/>
    <cellStyle name="Normal 6 9 3 2 4" xfId="16474"/>
    <cellStyle name="Normal 6 9 3 3" xfId="16475"/>
    <cellStyle name="Normal 6 9 3 4" xfId="16476"/>
    <cellStyle name="Normal 6 9 3 5" xfId="16477"/>
    <cellStyle name="Normal 6 9 4" xfId="9204"/>
    <cellStyle name="Normal 6 9 4 2" xfId="16478"/>
    <cellStyle name="Normal 6 9 4 2 2" xfId="16479"/>
    <cellStyle name="Normal 6 9 4 2 3" xfId="16480"/>
    <cellStyle name="Normal 6 9 4 2 4" xfId="16481"/>
    <cellStyle name="Normal 6 9 4 3" xfId="16482"/>
    <cellStyle name="Normal 6 9 4 4" xfId="16483"/>
    <cellStyle name="Normal 6 9 4 5" xfId="16484"/>
    <cellStyle name="Normal 6_WPL.Conso" xfId="6516"/>
    <cellStyle name="Normal 60" xfId="9205"/>
    <cellStyle name="Normal 61" xfId="9206"/>
    <cellStyle name="Normal 62" xfId="9207"/>
    <cellStyle name="Normal 63" xfId="9208"/>
    <cellStyle name="Normal 63 2" xfId="16485"/>
    <cellStyle name="Normal 63 2 2" xfId="16486"/>
    <cellStyle name="Normal 63 2 3" xfId="16487"/>
    <cellStyle name="Normal 63 2 4" xfId="16488"/>
    <cellStyle name="Normal 63 3" xfId="16489"/>
    <cellStyle name="Normal 63 4" xfId="16490"/>
    <cellStyle name="Normal 63 5" xfId="16491"/>
    <cellStyle name="Normal 64" xfId="9209"/>
    <cellStyle name="Normal 64 2" xfId="16492"/>
    <cellStyle name="Normal 64 2 2" xfId="16493"/>
    <cellStyle name="Normal 64 2 3" xfId="16494"/>
    <cellStyle name="Normal 64 2 4" xfId="16495"/>
    <cellStyle name="Normal 64 3" xfId="16496"/>
    <cellStyle name="Normal 64 4" xfId="16497"/>
    <cellStyle name="Normal 64 5" xfId="16498"/>
    <cellStyle name="Normal 65" xfId="9210"/>
    <cellStyle name="Normal 65 2" xfId="16499"/>
    <cellStyle name="Normal 65 2 2" xfId="16500"/>
    <cellStyle name="Normal 65 2 3" xfId="16501"/>
    <cellStyle name="Normal 65 2 4" xfId="16502"/>
    <cellStyle name="Normal 65 3" xfId="16503"/>
    <cellStyle name="Normal 65 4" xfId="16504"/>
    <cellStyle name="Normal 65 5" xfId="16505"/>
    <cellStyle name="Normal 66" xfId="9211"/>
    <cellStyle name="Normal 66 2" xfId="16506"/>
    <cellStyle name="Normal 66 2 2" xfId="16507"/>
    <cellStyle name="Normal 66 2 3" xfId="16508"/>
    <cellStyle name="Normal 66 2 4" xfId="16509"/>
    <cellStyle name="Normal 66 3" xfId="16510"/>
    <cellStyle name="Normal 66 4" xfId="16511"/>
    <cellStyle name="Normal 66 5" xfId="16512"/>
    <cellStyle name="Normal 67" xfId="9212"/>
    <cellStyle name="Normal 67 2" xfId="16513"/>
    <cellStyle name="Normal 67 2 2" xfId="16514"/>
    <cellStyle name="Normal 67 2 3" xfId="16515"/>
    <cellStyle name="Normal 67 2 4" xfId="16516"/>
    <cellStyle name="Normal 67 3" xfId="16517"/>
    <cellStyle name="Normal 67 4" xfId="16518"/>
    <cellStyle name="Normal 67 5" xfId="16519"/>
    <cellStyle name="Normal 68" xfId="9213"/>
    <cellStyle name="Normal 69" xfId="9214"/>
    <cellStyle name="Normal 7" xfId="40"/>
    <cellStyle name="Normal 7 10" xfId="6517"/>
    <cellStyle name="Normal 7 11" xfId="6518"/>
    <cellStyle name="Normal 7 12" xfId="6519"/>
    <cellStyle name="Normal 7 13" xfId="6520"/>
    <cellStyle name="Normal 7 14" xfId="6521"/>
    <cellStyle name="Normal 7 15" xfId="6522"/>
    <cellStyle name="Normal 7 2" xfId="1389"/>
    <cellStyle name="Normal 7 2 10" xfId="6523"/>
    <cellStyle name="Normal 7 2 11" xfId="6524"/>
    <cellStyle name="Normal 7 2 12" xfId="6525"/>
    <cellStyle name="Normal 7 2 13" xfId="6526"/>
    <cellStyle name="Normal 7 2 14" xfId="6527"/>
    <cellStyle name="Normal 7 2 2" xfId="6528"/>
    <cellStyle name="Normal 7 2 2 2" xfId="9215"/>
    <cellStyle name="Normal 7 2 2 2 2" xfId="9216"/>
    <cellStyle name="Normal 7 2 2 2 3" xfId="9217"/>
    <cellStyle name="Normal 7 2 2 2 4" xfId="9218"/>
    <cellStyle name="Normal 7 2 2 3" xfId="9219"/>
    <cellStyle name="Normal 7 2 2 4" xfId="9220"/>
    <cellStyle name="Normal 7 2 3" xfId="6529"/>
    <cellStyle name="Normal 7 2 4" xfId="6530"/>
    <cellStyle name="Normal 7 2 5" xfId="6531"/>
    <cellStyle name="Normal 7 2 6" xfId="6532"/>
    <cellStyle name="Normal 7 2 7" xfId="6533"/>
    <cellStyle name="Normal 7 2 8" xfId="6534"/>
    <cellStyle name="Normal 7 2 9" xfId="6535"/>
    <cellStyle name="Normal 7 2_WPL.Conso" xfId="6536"/>
    <cellStyle name="Normal 7 3" xfId="6537"/>
    <cellStyle name="Normal 7 3 10" xfId="6538"/>
    <cellStyle name="Normal 7 3 2" xfId="6539"/>
    <cellStyle name="Normal 7 3 3" xfId="6540"/>
    <cellStyle name="Normal 7 3 4" xfId="6541"/>
    <cellStyle name="Normal 7 3 5" xfId="6542"/>
    <cellStyle name="Normal 7 3 6" xfId="6543"/>
    <cellStyle name="Normal 7 3 7" xfId="6544"/>
    <cellStyle name="Normal 7 3 8" xfId="6545"/>
    <cellStyle name="Normal 7 3 9" xfId="6546"/>
    <cellStyle name="Normal 7 3_WPL.Conso" xfId="6547"/>
    <cellStyle name="Normal 7 4" xfId="6548"/>
    <cellStyle name="Normal 7 4 2" xfId="9221"/>
    <cellStyle name="Normal 7 5" xfId="6549"/>
    <cellStyle name="Normal 7 5 2" xfId="9222"/>
    <cellStyle name="Normal 7 6" xfId="6550"/>
    <cellStyle name="Normal 7 7" xfId="6551"/>
    <cellStyle name="Normal 7 8" xfId="6552"/>
    <cellStyle name="Normal 7 9" xfId="6553"/>
    <cellStyle name="Normal 7_WPL.Conso" xfId="6554"/>
    <cellStyle name="Normal 70" xfId="9223"/>
    <cellStyle name="Normal 71" xfId="9224"/>
    <cellStyle name="Normal 72" xfId="10066"/>
    <cellStyle name="Normal 73" xfId="10069"/>
    <cellStyle name="Normal 74" xfId="16520"/>
    <cellStyle name="Normal 75" xfId="16521"/>
    <cellStyle name="Normal 76" xfId="16522"/>
    <cellStyle name="Normal 8" xfId="41"/>
    <cellStyle name="Normal 8 2" xfId="42"/>
    <cellStyle name="Normal 8 2 10" xfId="6555"/>
    <cellStyle name="Normal 8 2 11" xfId="6556"/>
    <cellStyle name="Normal 8 2 12" xfId="6557"/>
    <cellStyle name="Normal 8 2 2" xfId="1391"/>
    <cellStyle name="Normal 8 2 2 2" xfId="9225"/>
    <cellStyle name="Normal 8 2 2 2 2" xfId="9226"/>
    <cellStyle name="Normal 8 2 2 2 2 2" xfId="9227"/>
    <cellStyle name="Normal 8 2 2 2 2 3" xfId="9228"/>
    <cellStyle name="Normal 8 2 2 2 2 4" xfId="9229"/>
    <cellStyle name="Normal 8 2 2 2 3" xfId="9230"/>
    <cellStyle name="Normal 8 2 2 2 4" xfId="9231"/>
    <cellStyle name="Normal 8 2 2 3" xfId="9232"/>
    <cellStyle name="Normal 8 2 2 4" xfId="9233"/>
    <cellStyle name="Normal 8 2 2 5" xfId="9234"/>
    <cellStyle name="Normal 8 2 2 6" xfId="9235"/>
    <cellStyle name="Normal 8 2 2 7" xfId="9236"/>
    <cellStyle name="Normal 8 2 2 8" xfId="9237"/>
    <cellStyle name="Normal 8 2 3" xfId="918"/>
    <cellStyle name="Normal 8 2 4" xfId="6558"/>
    <cellStyle name="Normal 8 2 5" xfId="6559"/>
    <cellStyle name="Normal 8 2 6" xfId="6560"/>
    <cellStyle name="Normal 8 2 7" xfId="6561"/>
    <cellStyle name="Normal 8 2 8" xfId="6562"/>
    <cellStyle name="Normal 8 2 9" xfId="6563"/>
    <cellStyle name="Normal 8 3" xfId="919"/>
    <cellStyle name="Normal 8 3 2" xfId="1392"/>
    <cellStyle name="Normal 8 3 2 2" xfId="16523"/>
    <cellStyle name="Normal 8 3 2 2 2" xfId="16524"/>
    <cellStyle name="Normal 8 3 2 2 3" xfId="16525"/>
    <cellStyle name="Normal 8 3 2 2 4" xfId="16526"/>
    <cellStyle name="Normal 8 3 2 3" xfId="16527"/>
    <cellStyle name="Normal 8 3 2 4" xfId="16528"/>
    <cellStyle name="Normal 8 3 2 5" xfId="16529"/>
    <cellStyle name="Normal 8 4" xfId="1390"/>
    <cellStyle name="Normal 8 4 2" xfId="16530"/>
    <cellStyle name="Normal 8 4 2 2" xfId="16531"/>
    <cellStyle name="Normal 8 4 2 3" xfId="16532"/>
    <cellStyle name="Normal 8 4 2 4" xfId="16533"/>
    <cellStyle name="Normal 8 4 3" xfId="16534"/>
    <cellStyle name="Normal 8 4 4" xfId="16535"/>
    <cellStyle name="Normal 8 4 5" xfId="16536"/>
    <cellStyle name="Normal 8 5" xfId="917"/>
    <cellStyle name="Normal 8 6" xfId="9238"/>
    <cellStyle name="Normal 8 7" xfId="9239"/>
    <cellStyle name="Normal 8 7 10" xfId="9240"/>
    <cellStyle name="Normal 8 7 11" xfId="9241"/>
    <cellStyle name="Normal 8 7 12" xfId="9242"/>
    <cellStyle name="Normal 8 7 13" xfId="9243"/>
    <cellStyle name="Normal 8 7 14" xfId="9244"/>
    <cellStyle name="Normal 8 7 14 2" xfId="9245"/>
    <cellStyle name="Normal 8 7 15" xfId="9246"/>
    <cellStyle name="Normal 8 7 15 2" xfId="9247"/>
    <cellStyle name="Normal 8 7 16" xfId="9248"/>
    <cellStyle name="Normal 8 7 16 2" xfId="9249"/>
    <cellStyle name="Normal 8 7 17" xfId="9250"/>
    <cellStyle name="Normal 8 7 17 2" xfId="9251"/>
    <cellStyle name="Normal 8 7 18" xfId="9252"/>
    <cellStyle name="Normal 8 7 18 2" xfId="9253"/>
    <cellStyle name="Normal 8 7 19" xfId="9254"/>
    <cellStyle name="Normal 8 7 19 2" xfId="9255"/>
    <cellStyle name="Normal 8 7 2" xfId="9256"/>
    <cellStyle name="Normal 8 7 2 2" xfId="9257"/>
    <cellStyle name="Normal 8 7 2 3" xfId="9258"/>
    <cellStyle name="Normal 8 7 2 4" xfId="9259"/>
    <cellStyle name="Normal 8 7 2 5" xfId="9260"/>
    <cellStyle name="Normal 8 7 2 6" xfId="9261"/>
    <cellStyle name="Normal 8 7 2 7" xfId="9262"/>
    <cellStyle name="Normal 8 7 2 8" xfId="9263"/>
    <cellStyle name="Normal 8 7 2 9" xfId="9264"/>
    <cellStyle name="Normal 8 7 3" xfId="9265"/>
    <cellStyle name="Normal 8 7 4" xfId="9266"/>
    <cellStyle name="Normal 8 7 5" xfId="9267"/>
    <cellStyle name="Normal 8 7 6" xfId="9268"/>
    <cellStyle name="Normal 8 7 7" xfId="9269"/>
    <cellStyle name="Normal 8 7 8" xfId="9270"/>
    <cellStyle name="Normal 8 7 9" xfId="9271"/>
    <cellStyle name="Normal 8 8" xfId="9272"/>
    <cellStyle name="Normal 8 8 2" xfId="9273"/>
    <cellStyle name="Normal 8 9" xfId="9274"/>
    <cellStyle name="Normal 8_edit-II5.1Top Bs PL 31.03.11" xfId="9275"/>
    <cellStyle name="Normal 9" xfId="920"/>
    <cellStyle name="Normal 9 10" xfId="6564"/>
    <cellStyle name="Normal 9 11" xfId="6565"/>
    <cellStyle name="Normal 9 12" xfId="6566"/>
    <cellStyle name="Normal 9 13" xfId="6567"/>
    <cellStyle name="Normal 9 2" xfId="1394"/>
    <cellStyle name="Normal 9 2 10" xfId="6568"/>
    <cellStyle name="Normal 9 2 11" xfId="6569"/>
    <cellStyle name="Normal 9 2 2" xfId="6570"/>
    <cellStyle name="Normal 9 2 2 2" xfId="6571"/>
    <cellStyle name="Normal 9 2 2 2 2" xfId="9276"/>
    <cellStyle name="Normal 9 2 2 2 3" xfId="9277"/>
    <cellStyle name="Normal 9 2 2 2 4" xfId="9278"/>
    <cellStyle name="Normal 9 2 2 3" xfId="6572"/>
    <cellStyle name="Normal 9 2 2 4" xfId="6573"/>
    <cellStyle name="Normal 9 2 2 5" xfId="6574"/>
    <cellStyle name="Normal 9 2 2 6" xfId="6575"/>
    <cellStyle name="Normal 9 2 2 7" xfId="6576"/>
    <cellStyle name="Normal 9 2 2 8" xfId="6577"/>
    <cellStyle name="Normal 9 2 2 9" xfId="6578"/>
    <cellStyle name="Normal 9 2 3" xfId="6579"/>
    <cellStyle name="Normal 9 2 4" xfId="6580"/>
    <cellStyle name="Normal 9 2 5" xfId="6581"/>
    <cellStyle name="Normal 9 2 6" xfId="6582"/>
    <cellStyle name="Normal 9 2 7" xfId="6583"/>
    <cellStyle name="Normal 9 2 8" xfId="6584"/>
    <cellStyle name="Normal 9 2 9" xfId="6585"/>
    <cellStyle name="Normal 9 2_WPL.Conso" xfId="6586"/>
    <cellStyle name="Normal 9 3" xfId="1393"/>
    <cellStyle name="Normal 9 3 2" xfId="6587"/>
    <cellStyle name="Normal 9 3_WPL.Conso" xfId="6588"/>
    <cellStyle name="Normal 9 4" xfId="6589"/>
    <cellStyle name="Normal 9 4 2" xfId="9279"/>
    <cellStyle name="Normal 9 5" xfId="6590"/>
    <cellStyle name="Normal 9 5 2" xfId="9280"/>
    <cellStyle name="Normal 9 6" xfId="6591"/>
    <cellStyle name="Normal 9 7" xfId="6592"/>
    <cellStyle name="Normal 9 8" xfId="6593"/>
    <cellStyle name="Normal 9 9" xfId="6594"/>
    <cellStyle name="Normal 9_II5.1-5.4Top(a-x)II6FS  เก๋ แก้ X2" xfId="9281"/>
    <cellStyle name="Normal_EVERLAND" xfId="43"/>
    <cellStyle name="Normal_LEAD Q1-2000 New2" xfId="44"/>
    <cellStyle name="Normal_Sheet1" xfId="45"/>
    <cellStyle name="Normal_Sheet1_index_TCR" xfId="46"/>
    <cellStyle name="Normal_TCR_WP-Q2'10เงินกู้ยืมระยะยาว - ธนาคารกรุงเทพ" xfId="47"/>
    <cellStyle name="Normal_ภาษี53" xfId="48"/>
    <cellStyle name="Normale_9639A02C" xfId="9282"/>
    <cellStyle name="Note 10" xfId="921"/>
    <cellStyle name="Note 10 2" xfId="9283"/>
    <cellStyle name="Note 10 2 2" xfId="16537"/>
    <cellStyle name="Note 10 2 2 2" xfId="16538"/>
    <cellStyle name="Note 10 2 2 3" xfId="16539"/>
    <cellStyle name="Note 10 2 2 4" xfId="16540"/>
    <cellStyle name="Note 10 2 3" xfId="16541"/>
    <cellStyle name="Note 10 2 4" xfId="16542"/>
    <cellStyle name="Note 10 2 5" xfId="16543"/>
    <cellStyle name="Note 10 3" xfId="16544"/>
    <cellStyle name="Note 10 3 2" xfId="16545"/>
    <cellStyle name="Note 10 3 3" xfId="16546"/>
    <cellStyle name="Note 10 3 4" xfId="16547"/>
    <cellStyle name="Note 10 4" xfId="16548"/>
    <cellStyle name="Note 10 5" xfId="16549"/>
    <cellStyle name="Note 10 6" xfId="16550"/>
    <cellStyle name="Note 11" xfId="922"/>
    <cellStyle name="Note 11 2" xfId="9284"/>
    <cellStyle name="Note 11 2 2" xfId="16551"/>
    <cellStyle name="Note 11 2 2 2" xfId="16552"/>
    <cellStyle name="Note 11 2 2 3" xfId="16553"/>
    <cellStyle name="Note 11 2 2 4" xfId="16554"/>
    <cellStyle name="Note 11 2 3" xfId="16555"/>
    <cellStyle name="Note 11 2 4" xfId="16556"/>
    <cellStyle name="Note 11 2 5" xfId="16557"/>
    <cellStyle name="Note 11 3" xfId="16558"/>
    <cellStyle name="Note 11 3 2" xfId="16559"/>
    <cellStyle name="Note 11 3 3" xfId="16560"/>
    <cellStyle name="Note 11 3 4" xfId="16561"/>
    <cellStyle name="Note 11 4" xfId="16562"/>
    <cellStyle name="Note 11 5" xfId="16563"/>
    <cellStyle name="Note 11 6" xfId="16564"/>
    <cellStyle name="Note 12" xfId="923"/>
    <cellStyle name="Note 12 2" xfId="9285"/>
    <cellStyle name="Note 12 2 2" xfId="16565"/>
    <cellStyle name="Note 12 2 2 2" xfId="16566"/>
    <cellStyle name="Note 12 2 2 3" xfId="16567"/>
    <cellStyle name="Note 12 2 2 4" xfId="16568"/>
    <cellStyle name="Note 12 2 3" xfId="16569"/>
    <cellStyle name="Note 12 2 4" xfId="16570"/>
    <cellStyle name="Note 12 2 5" xfId="16571"/>
    <cellStyle name="Note 12 3" xfId="16572"/>
    <cellStyle name="Note 12 3 2" xfId="16573"/>
    <cellStyle name="Note 12 3 3" xfId="16574"/>
    <cellStyle name="Note 12 3 4" xfId="16575"/>
    <cellStyle name="Note 12 4" xfId="16576"/>
    <cellStyle name="Note 12 5" xfId="16577"/>
    <cellStyle name="Note 12 6" xfId="16578"/>
    <cellStyle name="Note 13" xfId="924"/>
    <cellStyle name="Note 13 2" xfId="9286"/>
    <cellStyle name="Note 13 2 2" xfId="16579"/>
    <cellStyle name="Note 13 2 2 2" xfId="16580"/>
    <cellStyle name="Note 13 2 2 3" xfId="16581"/>
    <cellStyle name="Note 13 2 2 4" xfId="16582"/>
    <cellStyle name="Note 13 2 3" xfId="16583"/>
    <cellStyle name="Note 13 2 4" xfId="16584"/>
    <cellStyle name="Note 13 2 5" xfId="16585"/>
    <cellStyle name="Note 13 3" xfId="16586"/>
    <cellStyle name="Note 13 3 2" xfId="16587"/>
    <cellStyle name="Note 13 3 3" xfId="16588"/>
    <cellStyle name="Note 13 3 4" xfId="16589"/>
    <cellStyle name="Note 13 4" xfId="16590"/>
    <cellStyle name="Note 13 5" xfId="16591"/>
    <cellStyle name="Note 13 6" xfId="16592"/>
    <cellStyle name="Note 14" xfId="925"/>
    <cellStyle name="Note 14 2" xfId="9287"/>
    <cellStyle name="Note 14 2 2" xfId="16593"/>
    <cellStyle name="Note 14 2 2 2" xfId="16594"/>
    <cellStyle name="Note 14 2 2 3" xfId="16595"/>
    <cellStyle name="Note 14 2 2 4" xfId="16596"/>
    <cellStyle name="Note 14 2 3" xfId="16597"/>
    <cellStyle name="Note 14 2 4" xfId="16598"/>
    <cellStyle name="Note 14 2 5" xfId="16599"/>
    <cellStyle name="Note 14 3" xfId="16600"/>
    <cellStyle name="Note 14 3 2" xfId="16601"/>
    <cellStyle name="Note 14 3 3" xfId="16602"/>
    <cellStyle name="Note 14 3 4" xfId="16603"/>
    <cellStyle name="Note 14 4" xfId="16604"/>
    <cellStyle name="Note 14 5" xfId="16605"/>
    <cellStyle name="Note 14 6" xfId="16606"/>
    <cellStyle name="Note 15" xfId="926"/>
    <cellStyle name="Note 15 2" xfId="9288"/>
    <cellStyle name="Note 15 2 2" xfId="16607"/>
    <cellStyle name="Note 15 2 2 2" xfId="16608"/>
    <cellStyle name="Note 15 2 2 3" xfId="16609"/>
    <cellStyle name="Note 15 2 2 4" xfId="16610"/>
    <cellStyle name="Note 15 2 3" xfId="16611"/>
    <cellStyle name="Note 15 2 4" xfId="16612"/>
    <cellStyle name="Note 15 2 5" xfId="16613"/>
    <cellStyle name="Note 15 3" xfId="16614"/>
    <cellStyle name="Note 15 3 2" xfId="16615"/>
    <cellStyle name="Note 15 3 3" xfId="16616"/>
    <cellStyle name="Note 15 3 4" xfId="16617"/>
    <cellStyle name="Note 15 4" xfId="16618"/>
    <cellStyle name="Note 15 5" xfId="16619"/>
    <cellStyle name="Note 15 6" xfId="16620"/>
    <cellStyle name="Note 16" xfId="927"/>
    <cellStyle name="Note 16 2" xfId="9289"/>
    <cellStyle name="Note 16 2 2" xfId="16621"/>
    <cellStyle name="Note 16 2 2 2" xfId="16622"/>
    <cellStyle name="Note 16 2 2 3" xfId="16623"/>
    <cellStyle name="Note 16 2 2 4" xfId="16624"/>
    <cellStyle name="Note 16 2 3" xfId="16625"/>
    <cellStyle name="Note 16 2 4" xfId="16626"/>
    <cellStyle name="Note 16 2 5" xfId="16627"/>
    <cellStyle name="Note 16 3" xfId="16628"/>
    <cellStyle name="Note 16 3 2" xfId="16629"/>
    <cellStyle name="Note 16 3 3" xfId="16630"/>
    <cellStyle name="Note 16 3 4" xfId="16631"/>
    <cellStyle name="Note 16 4" xfId="16632"/>
    <cellStyle name="Note 16 5" xfId="16633"/>
    <cellStyle name="Note 16 6" xfId="16634"/>
    <cellStyle name="Note 17" xfId="6595"/>
    <cellStyle name="Note 17 2" xfId="16635"/>
    <cellStyle name="Note 17 2 2" xfId="16636"/>
    <cellStyle name="Note 17 2 3" xfId="16637"/>
    <cellStyle name="Note 17 2 4" xfId="16638"/>
    <cellStyle name="Note 17 3" xfId="16639"/>
    <cellStyle name="Note 17 4" xfId="16640"/>
    <cellStyle name="Note 17 5" xfId="16641"/>
    <cellStyle name="Note 18" xfId="6596"/>
    <cellStyle name="Note 18 2" xfId="16642"/>
    <cellStyle name="Note 18 2 2" xfId="16643"/>
    <cellStyle name="Note 18 2 3" xfId="16644"/>
    <cellStyle name="Note 18 2 4" xfId="16645"/>
    <cellStyle name="Note 18 3" xfId="16646"/>
    <cellStyle name="Note 18 4" xfId="16647"/>
    <cellStyle name="Note 18 5" xfId="16648"/>
    <cellStyle name="Note 19" xfId="6597"/>
    <cellStyle name="Note 19 2" xfId="16649"/>
    <cellStyle name="Note 19 2 2" xfId="16650"/>
    <cellStyle name="Note 19 2 3" xfId="16651"/>
    <cellStyle name="Note 19 2 4" xfId="16652"/>
    <cellStyle name="Note 19 3" xfId="16653"/>
    <cellStyle name="Note 19 4" xfId="16654"/>
    <cellStyle name="Note 19 5" xfId="16655"/>
    <cellStyle name="Note 2" xfId="928"/>
    <cellStyle name="Note 2 10" xfId="6598"/>
    <cellStyle name="Note 2 10 2" xfId="16656"/>
    <cellStyle name="Note 2 10 2 2" xfId="16657"/>
    <cellStyle name="Note 2 10 2 3" xfId="16658"/>
    <cellStyle name="Note 2 10 2 4" xfId="16659"/>
    <cellStyle name="Note 2 10 3" xfId="16660"/>
    <cellStyle name="Note 2 10 4" xfId="16661"/>
    <cellStyle name="Note 2 10 5" xfId="16662"/>
    <cellStyle name="Note 2 11" xfId="6599"/>
    <cellStyle name="Note 2 11 2" xfId="16663"/>
    <cellStyle name="Note 2 11 2 2" xfId="16664"/>
    <cellStyle name="Note 2 11 2 3" xfId="16665"/>
    <cellStyle name="Note 2 11 2 4" xfId="16666"/>
    <cellStyle name="Note 2 11 3" xfId="16667"/>
    <cellStyle name="Note 2 11 4" xfId="16668"/>
    <cellStyle name="Note 2 11 5" xfId="16669"/>
    <cellStyle name="Note 2 12" xfId="16670"/>
    <cellStyle name="Note 2 12 2" xfId="16671"/>
    <cellStyle name="Note 2 12 3" xfId="16672"/>
    <cellStyle name="Note 2 12 4" xfId="16673"/>
    <cellStyle name="Note 2 13" xfId="16674"/>
    <cellStyle name="Note 2 14" xfId="16675"/>
    <cellStyle name="Note 2 15" xfId="16676"/>
    <cellStyle name="Note 2 2" xfId="6600"/>
    <cellStyle name="Note 2 2 2" xfId="9290"/>
    <cellStyle name="Note 2 2 2 2" xfId="16677"/>
    <cellStyle name="Note 2 2 2 2 2" xfId="16678"/>
    <cellStyle name="Note 2 2 2 2 3" xfId="16679"/>
    <cellStyle name="Note 2 2 2 2 4" xfId="16680"/>
    <cellStyle name="Note 2 2 2 3" xfId="16681"/>
    <cellStyle name="Note 2 2 2 4" xfId="16682"/>
    <cellStyle name="Note 2 2 2 5" xfId="16683"/>
    <cellStyle name="Note 2 2 3" xfId="9291"/>
    <cellStyle name="Note 2 2 3 2" xfId="16684"/>
    <cellStyle name="Note 2 2 3 2 2" xfId="16685"/>
    <cellStyle name="Note 2 2 3 2 3" xfId="16686"/>
    <cellStyle name="Note 2 2 3 2 4" xfId="16687"/>
    <cellStyle name="Note 2 2 3 3" xfId="16688"/>
    <cellStyle name="Note 2 2 3 4" xfId="16689"/>
    <cellStyle name="Note 2 2 3 5" xfId="16690"/>
    <cellStyle name="Note 2 2 4" xfId="9292"/>
    <cellStyle name="Note 2 2 4 2" xfId="16691"/>
    <cellStyle name="Note 2 2 4 2 2" xfId="16692"/>
    <cellStyle name="Note 2 2 4 2 3" xfId="16693"/>
    <cellStyle name="Note 2 2 4 2 4" xfId="16694"/>
    <cellStyle name="Note 2 2 4 3" xfId="16695"/>
    <cellStyle name="Note 2 2 4 4" xfId="16696"/>
    <cellStyle name="Note 2 2 4 5" xfId="16697"/>
    <cellStyle name="Note 2 2 5" xfId="9293"/>
    <cellStyle name="Note 2 2 5 2" xfId="16698"/>
    <cellStyle name="Note 2 2 5 2 2" xfId="16699"/>
    <cellStyle name="Note 2 2 5 2 3" xfId="16700"/>
    <cellStyle name="Note 2 2 5 2 4" xfId="16701"/>
    <cellStyle name="Note 2 2 5 3" xfId="16702"/>
    <cellStyle name="Note 2 2 5 4" xfId="16703"/>
    <cellStyle name="Note 2 2 5 5" xfId="16704"/>
    <cellStyle name="Note 2 2 6" xfId="16705"/>
    <cellStyle name="Note 2 2 6 2" xfId="16706"/>
    <cellStyle name="Note 2 2 6 3" xfId="16707"/>
    <cellStyle name="Note 2 2 6 4" xfId="16708"/>
    <cellStyle name="Note 2 2 7" xfId="16709"/>
    <cellStyle name="Note 2 2 8" xfId="16710"/>
    <cellStyle name="Note 2 2 9" xfId="16711"/>
    <cellStyle name="Note 2 3" xfId="6601"/>
    <cellStyle name="Note 2 3 2" xfId="16712"/>
    <cellStyle name="Note 2 3 2 2" xfId="16713"/>
    <cellStyle name="Note 2 3 2 3" xfId="16714"/>
    <cellStyle name="Note 2 3 2 4" xfId="16715"/>
    <cellStyle name="Note 2 3 3" xfId="16716"/>
    <cellStyle name="Note 2 3 4" xfId="16717"/>
    <cellStyle name="Note 2 3 5" xfId="16718"/>
    <cellStyle name="Note 2 4" xfId="6602"/>
    <cellStyle name="Note 2 4 2" xfId="16719"/>
    <cellStyle name="Note 2 4 2 2" xfId="16720"/>
    <cellStyle name="Note 2 4 2 3" xfId="16721"/>
    <cellStyle name="Note 2 4 2 4" xfId="16722"/>
    <cellStyle name="Note 2 4 3" xfId="16723"/>
    <cellStyle name="Note 2 4 4" xfId="16724"/>
    <cellStyle name="Note 2 4 5" xfId="16725"/>
    <cellStyle name="Note 2 5" xfId="6603"/>
    <cellStyle name="Note 2 5 2" xfId="16726"/>
    <cellStyle name="Note 2 5 2 2" xfId="16727"/>
    <cellStyle name="Note 2 5 2 3" xfId="16728"/>
    <cellStyle name="Note 2 5 2 4" xfId="16729"/>
    <cellStyle name="Note 2 5 3" xfId="16730"/>
    <cellStyle name="Note 2 5 4" xfId="16731"/>
    <cellStyle name="Note 2 5 5" xfId="16732"/>
    <cellStyle name="Note 2 6" xfId="6604"/>
    <cellStyle name="Note 2 6 2" xfId="16733"/>
    <cellStyle name="Note 2 6 2 2" xfId="16734"/>
    <cellStyle name="Note 2 6 2 3" xfId="16735"/>
    <cellStyle name="Note 2 6 2 4" xfId="16736"/>
    <cellStyle name="Note 2 6 3" xfId="16737"/>
    <cellStyle name="Note 2 6 4" xfId="16738"/>
    <cellStyle name="Note 2 6 5" xfId="16739"/>
    <cellStyle name="Note 2 7" xfId="6605"/>
    <cellStyle name="Note 2 7 2" xfId="16740"/>
    <cellStyle name="Note 2 7 2 2" xfId="16741"/>
    <cellStyle name="Note 2 7 2 3" xfId="16742"/>
    <cellStyle name="Note 2 7 2 4" xfId="16743"/>
    <cellStyle name="Note 2 7 3" xfId="16744"/>
    <cellStyle name="Note 2 7 4" xfId="16745"/>
    <cellStyle name="Note 2 7 5" xfId="16746"/>
    <cellStyle name="Note 2 8" xfId="6606"/>
    <cellStyle name="Note 2 8 2" xfId="16747"/>
    <cellStyle name="Note 2 8 2 2" xfId="16748"/>
    <cellStyle name="Note 2 8 2 3" xfId="16749"/>
    <cellStyle name="Note 2 8 2 4" xfId="16750"/>
    <cellStyle name="Note 2 8 3" xfId="16751"/>
    <cellStyle name="Note 2 8 4" xfId="16752"/>
    <cellStyle name="Note 2 8 5" xfId="16753"/>
    <cellStyle name="Note 2 9" xfId="6607"/>
    <cellStyle name="Note 2 9 2" xfId="16754"/>
    <cellStyle name="Note 2 9 2 2" xfId="16755"/>
    <cellStyle name="Note 2 9 2 3" xfId="16756"/>
    <cellStyle name="Note 2 9 2 4" xfId="16757"/>
    <cellStyle name="Note 2 9 3" xfId="16758"/>
    <cellStyle name="Note 2 9 4" xfId="16759"/>
    <cellStyle name="Note 2 9 5" xfId="16760"/>
    <cellStyle name="Note 20" xfId="6608"/>
    <cellStyle name="Note 20 2" xfId="16761"/>
    <cellStyle name="Note 20 2 2" xfId="16762"/>
    <cellStyle name="Note 20 2 3" xfId="16763"/>
    <cellStyle name="Note 20 2 4" xfId="16764"/>
    <cellStyle name="Note 20 3" xfId="16765"/>
    <cellStyle name="Note 20 4" xfId="16766"/>
    <cellStyle name="Note 20 5" xfId="16767"/>
    <cellStyle name="Note 3" xfId="929"/>
    <cellStyle name="Note 3 10" xfId="6609"/>
    <cellStyle name="Note 3 10 2" xfId="16768"/>
    <cellStyle name="Note 3 10 2 2" xfId="16769"/>
    <cellStyle name="Note 3 10 2 3" xfId="16770"/>
    <cellStyle name="Note 3 10 2 4" xfId="16771"/>
    <cellStyle name="Note 3 10 3" xfId="16772"/>
    <cellStyle name="Note 3 10 4" xfId="16773"/>
    <cellStyle name="Note 3 10 5" xfId="16774"/>
    <cellStyle name="Note 3 11" xfId="6610"/>
    <cellStyle name="Note 3 11 2" xfId="16775"/>
    <cellStyle name="Note 3 11 2 2" xfId="16776"/>
    <cellStyle name="Note 3 11 2 3" xfId="16777"/>
    <cellStyle name="Note 3 11 2 4" xfId="16778"/>
    <cellStyle name="Note 3 11 3" xfId="16779"/>
    <cellStyle name="Note 3 11 4" xfId="16780"/>
    <cellStyle name="Note 3 11 5" xfId="16781"/>
    <cellStyle name="Note 3 12" xfId="16782"/>
    <cellStyle name="Note 3 12 2" xfId="16783"/>
    <cellStyle name="Note 3 12 3" xfId="16784"/>
    <cellStyle name="Note 3 12 4" xfId="16785"/>
    <cellStyle name="Note 3 13" xfId="16786"/>
    <cellStyle name="Note 3 14" xfId="16787"/>
    <cellStyle name="Note 3 15" xfId="16788"/>
    <cellStyle name="Note 3 2" xfId="6611"/>
    <cellStyle name="Note 3 2 2" xfId="16789"/>
    <cellStyle name="Note 3 2 2 2" xfId="16790"/>
    <cellStyle name="Note 3 2 2 3" xfId="16791"/>
    <cellStyle name="Note 3 2 2 4" xfId="16792"/>
    <cellStyle name="Note 3 2 3" xfId="16793"/>
    <cellStyle name="Note 3 2 4" xfId="16794"/>
    <cellStyle name="Note 3 2 5" xfId="16795"/>
    <cellStyle name="Note 3 3" xfId="6612"/>
    <cellStyle name="Note 3 3 2" xfId="16796"/>
    <cellStyle name="Note 3 3 2 2" xfId="16797"/>
    <cellStyle name="Note 3 3 2 3" xfId="16798"/>
    <cellStyle name="Note 3 3 2 4" xfId="16799"/>
    <cellStyle name="Note 3 3 3" xfId="16800"/>
    <cellStyle name="Note 3 3 4" xfId="16801"/>
    <cellStyle name="Note 3 3 5" xfId="16802"/>
    <cellStyle name="Note 3 4" xfId="6613"/>
    <cellStyle name="Note 3 4 2" xfId="16803"/>
    <cellStyle name="Note 3 4 2 2" xfId="16804"/>
    <cellStyle name="Note 3 4 2 3" xfId="16805"/>
    <cellStyle name="Note 3 4 2 4" xfId="16806"/>
    <cellStyle name="Note 3 4 3" xfId="16807"/>
    <cellStyle name="Note 3 4 4" xfId="16808"/>
    <cellStyle name="Note 3 4 5" xfId="16809"/>
    <cellStyle name="Note 3 5" xfId="6614"/>
    <cellStyle name="Note 3 5 2" xfId="16810"/>
    <cellStyle name="Note 3 5 2 2" xfId="16811"/>
    <cellStyle name="Note 3 5 2 3" xfId="16812"/>
    <cellStyle name="Note 3 5 2 4" xfId="16813"/>
    <cellStyle name="Note 3 5 3" xfId="16814"/>
    <cellStyle name="Note 3 5 4" xfId="16815"/>
    <cellStyle name="Note 3 5 5" xfId="16816"/>
    <cellStyle name="Note 3 6" xfId="6615"/>
    <cellStyle name="Note 3 6 2" xfId="16817"/>
    <cellStyle name="Note 3 6 2 2" xfId="16818"/>
    <cellStyle name="Note 3 6 2 3" xfId="16819"/>
    <cellStyle name="Note 3 6 2 4" xfId="16820"/>
    <cellStyle name="Note 3 6 3" xfId="16821"/>
    <cellStyle name="Note 3 6 4" xfId="16822"/>
    <cellStyle name="Note 3 6 5" xfId="16823"/>
    <cellStyle name="Note 3 7" xfId="6616"/>
    <cellStyle name="Note 3 7 2" xfId="16824"/>
    <cellStyle name="Note 3 7 2 2" xfId="16825"/>
    <cellStyle name="Note 3 7 2 3" xfId="16826"/>
    <cellStyle name="Note 3 7 2 4" xfId="16827"/>
    <cellStyle name="Note 3 7 3" xfId="16828"/>
    <cellStyle name="Note 3 7 4" xfId="16829"/>
    <cellStyle name="Note 3 7 5" xfId="16830"/>
    <cellStyle name="Note 3 8" xfId="6617"/>
    <cellStyle name="Note 3 8 2" xfId="16831"/>
    <cellStyle name="Note 3 8 2 2" xfId="16832"/>
    <cellStyle name="Note 3 8 2 3" xfId="16833"/>
    <cellStyle name="Note 3 8 2 4" xfId="16834"/>
    <cellStyle name="Note 3 8 3" xfId="16835"/>
    <cellStyle name="Note 3 8 4" xfId="16836"/>
    <cellStyle name="Note 3 8 5" xfId="16837"/>
    <cellStyle name="Note 3 9" xfId="6618"/>
    <cellStyle name="Note 3 9 2" xfId="16838"/>
    <cellStyle name="Note 3 9 2 2" xfId="16839"/>
    <cellStyle name="Note 3 9 2 3" xfId="16840"/>
    <cellStyle name="Note 3 9 2 4" xfId="16841"/>
    <cellStyle name="Note 3 9 3" xfId="16842"/>
    <cellStyle name="Note 3 9 4" xfId="16843"/>
    <cellStyle name="Note 3 9 5" xfId="16844"/>
    <cellStyle name="Note 4" xfId="930"/>
    <cellStyle name="Note 4 2" xfId="9294"/>
    <cellStyle name="Note 4 2 2" xfId="16845"/>
    <cellStyle name="Note 4 2 2 2" xfId="16846"/>
    <cellStyle name="Note 4 2 2 3" xfId="16847"/>
    <cellStyle name="Note 4 2 2 4" xfId="16848"/>
    <cellStyle name="Note 4 2 3" xfId="16849"/>
    <cellStyle name="Note 4 2 4" xfId="16850"/>
    <cellStyle name="Note 4 2 5" xfId="16851"/>
    <cellStyle name="Note 4 3" xfId="16852"/>
    <cellStyle name="Note 4 3 2" xfId="16853"/>
    <cellStyle name="Note 4 3 3" xfId="16854"/>
    <cellStyle name="Note 4 3 4" xfId="16855"/>
    <cellStyle name="Note 4 4" xfId="16856"/>
    <cellStyle name="Note 4 5" xfId="16857"/>
    <cellStyle name="Note 4 6" xfId="16858"/>
    <cellStyle name="Note 5" xfId="931"/>
    <cellStyle name="Note 5 2" xfId="16859"/>
    <cellStyle name="Note 5 2 2" xfId="16860"/>
    <cellStyle name="Note 5 2 3" xfId="16861"/>
    <cellStyle name="Note 5 2 4" xfId="16862"/>
    <cellStyle name="Note 5 3" xfId="16863"/>
    <cellStyle name="Note 5 4" xfId="16864"/>
    <cellStyle name="Note 5 5" xfId="16865"/>
    <cellStyle name="Note 6" xfId="932"/>
    <cellStyle name="Note 6 2" xfId="16866"/>
    <cellStyle name="Note 6 2 2" xfId="16867"/>
    <cellStyle name="Note 6 2 3" xfId="16868"/>
    <cellStyle name="Note 6 2 4" xfId="16869"/>
    <cellStyle name="Note 6 3" xfId="16870"/>
    <cellStyle name="Note 6 4" xfId="16871"/>
    <cellStyle name="Note 6 5" xfId="16872"/>
    <cellStyle name="Note 7" xfId="933"/>
    <cellStyle name="Note 7 2" xfId="9295"/>
    <cellStyle name="Note 7 2 2" xfId="16873"/>
    <cellStyle name="Note 7 2 2 2" xfId="16874"/>
    <cellStyle name="Note 7 2 2 3" xfId="16875"/>
    <cellStyle name="Note 7 2 2 4" xfId="16876"/>
    <cellStyle name="Note 7 2 3" xfId="16877"/>
    <cellStyle name="Note 7 2 4" xfId="16878"/>
    <cellStyle name="Note 7 2 5" xfId="16879"/>
    <cellStyle name="Note 7 3" xfId="16880"/>
    <cellStyle name="Note 7 3 2" xfId="16881"/>
    <cellStyle name="Note 7 3 3" xfId="16882"/>
    <cellStyle name="Note 7 3 4" xfId="16883"/>
    <cellStyle name="Note 7 4" xfId="16884"/>
    <cellStyle name="Note 7 5" xfId="16885"/>
    <cellStyle name="Note 7 6" xfId="16886"/>
    <cellStyle name="Note 8" xfId="934"/>
    <cellStyle name="Note 8 2" xfId="9296"/>
    <cellStyle name="Note 8 2 2" xfId="16887"/>
    <cellStyle name="Note 8 2 2 2" xfId="16888"/>
    <cellStyle name="Note 8 2 2 3" xfId="16889"/>
    <cellStyle name="Note 8 2 2 4" xfId="16890"/>
    <cellStyle name="Note 8 2 3" xfId="16891"/>
    <cellStyle name="Note 8 2 4" xfId="16892"/>
    <cellStyle name="Note 8 2 5" xfId="16893"/>
    <cellStyle name="Note 8 3" xfId="16894"/>
    <cellStyle name="Note 8 3 2" xfId="16895"/>
    <cellStyle name="Note 8 3 3" xfId="16896"/>
    <cellStyle name="Note 8 3 4" xfId="16897"/>
    <cellStyle name="Note 8 4" xfId="16898"/>
    <cellStyle name="Note 8 5" xfId="16899"/>
    <cellStyle name="Note 8 6" xfId="16900"/>
    <cellStyle name="Note 9" xfId="935"/>
    <cellStyle name="Note 9 2" xfId="9297"/>
    <cellStyle name="Note 9 2 2" xfId="16901"/>
    <cellStyle name="Note 9 2 2 2" xfId="16902"/>
    <cellStyle name="Note 9 2 2 3" xfId="16903"/>
    <cellStyle name="Note 9 2 2 4" xfId="16904"/>
    <cellStyle name="Note 9 2 3" xfId="16905"/>
    <cellStyle name="Note 9 2 4" xfId="16906"/>
    <cellStyle name="Note 9 2 5" xfId="16907"/>
    <cellStyle name="Note 9 3" xfId="16908"/>
    <cellStyle name="Note 9 3 2" xfId="16909"/>
    <cellStyle name="Note 9 3 3" xfId="16910"/>
    <cellStyle name="Note 9 3 4" xfId="16911"/>
    <cellStyle name="Note 9 4" xfId="16912"/>
    <cellStyle name="Note 9 5" xfId="16913"/>
    <cellStyle name="Note 9 6" xfId="16914"/>
    <cellStyle name="Œ…‹æØ‚è [0.00]_4m stock" xfId="9298"/>
    <cellStyle name="Œ…‹æØ‚è_4m stock" xfId="9299"/>
    <cellStyle name="oft Excel]_x000d__x000a_Comment=The open=/f lines load custom functions into the Paste Function list._x000d__x000a_Maximized=3_x000d__x000a_Basics=1_x000d__x000a_A" xfId="49"/>
    <cellStyle name="oft Excel]_x000d__x000a_Comment=The open=/f lines load custom functions into the Paste Function list._x000d__x000a_Maximized=3_x000d__x000a_Basics=1_x000d__x000a_A 2" xfId="50"/>
    <cellStyle name="oft Excel]_x000d__x000a_Comment=The open=/f lines load custom functions into the Paste Function list._x000d__x000a_Maximized=3_x000d__x000a_Basics=1_x000d__x000a_A 2 2" xfId="6619"/>
    <cellStyle name="oft Excel]_x000d__x000a_Comment=The open=/f lines load custom functions into the Paste Function list._x000d__x000a_Maximized=3_x000d__x000a_Basics=1_x000d__x000a_A 2 3" xfId="6620"/>
    <cellStyle name="oft Excel]_x000d__x000a_Comment=The open=/f lines load custom functions into the Paste Function list._x000d__x000a_Maximized=3_x000d__x000a_Basics=1_x000d__x000a_A 2 4" xfId="6621"/>
    <cellStyle name="oft Excel]_x000d__x000a_Comment=The open=/f lines load custom functions into the Paste Function list._x000d__x000a_Maximized=3_x000d__x000a_Basics=1_x000d__x000a_A 2 5" xfId="6622"/>
    <cellStyle name="oft Excel]_x000d__x000a_Comment=The open=/f lines load custom functions into the Paste Function list._x000d__x000a_Maximized=3_x000d__x000a_Basics=1_x000d__x000a_A 3" xfId="938"/>
    <cellStyle name="oft Excel]_x000d__x000a_Comment=The open=/f lines load custom functions into the Paste Function list._x000d__x000a_Maximized=3_x000d__x000a_Basics=1_x000d__x000a_A 4" xfId="6623"/>
    <cellStyle name="oft Excel]_x000d__x000a_Comment=The open=/f lines load custom functions into the Paste Function list._x000d__x000a_Maximized=3_x000d__x000a_Basics=1_x000d__x000a_A 5" xfId="6624"/>
    <cellStyle name="oft Excel]_x000d__x000a_Comment=The open=/f lines load custom functions into the Paste Function list._x000d__x000a_Maximized=3_x000d__x000a_Basics=1_x000d__x000a_A 6" xfId="6625"/>
    <cellStyle name="oft Excel]_x000d__x000a_Comment=The open=/f lines load custom functions into the Paste Function list._x000d__x000a_Maximized=3_x000d__x000a_Basics=1_x000d__x000a_A 7" xfId="6626"/>
    <cellStyle name="oft Excel]_x000d__x000a_Comment=The open=/f lines load custom functions into the Paste Function list._x000d__x000a_Maximized=3_x000d__x000a_Basics=1_x000d__x000a_A 8" xfId="6627"/>
    <cellStyle name="_x0004_omma_laroux_1_PLDT_Term loan &amp; PP-(YT)" xfId="1396"/>
    <cellStyle name="Output 10" xfId="939"/>
    <cellStyle name="Output 10 2" xfId="16915"/>
    <cellStyle name="Output 10 2 2" xfId="16916"/>
    <cellStyle name="Output 10 2 3" xfId="16917"/>
    <cellStyle name="Output 10 2 4" xfId="16918"/>
    <cellStyle name="Output 10 3" xfId="16919"/>
    <cellStyle name="Output 10 4" xfId="16920"/>
    <cellStyle name="Output 10 5" xfId="16921"/>
    <cellStyle name="Output 11" xfId="940"/>
    <cellStyle name="Output 11 2" xfId="16922"/>
    <cellStyle name="Output 11 2 2" xfId="16923"/>
    <cellStyle name="Output 11 2 3" xfId="16924"/>
    <cellStyle name="Output 11 2 4" xfId="16925"/>
    <cellStyle name="Output 11 3" xfId="16926"/>
    <cellStyle name="Output 11 4" xfId="16927"/>
    <cellStyle name="Output 11 5" xfId="16928"/>
    <cellStyle name="Output 12" xfId="941"/>
    <cellStyle name="Output 12 2" xfId="16929"/>
    <cellStyle name="Output 12 2 2" xfId="16930"/>
    <cellStyle name="Output 12 2 3" xfId="16931"/>
    <cellStyle name="Output 12 2 4" xfId="16932"/>
    <cellStyle name="Output 12 3" xfId="16933"/>
    <cellStyle name="Output 12 4" xfId="16934"/>
    <cellStyle name="Output 12 5" xfId="16935"/>
    <cellStyle name="Output 13" xfId="942"/>
    <cellStyle name="Output 13 2" xfId="16936"/>
    <cellStyle name="Output 13 2 2" xfId="16937"/>
    <cellStyle name="Output 13 2 3" xfId="16938"/>
    <cellStyle name="Output 13 2 4" xfId="16939"/>
    <cellStyle name="Output 13 3" xfId="16940"/>
    <cellStyle name="Output 13 4" xfId="16941"/>
    <cellStyle name="Output 13 5" xfId="16942"/>
    <cellStyle name="Output 14" xfId="943"/>
    <cellStyle name="Output 14 2" xfId="16943"/>
    <cellStyle name="Output 14 2 2" xfId="16944"/>
    <cellStyle name="Output 14 2 3" xfId="16945"/>
    <cellStyle name="Output 14 2 4" xfId="16946"/>
    <cellStyle name="Output 14 3" xfId="16947"/>
    <cellStyle name="Output 14 4" xfId="16948"/>
    <cellStyle name="Output 14 5" xfId="16949"/>
    <cellStyle name="Output 15" xfId="1643"/>
    <cellStyle name="Output 16" xfId="6628"/>
    <cellStyle name="Output 16 2" xfId="16950"/>
    <cellStyle name="Output 16 2 2" xfId="16951"/>
    <cellStyle name="Output 16 2 3" xfId="16952"/>
    <cellStyle name="Output 16 2 4" xfId="16953"/>
    <cellStyle name="Output 16 3" xfId="16954"/>
    <cellStyle name="Output 16 4" xfId="16955"/>
    <cellStyle name="Output 16 5" xfId="16956"/>
    <cellStyle name="Output 17" xfId="6629"/>
    <cellStyle name="Output 17 2" xfId="16957"/>
    <cellStyle name="Output 17 2 2" xfId="16958"/>
    <cellStyle name="Output 17 2 3" xfId="16959"/>
    <cellStyle name="Output 17 2 4" xfId="16960"/>
    <cellStyle name="Output 17 3" xfId="16961"/>
    <cellStyle name="Output 17 4" xfId="16962"/>
    <cellStyle name="Output 17 5" xfId="16963"/>
    <cellStyle name="Output 2" xfId="944"/>
    <cellStyle name="Output 2 10" xfId="6630"/>
    <cellStyle name="Output 2 10 2" xfId="16964"/>
    <cellStyle name="Output 2 10 2 2" xfId="16965"/>
    <cellStyle name="Output 2 10 2 3" xfId="16966"/>
    <cellStyle name="Output 2 10 2 4" xfId="16967"/>
    <cellStyle name="Output 2 10 3" xfId="16968"/>
    <cellStyle name="Output 2 10 4" xfId="16969"/>
    <cellStyle name="Output 2 10 5" xfId="16970"/>
    <cellStyle name="Output 2 11" xfId="6631"/>
    <cellStyle name="Output 2 11 2" xfId="16971"/>
    <cellStyle name="Output 2 11 2 2" xfId="16972"/>
    <cellStyle name="Output 2 11 2 3" xfId="16973"/>
    <cellStyle name="Output 2 11 2 4" xfId="16974"/>
    <cellStyle name="Output 2 11 3" xfId="16975"/>
    <cellStyle name="Output 2 11 4" xfId="16976"/>
    <cellStyle name="Output 2 11 5" xfId="16977"/>
    <cellStyle name="Output 2 12" xfId="16978"/>
    <cellStyle name="Output 2 12 2" xfId="16979"/>
    <cellStyle name="Output 2 12 3" xfId="16980"/>
    <cellStyle name="Output 2 12 4" xfId="16981"/>
    <cellStyle name="Output 2 13" xfId="16982"/>
    <cellStyle name="Output 2 14" xfId="16983"/>
    <cellStyle name="Output 2 15" xfId="16984"/>
    <cellStyle name="Output 2 2" xfId="6632"/>
    <cellStyle name="Output 2 2 2" xfId="9300"/>
    <cellStyle name="Output 2 2 2 2" xfId="16985"/>
    <cellStyle name="Output 2 2 2 2 2" xfId="16986"/>
    <cellStyle name="Output 2 2 2 2 3" xfId="16987"/>
    <cellStyle name="Output 2 2 2 2 4" xfId="16988"/>
    <cellStyle name="Output 2 2 2 3" xfId="16989"/>
    <cellStyle name="Output 2 2 2 4" xfId="16990"/>
    <cellStyle name="Output 2 2 2 5" xfId="16991"/>
    <cellStyle name="Output 2 2 3" xfId="16992"/>
    <cellStyle name="Output 2 2 3 2" xfId="16993"/>
    <cellStyle name="Output 2 2 3 3" xfId="16994"/>
    <cellStyle name="Output 2 2 3 4" xfId="16995"/>
    <cellStyle name="Output 2 2 4" xfId="16996"/>
    <cellStyle name="Output 2 2 5" xfId="16997"/>
    <cellStyle name="Output 2 2 6" xfId="16998"/>
    <cellStyle name="Output 2 3" xfId="6633"/>
    <cellStyle name="Output 2 3 2" xfId="16999"/>
    <cellStyle name="Output 2 3 2 2" xfId="17000"/>
    <cellStyle name="Output 2 3 2 3" xfId="17001"/>
    <cellStyle name="Output 2 3 2 4" xfId="17002"/>
    <cellStyle name="Output 2 3 3" xfId="17003"/>
    <cellStyle name="Output 2 3 4" xfId="17004"/>
    <cellStyle name="Output 2 3 5" xfId="17005"/>
    <cellStyle name="Output 2 4" xfId="6634"/>
    <cellStyle name="Output 2 4 2" xfId="17006"/>
    <cellStyle name="Output 2 4 2 2" xfId="17007"/>
    <cellStyle name="Output 2 4 2 3" xfId="17008"/>
    <cellStyle name="Output 2 4 2 4" xfId="17009"/>
    <cellStyle name="Output 2 4 3" xfId="17010"/>
    <cellStyle name="Output 2 4 4" xfId="17011"/>
    <cellStyle name="Output 2 4 5" xfId="17012"/>
    <cellStyle name="Output 2 5" xfId="6635"/>
    <cellStyle name="Output 2 5 2" xfId="17013"/>
    <cellStyle name="Output 2 5 2 2" xfId="17014"/>
    <cellStyle name="Output 2 5 2 3" xfId="17015"/>
    <cellStyle name="Output 2 5 2 4" xfId="17016"/>
    <cellStyle name="Output 2 5 3" xfId="17017"/>
    <cellStyle name="Output 2 5 4" xfId="17018"/>
    <cellStyle name="Output 2 5 5" xfId="17019"/>
    <cellStyle name="Output 2 6" xfId="6636"/>
    <cellStyle name="Output 2 6 2" xfId="17020"/>
    <cellStyle name="Output 2 6 2 2" xfId="17021"/>
    <cellStyle name="Output 2 6 2 3" xfId="17022"/>
    <cellStyle name="Output 2 6 2 4" xfId="17023"/>
    <cellStyle name="Output 2 6 3" xfId="17024"/>
    <cellStyle name="Output 2 6 4" xfId="17025"/>
    <cellStyle name="Output 2 6 5" xfId="17026"/>
    <cellStyle name="Output 2 7" xfId="6637"/>
    <cellStyle name="Output 2 7 2" xfId="17027"/>
    <cellStyle name="Output 2 7 2 2" xfId="17028"/>
    <cellStyle name="Output 2 7 2 3" xfId="17029"/>
    <cellStyle name="Output 2 7 2 4" xfId="17030"/>
    <cellStyle name="Output 2 7 3" xfId="17031"/>
    <cellStyle name="Output 2 7 4" xfId="17032"/>
    <cellStyle name="Output 2 7 5" xfId="17033"/>
    <cellStyle name="Output 2 8" xfId="6638"/>
    <cellStyle name="Output 2 8 2" xfId="17034"/>
    <cellStyle name="Output 2 8 2 2" xfId="17035"/>
    <cellStyle name="Output 2 8 2 3" xfId="17036"/>
    <cellStyle name="Output 2 8 2 4" xfId="17037"/>
    <cellStyle name="Output 2 8 3" xfId="17038"/>
    <cellStyle name="Output 2 8 4" xfId="17039"/>
    <cellStyle name="Output 2 8 5" xfId="17040"/>
    <cellStyle name="Output 2 9" xfId="6639"/>
    <cellStyle name="Output 2 9 2" xfId="17041"/>
    <cellStyle name="Output 2 9 2 2" xfId="17042"/>
    <cellStyle name="Output 2 9 2 3" xfId="17043"/>
    <cellStyle name="Output 2 9 2 4" xfId="17044"/>
    <cellStyle name="Output 2 9 3" xfId="17045"/>
    <cellStyle name="Output 2 9 4" xfId="17046"/>
    <cellStyle name="Output 2 9 5" xfId="17047"/>
    <cellStyle name="Output 3" xfId="945"/>
    <cellStyle name="Output 3 10" xfId="6640"/>
    <cellStyle name="Output 3 10 2" xfId="17048"/>
    <cellStyle name="Output 3 10 2 2" xfId="17049"/>
    <cellStyle name="Output 3 10 2 3" xfId="17050"/>
    <cellStyle name="Output 3 10 2 4" xfId="17051"/>
    <cellStyle name="Output 3 10 3" xfId="17052"/>
    <cellStyle name="Output 3 10 4" xfId="17053"/>
    <cellStyle name="Output 3 10 5" xfId="17054"/>
    <cellStyle name="Output 3 11" xfId="6641"/>
    <cellStyle name="Output 3 11 2" xfId="17055"/>
    <cellStyle name="Output 3 11 2 2" xfId="17056"/>
    <cellStyle name="Output 3 11 2 3" xfId="17057"/>
    <cellStyle name="Output 3 11 2 4" xfId="17058"/>
    <cellStyle name="Output 3 11 3" xfId="17059"/>
    <cellStyle name="Output 3 11 4" xfId="17060"/>
    <cellStyle name="Output 3 11 5" xfId="17061"/>
    <cellStyle name="Output 3 12" xfId="17062"/>
    <cellStyle name="Output 3 12 2" xfId="17063"/>
    <cellStyle name="Output 3 12 3" xfId="17064"/>
    <cellStyle name="Output 3 12 4" xfId="17065"/>
    <cellStyle name="Output 3 13" xfId="17066"/>
    <cellStyle name="Output 3 14" xfId="17067"/>
    <cellStyle name="Output 3 15" xfId="17068"/>
    <cellStyle name="Output 3 2" xfId="6642"/>
    <cellStyle name="Output 3 2 2" xfId="17069"/>
    <cellStyle name="Output 3 2 2 2" xfId="17070"/>
    <cellStyle name="Output 3 2 2 3" xfId="17071"/>
    <cellStyle name="Output 3 2 2 4" xfId="17072"/>
    <cellStyle name="Output 3 2 3" xfId="17073"/>
    <cellStyle name="Output 3 2 4" xfId="17074"/>
    <cellStyle name="Output 3 2 5" xfId="17075"/>
    <cellStyle name="Output 3 3" xfId="6643"/>
    <cellStyle name="Output 3 3 2" xfId="17076"/>
    <cellStyle name="Output 3 3 2 2" xfId="17077"/>
    <cellStyle name="Output 3 3 2 3" xfId="17078"/>
    <cellStyle name="Output 3 3 2 4" xfId="17079"/>
    <cellStyle name="Output 3 3 3" xfId="17080"/>
    <cellStyle name="Output 3 3 4" xfId="17081"/>
    <cellStyle name="Output 3 3 5" xfId="17082"/>
    <cellStyle name="Output 3 4" xfId="6644"/>
    <cellStyle name="Output 3 4 2" xfId="17083"/>
    <cellStyle name="Output 3 4 2 2" xfId="17084"/>
    <cellStyle name="Output 3 4 2 3" xfId="17085"/>
    <cellStyle name="Output 3 4 2 4" xfId="17086"/>
    <cellStyle name="Output 3 4 3" xfId="17087"/>
    <cellStyle name="Output 3 4 4" xfId="17088"/>
    <cellStyle name="Output 3 4 5" xfId="17089"/>
    <cellStyle name="Output 3 5" xfId="6645"/>
    <cellStyle name="Output 3 5 2" xfId="17090"/>
    <cellStyle name="Output 3 5 2 2" xfId="17091"/>
    <cellStyle name="Output 3 5 2 3" xfId="17092"/>
    <cellStyle name="Output 3 5 2 4" xfId="17093"/>
    <cellStyle name="Output 3 5 3" xfId="17094"/>
    <cellStyle name="Output 3 5 4" xfId="17095"/>
    <cellStyle name="Output 3 5 5" xfId="17096"/>
    <cellStyle name="Output 3 6" xfId="6646"/>
    <cellStyle name="Output 3 6 2" xfId="17097"/>
    <cellStyle name="Output 3 6 2 2" xfId="17098"/>
    <cellStyle name="Output 3 6 2 3" xfId="17099"/>
    <cellStyle name="Output 3 6 2 4" xfId="17100"/>
    <cellStyle name="Output 3 6 3" xfId="17101"/>
    <cellStyle name="Output 3 6 4" xfId="17102"/>
    <cellStyle name="Output 3 6 5" xfId="17103"/>
    <cellStyle name="Output 3 7" xfId="6647"/>
    <cellStyle name="Output 3 7 2" xfId="17104"/>
    <cellStyle name="Output 3 7 2 2" xfId="17105"/>
    <cellStyle name="Output 3 7 2 3" xfId="17106"/>
    <cellStyle name="Output 3 7 2 4" xfId="17107"/>
    <cellStyle name="Output 3 7 3" xfId="17108"/>
    <cellStyle name="Output 3 7 4" xfId="17109"/>
    <cellStyle name="Output 3 7 5" xfId="17110"/>
    <cellStyle name="Output 3 8" xfId="6648"/>
    <cellStyle name="Output 3 8 2" xfId="17111"/>
    <cellStyle name="Output 3 8 2 2" xfId="17112"/>
    <cellStyle name="Output 3 8 2 3" xfId="17113"/>
    <cellStyle name="Output 3 8 2 4" xfId="17114"/>
    <cellStyle name="Output 3 8 3" xfId="17115"/>
    <cellStyle name="Output 3 8 4" xfId="17116"/>
    <cellStyle name="Output 3 8 5" xfId="17117"/>
    <cellStyle name="Output 3 9" xfId="6649"/>
    <cellStyle name="Output 3 9 2" xfId="17118"/>
    <cellStyle name="Output 3 9 2 2" xfId="17119"/>
    <cellStyle name="Output 3 9 2 3" xfId="17120"/>
    <cellStyle name="Output 3 9 2 4" xfId="17121"/>
    <cellStyle name="Output 3 9 3" xfId="17122"/>
    <cellStyle name="Output 3 9 4" xfId="17123"/>
    <cellStyle name="Output 3 9 5" xfId="17124"/>
    <cellStyle name="Output 4" xfId="946"/>
    <cellStyle name="Output 4 2" xfId="17125"/>
    <cellStyle name="Output 4 2 2" xfId="17126"/>
    <cellStyle name="Output 4 2 3" xfId="17127"/>
    <cellStyle name="Output 4 2 4" xfId="17128"/>
    <cellStyle name="Output 4 3" xfId="17129"/>
    <cellStyle name="Output 4 4" xfId="17130"/>
    <cellStyle name="Output 4 5" xfId="17131"/>
    <cellStyle name="Output 5" xfId="947"/>
    <cellStyle name="Output 5 2" xfId="17132"/>
    <cellStyle name="Output 5 2 2" xfId="17133"/>
    <cellStyle name="Output 5 2 3" xfId="17134"/>
    <cellStyle name="Output 5 2 4" xfId="17135"/>
    <cellStyle name="Output 5 3" xfId="17136"/>
    <cellStyle name="Output 5 4" xfId="17137"/>
    <cellStyle name="Output 5 5" xfId="17138"/>
    <cellStyle name="Output 6" xfId="948"/>
    <cellStyle name="Output 6 2" xfId="17139"/>
    <cellStyle name="Output 6 2 2" xfId="17140"/>
    <cellStyle name="Output 6 2 3" xfId="17141"/>
    <cellStyle name="Output 6 2 4" xfId="17142"/>
    <cellStyle name="Output 6 3" xfId="17143"/>
    <cellStyle name="Output 6 4" xfId="17144"/>
    <cellStyle name="Output 6 5" xfId="17145"/>
    <cellStyle name="Output 7" xfId="949"/>
    <cellStyle name="Output 7 2" xfId="17146"/>
    <cellStyle name="Output 7 2 2" xfId="17147"/>
    <cellStyle name="Output 7 2 3" xfId="17148"/>
    <cellStyle name="Output 7 2 4" xfId="17149"/>
    <cellStyle name="Output 7 3" xfId="17150"/>
    <cellStyle name="Output 7 4" xfId="17151"/>
    <cellStyle name="Output 7 5" xfId="17152"/>
    <cellStyle name="Output 8" xfId="950"/>
    <cellStyle name="Output 8 2" xfId="17153"/>
    <cellStyle name="Output 8 2 2" xfId="17154"/>
    <cellStyle name="Output 8 2 3" xfId="17155"/>
    <cellStyle name="Output 8 2 4" xfId="17156"/>
    <cellStyle name="Output 8 3" xfId="17157"/>
    <cellStyle name="Output 8 4" xfId="17158"/>
    <cellStyle name="Output 8 5" xfId="17159"/>
    <cellStyle name="Output 9" xfId="951"/>
    <cellStyle name="Output 9 2" xfId="17160"/>
    <cellStyle name="Output 9 2 2" xfId="17161"/>
    <cellStyle name="Output 9 2 3" xfId="17162"/>
    <cellStyle name="Output 9 2 4" xfId="17163"/>
    <cellStyle name="Output 9 3" xfId="17164"/>
    <cellStyle name="Output 9 4" xfId="17165"/>
    <cellStyle name="Output 9 5" xfId="17166"/>
    <cellStyle name="pcdos" xfId="1397"/>
    <cellStyle name="Percent [0]" xfId="1399"/>
    <cellStyle name="Percent [00]" xfId="1400"/>
    <cellStyle name="Percent [2]" xfId="51"/>
    <cellStyle name="Percent [2] 10" xfId="954"/>
    <cellStyle name="Percent [2] 11" xfId="955"/>
    <cellStyle name="Percent [2] 12" xfId="956"/>
    <cellStyle name="Percent [2] 13" xfId="957"/>
    <cellStyle name="Percent [2] 14" xfId="958"/>
    <cellStyle name="Percent [2] 15" xfId="959"/>
    <cellStyle name="Percent [2] 16" xfId="960"/>
    <cellStyle name="Percent [2] 17" xfId="961"/>
    <cellStyle name="Percent [2] 18" xfId="1594"/>
    <cellStyle name="Percent [2] 19" xfId="17167"/>
    <cellStyle name="Percent [2] 2" xfId="52"/>
    <cellStyle name="Percent [2] 2 2" xfId="6650"/>
    <cellStyle name="Percent [2] 2 3" xfId="6651"/>
    <cellStyle name="Percent [2] 2 4" xfId="6652"/>
    <cellStyle name="Percent [2] 2 5" xfId="6653"/>
    <cellStyle name="Percent [2] 20" xfId="17168"/>
    <cellStyle name="Percent [2] 21" xfId="17169"/>
    <cellStyle name="Percent [2] 22" xfId="17170"/>
    <cellStyle name="Percent [2] 3" xfId="963"/>
    <cellStyle name="Percent [2] 4" xfId="964"/>
    <cellStyle name="Percent [2] 5" xfId="965"/>
    <cellStyle name="Percent [2] 6" xfId="966"/>
    <cellStyle name="Percent [2] 7" xfId="967"/>
    <cellStyle name="Percent [2] 8" xfId="968"/>
    <cellStyle name="Percent [2] 9" xfId="969"/>
    <cellStyle name="Percent 10" xfId="970"/>
    <cellStyle name="Percent 11" xfId="971"/>
    <cellStyle name="Percent 12" xfId="972"/>
    <cellStyle name="Percent 12 2" xfId="4711"/>
    <cellStyle name="Percent 12 3" xfId="6654"/>
    <cellStyle name="Percent 13" xfId="973"/>
    <cellStyle name="Percent 13 2" xfId="9301"/>
    <cellStyle name="Percent 14" xfId="952"/>
    <cellStyle name="Percent 14 2" xfId="9302"/>
    <cellStyle name="Percent 14 3" xfId="17171"/>
    <cellStyle name="Percent 14 4" xfId="17172"/>
    <cellStyle name="Percent 14 5" xfId="17173"/>
    <cellStyle name="Percent 14 6" xfId="17174"/>
    <cellStyle name="Percent 15" xfId="1398"/>
    <cellStyle name="Percent 15 2" xfId="6655"/>
    <cellStyle name="Percent 15 3" xfId="6656"/>
    <cellStyle name="Percent 16" xfId="1440"/>
    <cellStyle name="Percent 17" xfId="1325"/>
    <cellStyle name="Percent 18" xfId="1441"/>
    <cellStyle name="Percent 19" xfId="1326"/>
    <cellStyle name="Percent 2" xfId="53"/>
    <cellStyle name="Percent 2 10" xfId="6657"/>
    <cellStyle name="Percent 2 11" xfId="6658"/>
    <cellStyle name="Percent 2 12" xfId="6659"/>
    <cellStyle name="Percent 2 13" xfId="6660"/>
    <cellStyle name="Percent 2 14" xfId="6661"/>
    <cellStyle name="Percent 2 14 2" xfId="9303"/>
    <cellStyle name="Percent 2 15" xfId="6662"/>
    <cellStyle name="Percent 2 16" xfId="6663"/>
    <cellStyle name="Percent 2 17" xfId="6664"/>
    <cellStyle name="Percent 2 18" xfId="6665"/>
    <cellStyle name="Percent 2 19" xfId="9304"/>
    <cellStyle name="Percent 2 2" xfId="975"/>
    <cellStyle name="Percent 2 2 10" xfId="6666"/>
    <cellStyle name="Percent 2 2 11" xfId="6667"/>
    <cellStyle name="Percent 2 2 12" xfId="6668"/>
    <cellStyle name="Percent 2 2 13" xfId="6669"/>
    <cellStyle name="Percent 2 2 14" xfId="6670"/>
    <cellStyle name="Percent 2 2 15" xfId="6671"/>
    <cellStyle name="Percent 2 2 2" xfId="976"/>
    <cellStyle name="Percent 2 2 2 10" xfId="6672"/>
    <cellStyle name="Percent 2 2 2 11" xfId="6673"/>
    <cellStyle name="Percent 2 2 2 2" xfId="6674"/>
    <cellStyle name="Percent 2 2 2 3" xfId="6675"/>
    <cellStyle name="Percent 2 2 2 4" xfId="6676"/>
    <cellStyle name="Percent 2 2 2 5" xfId="6677"/>
    <cellStyle name="Percent 2 2 2 6" xfId="6678"/>
    <cellStyle name="Percent 2 2 2 7" xfId="6679"/>
    <cellStyle name="Percent 2 2 2 8" xfId="6680"/>
    <cellStyle name="Percent 2 2 2 9" xfId="6681"/>
    <cellStyle name="Percent 2 2 3" xfId="6682"/>
    <cellStyle name="Percent 2 2 4" xfId="6683"/>
    <cellStyle name="Percent 2 2 5" xfId="6684"/>
    <cellStyle name="Percent 2 2 6" xfId="6685"/>
    <cellStyle name="Percent 2 2 7" xfId="6686"/>
    <cellStyle name="Percent 2 2 8" xfId="6687"/>
    <cellStyle name="Percent 2 2 9" xfId="6688"/>
    <cellStyle name="Percent 2 20" xfId="9305"/>
    <cellStyle name="Percent 2 21" xfId="9306"/>
    <cellStyle name="Percent 2 22" xfId="9307"/>
    <cellStyle name="Percent 2 23" xfId="9308"/>
    <cellStyle name="Percent 2 24" xfId="17175"/>
    <cellStyle name="Percent 2 25" xfId="17176"/>
    <cellStyle name="Percent 2 26" xfId="17177"/>
    <cellStyle name="Percent 2 27" xfId="17178"/>
    <cellStyle name="Percent 2 3" xfId="977"/>
    <cellStyle name="Percent 2 3 2" xfId="6689"/>
    <cellStyle name="Percent 2 3 3" xfId="6690"/>
    <cellStyle name="Percent 2 3 4" xfId="6691"/>
    <cellStyle name="Percent 2 4" xfId="978"/>
    <cellStyle name="Percent 2 4 2" xfId="6692"/>
    <cellStyle name="Percent 2 4 3" xfId="6693"/>
    <cellStyle name="Percent 2 4 4" xfId="6694"/>
    <cellStyle name="Percent 2 5" xfId="979"/>
    <cellStyle name="Percent 2 6" xfId="1296"/>
    <cellStyle name="Percent 2 6 2" xfId="6695"/>
    <cellStyle name="Percent 2 6 3" xfId="6696"/>
    <cellStyle name="Percent 2 6 4" xfId="6697"/>
    <cellStyle name="Percent 2 6 5" xfId="6698"/>
    <cellStyle name="Percent 2 6 6" xfId="6699"/>
    <cellStyle name="Percent 2 6 7" xfId="6700"/>
    <cellStyle name="Percent 2 6 8" xfId="6701"/>
    <cellStyle name="Percent 2 6 9" xfId="6702"/>
    <cellStyle name="Percent 2 7" xfId="974"/>
    <cellStyle name="Percent 2 8" xfId="6703"/>
    <cellStyle name="Percent 2 9" xfId="6704"/>
    <cellStyle name="Percent 20" xfId="1442"/>
    <cellStyle name="Percent 21" xfId="1451"/>
    <cellStyle name="Percent 21 2" xfId="9309"/>
    <cellStyle name="Percent 3" xfId="54"/>
    <cellStyle name="Percent 3 10" xfId="17179"/>
    <cellStyle name="Percent 3 2" xfId="981"/>
    <cellStyle name="Percent 3 2 2" xfId="6705"/>
    <cellStyle name="Percent 3 2 2 2" xfId="9310"/>
    <cellStyle name="Percent 3 2 2 2 2" xfId="9311"/>
    <cellStyle name="Percent 3 2 2 3" xfId="9312"/>
    <cellStyle name="Percent 3 2 3" xfId="6706"/>
    <cellStyle name="Percent 3 2 3 2" xfId="9313"/>
    <cellStyle name="Percent 3 2 4" xfId="6707"/>
    <cellStyle name="Percent 3 2 5" xfId="6708"/>
    <cellStyle name="Percent 3 3" xfId="982"/>
    <cellStyle name="Percent 3 3 2" xfId="6709"/>
    <cellStyle name="Percent 3 3 2 2" xfId="9314"/>
    <cellStyle name="Percent 3 3 3" xfId="6710"/>
    <cellStyle name="Percent 3 4" xfId="1402"/>
    <cellStyle name="Percent 3 4 2" xfId="9315"/>
    <cellStyle name="Percent 3 4 3" xfId="9316"/>
    <cellStyle name="Percent 3 5" xfId="980"/>
    <cellStyle name="Percent 3 6" xfId="1593"/>
    <cellStyle name="Percent 3 7" xfId="17180"/>
    <cellStyle name="Percent 3 8" xfId="17181"/>
    <cellStyle name="Percent 3 9" xfId="17182"/>
    <cellStyle name="Percent 4" xfId="983"/>
    <cellStyle name="Percent 4 2" xfId="984"/>
    <cellStyle name="Percent 4 3" xfId="1403"/>
    <cellStyle name="Percent 4 4" xfId="6711"/>
    <cellStyle name="Percent 4 5" xfId="6712"/>
    <cellStyle name="Percent 5" xfId="985"/>
    <cellStyle name="Percent 5 10" xfId="6713"/>
    <cellStyle name="Percent 5 11" xfId="6714"/>
    <cellStyle name="Percent 5 12" xfId="6715"/>
    <cellStyle name="Percent 5 13" xfId="6716"/>
    <cellStyle name="Percent 5 2" xfId="986"/>
    <cellStyle name="Percent 5 2 10" xfId="6717"/>
    <cellStyle name="Percent 5 2 11" xfId="6718"/>
    <cellStyle name="Percent 5 2 2" xfId="4715"/>
    <cellStyle name="Percent 5 2 3" xfId="6719"/>
    <cellStyle name="Percent 5 2 4" xfId="6720"/>
    <cellStyle name="Percent 5 2 5" xfId="6721"/>
    <cellStyle name="Percent 5 2 6" xfId="6722"/>
    <cellStyle name="Percent 5 2 7" xfId="6723"/>
    <cellStyle name="Percent 5 2 8" xfId="6724"/>
    <cellStyle name="Percent 5 2 9" xfId="6725"/>
    <cellStyle name="Percent 5 3" xfId="6726"/>
    <cellStyle name="Percent 5 4" xfId="6727"/>
    <cellStyle name="Percent 5 5" xfId="6728"/>
    <cellStyle name="Percent 5 6" xfId="6729"/>
    <cellStyle name="Percent 5 7" xfId="6730"/>
    <cellStyle name="Percent 5 8" xfId="6731"/>
    <cellStyle name="Percent 5 9" xfId="6732"/>
    <cellStyle name="Percent 6" xfId="987"/>
    <cellStyle name="Percent 6 10" xfId="6733"/>
    <cellStyle name="Percent 6 11" xfId="6734"/>
    <cellStyle name="Percent 6 12" xfId="6735"/>
    <cellStyle name="Percent 6 2" xfId="988"/>
    <cellStyle name="Percent 6 2 10" xfId="6736"/>
    <cellStyle name="Percent 6 2 11" xfId="6737"/>
    <cellStyle name="Percent 6 2 2" xfId="6738"/>
    <cellStyle name="Percent 6 2 3" xfId="6739"/>
    <cellStyle name="Percent 6 2 4" xfId="6740"/>
    <cellStyle name="Percent 6 2 5" xfId="6741"/>
    <cellStyle name="Percent 6 2 6" xfId="6742"/>
    <cellStyle name="Percent 6 2 7" xfId="6743"/>
    <cellStyle name="Percent 6 2 8" xfId="6744"/>
    <cellStyle name="Percent 6 2 9" xfId="6745"/>
    <cellStyle name="Percent 6 3" xfId="6746"/>
    <cellStyle name="Percent 6 3 2" xfId="9317"/>
    <cellStyle name="Percent 6 3 2 2" xfId="17183"/>
    <cellStyle name="Percent 6 3 2 2 2" xfId="17184"/>
    <cellStyle name="Percent 6 3 2 2 3" xfId="17185"/>
    <cellStyle name="Percent 6 3 2 2 4" xfId="17186"/>
    <cellStyle name="Percent 6 3 2 3" xfId="17187"/>
    <cellStyle name="Percent 6 3 2 4" xfId="17188"/>
    <cellStyle name="Percent 6 3 2 5" xfId="17189"/>
    <cellStyle name="Percent 6 3 3" xfId="9318"/>
    <cellStyle name="Percent 6 3 3 2" xfId="17190"/>
    <cellStyle name="Percent 6 3 3 2 2" xfId="17191"/>
    <cellStyle name="Percent 6 3 3 2 3" xfId="17192"/>
    <cellStyle name="Percent 6 3 3 2 4" xfId="17193"/>
    <cellStyle name="Percent 6 3 3 3" xfId="17194"/>
    <cellStyle name="Percent 6 3 3 4" xfId="17195"/>
    <cellStyle name="Percent 6 3 3 5" xfId="17196"/>
    <cellStyle name="Percent 6 4" xfId="6747"/>
    <cellStyle name="Percent 6 5" xfId="6748"/>
    <cellStyle name="Percent 6 6" xfId="6749"/>
    <cellStyle name="Percent 6 7" xfId="6750"/>
    <cellStyle name="Percent 6 8" xfId="6751"/>
    <cellStyle name="Percent 6 9" xfId="6752"/>
    <cellStyle name="Percent 7" xfId="989"/>
    <cellStyle name="Percent 7 2" xfId="990"/>
    <cellStyle name="Percent 7 3" xfId="9319"/>
    <cellStyle name="Percent 8" xfId="991"/>
    <cellStyle name="Percent 8 2" xfId="6753"/>
    <cellStyle name="Percent 9" xfId="992"/>
    <cellStyle name="Percent 9 2" xfId="993"/>
    <cellStyle name="PLAN" xfId="9320"/>
    <cellStyle name="PrePop Currency (0)" xfId="1404"/>
    <cellStyle name="PrePop Currency (2)" xfId="1405"/>
    <cellStyle name="PrePop Units (0)" xfId="1406"/>
    <cellStyle name="PrePop Units (1)" xfId="1407"/>
    <cellStyle name="PrePop Units (2)" xfId="1408"/>
    <cellStyle name="pwstyle" xfId="9321"/>
    <cellStyle name="Quantity" xfId="55"/>
    <cellStyle name="Quantity 10" xfId="995"/>
    <cellStyle name="Quantity 11" xfId="996"/>
    <cellStyle name="Quantity 12" xfId="997"/>
    <cellStyle name="Quantity 13" xfId="998"/>
    <cellStyle name="Quantity 14" xfId="999"/>
    <cellStyle name="Quantity 15" xfId="1000"/>
    <cellStyle name="Quantity 16" xfId="1001"/>
    <cellStyle name="Quantity 17" xfId="1002"/>
    <cellStyle name="Quantity 18" xfId="1592"/>
    <cellStyle name="Quantity 19" xfId="17197"/>
    <cellStyle name="Quantity 2" xfId="56"/>
    <cellStyle name="Quantity 2 2" xfId="6754"/>
    <cellStyle name="Quantity 2 3" xfId="6755"/>
    <cellStyle name="Quantity 2 4" xfId="6756"/>
    <cellStyle name="Quantity 2 5" xfId="6757"/>
    <cellStyle name="Quantity 20" xfId="17198"/>
    <cellStyle name="Quantity 21" xfId="17199"/>
    <cellStyle name="Quantity 22" xfId="17200"/>
    <cellStyle name="Quantity 3" xfId="1004"/>
    <cellStyle name="Quantity 4" xfId="1005"/>
    <cellStyle name="Quantity 5" xfId="1006"/>
    <cellStyle name="Quantity 6" xfId="1007"/>
    <cellStyle name="Quantity 7" xfId="1008"/>
    <cellStyle name="Quantity 8" xfId="1009"/>
    <cellStyle name="Quantity 9" xfId="1010"/>
    <cellStyle name="Quantity_210 12M 08" xfId="6758"/>
    <cellStyle name="Rate" xfId="1410"/>
    <cellStyle name="Rate 2" xfId="17201"/>
    <cellStyle name="Rate 2 2" xfId="17202"/>
    <cellStyle name="Rate 2 3" xfId="17203"/>
    <cellStyle name="Rate 3" xfId="17204"/>
    <cellStyle name="Rate 4" xfId="17205"/>
    <cellStyle name="Reset range style to defaults" xfId="1411"/>
    <cellStyle name="RevList" xfId="1412"/>
    <cellStyle name="Rittichai" xfId="9322"/>
    <cellStyle name="Rittichai 2" xfId="9323"/>
    <cellStyle name="Rittichai 3" xfId="9324"/>
    <cellStyle name="Rittichai 4" xfId="9325"/>
    <cellStyle name="Rittichai 5" xfId="9326"/>
    <cellStyle name="Rittichai 6" xfId="9327"/>
    <cellStyle name="Rittichai 7" xfId="9328"/>
    <cellStyle name="Rittichai 8" xfId="9329"/>
    <cellStyle name="rowStyleNumber" xfId="1011"/>
    <cellStyle name="rowStyleNumber 10" xfId="1012"/>
    <cellStyle name="rowStyleNumber 2" xfId="1013"/>
    <cellStyle name="rowStyleNumber 3" xfId="1014"/>
    <cellStyle name="rowStyleNumber 4" xfId="1015"/>
    <cellStyle name="rowStyleNumber 5" xfId="1016"/>
    <cellStyle name="rowStyleNumber 6" xfId="1017"/>
    <cellStyle name="rowStyleNumber 7" xfId="1018"/>
    <cellStyle name="rowStyleNumber 8" xfId="1019"/>
    <cellStyle name="rowStyleNumber 9" xfId="1020"/>
    <cellStyle name="rowStyleNumber_FAM GTEF_Lead 31.7.10" xfId="1021"/>
    <cellStyle name="rowStyleStringLeft" xfId="1022"/>
    <cellStyle name="rowStyleStringLeft 10" xfId="1023"/>
    <cellStyle name="rowStyleStringLeft 2" xfId="1024"/>
    <cellStyle name="rowStyleStringLeft 3" xfId="1025"/>
    <cellStyle name="rowStyleStringLeft 4" xfId="1026"/>
    <cellStyle name="rowStyleStringLeft 5" xfId="1027"/>
    <cellStyle name="rowStyleStringLeft 6" xfId="1028"/>
    <cellStyle name="rowStyleStringLeft 7" xfId="1029"/>
    <cellStyle name="rowStyleStringLeft 8" xfId="1030"/>
    <cellStyle name="rowStyleStringLeft 9" xfId="1031"/>
    <cellStyle name="rowStyleStringLeft_FAM GTEF_Lead 31.7.10" xfId="1032"/>
    <cellStyle name="rrency [0]_laroux_1" xfId="1413"/>
    <cellStyle name="S0" xfId="9330"/>
    <cellStyle name="S1" xfId="9331"/>
    <cellStyle name="S10" xfId="9332"/>
    <cellStyle name="S11" xfId="9333"/>
    <cellStyle name="S12" xfId="9334"/>
    <cellStyle name="S13" xfId="9335"/>
    <cellStyle name="S14" xfId="9336"/>
    <cellStyle name="S15" xfId="9337"/>
    <cellStyle name="S16" xfId="9338"/>
    <cellStyle name="S17" xfId="9339"/>
    <cellStyle name="S18" xfId="9340"/>
    <cellStyle name="S19" xfId="9341"/>
    <cellStyle name="S2" xfId="9342"/>
    <cellStyle name="S20" xfId="9343"/>
    <cellStyle name="S21" xfId="9344"/>
    <cellStyle name="S22" xfId="9345"/>
    <cellStyle name="S23" xfId="9346"/>
    <cellStyle name="S24" xfId="9347"/>
    <cellStyle name="S25" xfId="9348"/>
    <cellStyle name="S26" xfId="9349"/>
    <cellStyle name="S27" xfId="9350"/>
    <cellStyle name="S28" xfId="9351"/>
    <cellStyle name="S29" xfId="9352"/>
    <cellStyle name="S3" xfId="9353"/>
    <cellStyle name="S30" xfId="9354"/>
    <cellStyle name="S31" xfId="9355"/>
    <cellStyle name="S32" xfId="9356"/>
    <cellStyle name="S33" xfId="9357"/>
    <cellStyle name="S34" xfId="9358"/>
    <cellStyle name="S35" xfId="9359"/>
    <cellStyle name="S36" xfId="9360"/>
    <cellStyle name="S37" xfId="9361"/>
    <cellStyle name="S38" xfId="9362"/>
    <cellStyle name="S39" xfId="9363"/>
    <cellStyle name="S4" xfId="9364"/>
    <cellStyle name="S40" xfId="9365"/>
    <cellStyle name="S41" xfId="9366"/>
    <cellStyle name="S42" xfId="9367"/>
    <cellStyle name="S43" xfId="9368"/>
    <cellStyle name="S44" xfId="9369"/>
    <cellStyle name="S45" xfId="9370"/>
    <cellStyle name="S46" xfId="9371"/>
    <cellStyle name="S47" xfId="9372"/>
    <cellStyle name="S48" xfId="9373"/>
    <cellStyle name="S49" xfId="9374"/>
    <cellStyle name="S5" xfId="9375"/>
    <cellStyle name="S50" xfId="9376"/>
    <cellStyle name="S51" xfId="9377"/>
    <cellStyle name="S52" xfId="9378"/>
    <cellStyle name="S6" xfId="9379"/>
    <cellStyle name="S7" xfId="9380"/>
    <cellStyle name="S8" xfId="9381"/>
    <cellStyle name="S9" xfId="9382"/>
    <cellStyle name="SHEET2" xfId="1414"/>
    <cellStyle name="Standard_Data" xfId="9383"/>
    <cellStyle name="Style 1" xfId="1033"/>
    <cellStyle name="Style 1 2" xfId="1415"/>
    <cellStyle name="Style 1 3" xfId="6759"/>
    <cellStyle name="Style 1 4" xfId="6760"/>
    <cellStyle name="Style 1_210 12M 08" xfId="6761"/>
    <cellStyle name="Style 2" xfId="1416"/>
    <cellStyle name="Subtotal" xfId="1417"/>
    <cellStyle name="Table" xfId="9384"/>
    <cellStyle name="Table 2" xfId="9385"/>
    <cellStyle name="Table 3" xfId="9386"/>
    <cellStyle name="Table 4" xfId="9387"/>
    <cellStyle name="Table 5" xfId="9388"/>
    <cellStyle name="Table 6" xfId="9389"/>
    <cellStyle name="Table 7" xfId="9390"/>
    <cellStyle name="Table 8" xfId="9391"/>
    <cellStyle name="Text Indent A" xfId="1418"/>
    <cellStyle name="Text Indent B" xfId="1419"/>
    <cellStyle name="Text Indent C" xfId="1420"/>
    <cellStyle name="Tickmark" xfId="1034"/>
    <cellStyle name="Tickmark 2" xfId="6762"/>
    <cellStyle name="Times New Roman" xfId="9392"/>
    <cellStyle name="Title 10" xfId="1035"/>
    <cellStyle name="Title 11" xfId="1036"/>
    <cellStyle name="Title 12" xfId="1037"/>
    <cellStyle name="Title 13" xfId="1038"/>
    <cellStyle name="Title 14" xfId="1039"/>
    <cellStyle name="Title 15" xfId="1682"/>
    <cellStyle name="Title 16" xfId="6763"/>
    <cellStyle name="Title 17" xfId="6764"/>
    <cellStyle name="Title 2" xfId="1040"/>
    <cellStyle name="Title 2 10" xfId="6765"/>
    <cellStyle name="Title 2 11" xfId="6766"/>
    <cellStyle name="Title 2 2" xfId="6767"/>
    <cellStyle name="Title 2 2 2" xfId="9393"/>
    <cellStyle name="Title 2 3" xfId="6768"/>
    <cellStyle name="Title 2 4" xfId="6769"/>
    <cellStyle name="Title 2 5" xfId="6770"/>
    <cellStyle name="Title 2 6" xfId="6771"/>
    <cellStyle name="Title 2 7" xfId="6772"/>
    <cellStyle name="Title 2 8" xfId="6773"/>
    <cellStyle name="Title 2 9" xfId="6774"/>
    <cellStyle name="Title 3" xfId="1041"/>
    <cellStyle name="Title 3 10" xfId="6775"/>
    <cellStyle name="Title 3 11" xfId="6776"/>
    <cellStyle name="Title 3 2" xfId="6777"/>
    <cellStyle name="Title 3 3" xfId="6778"/>
    <cellStyle name="Title 3 4" xfId="6779"/>
    <cellStyle name="Title 3 5" xfId="6780"/>
    <cellStyle name="Title 3 6" xfId="6781"/>
    <cellStyle name="Title 3 7" xfId="6782"/>
    <cellStyle name="Title 3 8" xfId="6783"/>
    <cellStyle name="Title 3 9" xfId="6784"/>
    <cellStyle name="Title 4" xfId="1042"/>
    <cellStyle name="Title 5" xfId="1043"/>
    <cellStyle name="Title 6" xfId="1044"/>
    <cellStyle name="Title 7" xfId="1045"/>
    <cellStyle name="Title 8" xfId="1046"/>
    <cellStyle name="Title 9" xfId="1047"/>
    <cellStyle name="Total 10" xfId="1048"/>
    <cellStyle name="Total 10 2" xfId="17206"/>
    <cellStyle name="Total 10 2 2" xfId="17207"/>
    <cellStyle name="Total 10 2 3" xfId="17208"/>
    <cellStyle name="Total 10 2 4" xfId="17209"/>
    <cellStyle name="Total 10 3" xfId="17210"/>
    <cellStyle name="Total 10 4" xfId="17211"/>
    <cellStyle name="Total 10 5" xfId="17212"/>
    <cellStyle name="Total 11" xfId="1049"/>
    <cellStyle name="Total 11 2" xfId="17213"/>
    <cellStyle name="Total 11 2 2" xfId="17214"/>
    <cellStyle name="Total 11 2 3" xfId="17215"/>
    <cellStyle name="Total 11 2 4" xfId="17216"/>
    <cellStyle name="Total 11 3" xfId="17217"/>
    <cellStyle name="Total 11 4" xfId="17218"/>
    <cellStyle name="Total 11 5" xfId="17219"/>
    <cellStyle name="Total 12" xfId="1050"/>
    <cellStyle name="Total 12 2" xfId="17220"/>
    <cellStyle name="Total 12 2 2" xfId="17221"/>
    <cellStyle name="Total 12 2 3" xfId="17222"/>
    <cellStyle name="Total 12 2 4" xfId="17223"/>
    <cellStyle name="Total 12 3" xfId="17224"/>
    <cellStyle name="Total 12 4" xfId="17225"/>
    <cellStyle name="Total 12 5" xfId="17226"/>
    <cellStyle name="Total 13" xfId="1051"/>
    <cellStyle name="Total 13 2" xfId="17227"/>
    <cellStyle name="Total 13 2 2" xfId="17228"/>
    <cellStyle name="Total 13 2 3" xfId="17229"/>
    <cellStyle name="Total 13 2 4" xfId="17230"/>
    <cellStyle name="Total 13 3" xfId="17231"/>
    <cellStyle name="Total 13 4" xfId="17232"/>
    <cellStyle name="Total 13 5" xfId="17233"/>
    <cellStyle name="Total 14" xfId="1052"/>
    <cellStyle name="Total 14 2" xfId="17234"/>
    <cellStyle name="Total 14 2 2" xfId="17235"/>
    <cellStyle name="Total 14 2 3" xfId="17236"/>
    <cellStyle name="Total 14 2 4" xfId="17237"/>
    <cellStyle name="Total 14 3" xfId="17238"/>
    <cellStyle name="Total 14 4" xfId="17239"/>
    <cellStyle name="Total 14 5" xfId="17240"/>
    <cellStyle name="Total 15" xfId="1627"/>
    <cellStyle name="Total 16" xfId="6785"/>
    <cellStyle name="Total 16 2" xfId="17241"/>
    <cellStyle name="Total 16 2 2" xfId="17242"/>
    <cellStyle name="Total 16 2 3" xfId="17243"/>
    <cellStyle name="Total 16 2 4" xfId="17244"/>
    <cellStyle name="Total 16 3" xfId="17245"/>
    <cellStyle name="Total 16 4" xfId="17246"/>
    <cellStyle name="Total 16 5" xfId="17247"/>
    <cellStyle name="Total 17" xfId="6786"/>
    <cellStyle name="Total 17 2" xfId="17248"/>
    <cellStyle name="Total 17 2 2" xfId="17249"/>
    <cellStyle name="Total 17 2 3" xfId="17250"/>
    <cellStyle name="Total 17 2 4" xfId="17251"/>
    <cellStyle name="Total 17 3" xfId="17252"/>
    <cellStyle name="Total 17 4" xfId="17253"/>
    <cellStyle name="Total 17 5" xfId="17254"/>
    <cellStyle name="Total 2" xfId="1053"/>
    <cellStyle name="Total 2 10" xfId="6787"/>
    <cellStyle name="Total 2 10 2" xfId="17255"/>
    <cellStyle name="Total 2 10 2 2" xfId="17256"/>
    <cellStyle name="Total 2 10 2 3" xfId="17257"/>
    <cellStyle name="Total 2 10 2 4" xfId="17258"/>
    <cellStyle name="Total 2 10 3" xfId="17259"/>
    <cellStyle name="Total 2 10 4" xfId="17260"/>
    <cellStyle name="Total 2 10 5" xfId="17261"/>
    <cellStyle name="Total 2 11" xfId="6788"/>
    <cellStyle name="Total 2 11 2" xfId="17262"/>
    <cellStyle name="Total 2 11 2 2" xfId="17263"/>
    <cellStyle name="Total 2 11 2 3" xfId="17264"/>
    <cellStyle name="Total 2 11 2 4" xfId="17265"/>
    <cellStyle name="Total 2 11 3" xfId="17266"/>
    <cellStyle name="Total 2 11 4" xfId="17267"/>
    <cellStyle name="Total 2 11 5" xfId="17268"/>
    <cellStyle name="Total 2 12" xfId="17269"/>
    <cellStyle name="Total 2 12 2" xfId="17270"/>
    <cellStyle name="Total 2 12 3" xfId="17271"/>
    <cellStyle name="Total 2 12 4" xfId="17272"/>
    <cellStyle name="Total 2 13" xfId="17273"/>
    <cellStyle name="Total 2 14" xfId="17274"/>
    <cellStyle name="Total 2 15" xfId="17275"/>
    <cellStyle name="Total 2 2" xfId="6789"/>
    <cellStyle name="Total 2 2 2" xfId="9394"/>
    <cellStyle name="Total 2 2 3" xfId="17276"/>
    <cellStyle name="Total 2 2 3 2" xfId="17277"/>
    <cellStyle name="Total 2 2 3 3" xfId="17278"/>
    <cellStyle name="Total 2 2 3 4" xfId="17279"/>
    <cellStyle name="Total 2 2 4" xfId="17280"/>
    <cellStyle name="Total 2 2 5" xfId="17281"/>
    <cellStyle name="Total 2 2 6" xfId="17282"/>
    <cellStyle name="Total 2 3" xfId="6790"/>
    <cellStyle name="Total 2 3 2" xfId="17283"/>
    <cellStyle name="Total 2 3 2 2" xfId="17284"/>
    <cellStyle name="Total 2 3 2 3" xfId="17285"/>
    <cellStyle name="Total 2 3 2 4" xfId="17286"/>
    <cellStyle name="Total 2 3 3" xfId="17287"/>
    <cellStyle name="Total 2 3 4" xfId="17288"/>
    <cellStyle name="Total 2 3 5" xfId="17289"/>
    <cellStyle name="Total 2 4" xfId="6791"/>
    <cellStyle name="Total 2 4 2" xfId="17290"/>
    <cellStyle name="Total 2 4 2 2" xfId="17291"/>
    <cellStyle name="Total 2 4 2 3" xfId="17292"/>
    <cellStyle name="Total 2 4 2 4" xfId="17293"/>
    <cellStyle name="Total 2 4 3" xfId="17294"/>
    <cellStyle name="Total 2 4 4" xfId="17295"/>
    <cellStyle name="Total 2 4 5" xfId="17296"/>
    <cellStyle name="Total 2 5" xfId="6792"/>
    <cellStyle name="Total 2 5 2" xfId="17297"/>
    <cellStyle name="Total 2 5 2 2" xfId="17298"/>
    <cellStyle name="Total 2 5 2 3" xfId="17299"/>
    <cellStyle name="Total 2 5 2 4" xfId="17300"/>
    <cellStyle name="Total 2 5 3" xfId="17301"/>
    <cellStyle name="Total 2 5 4" xfId="17302"/>
    <cellStyle name="Total 2 5 5" xfId="17303"/>
    <cellStyle name="Total 2 6" xfId="6793"/>
    <cellStyle name="Total 2 6 2" xfId="17304"/>
    <cellStyle name="Total 2 6 2 2" xfId="17305"/>
    <cellStyle name="Total 2 6 2 3" xfId="17306"/>
    <cellStyle name="Total 2 6 2 4" xfId="17307"/>
    <cellStyle name="Total 2 6 3" xfId="17308"/>
    <cellStyle name="Total 2 6 4" xfId="17309"/>
    <cellStyle name="Total 2 6 5" xfId="17310"/>
    <cellStyle name="Total 2 7" xfId="6794"/>
    <cellStyle name="Total 2 7 2" xfId="17311"/>
    <cellStyle name="Total 2 7 2 2" xfId="17312"/>
    <cellStyle name="Total 2 7 2 3" xfId="17313"/>
    <cellStyle name="Total 2 7 2 4" xfId="17314"/>
    <cellStyle name="Total 2 7 3" xfId="17315"/>
    <cellStyle name="Total 2 7 4" xfId="17316"/>
    <cellStyle name="Total 2 7 5" xfId="17317"/>
    <cellStyle name="Total 2 8" xfId="6795"/>
    <cellStyle name="Total 2 8 2" xfId="17318"/>
    <cellStyle name="Total 2 8 2 2" xfId="17319"/>
    <cellStyle name="Total 2 8 2 3" xfId="17320"/>
    <cellStyle name="Total 2 8 2 4" xfId="17321"/>
    <cellStyle name="Total 2 8 3" xfId="17322"/>
    <cellStyle name="Total 2 8 4" xfId="17323"/>
    <cellStyle name="Total 2 8 5" xfId="17324"/>
    <cellStyle name="Total 2 9" xfId="6796"/>
    <cellStyle name="Total 2 9 2" xfId="17325"/>
    <cellStyle name="Total 2 9 2 2" xfId="17326"/>
    <cellStyle name="Total 2 9 2 3" xfId="17327"/>
    <cellStyle name="Total 2 9 2 4" xfId="17328"/>
    <cellStyle name="Total 2 9 3" xfId="17329"/>
    <cellStyle name="Total 2 9 4" xfId="17330"/>
    <cellStyle name="Total 2 9 5" xfId="17331"/>
    <cellStyle name="Total 3" xfId="1054"/>
    <cellStyle name="Total 3 10" xfId="6797"/>
    <cellStyle name="Total 3 10 2" xfId="17332"/>
    <cellStyle name="Total 3 10 2 2" xfId="17333"/>
    <cellStyle name="Total 3 10 2 3" xfId="17334"/>
    <cellStyle name="Total 3 10 2 4" xfId="17335"/>
    <cellStyle name="Total 3 10 3" xfId="17336"/>
    <cellStyle name="Total 3 10 4" xfId="17337"/>
    <cellStyle name="Total 3 10 5" xfId="17338"/>
    <cellStyle name="Total 3 11" xfId="6798"/>
    <cellStyle name="Total 3 11 2" xfId="17339"/>
    <cellStyle name="Total 3 11 2 2" xfId="17340"/>
    <cellStyle name="Total 3 11 2 3" xfId="17341"/>
    <cellStyle name="Total 3 11 2 4" xfId="17342"/>
    <cellStyle name="Total 3 11 3" xfId="17343"/>
    <cellStyle name="Total 3 11 4" xfId="17344"/>
    <cellStyle name="Total 3 11 5" xfId="17345"/>
    <cellStyle name="Total 3 12" xfId="17346"/>
    <cellStyle name="Total 3 12 2" xfId="17347"/>
    <cellStyle name="Total 3 12 3" xfId="17348"/>
    <cellStyle name="Total 3 12 4" xfId="17349"/>
    <cellStyle name="Total 3 13" xfId="17350"/>
    <cellStyle name="Total 3 14" xfId="17351"/>
    <cellStyle name="Total 3 15" xfId="17352"/>
    <cellStyle name="Total 3 2" xfId="6799"/>
    <cellStyle name="Total 3 2 2" xfId="17353"/>
    <cellStyle name="Total 3 2 2 2" xfId="17354"/>
    <cellStyle name="Total 3 2 2 3" xfId="17355"/>
    <cellStyle name="Total 3 2 2 4" xfId="17356"/>
    <cellStyle name="Total 3 2 3" xfId="17357"/>
    <cellStyle name="Total 3 2 4" xfId="17358"/>
    <cellStyle name="Total 3 2 5" xfId="17359"/>
    <cellStyle name="Total 3 3" xfId="6800"/>
    <cellStyle name="Total 3 3 2" xfId="17360"/>
    <cellStyle name="Total 3 3 2 2" xfId="17361"/>
    <cellStyle name="Total 3 3 2 3" xfId="17362"/>
    <cellStyle name="Total 3 3 2 4" xfId="17363"/>
    <cellStyle name="Total 3 3 3" xfId="17364"/>
    <cellStyle name="Total 3 3 4" xfId="17365"/>
    <cellStyle name="Total 3 3 5" xfId="17366"/>
    <cellStyle name="Total 3 4" xfId="6801"/>
    <cellStyle name="Total 3 4 2" xfId="17367"/>
    <cellStyle name="Total 3 4 2 2" xfId="17368"/>
    <cellStyle name="Total 3 4 2 3" xfId="17369"/>
    <cellStyle name="Total 3 4 2 4" xfId="17370"/>
    <cellStyle name="Total 3 4 3" xfId="17371"/>
    <cellStyle name="Total 3 4 4" xfId="17372"/>
    <cellStyle name="Total 3 4 5" xfId="17373"/>
    <cellStyle name="Total 3 5" xfId="6802"/>
    <cellStyle name="Total 3 5 2" xfId="17374"/>
    <cellStyle name="Total 3 5 2 2" xfId="17375"/>
    <cellStyle name="Total 3 5 2 3" xfId="17376"/>
    <cellStyle name="Total 3 5 2 4" xfId="17377"/>
    <cellStyle name="Total 3 5 3" xfId="17378"/>
    <cellStyle name="Total 3 5 4" xfId="17379"/>
    <cellStyle name="Total 3 5 5" xfId="17380"/>
    <cellStyle name="Total 3 6" xfId="6803"/>
    <cellStyle name="Total 3 6 2" xfId="17381"/>
    <cellStyle name="Total 3 6 2 2" xfId="17382"/>
    <cellStyle name="Total 3 6 2 3" xfId="17383"/>
    <cellStyle name="Total 3 6 2 4" xfId="17384"/>
    <cellStyle name="Total 3 6 3" xfId="17385"/>
    <cellStyle name="Total 3 6 4" xfId="17386"/>
    <cellStyle name="Total 3 6 5" xfId="17387"/>
    <cellStyle name="Total 3 7" xfId="6804"/>
    <cellStyle name="Total 3 7 2" xfId="17388"/>
    <cellStyle name="Total 3 7 2 2" xfId="17389"/>
    <cellStyle name="Total 3 7 2 3" xfId="17390"/>
    <cellStyle name="Total 3 7 2 4" xfId="17391"/>
    <cellStyle name="Total 3 7 3" xfId="17392"/>
    <cellStyle name="Total 3 7 4" xfId="17393"/>
    <cellStyle name="Total 3 7 5" xfId="17394"/>
    <cellStyle name="Total 3 8" xfId="6805"/>
    <cellStyle name="Total 3 8 2" xfId="17395"/>
    <cellStyle name="Total 3 8 2 2" xfId="17396"/>
    <cellStyle name="Total 3 8 2 3" xfId="17397"/>
    <cellStyle name="Total 3 8 2 4" xfId="17398"/>
    <cellStyle name="Total 3 8 3" xfId="17399"/>
    <cellStyle name="Total 3 8 4" xfId="17400"/>
    <cellStyle name="Total 3 8 5" xfId="17401"/>
    <cellStyle name="Total 3 9" xfId="6806"/>
    <cellStyle name="Total 3 9 2" xfId="17402"/>
    <cellStyle name="Total 3 9 2 2" xfId="17403"/>
    <cellStyle name="Total 3 9 2 3" xfId="17404"/>
    <cellStyle name="Total 3 9 2 4" xfId="17405"/>
    <cellStyle name="Total 3 9 3" xfId="17406"/>
    <cellStyle name="Total 3 9 4" xfId="17407"/>
    <cellStyle name="Total 3 9 5" xfId="17408"/>
    <cellStyle name="Total 4" xfId="1055"/>
    <cellStyle name="Total 4 2" xfId="17409"/>
    <cellStyle name="Total 4 2 2" xfId="17410"/>
    <cellStyle name="Total 4 2 3" xfId="17411"/>
    <cellStyle name="Total 4 2 4" xfId="17412"/>
    <cellStyle name="Total 4 3" xfId="17413"/>
    <cellStyle name="Total 4 4" xfId="17414"/>
    <cellStyle name="Total 4 5" xfId="17415"/>
    <cellStyle name="Total 5" xfId="1056"/>
    <cellStyle name="Total 5 2" xfId="17416"/>
    <cellStyle name="Total 5 2 2" xfId="17417"/>
    <cellStyle name="Total 5 2 3" xfId="17418"/>
    <cellStyle name="Total 5 2 4" xfId="17419"/>
    <cellStyle name="Total 5 3" xfId="17420"/>
    <cellStyle name="Total 5 4" xfId="17421"/>
    <cellStyle name="Total 5 5" xfId="17422"/>
    <cellStyle name="Total 6" xfId="1057"/>
    <cellStyle name="Total 6 2" xfId="17423"/>
    <cellStyle name="Total 6 2 2" xfId="17424"/>
    <cellStyle name="Total 6 2 3" xfId="17425"/>
    <cellStyle name="Total 6 2 4" xfId="17426"/>
    <cellStyle name="Total 6 3" xfId="17427"/>
    <cellStyle name="Total 6 4" xfId="17428"/>
    <cellStyle name="Total 6 5" xfId="17429"/>
    <cellStyle name="Total 7" xfId="1058"/>
    <cellStyle name="Total 7 2" xfId="17430"/>
    <cellStyle name="Total 7 2 2" xfId="17431"/>
    <cellStyle name="Total 7 2 3" xfId="17432"/>
    <cellStyle name="Total 7 2 4" xfId="17433"/>
    <cellStyle name="Total 7 3" xfId="17434"/>
    <cellStyle name="Total 7 4" xfId="17435"/>
    <cellStyle name="Total 7 5" xfId="17436"/>
    <cellStyle name="Total 8" xfId="1059"/>
    <cellStyle name="Total 8 2" xfId="17437"/>
    <cellStyle name="Total 8 2 2" xfId="17438"/>
    <cellStyle name="Total 8 2 3" xfId="17439"/>
    <cellStyle name="Total 8 2 4" xfId="17440"/>
    <cellStyle name="Total 8 3" xfId="17441"/>
    <cellStyle name="Total 8 4" xfId="17442"/>
    <cellStyle name="Total 8 5" xfId="17443"/>
    <cellStyle name="Total 9" xfId="1060"/>
    <cellStyle name="Total 9 2" xfId="17444"/>
    <cellStyle name="Total 9 2 2" xfId="17445"/>
    <cellStyle name="Total 9 2 3" xfId="17446"/>
    <cellStyle name="Total 9 2 4" xfId="17447"/>
    <cellStyle name="Total 9 3" xfId="17448"/>
    <cellStyle name="Total 9 4" xfId="17449"/>
    <cellStyle name="Total 9 5" xfId="17450"/>
    <cellStyle name="Tusental_A-listan (fixad)" xfId="9395"/>
    <cellStyle name="Value" xfId="1421"/>
    <cellStyle name="Valuta_NPV" xfId="9396"/>
    <cellStyle name="Warning Text 10" xfId="1061"/>
    <cellStyle name="Warning Text 11" xfId="1062"/>
    <cellStyle name="Warning Text 12" xfId="1063"/>
    <cellStyle name="Warning Text 13" xfId="1064"/>
    <cellStyle name="Warning Text 14" xfId="1065"/>
    <cellStyle name="Warning Text 15" xfId="1629"/>
    <cellStyle name="Warning Text 16" xfId="6807"/>
    <cellStyle name="Warning Text 17" xfId="6808"/>
    <cellStyle name="Warning Text 2" xfId="1066"/>
    <cellStyle name="Warning Text 2 10" xfId="6809"/>
    <cellStyle name="Warning Text 2 11" xfId="6810"/>
    <cellStyle name="Warning Text 2 2" xfId="6811"/>
    <cellStyle name="Warning Text 2 2 2" xfId="9397"/>
    <cellStyle name="Warning Text 2 3" xfId="6812"/>
    <cellStyle name="Warning Text 2 4" xfId="6813"/>
    <cellStyle name="Warning Text 2 5" xfId="6814"/>
    <cellStyle name="Warning Text 2 6" xfId="6815"/>
    <cellStyle name="Warning Text 2 7" xfId="6816"/>
    <cellStyle name="Warning Text 2 8" xfId="6817"/>
    <cellStyle name="Warning Text 2 9" xfId="6818"/>
    <cellStyle name="Warning Text 3" xfId="1067"/>
    <cellStyle name="Warning Text 3 10" xfId="6819"/>
    <cellStyle name="Warning Text 3 11" xfId="6820"/>
    <cellStyle name="Warning Text 3 2" xfId="6821"/>
    <cellStyle name="Warning Text 3 3" xfId="6822"/>
    <cellStyle name="Warning Text 3 4" xfId="6823"/>
    <cellStyle name="Warning Text 3 5" xfId="6824"/>
    <cellStyle name="Warning Text 3 6" xfId="6825"/>
    <cellStyle name="Warning Text 3 7" xfId="6826"/>
    <cellStyle name="Warning Text 3 8" xfId="6827"/>
    <cellStyle name="Warning Text 3 9" xfId="6828"/>
    <cellStyle name="Warning Text 4" xfId="1068"/>
    <cellStyle name="Warning Text 5" xfId="1069"/>
    <cellStyle name="Warning Text 6" xfId="1070"/>
    <cellStyle name="Warning Text 7" xfId="1071"/>
    <cellStyle name="Warning Text 8" xfId="1072"/>
    <cellStyle name="Warning Text 9" xfId="1073"/>
    <cellStyle name="WHead - Style2" xfId="9398"/>
    <cellStyle name="Wไhrung [0]_35ERI8T2gbIEMixb4v26icuOo" xfId="9399"/>
    <cellStyle name="Wไhrung_35ERI8T2gbIEMixb4v26icuOo" xfId="9400"/>
    <cellStyle name="YY.MM" xfId="1422"/>
    <cellStyle name="YY.MM 2" xfId="17451"/>
    <cellStyle name="YY.MM 2 2" xfId="17452"/>
    <cellStyle name="YY.MM 2 3" xfId="17453"/>
    <cellStyle name="YY.MM 3" xfId="17454"/>
    <cellStyle name="YY.MM 4" xfId="17455"/>
    <cellStyle name="การคำนวณ" xfId="1213"/>
    <cellStyle name="การคำนวณ 10" xfId="9401"/>
    <cellStyle name="การคำนวณ 10 2" xfId="17456"/>
    <cellStyle name="การคำนวณ 10 2 2" xfId="17457"/>
    <cellStyle name="การคำนวณ 10 2 3" xfId="17458"/>
    <cellStyle name="การคำนวณ 10 2 4" xfId="17459"/>
    <cellStyle name="การคำนวณ 10 3" xfId="17460"/>
    <cellStyle name="การคำนวณ 10 4" xfId="17461"/>
    <cellStyle name="การคำนวณ 10 5" xfId="17462"/>
    <cellStyle name="การคำนวณ 11" xfId="9402"/>
    <cellStyle name="การคำนวณ 11 2" xfId="17463"/>
    <cellStyle name="การคำนวณ 11 2 2" xfId="17464"/>
    <cellStyle name="การคำนวณ 11 2 3" xfId="17465"/>
    <cellStyle name="การคำนวณ 11 2 4" xfId="17466"/>
    <cellStyle name="การคำนวณ 11 3" xfId="17467"/>
    <cellStyle name="การคำนวณ 11 4" xfId="17468"/>
    <cellStyle name="การคำนวณ 11 5" xfId="17469"/>
    <cellStyle name="การคำนวณ 12" xfId="9403"/>
    <cellStyle name="การคำนวณ 12 2" xfId="17470"/>
    <cellStyle name="การคำนวณ 12 2 2" xfId="17471"/>
    <cellStyle name="การคำนวณ 12 2 3" xfId="17472"/>
    <cellStyle name="การคำนวณ 12 2 4" xfId="17473"/>
    <cellStyle name="การคำนวณ 12 3" xfId="17474"/>
    <cellStyle name="การคำนวณ 12 4" xfId="17475"/>
    <cellStyle name="การคำนวณ 12 5" xfId="17476"/>
    <cellStyle name="การคำนวณ 13" xfId="9404"/>
    <cellStyle name="การคำนวณ 13 2" xfId="17477"/>
    <cellStyle name="การคำนวณ 13 2 2" xfId="17478"/>
    <cellStyle name="การคำนวณ 13 2 3" xfId="17479"/>
    <cellStyle name="การคำนวณ 13 2 4" xfId="17480"/>
    <cellStyle name="การคำนวณ 13 3" xfId="17481"/>
    <cellStyle name="การคำนวณ 13 4" xfId="17482"/>
    <cellStyle name="การคำนวณ 13 5" xfId="17483"/>
    <cellStyle name="การคำนวณ 14" xfId="9405"/>
    <cellStyle name="การคำนวณ 14 2" xfId="17484"/>
    <cellStyle name="การคำนวณ 14 2 2" xfId="17485"/>
    <cellStyle name="การคำนวณ 14 2 3" xfId="17486"/>
    <cellStyle name="การคำนวณ 14 2 4" xfId="17487"/>
    <cellStyle name="การคำนวณ 14 3" xfId="17488"/>
    <cellStyle name="การคำนวณ 14 4" xfId="17489"/>
    <cellStyle name="การคำนวณ 14 5" xfId="17490"/>
    <cellStyle name="การคำนวณ 15" xfId="9406"/>
    <cellStyle name="การคำนวณ 15 2" xfId="17491"/>
    <cellStyle name="การคำนวณ 15 2 2" xfId="17492"/>
    <cellStyle name="การคำนวณ 15 2 3" xfId="17493"/>
    <cellStyle name="การคำนวณ 15 2 4" xfId="17494"/>
    <cellStyle name="การคำนวณ 15 3" xfId="17495"/>
    <cellStyle name="การคำนวณ 15 4" xfId="17496"/>
    <cellStyle name="การคำนวณ 15 5" xfId="17497"/>
    <cellStyle name="การคำนวณ 16" xfId="9407"/>
    <cellStyle name="การคำนวณ 16 2" xfId="17498"/>
    <cellStyle name="การคำนวณ 16 2 2" xfId="17499"/>
    <cellStyle name="การคำนวณ 16 2 3" xfId="17500"/>
    <cellStyle name="การคำนวณ 16 2 4" xfId="17501"/>
    <cellStyle name="การคำนวณ 16 3" xfId="17502"/>
    <cellStyle name="การคำนวณ 16 4" xfId="17503"/>
    <cellStyle name="การคำนวณ 16 5" xfId="17504"/>
    <cellStyle name="การคำนวณ 17" xfId="9408"/>
    <cellStyle name="การคำนวณ 17 2" xfId="17505"/>
    <cellStyle name="การคำนวณ 17 2 2" xfId="17506"/>
    <cellStyle name="การคำนวณ 17 2 3" xfId="17507"/>
    <cellStyle name="การคำนวณ 17 2 4" xfId="17508"/>
    <cellStyle name="การคำนวณ 17 3" xfId="17509"/>
    <cellStyle name="การคำนวณ 17 4" xfId="17510"/>
    <cellStyle name="การคำนวณ 17 5" xfId="17511"/>
    <cellStyle name="การคำนวณ 18" xfId="9409"/>
    <cellStyle name="การคำนวณ 18 2" xfId="17512"/>
    <cellStyle name="การคำนวณ 18 2 2" xfId="17513"/>
    <cellStyle name="การคำนวณ 18 2 3" xfId="17514"/>
    <cellStyle name="การคำนวณ 18 2 4" xfId="17515"/>
    <cellStyle name="การคำนวณ 18 3" xfId="17516"/>
    <cellStyle name="การคำนวณ 18 4" xfId="17517"/>
    <cellStyle name="การคำนวณ 18 5" xfId="17518"/>
    <cellStyle name="การคำนวณ 19" xfId="9410"/>
    <cellStyle name="การคำนวณ 19 2" xfId="17519"/>
    <cellStyle name="การคำนวณ 19 2 2" xfId="17520"/>
    <cellStyle name="การคำนวณ 19 2 3" xfId="17521"/>
    <cellStyle name="การคำนวณ 19 2 4" xfId="17522"/>
    <cellStyle name="การคำนวณ 19 3" xfId="17523"/>
    <cellStyle name="การคำนวณ 19 4" xfId="17524"/>
    <cellStyle name="การคำนวณ 19 5" xfId="17525"/>
    <cellStyle name="การคำนวณ 2" xfId="1300"/>
    <cellStyle name="การคำนวณ 2 10" xfId="17526"/>
    <cellStyle name="การคำนวณ 2 11" xfId="17527"/>
    <cellStyle name="การคำนวณ 2 12" xfId="17528"/>
    <cellStyle name="การคำนวณ 2 2" xfId="1591"/>
    <cellStyle name="การคำนวณ 2 3" xfId="9411"/>
    <cellStyle name="การคำนวณ 2 3 2" xfId="17529"/>
    <cellStyle name="การคำนวณ 2 3 2 2" xfId="17530"/>
    <cellStyle name="การคำนวณ 2 3 2 3" xfId="17531"/>
    <cellStyle name="การคำนวณ 2 3 2 4" xfId="17532"/>
    <cellStyle name="การคำนวณ 2 3 3" xfId="17533"/>
    <cellStyle name="การคำนวณ 2 3 4" xfId="17534"/>
    <cellStyle name="การคำนวณ 2 3 5" xfId="17535"/>
    <cellStyle name="การคำนวณ 2 4" xfId="9412"/>
    <cellStyle name="การคำนวณ 2 4 2" xfId="17536"/>
    <cellStyle name="การคำนวณ 2 4 2 2" xfId="17537"/>
    <cellStyle name="การคำนวณ 2 4 2 3" xfId="17538"/>
    <cellStyle name="การคำนวณ 2 4 2 4" xfId="17539"/>
    <cellStyle name="การคำนวณ 2 4 3" xfId="17540"/>
    <cellStyle name="การคำนวณ 2 4 4" xfId="17541"/>
    <cellStyle name="การคำนวณ 2 4 5" xfId="17542"/>
    <cellStyle name="การคำนวณ 2 5" xfId="9413"/>
    <cellStyle name="การคำนวณ 2 5 2" xfId="17543"/>
    <cellStyle name="การคำนวณ 2 5 2 2" xfId="17544"/>
    <cellStyle name="การคำนวณ 2 5 2 3" xfId="17545"/>
    <cellStyle name="การคำนวณ 2 5 2 4" xfId="17546"/>
    <cellStyle name="การคำนวณ 2 5 3" xfId="17547"/>
    <cellStyle name="การคำนวณ 2 5 4" xfId="17548"/>
    <cellStyle name="การคำนวณ 2 5 5" xfId="17549"/>
    <cellStyle name="การคำนวณ 2 6" xfId="9414"/>
    <cellStyle name="การคำนวณ 2 6 2" xfId="17550"/>
    <cellStyle name="การคำนวณ 2 6 2 2" xfId="17551"/>
    <cellStyle name="การคำนวณ 2 6 2 3" xfId="17552"/>
    <cellStyle name="การคำนวณ 2 6 2 4" xfId="17553"/>
    <cellStyle name="การคำนวณ 2 6 3" xfId="17554"/>
    <cellStyle name="การคำนวณ 2 6 4" xfId="17555"/>
    <cellStyle name="การคำนวณ 2 6 5" xfId="17556"/>
    <cellStyle name="การคำนวณ 2 7" xfId="9415"/>
    <cellStyle name="การคำนวณ 2 7 2" xfId="17557"/>
    <cellStyle name="การคำนวณ 2 7 2 2" xfId="17558"/>
    <cellStyle name="การคำนวณ 2 7 2 3" xfId="17559"/>
    <cellStyle name="การคำนวณ 2 7 2 4" xfId="17560"/>
    <cellStyle name="การคำนวณ 2 7 3" xfId="17561"/>
    <cellStyle name="การคำนวณ 2 7 4" xfId="17562"/>
    <cellStyle name="การคำนวณ 2 7 5" xfId="17563"/>
    <cellStyle name="การคำนวณ 2 8" xfId="9416"/>
    <cellStyle name="การคำนวณ 2 8 2" xfId="17564"/>
    <cellStyle name="การคำนวณ 2 8 2 2" xfId="17565"/>
    <cellStyle name="การคำนวณ 2 8 2 3" xfId="17566"/>
    <cellStyle name="การคำนวณ 2 8 2 4" xfId="17567"/>
    <cellStyle name="การคำนวณ 2 8 3" xfId="17568"/>
    <cellStyle name="การคำนวณ 2 8 4" xfId="17569"/>
    <cellStyle name="การคำนวณ 2 8 5" xfId="17570"/>
    <cellStyle name="การคำนวณ 2 9" xfId="17571"/>
    <cellStyle name="การคำนวณ 2 9 2" xfId="17572"/>
    <cellStyle name="การคำนวณ 2 9 3" xfId="17573"/>
    <cellStyle name="การคำนวณ 2 9 4" xfId="17574"/>
    <cellStyle name="การคำนวณ 20" xfId="9417"/>
    <cellStyle name="การคำนวณ 20 2" xfId="17575"/>
    <cellStyle name="การคำนวณ 20 2 2" xfId="17576"/>
    <cellStyle name="การคำนวณ 20 2 3" xfId="17577"/>
    <cellStyle name="การคำนวณ 20 2 4" xfId="17578"/>
    <cellStyle name="การคำนวณ 20 3" xfId="17579"/>
    <cellStyle name="การคำนวณ 20 4" xfId="17580"/>
    <cellStyle name="การคำนวณ 20 5" xfId="17581"/>
    <cellStyle name="การคำนวณ 21" xfId="17582"/>
    <cellStyle name="การคำนวณ 21 2" xfId="17583"/>
    <cellStyle name="การคำนวณ 21 3" xfId="17584"/>
    <cellStyle name="การคำนวณ 21 4" xfId="17585"/>
    <cellStyle name="การคำนวณ 22" xfId="17586"/>
    <cellStyle name="การคำนวณ 23" xfId="17587"/>
    <cellStyle name="การคำนวณ 24" xfId="17588"/>
    <cellStyle name="การคำนวณ 3" xfId="9418"/>
    <cellStyle name="การคำนวณ 3 2" xfId="9419"/>
    <cellStyle name="การคำนวณ 3 2 2" xfId="17589"/>
    <cellStyle name="การคำนวณ 3 2 2 2" xfId="17590"/>
    <cellStyle name="การคำนวณ 3 2 2 3" xfId="17591"/>
    <cellStyle name="การคำนวณ 3 2 2 4" xfId="17592"/>
    <cellStyle name="การคำนวณ 3 2 3" xfId="17593"/>
    <cellStyle name="การคำนวณ 3 2 4" xfId="17594"/>
    <cellStyle name="การคำนวณ 3 2 5" xfId="17595"/>
    <cellStyle name="การคำนวณ 3 3" xfId="17596"/>
    <cellStyle name="การคำนวณ 3 3 2" xfId="17597"/>
    <cellStyle name="การคำนวณ 3 3 3" xfId="17598"/>
    <cellStyle name="การคำนวณ 3 3 4" xfId="17599"/>
    <cellStyle name="การคำนวณ 3 4" xfId="17600"/>
    <cellStyle name="การคำนวณ 3 5" xfId="17601"/>
    <cellStyle name="การคำนวณ 3 6" xfId="17602"/>
    <cellStyle name="การคำนวณ 4" xfId="9420"/>
    <cellStyle name="การคำนวณ 4 2" xfId="9421"/>
    <cellStyle name="การคำนวณ 4 2 2" xfId="17603"/>
    <cellStyle name="การคำนวณ 4 2 2 2" xfId="17604"/>
    <cellStyle name="การคำนวณ 4 2 2 3" xfId="17605"/>
    <cellStyle name="การคำนวณ 4 2 2 4" xfId="17606"/>
    <cellStyle name="การคำนวณ 4 2 3" xfId="17607"/>
    <cellStyle name="การคำนวณ 4 2 4" xfId="17608"/>
    <cellStyle name="การคำนวณ 4 2 5" xfId="17609"/>
    <cellStyle name="การคำนวณ 4 3" xfId="17610"/>
    <cellStyle name="การคำนวณ 4 3 2" xfId="17611"/>
    <cellStyle name="การคำนวณ 4 3 3" xfId="17612"/>
    <cellStyle name="การคำนวณ 4 3 4" xfId="17613"/>
    <cellStyle name="การคำนวณ 4 4" xfId="17614"/>
    <cellStyle name="การคำนวณ 4 5" xfId="17615"/>
    <cellStyle name="การคำนวณ 4 6" xfId="17616"/>
    <cellStyle name="การคำนวณ 5" xfId="9422"/>
    <cellStyle name="การคำนวณ 5 2" xfId="9423"/>
    <cellStyle name="การคำนวณ 5 2 2" xfId="17617"/>
    <cellStyle name="การคำนวณ 5 2 2 2" xfId="17618"/>
    <cellStyle name="การคำนวณ 5 2 2 3" xfId="17619"/>
    <cellStyle name="การคำนวณ 5 2 2 4" xfId="17620"/>
    <cellStyle name="การคำนวณ 5 2 3" xfId="17621"/>
    <cellStyle name="การคำนวณ 5 2 4" xfId="17622"/>
    <cellStyle name="การคำนวณ 5 2 5" xfId="17623"/>
    <cellStyle name="การคำนวณ 5 3" xfId="17624"/>
    <cellStyle name="การคำนวณ 5 3 2" xfId="17625"/>
    <cellStyle name="การคำนวณ 5 3 3" xfId="17626"/>
    <cellStyle name="การคำนวณ 5 3 4" xfId="17627"/>
    <cellStyle name="การคำนวณ 5 4" xfId="17628"/>
    <cellStyle name="การคำนวณ 5 5" xfId="17629"/>
    <cellStyle name="การคำนวณ 5 6" xfId="17630"/>
    <cellStyle name="การคำนวณ 6" xfId="9424"/>
    <cellStyle name="การคำนวณ 6 2" xfId="9425"/>
    <cellStyle name="การคำนวณ 6 2 2" xfId="17631"/>
    <cellStyle name="การคำนวณ 6 2 2 2" xfId="17632"/>
    <cellStyle name="การคำนวณ 6 2 2 3" xfId="17633"/>
    <cellStyle name="การคำนวณ 6 2 2 4" xfId="17634"/>
    <cellStyle name="การคำนวณ 6 2 3" xfId="17635"/>
    <cellStyle name="การคำนวณ 6 2 4" xfId="17636"/>
    <cellStyle name="การคำนวณ 6 2 5" xfId="17637"/>
    <cellStyle name="การคำนวณ 6 3" xfId="17638"/>
    <cellStyle name="การคำนวณ 6 3 2" xfId="17639"/>
    <cellStyle name="การคำนวณ 6 3 3" xfId="17640"/>
    <cellStyle name="การคำนวณ 6 3 4" xfId="17641"/>
    <cellStyle name="การคำนวณ 6 4" xfId="17642"/>
    <cellStyle name="การคำนวณ 6 5" xfId="17643"/>
    <cellStyle name="การคำนวณ 6 6" xfId="17644"/>
    <cellStyle name="การคำนวณ 7" xfId="9426"/>
    <cellStyle name="การคำนวณ 7 2" xfId="17645"/>
    <cellStyle name="การคำนวณ 7 2 2" xfId="17646"/>
    <cellStyle name="การคำนวณ 7 2 3" xfId="17647"/>
    <cellStyle name="การคำนวณ 7 2 4" xfId="17648"/>
    <cellStyle name="การคำนวณ 7 3" xfId="17649"/>
    <cellStyle name="การคำนวณ 7 4" xfId="17650"/>
    <cellStyle name="การคำนวณ 7 5" xfId="17651"/>
    <cellStyle name="การคำนวณ 8" xfId="9427"/>
    <cellStyle name="การคำนวณ 8 2" xfId="17652"/>
    <cellStyle name="การคำนวณ 8 2 2" xfId="17653"/>
    <cellStyle name="การคำนวณ 8 2 3" xfId="17654"/>
    <cellStyle name="การคำนวณ 8 2 4" xfId="17655"/>
    <cellStyle name="การคำนวณ 8 3" xfId="17656"/>
    <cellStyle name="การคำนวณ 8 4" xfId="17657"/>
    <cellStyle name="การคำนวณ 8 5" xfId="17658"/>
    <cellStyle name="การคำนวณ 9" xfId="9428"/>
    <cellStyle name="การคำนวณ 9 2" xfId="17659"/>
    <cellStyle name="การคำนวณ 9 2 2" xfId="17660"/>
    <cellStyle name="การคำนวณ 9 2 3" xfId="17661"/>
    <cellStyle name="การคำนวณ 9 2 4" xfId="17662"/>
    <cellStyle name="การคำนวณ 9 3" xfId="17663"/>
    <cellStyle name="การคำนวณ 9 4" xfId="17664"/>
    <cellStyle name="การคำนวณ 9 5" xfId="17665"/>
    <cellStyle name="การคำนวณ_WPL.Conso" xfId="6829"/>
    <cellStyle name="ข้อความเตือน" xfId="1214"/>
    <cellStyle name="ข้อความเตือน 10" xfId="9429"/>
    <cellStyle name="ข้อความเตือน 11" xfId="9430"/>
    <cellStyle name="ข้อความเตือน 12" xfId="9431"/>
    <cellStyle name="ข้อความเตือน 13" xfId="9432"/>
    <cellStyle name="ข้อความเตือน 14" xfId="9433"/>
    <cellStyle name="ข้อความเตือน 15" xfId="9434"/>
    <cellStyle name="ข้อความเตือน 16" xfId="9435"/>
    <cellStyle name="ข้อความเตือน 17" xfId="9436"/>
    <cellStyle name="ข้อความเตือน 18" xfId="9437"/>
    <cellStyle name="ข้อความเตือน 19" xfId="9438"/>
    <cellStyle name="ข้อความเตือน 2" xfId="1301"/>
    <cellStyle name="ข้อความเตือน 2 2" xfId="1590"/>
    <cellStyle name="ข้อความเตือน 2 3" xfId="9439"/>
    <cellStyle name="ข้อความเตือน 2 4" xfId="9440"/>
    <cellStyle name="ข้อความเตือน 2 5" xfId="9441"/>
    <cellStyle name="ข้อความเตือน 2 6" xfId="9442"/>
    <cellStyle name="ข้อความเตือน 2 7" xfId="9443"/>
    <cellStyle name="ข้อความเตือน 2 8" xfId="9444"/>
    <cellStyle name="ข้อความเตือน 3" xfId="9445"/>
    <cellStyle name="ข้อความเตือน 3 2" xfId="9446"/>
    <cellStyle name="ข้อความเตือน 4" xfId="9447"/>
    <cellStyle name="ข้อความเตือน 4 2" xfId="9448"/>
    <cellStyle name="ข้อความเตือน 5" xfId="9449"/>
    <cellStyle name="ข้อความเตือน 5 2" xfId="9450"/>
    <cellStyle name="ข้อความเตือน 6" xfId="9451"/>
    <cellStyle name="ข้อความเตือน 6 2" xfId="9452"/>
    <cellStyle name="ข้อความเตือน 7" xfId="9453"/>
    <cellStyle name="ข้อความเตือน 8" xfId="9454"/>
    <cellStyle name="ข้อความเตือน 9" xfId="9455"/>
    <cellStyle name="ข้อความเตือน_WPL.Conso" xfId="6830"/>
    <cellStyle name="ข้อความอธิบาย" xfId="1215"/>
    <cellStyle name="ข้อความอธิบาย 10" xfId="9456"/>
    <cellStyle name="ข้อความอธิบาย 11" xfId="9457"/>
    <cellStyle name="ข้อความอธิบาย 12" xfId="9458"/>
    <cellStyle name="ข้อความอธิบาย 13" xfId="9459"/>
    <cellStyle name="ข้อความอธิบาย 14" xfId="9460"/>
    <cellStyle name="ข้อความอธิบาย 15" xfId="9461"/>
    <cellStyle name="ข้อความอธิบาย 16" xfId="9462"/>
    <cellStyle name="ข้อความอธิบาย 17" xfId="9463"/>
    <cellStyle name="ข้อความอธิบาย 18" xfId="9464"/>
    <cellStyle name="ข้อความอธิบาย 19" xfId="9465"/>
    <cellStyle name="ข้อความอธิบาย 2" xfId="1302"/>
    <cellStyle name="ข้อความอธิบาย 2 2" xfId="1589"/>
    <cellStyle name="ข้อความอธิบาย 2 3" xfId="9466"/>
    <cellStyle name="ข้อความอธิบาย 2 4" xfId="9467"/>
    <cellStyle name="ข้อความอธิบาย 2 5" xfId="9468"/>
    <cellStyle name="ข้อความอธิบาย 2 6" xfId="9469"/>
    <cellStyle name="ข้อความอธิบาย 2 7" xfId="9470"/>
    <cellStyle name="ข้อความอธิบาย 2 8" xfId="9471"/>
    <cellStyle name="ข้อความอธิบาย 3" xfId="9472"/>
    <cellStyle name="ข้อความอธิบาย 3 2" xfId="9473"/>
    <cellStyle name="ข้อความอธิบาย 4" xfId="9474"/>
    <cellStyle name="ข้อความอธิบาย 4 2" xfId="9475"/>
    <cellStyle name="ข้อความอธิบาย 5" xfId="9476"/>
    <cellStyle name="ข้อความอธิบาย 5 2" xfId="9477"/>
    <cellStyle name="ข้อความอธิบาย 6" xfId="9478"/>
    <cellStyle name="ข้อความอธิบาย 6 2" xfId="9479"/>
    <cellStyle name="ข้อความอธิบาย 7" xfId="9480"/>
    <cellStyle name="ข้อความอธิบาย 8" xfId="9481"/>
    <cellStyle name="ข้อความอธิบาย 9" xfId="9482"/>
    <cellStyle name="ข้อความอธิบาย_WPL.Conso" xfId="6831"/>
    <cellStyle name="เครื่องหมายจุลภาค [0]_Book1" xfId="9483"/>
    <cellStyle name="เครื่องหมายจุลภาค 10" xfId="1074"/>
    <cellStyle name="เครื่องหมายจุลภาค 10 2" xfId="1588"/>
    <cellStyle name="เครื่องหมายจุลภาค 11" xfId="1075"/>
    <cellStyle name="เครื่องหมายจุลภาค 11 2" xfId="1076"/>
    <cellStyle name="เครื่องหมายจุลภาค 11 3" xfId="9484"/>
    <cellStyle name="เครื่องหมายจุลภาค 12" xfId="1077"/>
    <cellStyle name="เครื่องหมายจุลภาค 12 2" xfId="1930"/>
    <cellStyle name="เครื่องหมายจุลภาค 13" xfId="1078"/>
    <cellStyle name="เครื่องหมายจุลภาค 14" xfId="1079"/>
    <cellStyle name="เครื่องหมายจุลภาค 14 2" xfId="1932"/>
    <cellStyle name="เครื่องหมายจุลภาค 14 3" xfId="1933"/>
    <cellStyle name="เครื่องหมายจุลภาค 14 4" xfId="1934"/>
    <cellStyle name="เครื่องหมายจุลภาค 14 5" xfId="1935"/>
    <cellStyle name="เครื่องหมายจุลภาค 14 6" xfId="1931"/>
    <cellStyle name="เครื่องหมายจุลภาค 15" xfId="1080"/>
    <cellStyle name="เครื่องหมายจุลภาค 15 2" xfId="1081"/>
    <cellStyle name="เครื่องหมายจุลภาค 15 3" xfId="1082"/>
    <cellStyle name="เครื่องหมายจุลภาค 15 4" xfId="1083"/>
    <cellStyle name="เครื่องหมายจุลภาค 15 5" xfId="1084"/>
    <cellStyle name="เครื่องหมายจุลภาค 15 6" xfId="1085"/>
    <cellStyle name="เครื่องหมายจุลภาค 16" xfId="1086"/>
    <cellStyle name="เครื่องหมายจุลภาค 16 2" xfId="1936"/>
    <cellStyle name="เครื่องหมายจุลภาค 17" xfId="1087"/>
    <cellStyle name="เครื่องหมายจุลภาค 18" xfId="1526"/>
    <cellStyle name="เครื่องหมายจุลภาค 18 2" xfId="1937"/>
    <cellStyle name="เครื่องหมายจุลภาค 19" xfId="1595"/>
    <cellStyle name="เครื่องหมายจุลภาค 19 2" xfId="17666"/>
    <cellStyle name="เครื่องหมายจุลภาค 19 2 2" xfId="17667"/>
    <cellStyle name="เครื่องหมายจุลภาค 19 2 3" xfId="17668"/>
    <cellStyle name="เครื่องหมายจุลภาค 19 2 4" xfId="17669"/>
    <cellStyle name="เครื่องหมายจุลภาค 19 3" xfId="17670"/>
    <cellStyle name="เครื่องหมายจุลภาค 19 4" xfId="17671"/>
    <cellStyle name="เครื่องหมายจุลภาค 19 5" xfId="17672"/>
    <cellStyle name="เครื่องหมายจุลภาค 2" xfId="57"/>
    <cellStyle name="เครื่องหมายจุลภาค 2 10" xfId="1587"/>
    <cellStyle name="เครื่องหมายจุลภาค 2 11" xfId="1586"/>
    <cellStyle name="เครื่องหมายจุลภาค 2 12" xfId="1585"/>
    <cellStyle name="เครื่องหมายจุลภาค 2 13" xfId="1938"/>
    <cellStyle name="เครื่องหมายจุลภาค 2 14" xfId="17673"/>
    <cellStyle name="เครื่องหมายจุลภาค 2 15" xfId="17674"/>
    <cellStyle name="เครื่องหมายจุลภาค 2 16" xfId="17675"/>
    <cellStyle name="เครื่องหมายจุลภาค 2 17" xfId="17676"/>
    <cellStyle name="เครื่องหมายจุลภาค 2 2" xfId="58"/>
    <cellStyle name="เครื่องหมายจุลภาค 2 2 2" xfId="1090"/>
    <cellStyle name="เครื่องหมายจุลภาค 2 2 3" xfId="59"/>
    <cellStyle name="เครื่องหมายจุลภาค 2 2 3 2" xfId="1188"/>
    <cellStyle name="เครื่องหมายจุลภาค 2 2 3 3" xfId="17677"/>
    <cellStyle name="เครื่องหมายจุลภาค 2 2 3 4" xfId="17678"/>
    <cellStyle name="เครื่องหมายจุลภาค 2 2 3 5" xfId="17679"/>
    <cellStyle name="เครื่องหมายจุลภาค 2 2 3 6" xfId="17680"/>
    <cellStyle name="เครื่องหมายจุลภาค 2 2 4" xfId="1089"/>
    <cellStyle name="เครื่องหมายจุลภาค 2 2 4 2" xfId="1584"/>
    <cellStyle name="เครื่องหมายจุลภาค 2 2 5" xfId="17681"/>
    <cellStyle name="เครื่องหมายจุลภาค 2 2 6" xfId="17682"/>
    <cellStyle name="เครื่องหมายจุลภาค 2 2 7" xfId="17683"/>
    <cellStyle name="เครื่องหมายจุลภาค 2 2 8" xfId="17684"/>
    <cellStyle name="เครื่องหมายจุลภาค 2 3" xfId="60"/>
    <cellStyle name="เครื่องหมายจุลภาค 2 3 2" xfId="1583"/>
    <cellStyle name="เครื่องหมายจุลภาค 2 4" xfId="1092"/>
    <cellStyle name="เครื่องหมายจุลภาค 2 4 2" xfId="1093"/>
    <cellStyle name="เครื่องหมายจุลภาค 2 4 2 2" xfId="1094"/>
    <cellStyle name="เครื่องหมายจุลภาค 2 4 2 3" xfId="1095"/>
    <cellStyle name="เครื่องหมายจุลภาค 2 4 2_Detail Note Fix Asset Q1.2553" xfId="1096"/>
    <cellStyle name="เครื่องหมายจุลภาค 2 4 3" xfId="1582"/>
    <cellStyle name="เครื่องหมายจุลภาค 2 4 4" xfId="1939"/>
    <cellStyle name="เครื่องหมายจุลภาค 2 4_Detail Note Fix Asset Q1.2553" xfId="1097"/>
    <cellStyle name="เครื่องหมายจุลภาค 2 5" xfId="61"/>
    <cellStyle name="เครื่องหมายจุลภาค 2 5 2" xfId="1099"/>
    <cellStyle name="เครื่องหมายจุลภาค 2 5 3" xfId="1423"/>
    <cellStyle name="เครื่องหมายจุลภาค 2 5 4" xfId="1098"/>
    <cellStyle name="เครื่องหมายจุลภาค 2 5 4 2" xfId="1581"/>
    <cellStyle name="เครื่องหมายจุลภาค 2 5 5" xfId="17685"/>
    <cellStyle name="เครื่องหมายจุลภาค 2 5 6" xfId="17686"/>
    <cellStyle name="เครื่องหมายจุลภาค 2 5 7" xfId="17687"/>
    <cellStyle name="เครื่องหมายจุลภาค 2 5 8" xfId="17688"/>
    <cellStyle name="เครื่องหมายจุลภาค 2 6" xfId="1088"/>
    <cellStyle name="เครื่องหมายจุลภาค 2 6 2" xfId="1580"/>
    <cellStyle name="เครื่องหมายจุลภาค 2 7" xfId="1663"/>
    <cellStyle name="เครื่องหมายจุลภาค 2 8" xfId="1649"/>
    <cellStyle name="เครื่องหมายจุลภาค 2 9" xfId="1662"/>
    <cellStyle name="เครื่องหมายจุลภาค 2_Copy of UOB S 36.1 LEAD จุ๋ม" xfId="1100"/>
    <cellStyle name="เครื่องหมายจุลภาค 3" xfId="62"/>
    <cellStyle name="เครื่องหมายจุลภาค 3 10" xfId="9485"/>
    <cellStyle name="เครื่องหมายจุลภาค 3 2" xfId="1102"/>
    <cellStyle name="เครื่องหมายจุลภาค 3 2 2" xfId="1103"/>
    <cellStyle name="เครื่องหมายจุลภาค 3 2 3" xfId="1941"/>
    <cellStyle name="เครื่องหมายจุลภาค 3 3" xfId="1104"/>
    <cellStyle name="เครื่องหมายจุลภาค 3 3 2" xfId="1942"/>
    <cellStyle name="เครื่องหมายจุลภาค 3 4" xfId="1424"/>
    <cellStyle name="เครื่องหมายจุลภาค 3 5" xfId="1101"/>
    <cellStyle name="เครื่องหมายจุลภาค 3 5 2" xfId="1940"/>
    <cellStyle name="เครื่องหมายจุลภาค 3 6" xfId="1648"/>
    <cellStyle name="เครื่องหมายจุลภาค 3 7" xfId="9486"/>
    <cellStyle name="เครื่องหมายจุลภาค 3 8" xfId="9487"/>
    <cellStyle name="เครื่องหมายจุลภาค 3 9" xfId="9488"/>
    <cellStyle name="เครื่องหมายจุลภาค 3_Copy of UOB S 36.1 LEAD จุ๋ม" xfId="1105"/>
    <cellStyle name="เครื่องหมายจุลภาค 4" xfId="1106"/>
    <cellStyle name="เครื่องหมายจุลภาค 4 10" xfId="9489"/>
    <cellStyle name="เครื่องหมายจุลภาค 4 11" xfId="9490"/>
    <cellStyle name="เครื่องหมายจุลภาค 4 12" xfId="9491"/>
    <cellStyle name="เครื่องหมายจุลภาค 4 13" xfId="9492"/>
    <cellStyle name="เครื่องหมายจุลภาค 4 2" xfId="1107"/>
    <cellStyle name="เครื่องหมายจุลภาค 4 3" xfId="1108"/>
    <cellStyle name="เครื่องหมายจุลภาค 4 4" xfId="1109"/>
    <cellStyle name="เครื่องหมายจุลภาค 4 5" xfId="1110"/>
    <cellStyle name="เครื่องหมายจุลภาค 4 6" xfId="1111"/>
    <cellStyle name="เครื่องหมายจุลภาค 4 7" xfId="1943"/>
    <cellStyle name="เครื่องหมายจุลภาค 4 8" xfId="1661"/>
    <cellStyle name="เครื่องหมายจุลภาค 4 9" xfId="9493"/>
    <cellStyle name="เครื่องหมายจุลภาค 4_Detail Note Fix Asset Q1.2553" xfId="1112"/>
    <cellStyle name="เครื่องหมายจุลภาค 5" xfId="1113"/>
    <cellStyle name="เครื่องหมายจุลภาค 5 10" xfId="9494"/>
    <cellStyle name="เครื่องหมายจุลภาค 5 2" xfId="1114"/>
    <cellStyle name="เครื่องหมายจุลภาค 5 3" xfId="1115"/>
    <cellStyle name="เครื่องหมายจุลภาค 5 3 2" xfId="1116"/>
    <cellStyle name="เครื่องหมายจุลภาค 5 4" xfId="1598"/>
    <cellStyle name="เครื่องหมายจุลภาค 5 5" xfId="9495"/>
    <cellStyle name="เครื่องหมายจุลภาค 5 6" xfId="9496"/>
    <cellStyle name="เครื่องหมายจุลภาค 5 7" xfId="9497"/>
    <cellStyle name="เครื่องหมายจุลภาค 5 8" xfId="9498"/>
    <cellStyle name="เครื่องหมายจุลภาค 5 9" xfId="9499"/>
    <cellStyle name="เครื่องหมายจุลภาค 5_Copy of UOB S 36.1 LEAD จุ๋ม" xfId="1117"/>
    <cellStyle name="เครื่องหมายจุลภาค 6" xfId="1118"/>
    <cellStyle name="เครื่องหมายจุลภาค 6 10" xfId="9500"/>
    <cellStyle name="เครื่องหมายจุลภาค 6 11" xfId="9501"/>
    <cellStyle name="เครื่องหมายจุลภาค 6 12" xfId="9502"/>
    <cellStyle name="เครื่องหมายจุลภาค 6 13" xfId="9503"/>
    <cellStyle name="เครื่องหมายจุลภาค 6 14" xfId="9504"/>
    <cellStyle name="เครื่องหมายจุลภาค 6 15" xfId="9505"/>
    <cellStyle name="เครื่องหมายจุลภาค 6 16" xfId="9506"/>
    <cellStyle name="เครื่องหมายจุลภาค 6 2" xfId="1119"/>
    <cellStyle name="เครื่องหมายจุลภาค 6 3" xfId="1120"/>
    <cellStyle name="เครื่องหมายจุลภาค 6 4" xfId="1121"/>
    <cellStyle name="เครื่องหมายจุลภาค 6 5" xfId="1122"/>
    <cellStyle name="เครื่องหมายจุลภาค 6 6" xfId="1123"/>
    <cellStyle name="เครื่องหมายจุลภาค 6 7" xfId="1124"/>
    <cellStyle name="เครื่องหมายจุลภาค 6 8" xfId="1125"/>
    <cellStyle name="เครื่องหมายจุลภาค 6 9" xfId="1126"/>
    <cellStyle name="เครื่องหมายจุลภาค 6_Note.Fix Asset" xfId="1127"/>
    <cellStyle name="เครื่องหมายจุลภาค 7" xfId="1128"/>
    <cellStyle name="เครื่องหมายจุลภาค 7 2" xfId="1129"/>
    <cellStyle name="เครื่องหมายจุลภาค 7 3" xfId="1130"/>
    <cellStyle name="เครื่องหมายจุลภาค 7 4" xfId="1944"/>
    <cellStyle name="เครื่องหมายจุลภาค 7_Copy of UOB S 36.1 LEAD จุ๋ม" xfId="1131"/>
    <cellStyle name="เครื่องหมายจุลภาค 8" xfId="1132"/>
    <cellStyle name="เครื่องหมายจุลภาค 8 10" xfId="1133"/>
    <cellStyle name="เครื่องหมายจุลภาค 8 11" xfId="1945"/>
    <cellStyle name="เครื่องหมายจุลภาค 8 2" xfId="1134"/>
    <cellStyle name="เครื่องหมายจุลภาค 8 3" xfId="1135"/>
    <cellStyle name="เครื่องหมายจุลภาค 8 4" xfId="1136"/>
    <cellStyle name="เครื่องหมายจุลภาค 8 5" xfId="1137"/>
    <cellStyle name="เครื่องหมายจุลภาค 8 6" xfId="1138"/>
    <cellStyle name="เครื่องหมายจุลภาค 8 7" xfId="1139"/>
    <cellStyle name="เครื่องหมายจุลภาค 8 8" xfId="1140"/>
    <cellStyle name="เครื่องหมายจุลภาค 8 9" xfId="1141"/>
    <cellStyle name="เครื่องหมายจุลภาค 9" xfId="1142"/>
    <cellStyle name="เครื่องหมายจุลภาค 9 2" xfId="1143"/>
    <cellStyle name="เครื่องหมายจุลภาค 9 3" xfId="1946"/>
    <cellStyle name="เครื่องหมายจุลภาค 9 4" xfId="6832"/>
    <cellStyle name="เครื่องหมายจุลภาค 9_Cost sheet papop_Dec_53" xfId="6833"/>
    <cellStyle name="เครื่องหมายจุลภาค_%E0%B8%81%E0%B8%B3%E0%B9%84%E0%B8%A3%E0%B8%88%E0%B8%B2%E0%B8%81%E0%B8%81%E0%B8%B2%E0%B8%A3%E0%B8%97%E0%B8%B3%20Heding(1)" xfId="6834"/>
    <cellStyle name="เครื่องหมายเปอร์เซ็นต์_Book2" xfId="9507"/>
    <cellStyle name="เครื่องหมายสกุลเงิน [0]_ASP3" xfId="6835"/>
    <cellStyle name="เครื่องหมายสกุลเงิน_ASP3" xfId="6836"/>
    <cellStyle name="ชื่อเรื่อง" xfId="1216"/>
    <cellStyle name="ชื่อเรื่อง 10" xfId="9508"/>
    <cellStyle name="ชื่อเรื่อง 11" xfId="9509"/>
    <cellStyle name="ชื่อเรื่อง 12" xfId="9510"/>
    <cellStyle name="ชื่อเรื่อง 13" xfId="9511"/>
    <cellStyle name="ชื่อเรื่อง 14" xfId="9512"/>
    <cellStyle name="ชื่อเรื่อง 15" xfId="9513"/>
    <cellStyle name="ชื่อเรื่อง 16" xfId="9514"/>
    <cellStyle name="ชื่อเรื่อง 17" xfId="9515"/>
    <cellStyle name="ชื่อเรื่อง 18" xfId="9516"/>
    <cellStyle name="ชื่อเรื่อง 19" xfId="9517"/>
    <cellStyle name="ชื่อเรื่อง 2" xfId="1303"/>
    <cellStyle name="ชื่อเรื่อง 2 2" xfId="9518"/>
    <cellStyle name="ชื่อเรื่อง 2 3" xfId="9519"/>
    <cellStyle name="ชื่อเรื่อง 2 4" xfId="9520"/>
    <cellStyle name="ชื่อเรื่อง 2 5" xfId="9521"/>
    <cellStyle name="ชื่อเรื่อง 2 6" xfId="9522"/>
    <cellStyle name="ชื่อเรื่อง 2 7" xfId="9523"/>
    <cellStyle name="ชื่อเรื่อง 2 8" xfId="9524"/>
    <cellStyle name="ชื่อเรื่อง 20" xfId="9525"/>
    <cellStyle name="ชื่อเรื่อง 3" xfId="9526"/>
    <cellStyle name="ชื่อเรื่อง 3 2" xfId="9527"/>
    <cellStyle name="ชื่อเรื่อง 4" xfId="9528"/>
    <cellStyle name="ชื่อเรื่อง 4 2" xfId="9529"/>
    <cellStyle name="ชื่อเรื่อง 5" xfId="9530"/>
    <cellStyle name="ชื่อเรื่อง 5 2" xfId="9531"/>
    <cellStyle name="ชื่อเรื่อง 6" xfId="9532"/>
    <cellStyle name="ชื่อเรื่อง 6 2" xfId="9533"/>
    <cellStyle name="ชื่อเรื่อง 7" xfId="9534"/>
    <cellStyle name="ชื่อเรื่อง 8" xfId="9535"/>
    <cellStyle name="ชื่อเรื่อง 9" xfId="9536"/>
    <cellStyle name="ชื่อเรื่อง_WPL.Conso" xfId="6837"/>
    <cellStyle name="เชื่อมโยงหลายมิติ" xfId="1144"/>
    <cellStyle name="เชื่อมโยงหลายมิติ 2" xfId="9537"/>
    <cellStyle name="เชื่อมโยงหลายมิติ 3" xfId="9538"/>
    <cellStyle name="เชื่อมโยงหลายมิติ 4" xfId="9539"/>
    <cellStyle name="เชื่อมโยงหลายมิติ_งบการเงิน Q3'54 31.10.54 9.37น." xfId="9540"/>
    <cellStyle name="เซลล์ตรวจสอบ" xfId="1217"/>
    <cellStyle name="เซลล์ตรวจสอบ 10" xfId="9541"/>
    <cellStyle name="เซลล์ตรวจสอบ 11" xfId="9542"/>
    <cellStyle name="เซลล์ตรวจสอบ 12" xfId="9543"/>
    <cellStyle name="เซลล์ตรวจสอบ 13" xfId="9544"/>
    <cellStyle name="เซลล์ตรวจสอบ 14" xfId="9545"/>
    <cellStyle name="เซลล์ตรวจสอบ 15" xfId="9546"/>
    <cellStyle name="เซลล์ตรวจสอบ 16" xfId="9547"/>
    <cellStyle name="เซลล์ตรวจสอบ 17" xfId="9548"/>
    <cellStyle name="เซลล์ตรวจสอบ 18" xfId="9549"/>
    <cellStyle name="เซลล์ตรวจสอบ 19" xfId="9550"/>
    <cellStyle name="เซลล์ตรวจสอบ 2" xfId="1304"/>
    <cellStyle name="เซลล์ตรวจสอบ 2 2" xfId="1579"/>
    <cellStyle name="เซลล์ตรวจสอบ 2 3" xfId="9551"/>
    <cellStyle name="เซลล์ตรวจสอบ 2 4" xfId="9552"/>
    <cellStyle name="เซลล์ตรวจสอบ 2 5" xfId="9553"/>
    <cellStyle name="เซลล์ตรวจสอบ 2 6" xfId="9554"/>
    <cellStyle name="เซลล์ตรวจสอบ 2 7" xfId="9555"/>
    <cellStyle name="เซลล์ตรวจสอบ 2 8" xfId="9556"/>
    <cellStyle name="เซลล์ตรวจสอบ 3" xfId="9557"/>
    <cellStyle name="เซลล์ตรวจสอบ 3 2" xfId="9558"/>
    <cellStyle name="เซลล์ตรวจสอบ 4" xfId="9559"/>
    <cellStyle name="เซลล์ตรวจสอบ 4 2" xfId="9560"/>
    <cellStyle name="เซลล์ตรวจสอบ 5" xfId="9561"/>
    <cellStyle name="เซลล์ตรวจสอบ 5 2" xfId="9562"/>
    <cellStyle name="เซลล์ตรวจสอบ 6" xfId="9563"/>
    <cellStyle name="เซลล์ตรวจสอบ 6 2" xfId="9564"/>
    <cellStyle name="เซลล์ตรวจสอบ 7" xfId="9565"/>
    <cellStyle name="เซลล์ตรวจสอบ 8" xfId="9566"/>
    <cellStyle name="เซลล์ตรวจสอบ 9" xfId="9567"/>
    <cellStyle name="เซลล์ตรวจสอบ_WPL.Conso" xfId="6838"/>
    <cellStyle name="เซลล์ที่มีการเชื่อมโยง" xfId="1218"/>
    <cellStyle name="เซลล์ที่มีการเชื่อมโยง 10" xfId="9568"/>
    <cellStyle name="เซลล์ที่มีการเชื่อมโยง 11" xfId="9569"/>
    <cellStyle name="เซลล์ที่มีการเชื่อมโยง 12" xfId="9570"/>
    <cellStyle name="เซลล์ที่มีการเชื่อมโยง 13" xfId="9571"/>
    <cellStyle name="เซลล์ที่มีการเชื่อมโยง 14" xfId="9572"/>
    <cellStyle name="เซลล์ที่มีการเชื่อมโยง 15" xfId="9573"/>
    <cellStyle name="เซลล์ที่มีการเชื่อมโยง 16" xfId="9574"/>
    <cellStyle name="เซลล์ที่มีการเชื่อมโยง 17" xfId="9575"/>
    <cellStyle name="เซลล์ที่มีการเชื่อมโยง 18" xfId="9576"/>
    <cellStyle name="เซลล์ที่มีการเชื่อมโยง 19" xfId="9577"/>
    <cellStyle name="เซลล์ที่มีการเชื่อมโยง 2" xfId="1305"/>
    <cellStyle name="เซลล์ที่มีการเชื่อมโยง 2 2" xfId="1578"/>
    <cellStyle name="เซลล์ที่มีการเชื่อมโยง 2 3" xfId="9578"/>
    <cellStyle name="เซลล์ที่มีการเชื่อมโยง 2 4" xfId="9579"/>
    <cellStyle name="เซลล์ที่มีการเชื่อมโยง 2 5" xfId="9580"/>
    <cellStyle name="เซลล์ที่มีการเชื่อมโยง 2 6" xfId="9581"/>
    <cellStyle name="เซลล์ที่มีการเชื่อมโยง 2 7" xfId="9582"/>
    <cellStyle name="เซลล์ที่มีการเชื่อมโยง 2 8" xfId="9583"/>
    <cellStyle name="เซลล์ที่มีการเชื่อมโยง 20" xfId="9584"/>
    <cellStyle name="เซลล์ที่มีการเชื่อมโยง 3" xfId="9585"/>
    <cellStyle name="เซลล์ที่มีการเชื่อมโยง 3 2" xfId="9586"/>
    <cellStyle name="เซลล์ที่มีการเชื่อมโยง 4" xfId="9587"/>
    <cellStyle name="เซลล์ที่มีการเชื่อมโยง 4 2" xfId="9588"/>
    <cellStyle name="เซลล์ที่มีการเชื่อมโยง 5" xfId="9589"/>
    <cellStyle name="เซลล์ที่มีการเชื่อมโยง 5 2" xfId="9590"/>
    <cellStyle name="เซลล์ที่มีการเชื่อมโยง 6" xfId="9591"/>
    <cellStyle name="เซลล์ที่มีการเชื่อมโยง 6 2" xfId="9592"/>
    <cellStyle name="เซลล์ที่มีการเชื่อมโยง 7" xfId="9593"/>
    <cellStyle name="เซลล์ที่มีการเชื่อมโยง 8" xfId="9594"/>
    <cellStyle name="เซลล์ที่มีการเชื่อมโยง 9" xfId="9595"/>
    <cellStyle name="เซลล์ที่มีการเชื่อมโยง_WPL.Conso" xfId="6839"/>
    <cellStyle name="ดี" xfId="1219"/>
    <cellStyle name="ดี 10" xfId="9596"/>
    <cellStyle name="ดี 11" xfId="9597"/>
    <cellStyle name="ดี 12" xfId="9598"/>
    <cellStyle name="ดี 13" xfId="9599"/>
    <cellStyle name="ดี 14" xfId="9600"/>
    <cellStyle name="ดี 15" xfId="9601"/>
    <cellStyle name="ดี 16" xfId="9602"/>
    <cellStyle name="ดี 17" xfId="9603"/>
    <cellStyle name="ดี 18" xfId="9604"/>
    <cellStyle name="ดี 19" xfId="9605"/>
    <cellStyle name="ดี 2" xfId="1306"/>
    <cellStyle name="ดี 2 2" xfId="1577"/>
    <cellStyle name="ดี 2 3" xfId="9606"/>
    <cellStyle name="ดี 2 4" xfId="9607"/>
    <cellStyle name="ดี 2 5" xfId="9608"/>
    <cellStyle name="ดี 2 6" xfId="9609"/>
    <cellStyle name="ดี 2 7" xfId="9610"/>
    <cellStyle name="ดี 2 8" xfId="9611"/>
    <cellStyle name="ดี 20" xfId="9612"/>
    <cellStyle name="ดี 3" xfId="9613"/>
    <cellStyle name="ดี 3 2" xfId="9614"/>
    <cellStyle name="ดี 4" xfId="9615"/>
    <cellStyle name="ดี 4 2" xfId="9616"/>
    <cellStyle name="ดี 5" xfId="9617"/>
    <cellStyle name="ดี 5 2" xfId="9618"/>
    <cellStyle name="ดี 6" xfId="9619"/>
    <cellStyle name="ดี 6 2" xfId="9620"/>
    <cellStyle name="ดี 7" xfId="9621"/>
    <cellStyle name="ดี 8" xfId="9622"/>
    <cellStyle name="ดี 9" xfId="9623"/>
    <cellStyle name="ดี_WPL.Conso" xfId="6840"/>
    <cellStyle name="ตามการเชื่อมโยงหลายมิติ" xfId="1152"/>
    <cellStyle name="น้บะภฒ_95" xfId="1153"/>
    <cellStyle name="ปกติ 10" xfId="1189"/>
    <cellStyle name="ปกติ 10 10" xfId="1948"/>
    <cellStyle name="ปกติ 10 11" xfId="1947"/>
    <cellStyle name="ปกติ 10 12" xfId="1525"/>
    <cellStyle name="ปกติ 10 2" xfId="1949"/>
    <cellStyle name="ปกติ 10 3" xfId="1950"/>
    <cellStyle name="ปกติ 10 4" xfId="1951"/>
    <cellStyle name="ปกติ 10 5" xfId="1952"/>
    <cellStyle name="ปกติ 10 6" xfId="1953"/>
    <cellStyle name="ปกติ 10 7" xfId="1954"/>
    <cellStyle name="ปกติ 10 8" xfId="1955"/>
    <cellStyle name="ปกติ 10 9" xfId="1956"/>
    <cellStyle name="ปกติ 11" xfId="1190"/>
    <cellStyle name="ปกติ 11 10" xfId="1958"/>
    <cellStyle name="ปกติ 11 10 2" xfId="1959"/>
    <cellStyle name="ปกติ 11 10 2 2" xfId="4150"/>
    <cellStyle name="ปกติ 11 10 2 2 2" xfId="17689"/>
    <cellStyle name="ปกติ 11 10 2 2 2 2" xfId="17690"/>
    <cellStyle name="ปกติ 11 10 2 2 2 3" xfId="17691"/>
    <cellStyle name="ปกติ 11 10 2 2 2 4" xfId="17692"/>
    <cellStyle name="ปกติ 11 10 2 2 3" xfId="17693"/>
    <cellStyle name="ปกติ 11 10 2 2 4" xfId="17694"/>
    <cellStyle name="ปกติ 11 10 2 2 5" xfId="17695"/>
    <cellStyle name="ปกติ 11 10 2 3" xfId="17696"/>
    <cellStyle name="ปกติ 11 10 2 3 2" xfId="17697"/>
    <cellStyle name="ปกติ 11 10 2 3 3" xfId="17698"/>
    <cellStyle name="ปกติ 11 10 2 3 4" xfId="17699"/>
    <cellStyle name="ปกติ 11 10 2 4" xfId="17700"/>
    <cellStyle name="ปกติ 11 10 2 5" xfId="17701"/>
    <cellStyle name="ปกติ 11 10 2 6" xfId="17702"/>
    <cellStyle name="ปกติ 11 10 3" xfId="1960"/>
    <cellStyle name="ปกติ 11 10 3 2" xfId="4151"/>
    <cellStyle name="ปกติ 11 10 3 2 2" xfId="17703"/>
    <cellStyle name="ปกติ 11 10 3 2 2 2" xfId="17704"/>
    <cellStyle name="ปกติ 11 10 3 2 2 3" xfId="17705"/>
    <cellStyle name="ปกติ 11 10 3 2 2 4" xfId="17706"/>
    <cellStyle name="ปกติ 11 10 3 2 3" xfId="17707"/>
    <cellStyle name="ปกติ 11 10 3 2 4" xfId="17708"/>
    <cellStyle name="ปกติ 11 10 3 2 5" xfId="17709"/>
    <cellStyle name="ปกติ 11 10 3 3" xfId="17710"/>
    <cellStyle name="ปกติ 11 10 3 3 2" xfId="17711"/>
    <cellStyle name="ปกติ 11 10 3 3 3" xfId="17712"/>
    <cellStyle name="ปกติ 11 10 3 3 4" xfId="17713"/>
    <cellStyle name="ปกติ 11 10 3 4" xfId="17714"/>
    <cellStyle name="ปกติ 11 10 3 5" xfId="17715"/>
    <cellStyle name="ปกติ 11 10 3 6" xfId="17716"/>
    <cellStyle name="ปกติ 11 10 4" xfId="1961"/>
    <cellStyle name="ปกติ 11 10 4 2" xfId="4152"/>
    <cellStyle name="ปกติ 11 10 4 2 2" xfId="17717"/>
    <cellStyle name="ปกติ 11 10 4 2 2 2" xfId="17718"/>
    <cellStyle name="ปกติ 11 10 4 2 2 3" xfId="17719"/>
    <cellStyle name="ปกติ 11 10 4 2 2 4" xfId="17720"/>
    <cellStyle name="ปกติ 11 10 4 2 3" xfId="17721"/>
    <cellStyle name="ปกติ 11 10 4 2 4" xfId="17722"/>
    <cellStyle name="ปกติ 11 10 4 2 5" xfId="17723"/>
    <cellStyle name="ปกติ 11 10 4 3" xfId="17724"/>
    <cellStyle name="ปกติ 11 10 4 3 2" xfId="17725"/>
    <cellStyle name="ปกติ 11 10 4 3 3" xfId="17726"/>
    <cellStyle name="ปกติ 11 10 4 3 4" xfId="17727"/>
    <cellStyle name="ปกติ 11 10 4 4" xfId="17728"/>
    <cellStyle name="ปกติ 11 10 4 5" xfId="17729"/>
    <cellStyle name="ปกติ 11 10 4 6" xfId="17730"/>
    <cellStyle name="ปกติ 11 10 5" xfId="4149"/>
    <cellStyle name="ปกติ 11 10 5 2" xfId="17731"/>
    <cellStyle name="ปกติ 11 10 5 2 2" xfId="17732"/>
    <cellStyle name="ปกติ 11 10 5 2 3" xfId="17733"/>
    <cellStyle name="ปกติ 11 10 5 2 4" xfId="17734"/>
    <cellStyle name="ปกติ 11 10 5 3" xfId="17735"/>
    <cellStyle name="ปกติ 11 10 5 4" xfId="17736"/>
    <cellStyle name="ปกติ 11 10 5 5" xfId="17737"/>
    <cellStyle name="ปกติ 11 10 6" xfId="17738"/>
    <cellStyle name="ปกติ 11 10 6 2" xfId="17739"/>
    <cellStyle name="ปกติ 11 10 6 3" xfId="17740"/>
    <cellStyle name="ปกติ 11 10 6 4" xfId="17741"/>
    <cellStyle name="ปกติ 11 10 7" xfId="17742"/>
    <cellStyle name="ปกติ 11 10 8" xfId="17743"/>
    <cellStyle name="ปกติ 11 10 9" xfId="17744"/>
    <cellStyle name="ปกติ 11 11" xfId="1962"/>
    <cellStyle name="ปกติ 11 11 2" xfId="1963"/>
    <cellStyle name="ปกติ 11 11 2 2" xfId="4154"/>
    <cellStyle name="ปกติ 11 11 2 2 2" xfId="17745"/>
    <cellStyle name="ปกติ 11 11 2 2 2 2" xfId="17746"/>
    <cellStyle name="ปกติ 11 11 2 2 2 3" xfId="17747"/>
    <cellStyle name="ปกติ 11 11 2 2 2 4" xfId="17748"/>
    <cellStyle name="ปกติ 11 11 2 2 3" xfId="17749"/>
    <cellStyle name="ปกติ 11 11 2 2 4" xfId="17750"/>
    <cellStyle name="ปกติ 11 11 2 2 5" xfId="17751"/>
    <cellStyle name="ปกติ 11 11 2 3" xfId="17752"/>
    <cellStyle name="ปกติ 11 11 2 3 2" xfId="17753"/>
    <cellStyle name="ปกติ 11 11 2 3 3" xfId="17754"/>
    <cellStyle name="ปกติ 11 11 2 3 4" xfId="17755"/>
    <cellStyle name="ปกติ 11 11 2 4" xfId="17756"/>
    <cellStyle name="ปกติ 11 11 2 5" xfId="17757"/>
    <cellStyle name="ปกติ 11 11 2 6" xfId="17758"/>
    <cellStyle name="ปกติ 11 11 3" xfId="1964"/>
    <cellStyle name="ปกติ 11 11 3 2" xfId="4155"/>
    <cellStyle name="ปกติ 11 11 3 2 2" xfId="17759"/>
    <cellStyle name="ปกติ 11 11 3 2 2 2" xfId="17760"/>
    <cellStyle name="ปกติ 11 11 3 2 2 3" xfId="17761"/>
    <cellStyle name="ปกติ 11 11 3 2 2 4" xfId="17762"/>
    <cellStyle name="ปกติ 11 11 3 2 3" xfId="17763"/>
    <cellStyle name="ปกติ 11 11 3 2 4" xfId="17764"/>
    <cellStyle name="ปกติ 11 11 3 2 5" xfId="17765"/>
    <cellStyle name="ปกติ 11 11 3 3" xfId="17766"/>
    <cellStyle name="ปกติ 11 11 3 3 2" xfId="17767"/>
    <cellStyle name="ปกติ 11 11 3 3 3" xfId="17768"/>
    <cellStyle name="ปกติ 11 11 3 3 4" xfId="17769"/>
    <cellStyle name="ปกติ 11 11 3 4" xfId="17770"/>
    <cellStyle name="ปกติ 11 11 3 5" xfId="17771"/>
    <cellStyle name="ปกติ 11 11 3 6" xfId="17772"/>
    <cellStyle name="ปกติ 11 11 4" xfId="1965"/>
    <cellStyle name="ปกติ 11 11 4 2" xfId="4156"/>
    <cellStyle name="ปกติ 11 11 4 2 2" xfId="17773"/>
    <cellStyle name="ปกติ 11 11 4 2 2 2" xfId="17774"/>
    <cellStyle name="ปกติ 11 11 4 2 2 3" xfId="17775"/>
    <cellStyle name="ปกติ 11 11 4 2 2 4" xfId="17776"/>
    <cellStyle name="ปกติ 11 11 4 2 3" xfId="17777"/>
    <cellStyle name="ปกติ 11 11 4 2 4" xfId="17778"/>
    <cellStyle name="ปกติ 11 11 4 2 5" xfId="17779"/>
    <cellStyle name="ปกติ 11 11 4 3" xfId="17780"/>
    <cellStyle name="ปกติ 11 11 4 3 2" xfId="17781"/>
    <cellStyle name="ปกติ 11 11 4 3 3" xfId="17782"/>
    <cellStyle name="ปกติ 11 11 4 3 4" xfId="17783"/>
    <cellStyle name="ปกติ 11 11 4 4" xfId="17784"/>
    <cellStyle name="ปกติ 11 11 4 5" xfId="17785"/>
    <cellStyle name="ปกติ 11 11 4 6" xfId="17786"/>
    <cellStyle name="ปกติ 11 11 5" xfId="4153"/>
    <cellStyle name="ปกติ 11 11 5 2" xfId="17787"/>
    <cellStyle name="ปกติ 11 11 5 2 2" xfId="17788"/>
    <cellStyle name="ปกติ 11 11 5 2 3" xfId="17789"/>
    <cellStyle name="ปกติ 11 11 5 2 4" xfId="17790"/>
    <cellStyle name="ปกติ 11 11 5 3" xfId="17791"/>
    <cellStyle name="ปกติ 11 11 5 4" xfId="17792"/>
    <cellStyle name="ปกติ 11 11 5 5" xfId="17793"/>
    <cellStyle name="ปกติ 11 11 6" xfId="17794"/>
    <cellStyle name="ปกติ 11 11 6 2" xfId="17795"/>
    <cellStyle name="ปกติ 11 11 6 3" xfId="17796"/>
    <cellStyle name="ปกติ 11 11 6 4" xfId="17797"/>
    <cellStyle name="ปกติ 11 11 7" xfId="17798"/>
    <cellStyle name="ปกติ 11 11 8" xfId="17799"/>
    <cellStyle name="ปกติ 11 11 9" xfId="17800"/>
    <cellStyle name="ปกติ 11 12" xfId="1966"/>
    <cellStyle name="ปกติ 11 12 2" xfId="1967"/>
    <cellStyle name="ปกติ 11 12 2 2" xfId="4158"/>
    <cellStyle name="ปกติ 11 12 2 2 2" xfId="17801"/>
    <cellStyle name="ปกติ 11 12 2 2 2 2" xfId="17802"/>
    <cellStyle name="ปกติ 11 12 2 2 2 3" xfId="17803"/>
    <cellStyle name="ปกติ 11 12 2 2 2 4" xfId="17804"/>
    <cellStyle name="ปกติ 11 12 2 2 3" xfId="17805"/>
    <cellStyle name="ปกติ 11 12 2 2 4" xfId="17806"/>
    <cellStyle name="ปกติ 11 12 2 2 5" xfId="17807"/>
    <cellStyle name="ปกติ 11 12 2 3" xfId="17808"/>
    <cellStyle name="ปกติ 11 12 2 3 2" xfId="17809"/>
    <cellStyle name="ปกติ 11 12 2 3 3" xfId="17810"/>
    <cellStyle name="ปกติ 11 12 2 3 4" xfId="17811"/>
    <cellStyle name="ปกติ 11 12 2 4" xfId="17812"/>
    <cellStyle name="ปกติ 11 12 2 5" xfId="17813"/>
    <cellStyle name="ปกติ 11 12 2 6" xfId="17814"/>
    <cellStyle name="ปกติ 11 12 3" xfId="1968"/>
    <cellStyle name="ปกติ 11 12 3 2" xfId="4159"/>
    <cellStyle name="ปกติ 11 12 3 2 2" xfId="17815"/>
    <cellStyle name="ปกติ 11 12 3 2 2 2" xfId="17816"/>
    <cellStyle name="ปกติ 11 12 3 2 2 3" xfId="17817"/>
    <cellStyle name="ปกติ 11 12 3 2 2 4" xfId="17818"/>
    <cellStyle name="ปกติ 11 12 3 2 3" xfId="17819"/>
    <cellStyle name="ปกติ 11 12 3 2 4" xfId="17820"/>
    <cellStyle name="ปกติ 11 12 3 2 5" xfId="17821"/>
    <cellStyle name="ปกติ 11 12 3 3" xfId="17822"/>
    <cellStyle name="ปกติ 11 12 3 3 2" xfId="17823"/>
    <cellStyle name="ปกติ 11 12 3 3 3" xfId="17824"/>
    <cellStyle name="ปกติ 11 12 3 3 4" xfId="17825"/>
    <cellStyle name="ปกติ 11 12 3 4" xfId="17826"/>
    <cellStyle name="ปกติ 11 12 3 5" xfId="17827"/>
    <cellStyle name="ปกติ 11 12 3 6" xfId="17828"/>
    <cellStyle name="ปกติ 11 12 4" xfId="1969"/>
    <cellStyle name="ปกติ 11 12 4 2" xfId="4160"/>
    <cellStyle name="ปกติ 11 12 4 2 2" xfId="17829"/>
    <cellStyle name="ปกติ 11 12 4 2 2 2" xfId="17830"/>
    <cellStyle name="ปกติ 11 12 4 2 2 3" xfId="17831"/>
    <cellStyle name="ปกติ 11 12 4 2 2 4" xfId="17832"/>
    <cellStyle name="ปกติ 11 12 4 2 3" xfId="17833"/>
    <cellStyle name="ปกติ 11 12 4 2 4" xfId="17834"/>
    <cellStyle name="ปกติ 11 12 4 2 5" xfId="17835"/>
    <cellStyle name="ปกติ 11 12 4 3" xfId="17836"/>
    <cellStyle name="ปกติ 11 12 4 3 2" xfId="17837"/>
    <cellStyle name="ปกติ 11 12 4 3 3" xfId="17838"/>
    <cellStyle name="ปกติ 11 12 4 3 4" xfId="17839"/>
    <cellStyle name="ปกติ 11 12 4 4" xfId="17840"/>
    <cellStyle name="ปกติ 11 12 4 5" xfId="17841"/>
    <cellStyle name="ปกติ 11 12 4 6" xfId="17842"/>
    <cellStyle name="ปกติ 11 12 5" xfId="4157"/>
    <cellStyle name="ปกติ 11 12 5 2" xfId="17843"/>
    <cellStyle name="ปกติ 11 12 5 2 2" xfId="17844"/>
    <cellStyle name="ปกติ 11 12 5 2 3" xfId="17845"/>
    <cellStyle name="ปกติ 11 12 5 2 4" xfId="17846"/>
    <cellStyle name="ปกติ 11 12 5 3" xfId="17847"/>
    <cellStyle name="ปกติ 11 12 5 4" xfId="17848"/>
    <cellStyle name="ปกติ 11 12 5 5" xfId="17849"/>
    <cellStyle name="ปกติ 11 12 6" xfId="17850"/>
    <cellStyle name="ปกติ 11 12 6 2" xfId="17851"/>
    <cellStyle name="ปกติ 11 12 6 3" xfId="17852"/>
    <cellStyle name="ปกติ 11 12 6 4" xfId="17853"/>
    <cellStyle name="ปกติ 11 12 7" xfId="17854"/>
    <cellStyle name="ปกติ 11 12 8" xfId="17855"/>
    <cellStyle name="ปกติ 11 12 9" xfId="17856"/>
    <cellStyle name="ปกติ 11 13" xfId="1970"/>
    <cellStyle name="ปกติ 11 13 2" xfId="1971"/>
    <cellStyle name="ปกติ 11 13 2 2" xfId="4162"/>
    <cellStyle name="ปกติ 11 13 2 2 2" xfId="17857"/>
    <cellStyle name="ปกติ 11 13 2 2 2 2" xfId="17858"/>
    <cellStyle name="ปกติ 11 13 2 2 2 3" xfId="17859"/>
    <cellStyle name="ปกติ 11 13 2 2 2 4" xfId="17860"/>
    <cellStyle name="ปกติ 11 13 2 2 3" xfId="17861"/>
    <cellStyle name="ปกติ 11 13 2 2 4" xfId="17862"/>
    <cellStyle name="ปกติ 11 13 2 2 5" xfId="17863"/>
    <cellStyle name="ปกติ 11 13 2 3" xfId="17864"/>
    <cellStyle name="ปกติ 11 13 2 3 2" xfId="17865"/>
    <cellStyle name="ปกติ 11 13 2 3 3" xfId="17866"/>
    <cellStyle name="ปกติ 11 13 2 3 4" xfId="17867"/>
    <cellStyle name="ปกติ 11 13 2 4" xfId="17868"/>
    <cellStyle name="ปกติ 11 13 2 5" xfId="17869"/>
    <cellStyle name="ปกติ 11 13 2 6" xfId="17870"/>
    <cellStyle name="ปกติ 11 13 3" xfId="1972"/>
    <cellStyle name="ปกติ 11 13 3 2" xfId="4163"/>
    <cellStyle name="ปกติ 11 13 3 2 2" xfId="17871"/>
    <cellStyle name="ปกติ 11 13 3 2 2 2" xfId="17872"/>
    <cellStyle name="ปกติ 11 13 3 2 2 3" xfId="17873"/>
    <cellStyle name="ปกติ 11 13 3 2 2 4" xfId="17874"/>
    <cellStyle name="ปกติ 11 13 3 2 3" xfId="17875"/>
    <cellStyle name="ปกติ 11 13 3 2 4" xfId="17876"/>
    <cellStyle name="ปกติ 11 13 3 2 5" xfId="17877"/>
    <cellStyle name="ปกติ 11 13 3 3" xfId="17878"/>
    <cellStyle name="ปกติ 11 13 3 3 2" xfId="17879"/>
    <cellStyle name="ปกติ 11 13 3 3 3" xfId="17880"/>
    <cellStyle name="ปกติ 11 13 3 3 4" xfId="17881"/>
    <cellStyle name="ปกติ 11 13 3 4" xfId="17882"/>
    <cellStyle name="ปกติ 11 13 3 5" xfId="17883"/>
    <cellStyle name="ปกติ 11 13 3 6" xfId="17884"/>
    <cellStyle name="ปกติ 11 13 4" xfId="1973"/>
    <cellStyle name="ปกติ 11 13 4 2" xfId="4164"/>
    <cellStyle name="ปกติ 11 13 4 2 2" xfId="17885"/>
    <cellStyle name="ปกติ 11 13 4 2 2 2" xfId="17886"/>
    <cellStyle name="ปกติ 11 13 4 2 2 3" xfId="17887"/>
    <cellStyle name="ปกติ 11 13 4 2 2 4" xfId="17888"/>
    <cellStyle name="ปกติ 11 13 4 2 3" xfId="17889"/>
    <cellStyle name="ปกติ 11 13 4 2 4" xfId="17890"/>
    <cellStyle name="ปกติ 11 13 4 2 5" xfId="17891"/>
    <cellStyle name="ปกติ 11 13 4 3" xfId="17892"/>
    <cellStyle name="ปกติ 11 13 4 3 2" xfId="17893"/>
    <cellStyle name="ปกติ 11 13 4 3 3" xfId="17894"/>
    <cellStyle name="ปกติ 11 13 4 3 4" xfId="17895"/>
    <cellStyle name="ปกติ 11 13 4 4" xfId="17896"/>
    <cellStyle name="ปกติ 11 13 4 5" xfId="17897"/>
    <cellStyle name="ปกติ 11 13 4 6" xfId="17898"/>
    <cellStyle name="ปกติ 11 13 5" xfId="4161"/>
    <cellStyle name="ปกติ 11 13 5 2" xfId="17899"/>
    <cellStyle name="ปกติ 11 13 5 2 2" xfId="17900"/>
    <cellStyle name="ปกติ 11 13 5 2 3" xfId="17901"/>
    <cellStyle name="ปกติ 11 13 5 2 4" xfId="17902"/>
    <cellStyle name="ปกติ 11 13 5 3" xfId="17903"/>
    <cellStyle name="ปกติ 11 13 5 4" xfId="17904"/>
    <cellStyle name="ปกติ 11 13 5 5" xfId="17905"/>
    <cellStyle name="ปกติ 11 13 6" xfId="17906"/>
    <cellStyle name="ปกติ 11 13 6 2" xfId="17907"/>
    <cellStyle name="ปกติ 11 13 6 3" xfId="17908"/>
    <cellStyle name="ปกติ 11 13 6 4" xfId="17909"/>
    <cellStyle name="ปกติ 11 13 7" xfId="17910"/>
    <cellStyle name="ปกติ 11 13 8" xfId="17911"/>
    <cellStyle name="ปกติ 11 13 9" xfId="17912"/>
    <cellStyle name="ปกติ 11 14" xfId="1974"/>
    <cellStyle name="ปกติ 11 14 2" xfId="4165"/>
    <cellStyle name="ปกติ 11 14 2 2" xfId="17913"/>
    <cellStyle name="ปกติ 11 14 2 2 2" xfId="17914"/>
    <cellStyle name="ปกติ 11 14 2 2 3" xfId="17915"/>
    <cellStyle name="ปกติ 11 14 2 2 4" xfId="17916"/>
    <cellStyle name="ปกติ 11 14 2 3" xfId="17917"/>
    <cellStyle name="ปกติ 11 14 2 4" xfId="17918"/>
    <cellStyle name="ปกติ 11 14 2 5" xfId="17919"/>
    <cellStyle name="ปกติ 11 14 3" xfId="17920"/>
    <cellStyle name="ปกติ 11 14 3 2" xfId="17921"/>
    <cellStyle name="ปกติ 11 14 3 3" xfId="17922"/>
    <cellStyle name="ปกติ 11 14 3 4" xfId="17923"/>
    <cellStyle name="ปกติ 11 14 4" xfId="17924"/>
    <cellStyle name="ปกติ 11 14 5" xfId="17925"/>
    <cellStyle name="ปกติ 11 14 6" xfId="17926"/>
    <cellStyle name="ปกติ 11 15" xfId="1975"/>
    <cellStyle name="ปกติ 11 15 2" xfId="4166"/>
    <cellStyle name="ปกติ 11 15 2 2" xfId="17927"/>
    <cellStyle name="ปกติ 11 15 2 2 2" xfId="17928"/>
    <cellStyle name="ปกติ 11 15 2 2 3" xfId="17929"/>
    <cellStyle name="ปกติ 11 15 2 2 4" xfId="17930"/>
    <cellStyle name="ปกติ 11 15 2 3" xfId="17931"/>
    <cellStyle name="ปกติ 11 15 2 4" xfId="17932"/>
    <cellStyle name="ปกติ 11 15 2 5" xfId="17933"/>
    <cellStyle name="ปกติ 11 15 3" xfId="17934"/>
    <cellStyle name="ปกติ 11 15 3 2" xfId="17935"/>
    <cellStyle name="ปกติ 11 15 3 3" xfId="17936"/>
    <cellStyle name="ปกติ 11 15 3 4" xfId="17937"/>
    <cellStyle name="ปกติ 11 15 4" xfId="17938"/>
    <cellStyle name="ปกติ 11 15 5" xfId="17939"/>
    <cellStyle name="ปกติ 11 15 6" xfId="17940"/>
    <cellStyle name="ปกติ 11 16" xfId="1976"/>
    <cellStyle name="ปกติ 11 16 2" xfId="4167"/>
    <cellStyle name="ปกติ 11 16 2 2" xfId="17941"/>
    <cellStyle name="ปกติ 11 16 2 2 2" xfId="17942"/>
    <cellStyle name="ปกติ 11 16 2 2 3" xfId="17943"/>
    <cellStyle name="ปกติ 11 16 2 2 4" xfId="17944"/>
    <cellStyle name="ปกติ 11 16 2 3" xfId="17945"/>
    <cellStyle name="ปกติ 11 16 2 4" xfId="17946"/>
    <cellStyle name="ปกติ 11 16 2 5" xfId="17947"/>
    <cellStyle name="ปกติ 11 16 3" xfId="17948"/>
    <cellStyle name="ปกติ 11 16 3 2" xfId="17949"/>
    <cellStyle name="ปกติ 11 16 3 3" xfId="17950"/>
    <cellStyle name="ปกติ 11 16 3 4" xfId="17951"/>
    <cellStyle name="ปกติ 11 16 4" xfId="17952"/>
    <cellStyle name="ปกติ 11 16 5" xfId="17953"/>
    <cellStyle name="ปกติ 11 16 6" xfId="17954"/>
    <cellStyle name="ปกติ 11 17" xfId="1957"/>
    <cellStyle name="ปกติ 11 17 2" xfId="4148"/>
    <cellStyle name="ปกติ 11 17 2 2" xfId="17955"/>
    <cellStyle name="ปกติ 11 17 2 2 2" xfId="17956"/>
    <cellStyle name="ปกติ 11 17 2 2 3" xfId="17957"/>
    <cellStyle name="ปกติ 11 17 2 2 4" xfId="17958"/>
    <cellStyle name="ปกติ 11 17 2 3" xfId="17959"/>
    <cellStyle name="ปกติ 11 17 2 4" xfId="17960"/>
    <cellStyle name="ปกติ 11 17 2 5" xfId="17961"/>
    <cellStyle name="ปกติ 11 17 3" xfId="17962"/>
    <cellStyle name="ปกติ 11 17 3 2" xfId="17963"/>
    <cellStyle name="ปกติ 11 17 3 3" xfId="17964"/>
    <cellStyle name="ปกติ 11 17 3 4" xfId="17965"/>
    <cellStyle name="ปกติ 11 17 4" xfId="17966"/>
    <cellStyle name="ปกติ 11 17 5" xfId="17967"/>
    <cellStyle name="ปกติ 11 17 6" xfId="17968"/>
    <cellStyle name="ปกติ 11 2" xfId="1977"/>
    <cellStyle name="ปกติ 11 2 2" xfId="1978"/>
    <cellStyle name="ปกติ 11 2 2 2" xfId="4169"/>
    <cellStyle name="ปกติ 11 2 2 2 2" xfId="17969"/>
    <cellStyle name="ปกติ 11 2 2 2 2 2" xfId="17970"/>
    <cellStyle name="ปกติ 11 2 2 2 2 3" xfId="17971"/>
    <cellStyle name="ปกติ 11 2 2 2 2 4" xfId="17972"/>
    <cellStyle name="ปกติ 11 2 2 2 3" xfId="17973"/>
    <cellStyle name="ปกติ 11 2 2 2 4" xfId="17974"/>
    <cellStyle name="ปกติ 11 2 2 2 5" xfId="17975"/>
    <cellStyle name="ปกติ 11 2 2 3" xfId="17976"/>
    <cellStyle name="ปกติ 11 2 2 3 2" xfId="17977"/>
    <cellStyle name="ปกติ 11 2 2 3 3" xfId="17978"/>
    <cellStyle name="ปกติ 11 2 2 3 4" xfId="17979"/>
    <cellStyle name="ปกติ 11 2 2 4" xfId="17980"/>
    <cellStyle name="ปกติ 11 2 2 5" xfId="17981"/>
    <cellStyle name="ปกติ 11 2 2 6" xfId="17982"/>
    <cellStyle name="ปกติ 11 2 3" xfId="1979"/>
    <cellStyle name="ปกติ 11 2 3 2" xfId="4170"/>
    <cellStyle name="ปกติ 11 2 3 2 2" xfId="17983"/>
    <cellStyle name="ปกติ 11 2 3 2 2 2" xfId="17984"/>
    <cellStyle name="ปกติ 11 2 3 2 2 3" xfId="17985"/>
    <cellStyle name="ปกติ 11 2 3 2 2 4" xfId="17986"/>
    <cellStyle name="ปกติ 11 2 3 2 3" xfId="17987"/>
    <cellStyle name="ปกติ 11 2 3 2 4" xfId="17988"/>
    <cellStyle name="ปกติ 11 2 3 2 5" xfId="17989"/>
    <cellStyle name="ปกติ 11 2 3 3" xfId="17990"/>
    <cellStyle name="ปกติ 11 2 3 3 2" xfId="17991"/>
    <cellStyle name="ปกติ 11 2 3 3 3" xfId="17992"/>
    <cellStyle name="ปกติ 11 2 3 3 4" xfId="17993"/>
    <cellStyle name="ปกติ 11 2 3 4" xfId="17994"/>
    <cellStyle name="ปกติ 11 2 3 5" xfId="17995"/>
    <cellStyle name="ปกติ 11 2 3 6" xfId="17996"/>
    <cellStyle name="ปกติ 11 2 4" xfId="1980"/>
    <cellStyle name="ปกติ 11 2 4 2" xfId="4171"/>
    <cellStyle name="ปกติ 11 2 4 2 2" xfId="17997"/>
    <cellStyle name="ปกติ 11 2 4 2 2 2" xfId="17998"/>
    <cellStyle name="ปกติ 11 2 4 2 2 3" xfId="17999"/>
    <cellStyle name="ปกติ 11 2 4 2 2 4" xfId="18000"/>
    <cellStyle name="ปกติ 11 2 4 2 3" xfId="18001"/>
    <cellStyle name="ปกติ 11 2 4 2 4" xfId="18002"/>
    <cellStyle name="ปกติ 11 2 4 2 5" xfId="18003"/>
    <cellStyle name="ปกติ 11 2 4 3" xfId="18004"/>
    <cellStyle name="ปกติ 11 2 4 3 2" xfId="18005"/>
    <cellStyle name="ปกติ 11 2 4 3 3" xfId="18006"/>
    <cellStyle name="ปกติ 11 2 4 3 4" xfId="18007"/>
    <cellStyle name="ปกติ 11 2 4 4" xfId="18008"/>
    <cellStyle name="ปกติ 11 2 4 5" xfId="18009"/>
    <cellStyle name="ปกติ 11 2 4 6" xfId="18010"/>
    <cellStyle name="ปกติ 11 2 5" xfId="4168"/>
    <cellStyle name="ปกติ 11 2 5 2" xfId="18011"/>
    <cellStyle name="ปกติ 11 2 5 2 2" xfId="18012"/>
    <cellStyle name="ปกติ 11 2 5 2 3" xfId="18013"/>
    <cellStyle name="ปกติ 11 2 5 2 4" xfId="18014"/>
    <cellStyle name="ปกติ 11 2 5 3" xfId="18015"/>
    <cellStyle name="ปกติ 11 2 5 4" xfId="18016"/>
    <cellStyle name="ปกติ 11 2 5 5" xfId="18017"/>
    <cellStyle name="ปกติ 11 2 6" xfId="18018"/>
    <cellStyle name="ปกติ 11 2 6 2" xfId="18019"/>
    <cellStyle name="ปกติ 11 2 6 3" xfId="18020"/>
    <cellStyle name="ปกติ 11 2 6 4" xfId="18021"/>
    <cellStyle name="ปกติ 11 2 7" xfId="18022"/>
    <cellStyle name="ปกติ 11 2 8" xfId="18023"/>
    <cellStyle name="ปกติ 11 2 9" xfId="18024"/>
    <cellStyle name="ปกติ 11 3" xfId="1981"/>
    <cellStyle name="ปกติ 11 3 2" xfId="1982"/>
    <cellStyle name="ปกติ 11 3 2 2" xfId="4173"/>
    <cellStyle name="ปกติ 11 3 2 2 2" xfId="18025"/>
    <cellStyle name="ปกติ 11 3 2 2 2 2" xfId="18026"/>
    <cellStyle name="ปกติ 11 3 2 2 2 3" xfId="18027"/>
    <cellStyle name="ปกติ 11 3 2 2 2 4" xfId="18028"/>
    <cellStyle name="ปกติ 11 3 2 2 3" xfId="18029"/>
    <cellStyle name="ปกติ 11 3 2 2 4" xfId="18030"/>
    <cellStyle name="ปกติ 11 3 2 2 5" xfId="18031"/>
    <cellStyle name="ปกติ 11 3 2 3" xfId="18032"/>
    <cellStyle name="ปกติ 11 3 2 3 2" xfId="18033"/>
    <cellStyle name="ปกติ 11 3 2 3 3" xfId="18034"/>
    <cellStyle name="ปกติ 11 3 2 3 4" xfId="18035"/>
    <cellStyle name="ปกติ 11 3 2 4" xfId="18036"/>
    <cellStyle name="ปกติ 11 3 2 5" xfId="18037"/>
    <cellStyle name="ปกติ 11 3 2 6" xfId="18038"/>
    <cellStyle name="ปกติ 11 3 3" xfId="1983"/>
    <cellStyle name="ปกติ 11 3 3 2" xfId="4174"/>
    <cellStyle name="ปกติ 11 3 3 2 2" xfId="18039"/>
    <cellStyle name="ปกติ 11 3 3 2 2 2" xfId="18040"/>
    <cellStyle name="ปกติ 11 3 3 2 2 3" xfId="18041"/>
    <cellStyle name="ปกติ 11 3 3 2 2 4" xfId="18042"/>
    <cellStyle name="ปกติ 11 3 3 2 3" xfId="18043"/>
    <cellStyle name="ปกติ 11 3 3 2 4" xfId="18044"/>
    <cellStyle name="ปกติ 11 3 3 2 5" xfId="18045"/>
    <cellStyle name="ปกติ 11 3 3 3" xfId="18046"/>
    <cellStyle name="ปกติ 11 3 3 3 2" xfId="18047"/>
    <cellStyle name="ปกติ 11 3 3 3 3" xfId="18048"/>
    <cellStyle name="ปกติ 11 3 3 3 4" xfId="18049"/>
    <cellStyle name="ปกติ 11 3 3 4" xfId="18050"/>
    <cellStyle name="ปกติ 11 3 3 5" xfId="18051"/>
    <cellStyle name="ปกติ 11 3 3 6" xfId="18052"/>
    <cellStyle name="ปกติ 11 3 4" xfId="1984"/>
    <cellStyle name="ปกติ 11 3 4 2" xfId="4175"/>
    <cellStyle name="ปกติ 11 3 4 2 2" xfId="18053"/>
    <cellStyle name="ปกติ 11 3 4 2 2 2" xfId="18054"/>
    <cellStyle name="ปกติ 11 3 4 2 2 3" xfId="18055"/>
    <cellStyle name="ปกติ 11 3 4 2 2 4" xfId="18056"/>
    <cellStyle name="ปกติ 11 3 4 2 3" xfId="18057"/>
    <cellStyle name="ปกติ 11 3 4 2 4" xfId="18058"/>
    <cellStyle name="ปกติ 11 3 4 2 5" xfId="18059"/>
    <cellStyle name="ปกติ 11 3 4 3" xfId="18060"/>
    <cellStyle name="ปกติ 11 3 4 3 2" xfId="18061"/>
    <cellStyle name="ปกติ 11 3 4 3 3" xfId="18062"/>
    <cellStyle name="ปกติ 11 3 4 3 4" xfId="18063"/>
    <cellStyle name="ปกติ 11 3 4 4" xfId="18064"/>
    <cellStyle name="ปกติ 11 3 4 5" xfId="18065"/>
    <cellStyle name="ปกติ 11 3 4 6" xfId="18066"/>
    <cellStyle name="ปกติ 11 3 5" xfId="4172"/>
    <cellStyle name="ปกติ 11 3 5 2" xfId="18067"/>
    <cellStyle name="ปกติ 11 3 5 2 2" xfId="18068"/>
    <cellStyle name="ปกติ 11 3 5 2 3" xfId="18069"/>
    <cellStyle name="ปกติ 11 3 5 2 4" xfId="18070"/>
    <cellStyle name="ปกติ 11 3 5 3" xfId="18071"/>
    <cellStyle name="ปกติ 11 3 5 4" xfId="18072"/>
    <cellStyle name="ปกติ 11 3 5 5" xfId="18073"/>
    <cellStyle name="ปกติ 11 3 6" xfId="18074"/>
    <cellStyle name="ปกติ 11 3 6 2" xfId="18075"/>
    <cellStyle name="ปกติ 11 3 6 3" xfId="18076"/>
    <cellStyle name="ปกติ 11 3 6 4" xfId="18077"/>
    <cellStyle name="ปกติ 11 3 7" xfId="18078"/>
    <cellStyle name="ปกติ 11 3 8" xfId="18079"/>
    <cellStyle name="ปกติ 11 3 9" xfId="18080"/>
    <cellStyle name="ปกติ 11 4" xfId="1985"/>
    <cellStyle name="ปกติ 11 4 2" xfId="1986"/>
    <cellStyle name="ปกติ 11 4 2 2" xfId="4177"/>
    <cellStyle name="ปกติ 11 4 2 2 2" xfId="18081"/>
    <cellStyle name="ปกติ 11 4 2 2 2 2" xfId="18082"/>
    <cellStyle name="ปกติ 11 4 2 2 2 3" xfId="18083"/>
    <cellStyle name="ปกติ 11 4 2 2 2 4" xfId="18084"/>
    <cellStyle name="ปกติ 11 4 2 2 3" xfId="18085"/>
    <cellStyle name="ปกติ 11 4 2 2 4" xfId="18086"/>
    <cellStyle name="ปกติ 11 4 2 2 5" xfId="18087"/>
    <cellStyle name="ปกติ 11 4 2 3" xfId="18088"/>
    <cellStyle name="ปกติ 11 4 2 3 2" xfId="18089"/>
    <cellStyle name="ปกติ 11 4 2 3 3" xfId="18090"/>
    <cellStyle name="ปกติ 11 4 2 3 4" xfId="18091"/>
    <cellStyle name="ปกติ 11 4 2 4" xfId="18092"/>
    <cellStyle name="ปกติ 11 4 2 5" xfId="18093"/>
    <cellStyle name="ปกติ 11 4 2 6" xfId="18094"/>
    <cellStyle name="ปกติ 11 4 3" xfId="1987"/>
    <cellStyle name="ปกติ 11 4 3 2" xfId="4178"/>
    <cellStyle name="ปกติ 11 4 3 2 2" xfId="18095"/>
    <cellStyle name="ปกติ 11 4 3 2 2 2" xfId="18096"/>
    <cellStyle name="ปกติ 11 4 3 2 2 3" xfId="18097"/>
    <cellStyle name="ปกติ 11 4 3 2 2 4" xfId="18098"/>
    <cellStyle name="ปกติ 11 4 3 2 3" xfId="18099"/>
    <cellStyle name="ปกติ 11 4 3 2 4" xfId="18100"/>
    <cellStyle name="ปกติ 11 4 3 2 5" xfId="18101"/>
    <cellStyle name="ปกติ 11 4 3 3" xfId="18102"/>
    <cellStyle name="ปกติ 11 4 3 3 2" xfId="18103"/>
    <cellStyle name="ปกติ 11 4 3 3 3" xfId="18104"/>
    <cellStyle name="ปกติ 11 4 3 3 4" xfId="18105"/>
    <cellStyle name="ปกติ 11 4 3 4" xfId="18106"/>
    <cellStyle name="ปกติ 11 4 3 5" xfId="18107"/>
    <cellStyle name="ปกติ 11 4 3 6" xfId="18108"/>
    <cellStyle name="ปกติ 11 4 4" xfId="1988"/>
    <cellStyle name="ปกติ 11 4 4 2" xfId="4179"/>
    <cellStyle name="ปกติ 11 4 4 2 2" xfId="18109"/>
    <cellStyle name="ปกติ 11 4 4 2 2 2" xfId="18110"/>
    <cellStyle name="ปกติ 11 4 4 2 2 3" xfId="18111"/>
    <cellStyle name="ปกติ 11 4 4 2 2 4" xfId="18112"/>
    <cellStyle name="ปกติ 11 4 4 2 3" xfId="18113"/>
    <cellStyle name="ปกติ 11 4 4 2 4" xfId="18114"/>
    <cellStyle name="ปกติ 11 4 4 2 5" xfId="18115"/>
    <cellStyle name="ปกติ 11 4 4 3" xfId="18116"/>
    <cellStyle name="ปกติ 11 4 4 3 2" xfId="18117"/>
    <cellStyle name="ปกติ 11 4 4 3 3" xfId="18118"/>
    <cellStyle name="ปกติ 11 4 4 3 4" xfId="18119"/>
    <cellStyle name="ปกติ 11 4 4 4" xfId="18120"/>
    <cellStyle name="ปกติ 11 4 4 5" xfId="18121"/>
    <cellStyle name="ปกติ 11 4 4 6" xfId="18122"/>
    <cellStyle name="ปกติ 11 4 5" xfId="4176"/>
    <cellStyle name="ปกติ 11 4 5 2" xfId="18123"/>
    <cellStyle name="ปกติ 11 4 5 2 2" xfId="18124"/>
    <cellStyle name="ปกติ 11 4 5 2 3" xfId="18125"/>
    <cellStyle name="ปกติ 11 4 5 2 4" xfId="18126"/>
    <cellStyle name="ปกติ 11 4 5 3" xfId="18127"/>
    <cellStyle name="ปกติ 11 4 5 4" xfId="18128"/>
    <cellStyle name="ปกติ 11 4 5 5" xfId="18129"/>
    <cellStyle name="ปกติ 11 4 6" xfId="18130"/>
    <cellStyle name="ปกติ 11 4 6 2" xfId="18131"/>
    <cellStyle name="ปกติ 11 4 6 3" xfId="18132"/>
    <cellStyle name="ปกติ 11 4 6 4" xfId="18133"/>
    <cellStyle name="ปกติ 11 4 7" xfId="18134"/>
    <cellStyle name="ปกติ 11 4 8" xfId="18135"/>
    <cellStyle name="ปกติ 11 4 9" xfId="18136"/>
    <cellStyle name="ปกติ 11 5" xfId="1989"/>
    <cellStyle name="ปกติ 11 5 2" xfId="1990"/>
    <cellStyle name="ปกติ 11 5 2 2" xfId="4181"/>
    <cellStyle name="ปกติ 11 5 2 2 2" xfId="18137"/>
    <cellStyle name="ปกติ 11 5 2 2 2 2" xfId="18138"/>
    <cellStyle name="ปกติ 11 5 2 2 2 3" xfId="18139"/>
    <cellStyle name="ปกติ 11 5 2 2 2 4" xfId="18140"/>
    <cellStyle name="ปกติ 11 5 2 2 3" xfId="18141"/>
    <cellStyle name="ปกติ 11 5 2 2 4" xfId="18142"/>
    <cellStyle name="ปกติ 11 5 2 2 5" xfId="18143"/>
    <cellStyle name="ปกติ 11 5 2 3" xfId="18144"/>
    <cellStyle name="ปกติ 11 5 2 3 2" xfId="18145"/>
    <cellStyle name="ปกติ 11 5 2 3 3" xfId="18146"/>
    <cellStyle name="ปกติ 11 5 2 3 4" xfId="18147"/>
    <cellStyle name="ปกติ 11 5 2 4" xfId="18148"/>
    <cellStyle name="ปกติ 11 5 2 5" xfId="18149"/>
    <cellStyle name="ปกติ 11 5 2 6" xfId="18150"/>
    <cellStyle name="ปกติ 11 5 3" xfId="1991"/>
    <cellStyle name="ปกติ 11 5 3 2" xfId="4182"/>
    <cellStyle name="ปกติ 11 5 3 2 2" xfId="18151"/>
    <cellStyle name="ปกติ 11 5 3 2 2 2" xfId="18152"/>
    <cellStyle name="ปกติ 11 5 3 2 2 3" xfId="18153"/>
    <cellStyle name="ปกติ 11 5 3 2 2 4" xfId="18154"/>
    <cellStyle name="ปกติ 11 5 3 2 3" xfId="18155"/>
    <cellStyle name="ปกติ 11 5 3 2 4" xfId="18156"/>
    <cellStyle name="ปกติ 11 5 3 2 5" xfId="18157"/>
    <cellStyle name="ปกติ 11 5 3 3" xfId="18158"/>
    <cellStyle name="ปกติ 11 5 3 3 2" xfId="18159"/>
    <cellStyle name="ปกติ 11 5 3 3 3" xfId="18160"/>
    <cellStyle name="ปกติ 11 5 3 3 4" xfId="18161"/>
    <cellStyle name="ปกติ 11 5 3 4" xfId="18162"/>
    <cellStyle name="ปกติ 11 5 3 5" xfId="18163"/>
    <cellStyle name="ปกติ 11 5 3 6" xfId="18164"/>
    <cellStyle name="ปกติ 11 5 4" xfId="1992"/>
    <cellStyle name="ปกติ 11 5 4 2" xfId="4183"/>
    <cellStyle name="ปกติ 11 5 4 2 2" xfId="18165"/>
    <cellStyle name="ปกติ 11 5 4 2 2 2" xfId="18166"/>
    <cellStyle name="ปกติ 11 5 4 2 2 3" xfId="18167"/>
    <cellStyle name="ปกติ 11 5 4 2 2 4" xfId="18168"/>
    <cellStyle name="ปกติ 11 5 4 2 3" xfId="18169"/>
    <cellStyle name="ปกติ 11 5 4 2 4" xfId="18170"/>
    <cellStyle name="ปกติ 11 5 4 2 5" xfId="18171"/>
    <cellStyle name="ปกติ 11 5 4 3" xfId="18172"/>
    <cellStyle name="ปกติ 11 5 4 3 2" xfId="18173"/>
    <cellStyle name="ปกติ 11 5 4 3 3" xfId="18174"/>
    <cellStyle name="ปกติ 11 5 4 3 4" xfId="18175"/>
    <cellStyle name="ปกติ 11 5 4 4" xfId="18176"/>
    <cellStyle name="ปกติ 11 5 4 5" xfId="18177"/>
    <cellStyle name="ปกติ 11 5 4 6" xfId="18178"/>
    <cellStyle name="ปกติ 11 5 5" xfId="4180"/>
    <cellStyle name="ปกติ 11 5 5 2" xfId="18179"/>
    <cellStyle name="ปกติ 11 5 5 2 2" xfId="18180"/>
    <cellStyle name="ปกติ 11 5 5 2 3" xfId="18181"/>
    <cellStyle name="ปกติ 11 5 5 2 4" xfId="18182"/>
    <cellStyle name="ปกติ 11 5 5 3" xfId="18183"/>
    <cellStyle name="ปกติ 11 5 5 4" xfId="18184"/>
    <cellStyle name="ปกติ 11 5 5 5" xfId="18185"/>
    <cellStyle name="ปกติ 11 5 6" xfId="18186"/>
    <cellStyle name="ปกติ 11 5 6 2" xfId="18187"/>
    <cellStyle name="ปกติ 11 5 6 3" xfId="18188"/>
    <cellStyle name="ปกติ 11 5 6 4" xfId="18189"/>
    <cellStyle name="ปกติ 11 5 7" xfId="18190"/>
    <cellStyle name="ปกติ 11 5 8" xfId="18191"/>
    <cellStyle name="ปกติ 11 5 9" xfId="18192"/>
    <cellStyle name="ปกติ 11 6" xfId="1993"/>
    <cellStyle name="ปกติ 11 6 2" xfId="1994"/>
    <cellStyle name="ปกติ 11 6 2 2" xfId="4185"/>
    <cellStyle name="ปกติ 11 6 2 2 2" xfId="18193"/>
    <cellStyle name="ปกติ 11 6 2 2 2 2" xfId="18194"/>
    <cellStyle name="ปกติ 11 6 2 2 2 3" xfId="18195"/>
    <cellStyle name="ปกติ 11 6 2 2 2 4" xfId="18196"/>
    <cellStyle name="ปกติ 11 6 2 2 3" xfId="18197"/>
    <cellStyle name="ปกติ 11 6 2 2 4" xfId="18198"/>
    <cellStyle name="ปกติ 11 6 2 2 5" xfId="18199"/>
    <cellStyle name="ปกติ 11 6 2 3" xfId="18200"/>
    <cellStyle name="ปกติ 11 6 2 3 2" xfId="18201"/>
    <cellStyle name="ปกติ 11 6 2 3 3" xfId="18202"/>
    <cellStyle name="ปกติ 11 6 2 3 4" xfId="18203"/>
    <cellStyle name="ปกติ 11 6 2 4" xfId="18204"/>
    <cellStyle name="ปกติ 11 6 2 5" xfId="18205"/>
    <cellStyle name="ปกติ 11 6 2 6" xfId="18206"/>
    <cellStyle name="ปกติ 11 6 3" xfId="1995"/>
    <cellStyle name="ปกติ 11 6 3 2" xfId="4186"/>
    <cellStyle name="ปกติ 11 6 3 2 2" xfId="18207"/>
    <cellStyle name="ปกติ 11 6 3 2 2 2" xfId="18208"/>
    <cellStyle name="ปกติ 11 6 3 2 2 3" xfId="18209"/>
    <cellStyle name="ปกติ 11 6 3 2 2 4" xfId="18210"/>
    <cellStyle name="ปกติ 11 6 3 2 3" xfId="18211"/>
    <cellStyle name="ปกติ 11 6 3 2 4" xfId="18212"/>
    <cellStyle name="ปกติ 11 6 3 2 5" xfId="18213"/>
    <cellStyle name="ปกติ 11 6 3 3" xfId="18214"/>
    <cellStyle name="ปกติ 11 6 3 3 2" xfId="18215"/>
    <cellStyle name="ปกติ 11 6 3 3 3" xfId="18216"/>
    <cellStyle name="ปกติ 11 6 3 3 4" xfId="18217"/>
    <cellStyle name="ปกติ 11 6 3 4" xfId="18218"/>
    <cellStyle name="ปกติ 11 6 3 5" xfId="18219"/>
    <cellStyle name="ปกติ 11 6 3 6" xfId="18220"/>
    <cellStyle name="ปกติ 11 6 4" xfId="1996"/>
    <cellStyle name="ปกติ 11 6 4 2" xfId="4187"/>
    <cellStyle name="ปกติ 11 6 4 2 2" xfId="18221"/>
    <cellStyle name="ปกติ 11 6 4 2 2 2" xfId="18222"/>
    <cellStyle name="ปกติ 11 6 4 2 2 3" xfId="18223"/>
    <cellStyle name="ปกติ 11 6 4 2 2 4" xfId="18224"/>
    <cellStyle name="ปกติ 11 6 4 2 3" xfId="18225"/>
    <cellStyle name="ปกติ 11 6 4 2 4" xfId="18226"/>
    <cellStyle name="ปกติ 11 6 4 2 5" xfId="18227"/>
    <cellStyle name="ปกติ 11 6 4 3" xfId="18228"/>
    <cellStyle name="ปกติ 11 6 4 3 2" xfId="18229"/>
    <cellStyle name="ปกติ 11 6 4 3 3" xfId="18230"/>
    <cellStyle name="ปกติ 11 6 4 3 4" xfId="18231"/>
    <cellStyle name="ปกติ 11 6 4 4" xfId="18232"/>
    <cellStyle name="ปกติ 11 6 4 5" xfId="18233"/>
    <cellStyle name="ปกติ 11 6 4 6" xfId="18234"/>
    <cellStyle name="ปกติ 11 6 5" xfId="4184"/>
    <cellStyle name="ปกติ 11 6 5 2" xfId="18235"/>
    <cellStyle name="ปกติ 11 6 5 2 2" xfId="18236"/>
    <cellStyle name="ปกติ 11 6 5 2 3" xfId="18237"/>
    <cellStyle name="ปกติ 11 6 5 2 4" xfId="18238"/>
    <cellStyle name="ปกติ 11 6 5 3" xfId="18239"/>
    <cellStyle name="ปกติ 11 6 5 4" xfId="18240"/>
    <cellStyle name="ปกติ 11 6 5 5" xfId="18241"/>
    <cellStyle name="ปกติ 11 6 6" xfId="18242"/>
    <cellStyle name="ปกติ 11 6 6 2" xfId="18243"/>
    <cellStyle name="ปกติ 11 6 6 3" xfId="18244"/>
    <cellStyle name="ปกติ 11 6 6 4" xfId="18245"/>
    <cellStyle name="ปกติ 11 6 7" xfId="18246"/>
    <cellStyle name="ปกติ 11 6 8" xfId="18247"/>
    <cellStyle name="ปกติ 11 6 9" xfId="18248"/>
    <cellStyle name="ปกติ 11 7" xfId="1997"/>
    <cellStyle name="ปกติ 11 7 2" xfId="1998"/>
    <cellStyle name="ปกติ 11 7 2 2" xfId="4189"/>
    <cellStyle name="ปกติ 11 7 2 2 2" xfId="18249"/>
    <cellStyle name="ปกติ 11 7 2 2 2 2" xfId="18250"/>
    <cellStyle name="ปกติ 11 7 2 2 2 3" xfId="18251"/>
    <cellStyle name="ปกติ 11 7 2 2 2 4" xfId="18252"/>
    <cellStyle name="ปกติ 11 7 2 2 3" xfId="18253"/>
    <cellStyle name="ปกติ 11 7 2 2 4" xfId="18254"/>
    <cellStyle name="ปกติ 11 7 2 2 5" xfId="18255"/>
    <cellStyle name="ปกติ 11 7 2 3" xfId="18256"/>
    <cellStyle name="ปกติ 11 7 2 3 2" xfId="18257"/>
    <cellStyle name="ปกติ 11 7 2 3 3" xfId="18258"/>
    <cellStyle name="ปกติ 11 7 2 3 4" xfId="18259"/>
    <cellStyle name="ปกติ 11 7 2 4" xfId="18260"/>
    <cellStyle name="ปกติ 11 7 2 5" xfId="18261"/>
    <cellStyle name="ปกติ 11 7 2 6" xfId="18262"/>
    <cellStyle name="ปกติ 11 7 3" xfId="1999"/>
    <cellStyle name="ปกติ 11 7 3 2" xfId="4190"/>
    <cellStyle name="ปกติ 11 7 3 2 2" xfId="18263"/>
    <cellStyle name="ปกติ 11 7 3 2 2 2" xfId="18264"/>
    <cellStyle name="ปกติ 11 7 3 2 2 3" xfId="18265"/>
    <cellStyle name="ปกติ 11 7 3 2 2 4" xfId="18266"/>
    <cellStyle name="ปกติ 11 7 3 2 3" xfId="18267"/>
    <cellStyle name="ปกติ 11 7 3 2 4" xfId="18268"/>
    <cellStyle name="ปกติ 11 7 3 2 5" xfId="18269"/>
    <cellStyle name="ปกติ 11 7 3 3" xfId="18270"/>
    <cellStyle name="ปกติ 11 7 3 3 2" xfId="18271"/>
    <cellStyle name="ปกติ 11 7 3 3 3" xfId="18272"/>
    <cellStyle name="ปกติ 11 7 3 3 4" xfId="18273"/>
    <cellStyle name="ปกติ 11 7 3 4" xfId="18274"/>
    <cellStyle name="ปกติ 11 7 3 5" xfId="18275"/>
    <cellStyle name="ปกติ 11 7 3 6" xfId="18276"/>
    <cellStyle name="ปกติ 11 7 4" xfId="2000"/>
    <cellStyle name="ปกติ 11 7 4 2" xfId="4191"/>
    <cellStyle name="ปกติ 11 7 4 2 2" xfId="18277"/>
    <cellStyle name="ปกติ 11 7 4 2 2 2" xfId="18278"/>
    <cellStyle name="ปกติ 11 7 4 2 2 3" xfId="18279"/>
    <cellStyle name="ปกติ 11 7 4 2 2 4" xfId="18280"/>
    <cellStyle name="ปกติ 11 7 4 2 3" xfId="18281"/>
    <cellStyle name="ปกติ 11 7 4 2 4" xfId="18282"/>
    <cellStyle name="ปกติ 11 7 4 2 5" xfId="18283"/>
    <cellStyle name="ปกติ 11 7 4 3" xfId="18284"/>
    <cellStyle name="ปกติ 11 7 4 3 2" xfId="18285"/>
    <cellStyle name="ปกติ 11 7 4 3 3" xfId="18286"/>
    <cellStyle name="ปกติ 11 7 4 3 4" xfId="18287"/>
    <cellStyle name="ปกติ 11 7 4 4" xfId="18288"/>
    <cellStyle name="ปกติ 11 7 4 5" xfId="18289"/>
    <cellStyle name="ปกติ 11 7 4 6" xfId="18290"/>
    <cellStyle name="ปกติ 11 7 5" xfId="4188"/>
    <cellStyle name="ปกติ 11 7 5 2" xfId="18291"/>
    <cellStyle name="ปกติ 11 7 5 2 2" xfId="18292"/>
    <cellStyle name="ปกติ 11 7 5 2 3" xfId="18293"/>
    <cellStyle name="ปกติ 11 7 5 2 4" xfId="18294"/>
    <cellStyle name="ปกติ 11 7 5 3" xfId="18295"/>
    <cellStyle name="ปกติ 11 7 5 4" xfId="18296"/>
    <cellStyle name="ปกติ 11 7 5 5" xfId="18297"/>
    <cellStyle name="ปกติ 11 7 6" xfId="18298"/>
    <cellStyle name="ปกติ 11 7 6 2" xfId="18299"/>
    <cellStyle name="ปกติ 11 7 6 3" xfId="18300"/>
    <cellStyle name="ปกติ 11 7 6 4" xfId="18301"/>
    <cellStyle name="ปกติ 11 7 7" xfId="18302"/>
    <cellStyle name="ปกติ 11 7 8" xfId="18303"/>
    <cellStyle name="ปกติ 11 7 9" xfId="18304"/>
    <cellStyle name="ปกติ 11 8" xfId="2001"/>
    <cellStyle name="ปกติ 11 8 2" xfId="2002"/>
    <cellStyle name="ปกติ 11 8 2 2" xfId="4193"/>
    <cellStyle name="ปกติ 11 8 2 2 2" xfId="18305"/>
    <cellStyle name="ปกติ 11 8 2 2 2 2" xfId="18306"/>
    <cellStyle name="ปกติ 11 8 2 2 2 3" xfId="18307"/>
    <cellStyle name="ปกติ 11 8 2 2 2 4" xfId="18308"/>
    <cellStyle name="ปกติ 11 8 2 2 3" xfId="18309"/>
    <cellStyle name="ปกติ 11 8 2 2 4" xfId="18310"/>
    <cellStyle name="ปกติ 11 8 2 2 5" xfId="18311"/>
    <cellStyle name="ปกติ 11 8 2 3" xfId="18312"/>
    <cellStyle name="ปกติ 11 8 2 3 2" xfId="18313"/>
    <cellStyle name="ปกติ 11 8 2 3 3" xfId="18314"/>
    <cellStyle name="ปกติ 11 8 2 3 4" xfId="18315"/>
    <cellStyle name="ปกติ 11 8 2 4" xfId="18316"/>
    <cellStyle name="ปกติ 11 8 2 5" xfId="18317"/>
    <cellStyle name="ปกติ 11 8 2 6" xfId="18318"/>
    <cellStyle name="ปกติ 11 8 3" xfId="2003"/>
    <cellStyle name="ปกติ 11 8 3 2" xfId="4194"/>
    <cellStyle name="ปกติ 11 8 3 2 2" xfId="18319"/>
    <cellStyle name="ปกติ 11 8 3 2 2 2" xfId="18320"/>
    <cellStyle name="ปกติ 11 8 3 2 2 3" xfId="18321"/>
    <cellStyle name="ปกติ 11 8 3 2 2 4" xfId="18322"/>
    <cellStyle name="ปกติ 11 8 3 2 3" xfId="18323"/>
    <cellStyle name="ปกติ 11 8 3 2 4" xfId="18324"/>
    <cellStyle name="ปกติ 11 8 3 2 5" xfId="18325"/>
    <cellStyle name="ปกติ 11 8 3 3" xfId="18326"/>
    <cellStyle name="ปกติ 11 8 3 3 2" xfId="18327"/>
    <cellStyle name="ปกติ 11 8 3 3 3" xfId="18328"/>
    <cellStyle name="ปกติ 11 8 3 3 4" xfId="18329"/>
    <cellStyle name="ปกติ 11 8 3 4" xfId="18330"/>
    <cellStyle name="ปกติ 11 8 3 5" xfId="18331"/>
    <cellStyle name="ปกติ 11 8 3 6" xfId="18332"/>
    <cellStyle name="ปกติ 11 8 4" xfId="2004"/>
    <cellStyle name="ปกติ 11 8 4 2" xfId="4195"/>
    <cellStyle name="ปกติ 11 8 4 2 2" xfId="18333"/>
    <cellStyle name="ปกติ 11 8 4 2 2 2" xfId="18334"/>
    <cellStyle name="ปกติ 11 8 4 2 2 3" xfId="18335"/>
    <cellStyle name="ปกติ 11 8 4 2 2 4" xfId="18336"/>
    <cellStyle name="ปกติ 11 8 4 2 3" xfId="18337"/>
    <cellStyle name="ปกติ 11 8 4 2 4" xfId="18338"/>
    <cellStyle name="ปกติ 11 8 4 2 5" xfId="18339"/>
    <cellStyle name="ปกติ 11 8 4 3" xfId="18340"/>
    <cellStyle name="ปกติ 11 8 4 3 2" xfId="18341"/>
    <cellStyle name="ปกติ 11 8 4 3 3" xfId="18342"/>
    <cellStyle name="ปกติ 11 8 4 3 4" xfId="18343"/>
    <cellStyle name="ปกติ 11 8 4 4" xfId="18344"/>
    <cellStyle name="ปกติ 11 8 4 5" xfId="18345"/>
    <cellStyle name="ปกติ 11 8 4 6" xfId="18346"/>
    <cellStyle name="ปกติ 11 8 5" xfId="4192"/>
    <cellStyle name="ปกติ 11 8 5 2" xfId="18347"/>
    <cellStyle name="ปกติ 11 8 5 2 2" xfId="18348"/>
    <cellStyle name="ปกติ 11 8 5 2 3" xfId="18349"/>
    <cellStyle name="ปกติ 11 8 5 2 4" xfId="18350"/>
    <cellStyle name="ปกติ 11 8 5 3" xfId="18351"/>
    <cellStyle name="ปกติ 11 8 5 4" xfId="18352"/>
    <cellStyle name="ปกติ 11 8 5 5" xfId="18353"/>
    <cellStyle name="ปกติ 11 8 6" xfId="18354"/>
    <cellStyle name="ปกติ 11 8 6 2" xfId="18355"/>
    <cellStyle name="ปกติ 11 8 6 3" xfId="18356"/>
    <cellStyle name="ปกติ 11 8 6 4" xfId="18357"/>
    <cellStyle name="ปกติ 11 8 7" xfId="18358"/>
    <cellStyle name="ปกติ 11 8 8" xfId="18359"/>
    <cellStyle name="ปกติ 11 8 9" xfId="18360"/>
    <cellStyle name="ปกติ 11 9" xfId="2005"/>
    <cellStyle name="ปกติ 11 9 2" xfId="2006"/>
    <cellStyle name="ปกติ 11 9 2 2" xfId="4197"/>
    <cellStyle name="ปกติ 11 9 2 2 2" xfId="18361"/>
    <cellStyle name="ปกติ 11 9 2 2 2 2" xfId="18362"/>
    <cellStyle name="ปกติ 11 9 2 2 2 3" xfId="18363"/>
    <cellStyle name="ปกติ 11 9 2 2 2 4" xfId="18364"/>
    <cellStyle name="ปกติ 11 9 2 2 3" xfId="18365"/>
    <cellStyle name="ปกติ 11 9 2 2 4" xfId="18366"/>
    <cellStyle name="ปกติ 11 9 2 2 5" xfId="18367"/>
    <cellStyle name="ปกติ 11 9 2 3" xfId="18368"/>
    <cellStyle name="ปกติ 11 9 2 3 2" xfId="18369"/>
    <cellStyle name="ปกติ 11 9 2 3 3" xfId="18370"/>
    <cellStyle name="ปกติ 11 9 2 3 4" xfId="18371"/>
    <cellStyle name="ปกติ 11 9 2 4" xfId="18372"/>
    <cellStyle name="ปกติ 11 9 2 5" xfId="18373"/>
    <cellStyle name="ปกติ 11 9 2 6" xfId="18374"/>
    <cellStyle name="ปกติ 11 9 3" xfId="2007"/>
    <cellStyle name="ปกติ 11 9 3 2" xfId="4198"/>
    <cellStyle name="ปกติ 11 9 3 2 2" xfId="18375"/>
    <cellStyle name="ปกติ 11 9 3 2 2 2" xfId="18376"/>
    <cellStyle name="ปกติ 11 9 3 2 2 3" xfId="18377"/>
    <cellStyle name="ปกติ 11 9 3 2 2 4" xfId="18378"/>
    <cellStyle name="ปกติ 11 9 3 2 3" xfId="18379"/>
    <cellStyle name="ปกติ 11 9 3 2 4" xfId="18380"/>
    <cellStyle name="ปกติ 11 9 3 2 5" xfId="18381"/>
    <cellStyle name="ปกติ 11 9 3 3" xfId="18382"/>
    <cellStyle name="ปกติ 11 9 3 3 2" xfId="18383"/>
    <cellStyle name="ปกติ 11 9 3 3 3" xfId="18384"/>
    <cellStyle name="ปกติ 11 9 3 3 4" xfId="18385"/>
    <cellStyle name="ปกติ 11 9 3 4" xfId="18386"/>
    <cellStyle name="ปกติ 11 9 3 5" xfId="18387"/>
    <cellStyle name="ปกติ 11 9 3 6" xfId="18388"/>
    <cellStyle name="ปกติ 11 9 4" xfId="2008"/>
    <cellStyle name="ปกติ 11 9 4 2" xfId="4199"/>
    <cellStyle name="ปกติ 11 9 4 2 2" xfId="18389"/>
    <cellStyle name="ปกติ 11 9 4 2 2 2" xfId="18390"/>
    <cellStyle name="ปกติ 11 9 4 2 2 3" xfId="18391"/>
    <cellStyle name="ปกติ 11 9 4 2 2 4" xfId="18392"/>
    <cellStyle name="ปกติ 11 9 4 2 3" xfId="18393"/>
    <cellStyle name="ปกติ 11 9 4 2 4" xfId="18394"/>
    <cellStyle name="ปกติ 11 9 4 2 5" xfId="18395"/>
    <cellStyle name="ปกติ 11 9 4 3" xfId="18396"/>
    <cellStyle name="ปกติ 11 9 4 3 2" xfId="18397"/>
    <cellStyle name="ปกติ 11 9 4 3 3" xfId="18398"/>
    <cellStyle name="ปกติ 11 9 4 3 4" xfId="18399"/>
    <cellStyle name="ปกติ 11 9 4 4" xfId="18400"/>
    <cellStyle name="ปกติ 11 9 4 5" xfId="18401"/>
    <cellStyle name="ปกติ 11 9 4 6" xfId="18402"/>
    <cellStyle name="ปกติ 11 9 5" xfId="4196"/>
    <cellStyle name="ปกติ 11 9 5 2" xfId="18403"/>
    <cellStyle name="ปกติ 11 9 5 2 2" xfId="18404"/>
    <cellStyle name="ปกติ 11 9 5 2 3" xfId="18405"/>
    <cellStyle name="ปกติ 11 9 5 2 4" xfId="18406"/>
    <cellStyle name="ปกติ 11 9 5 3" xfId="18407"/>
    <cellStyle name="ปกติ 11 9 5 4" xfId="18408"/>
    <cellStyle name="ปกติ 11 9 5 5" xfId="18409"/>
    <cellStyle name="ปกติ 11 9 6" xfId="18410"/>
    <cellStyle name="ปกติ 11 9 6 2" xfId="18411"/>
    <cellStyle name="ปกติ 11 9 6 3" xfId="18412"/>
    <cellStyle name="ปกติ 11 9 6 4" xfId="18413"/>
    <cellStyle name="ปกติ 11 9 7" xfId="18414"/>
    <cellStyle name="ปกติ 11 9 8" xfId="18415"/>
    <cellStyle name="ปกติ 11 9 9" xfId="18416"/>
    <cellStyle name="ปกติ 12" xfId="1527"/>
    <cellStyle name="ปกติ 12 2" xfId="2010"/>
    <cellStyle name="ปกติ 12 2 2" xfId="4201"/>
    <cellStyle name="ปกติ 12 2 2 2" xfId="18417"/>
    <cellStyle name="ปกติ 12 2 2 2 2" xfId="18418"/>
    <cellStyle name="ปกติ 12 2 2 2 3" xfId="18419"/>
    <cellStyle name="ปกติ 12 2 2 2 4" xfId="18420"/>
    <cellStyle name="ปกติ 12 2 2 3" xfId="18421"/>
    <cellStyle name="ปกติ 12 2 2 4" xfId="18422"/>
    <cellStyle name="ปกติ 12 2 2 5" xfId="18423"/>
    <cellStyle name="ปกติ 12 2 3" xfId="18424"/>
    <cellStyle name="ปกติ 12 2 3 2" xfId="18425"/>
    <cellStyle name="ปกติ 12 2 3 3" xfId="18426"/>
    <cellStyle name="ปกติ 12 2 3 4" xfId="18427"/>
    <cellStyle name="ปกติ 12 2 4" xfId="18428"/>
    <cellStyle name="ปกติ 12 2 5" xfId="18429"/>
    <cellStyle name="ปกติ 12 2 6" xfId="18430"/>
    <cellStyle name="ปกติ 12 3" xfId="2011"/>
    <cellStyle name="ปกติ 12 3 2" xfId="4202"/>
    <cellStyle name="ปกติ 12 3 2 2" xfId="18431"/>
    <cellStyle name="ปกติ 12 3 2 2 2" xfId="18432"/>
    <cellStyle name="ปกติ 12 3 2 2 3" xfId="18433"/>
    <cellStyle name="ปกติ 12 3 2 2 4" xfId="18434"/>
    <cellStyle name="ปกติ 12 3 2 3" xfId="18435"/>
    <cellStyle name="ปกติ 12 3 2 4" xfId="18436"/>
    <cellStyle name="ปกติ 12 3 2 5" xfId="18437"/>
    <cellStyle name="ปกติ 12 3 3" xfId="18438"/>
    <cellStyle name="ปกติ 12 3 3 2" xfId="18439"/>
    <cellStyle name="ปกติ 12 3 3 3" xfId="18440"/>
    <cellStyle name="ปกติ 12 3 3 4" xfId="18441"/>
    <cellStyle name="ปกติ 12 3 4" xfId="18442"/>
    <cellStyle name="ปกติ 12 3 5" xfId="18443"/>
    <cellStyle name="ปกติ 12 3 6" xfId="18444"/>
    <cellStyle name="ปกติ 12 4" xfId="2012"/>
    <cellStyle name="ปกติ 12 4 2" xfId="4203"/>
    <cellStyle name="ปกติ 12 4 2 2" xfId="18445"/>
    <cellStyle name="ปกติ 12 4 2 2 2" xfId="18446"/>
    <cellStyle name="ปกติ 12 4 2 2 3" xfId="18447"/>
    <cellStyle name="ปกติ 12 4 2 2 4" xfId="18448"/>
    <cellStyle name="ปกติ 12 4 2 3" xfId="18449"/>
    <cellStyle name="ปกติ 12 4 2 4" xfId="18450"/>
    <cellStyle name="ปกติ 12 4 2 5" xfId="18451"/>
    <cellStyle name="ปกติ 12 4 3" xfId="18452"/>
    <cellStyle name="ปกติ 12 4 3 2" xfId="18453"/>
    <cellStyle name="ปกติ 12 4 3 3" xfId="18454"/>
    <cellStyle name="ปกติ 12 4 3 4" xfId="18455"/>
    <cellStyle name="ปกติ 12 4 4" xfId="18456"/>
    <cellStyle name="ปกติ 12 4 5" xfId="18457"/>
    <cellStyle name="ปกติ 12 4 6" xfId="18458"/>
    <cellStyle name="ปกติ 12 5" xfId="2009"/>
    <cellStyle name="ปกติ 12 5 2" xfId="4200"/>
    <cellStyle name="ปกติ 12 5 2 2" xfId="18459"/>
    <cellStyle name="ปกติ 12 5 2 2 2" xfId="18460"/>
    <cellStyle name="ปกติ 12 5 2 2 3" xfId="18461"/>
    <cellStyle name="ปกติ 12 5 2 2 4" xfId="18462"/>
    <cellStyle name="ปกติ 12 5 2 3" xfId="18463"/>
    <cellStyle name="ปกติ 12 5 2 4" xfId="18464"/>
    <cellStyle name="ปกติ 12 5 2 5" xfId="18465"/>
    <cellStyle name="ปกติ 12 5 3" xfId="18466"/>
    <cellStyle name="ปกติ 12 5 3 2" xfId="18467"/>
    <cellStyle name="ปกติ 12 5 3 3" xfId="18468"/>
    <cellStyle name="ปกติ 12 5 3 4" xfId="18469"/>
    <cellStyle name="ปกติ 12 5 4" xfId="18470"/>
    <cellStyle name="ปกติ 12 5 5" xfId="18471"/>
    <cellStyle name="ปกติ 12 5 6" xfId="18472"/>
    <cellStyle name="ปกติ 13" xfId="2013"/>
    <cellStyle name="ปกติ 13 2" xfId="2014"/>
    <cellStyle name="ปกติ 13 2 2" xfId="4205"/>
    <cellStyle name="ปกติ 13 2 2 2" xfId="18473"/>
    <cellStyle name="ปกติ 13 2 2 2 2" xfId="18474"/>
    <cellStyle name="ปกติ 13 2 2 2 3" xfId="18475"/>
    <cellStyle name="ปกติ 13 2 2 2 4" xfId="18476"/>
    <cellStyle name="ปกติ 13 2 2 3" xfId="18477"/>
    <cellStyle name="ปกติ 13 2 2 4" xfId="18478"/>
    <cellStyle name="ปกติ 13 2 2 5" xfId="18479"/>
    <cellStyle name="ปกติ 13 2 3" xfId="18480"/>
    <cellStyle name="ปกติ 13 2 3 2" xfId="18481"/>
    <cellStyle name="ปกติ 13 2 3 3" xfId="18482"/>
    <cellStyle name="ปกติ 13 2 3 4" xfId="18483"/>
    <cellStyle name="ปกติ 13 2 4" xfId="18484"/>
    <cellStyle name="ปกติ 13 2 5" xfId="18485"/>
    <cellStyle name="ปกติ 13 2 6" xfId="18486"/>
    <cellStyle name="ปกติ 13 3" xfId="2015"/>
    <cellStyle name="ปกติ 13 3 2" xfId="4206"/>
    <cellStyle name="ปกติ 13 3 2 2" xfId="18487"/>
    <cellStyle name="ปกติ 13 3 2 2 2" xfId="18488"/>
    <cellStyle name="ปกติ 13 3 2 2 3" xfId="18489"/>
    <cellStyle name="ปกติ 13 3 2 2 4" xfId="18490"/>
    <cellStyle name="ปกติ 13 3 2 3" xfId="18491"/>
    <cellStyle name="ปกติ 13 3 2 4" xfId="18492"/>
    <cellStyle name="ปกติ 13 3 2 5" xfId="18493"/>
    <cellStyle name="ปกติ 13 3 3" xfId="18494"/>
    <cellStyle name="ปกติ 13 3 3 2" xfId="18495"/>
    <cellStyle name="ปกติ 13 3 3 3" xfId="18496"/>
    <cellStyle name="ปกติ 13 3 3 4" xfId="18497"/>
    <cellStyle name="ปกติ 13 3 4" xfId="18498"/>
    <cellStyle name="ปกติ 13 3 5" xfId="18499"/>
    <cellStyle name="ปกติ 13 3 6" xfId="18500"/>
    <cellStyle name="ปกติ 13 4" xfId="2016"/>
    <cellStyle name="ปกติ 13 4 2" xfId="4207"/>
    <cellStyle name="ปกติ 13 4 2 2" xfId="18501"/>
    <cellStyle name="ปกติ 13 4 2 2 2" xfId="18502"/>
    <cellStyle name="ปกติ 13 4 2 2 3" xfId="18503"/>
    <cellStyle name="ปกติ 13 4 2 2 4" xfId="18504"/>
    <cellStyle name="ปกติ 13 4 2 3" xfId="18505"/>
    <cellStyle name="ปกติ 13 4 2 4" xfId="18506"/>
    <cellStyle name="ปกติ 13 4 2 5" xfId="18507"/>
    <cellStyle name="ปกติ 13 4 3" xfId="18508"/>
    <cellStyle name="ปกติ 13 4 3 2" xfId="18509"/>
    <cellStyle name="ปกติ 13 4 3 3" xfId="18510"/>
    <cellStyle name="ปกติ 13 4 3 4" xfId="18511"/>
    <cellStyle name="ปกติ 13 4 4" xfId="18512"/>
    <cellStyle name="ปกติ 13 4 5" xfId="18513"/>
    <cellStyle name="ปกติ 13 4 6" xfId="18514"/>
    <cellStyle name="ปกติ 13 5" xfId="4204"/>
    <cellStyle name="ปกติ 13 5 2" xfId="18515"/>
    <cellStyle name="ปกติ 13 5 2 2" xfId="18516"/>
    <cellStyle name="ปกติ 13 5 2 3" xfId="18517"/>
    <cellStyle name="ปกติ 13 5 2 4" xfId="18518"/>
    <cellStyle name="ปกติ 13 5 3" xfId="18519"/>
    <cellStyle name="ปกติ 13 5 4" xfId="18520"/>
    <cellStyle name="ปกติ 13 5 5" xfId="18521"/>
    <cellStyle name="ปกติ 13 6" xfId="18522"/>
    <cellStyle name="ปกติ 13 6 2" xfId="18523"/>
    <cellStyle name="ปกติ 13 6 3" xfId="18524"/>
    <cellStyle name="ปกติ 13 6 4" xfId="18525"/>
    <cellStyle name="ปกติ 13 7" xfId="18526"/>
    <cellStyle name="ปกติ 13 8" xfId="18527"/>
    <cellStyle name="ปกติ 13 9" xfId="18528"/>
    <cellStyle name="ปกติ 14" xfId="2017"/>
    <cellStyle name="ปกติ 14 10" xfId="2018"/>
    <cellStyle name="ปกติ 14 2" xfId="2019"/>
    <cellStyle name="ปกติ 14 3" xfId="2020"/>
    <cellStyle name="ปกติ 14 4" xfId="2021"/>
    <cellStyle name="ปกติ 14 5" xfId="2022"/>
    <cellStyle name="ปกติ 14 6" xfId="2023"/>
    <cellStyle name="ปกติ 14 7" xfId="2024"/>
    <cellStyle name="ปกติ 14 8" xfId="2025"/>
    <cellStyle name="ปกติ 14 9" xfId="2026"/>
    <cellStyle name="ปกติ 15" xfId="2027"/>
    <cellStyle name="ปกติ 15 10" xfId="2028"/>
    <cellStyle name="ปกติ 15 10 2" xfId="4209"/>
    <cellStyle name="ปกติ 15 11" xfId="4208"/>
    <cellStyle name="ปกติ 15 11 2" xfId="18529"/>
    <cellStyle name="ปกติ 15 11 2 2" xfId="18530"/>
    <cellStyle name="ปกติ 15 11 2 3" xfId="18531"/>
    <cellStyle name="ปกติ 15 11 2 4" xfId="18532"/>
    <cellStyle name="ปกติ 15 11 3" xfId="18533"/>
    <cellStyle name="ปกติ 15 11 4" xfId="18534"/>
    <cellStyle name="ปกติ 15 11 5" xfId="18535"/>
    <cellStyle name="ปกติ 15 12" xfId="18536"/>
    <cellStyle name="ปกติ 15 12 2" xfId="18537"/>
    <cellStyle name="ปกติ 15 12 3" xfId="18538"/>
    <cellStyle name="ปกติ 15 12 4" xfId="18539"/>
    <cellStyle name="ปกติ 15 13" xfId="18540"/>
    <cellStyle name="ปกติ 15 14" xfId="18541"/>
    <cellStyle name="ปกติ 15 15" xfId="18542"/>
    <cellStyle name="ปกติ 15 2" xfId="2029"/>
    <cellStyle name="ปกติ 15 2 2" xfId="4210"/>
    <cellStyle name="ปกติ 15 3" xfId="2030"/>
    <cellStyle name="ปกติ 15 3 2" xfId="4211"/>
    <cellStyle name="ปกติ 15 4" xfId="2031"/>
    <cellStyle name="ปกติ 15 4 2" xfId="4212"/>
    <cellStyle name="ปกติ 15 5" xfId="2032"/>
    <cellStyle name="ปกติ 15 5 2" xfId="4213"/>
    <cellStyle name="ปกติ 15 6" xfId="2033"/>
    <cellStyle name="ปกติ 15 6 2" xfId="4214"/>
    <cellStyle name="ปกติ 15 7" xfId="2034"/>
    <cellStyle name="ปกติ 15 7 2" xfId="4215"/>
    <cellStyle name="ปกติ 15 8" xfId="2035"/>
    <cellStyle name="ปกติ 15 8 2" xfId="4216"/>
    <cellStyle name="ปกติ 15 9" xfId="2036"/>
    <cellStyle name="ปกติ 15 9 2" xfId="4217"/>
    <cellStyle name="ปกติ 16" xfId="2037"/>
    <cellStyle name="ปกติ 16 2" xfId="4218"/>
    <cellStyle name="ปกติ 17" xfId="2038"/>
    <cellStyle name="ปกติ 18" xfId="2039"/>
    <cellStyle name="ปกติ 18 2" xfId="4219"/>
    <cellStyle name="ปกติ 19" xfId="2040"/>
    <cellStyle name="ปกติ 19 2" xfId="4220"/>
    <cellStyle name="ปกติ 2" xfId="63"/>
    <cellStyle name="ปกติ 2 10" xfId="1576"/>
    <cellStyle name="ปกติ 2 11" xfId="1575"/>
    <cellStyle name="ปกติ 2 12" xfId="1574"/>
    <cellStyle name="ปกติ 2 13" xfId="2041"/>
    <cellStyle name="ปกติ 2 14" xfId="2042"/>
    <cellStyle name="ปกติ 2 15" xfId="2043"/>
    <cellStyle name="ปกติ 2 16" xfId="2044"/>
    <cellStyle name="ปกติ 2 17" xfId="2045"/>
    <cellStyle name="ปกติ 2 17 10" xfId="2046"/>
    <cellStyle name="ปกติ 2 17 11" xfId="2047"/>
    <cellStyle name="ปกติ 2 17 2" xfId="2048"/>
    <cellStyle name="ปกติ 2 17 2 10" xfId="2049"/>
    <cellStyle name="ปกติ 2 17 2 2" xfId="2050"/>
    <cellStyle name="ปกติ 2 17 2 3" xfId="2051"/>
    <cellStyle name="ปกติ 2 17 2 4" xfId="2052"/>
    <cellStyle name="ปกติ 2 17 2 5" xfId="2053"/>
    <cellStyle name="ปกติ 2 17 2 6" xfId="2054"/>
    <cellStyle name="ปกติ 2 17 2 7" xfId="2055"/>
    <cellStyle name="ปกติ 2 17 2 8" xfId="2056"/>
    <cellStyle name="ปกติ 2 17 2 9" xfId="2057"/>
    <cellStyle name="ปกติ 2 17 3" xfId="2058"/>
    <cellStyle name="ปกติ 2 17 4" xfId="2059"/>
    <cellStyle name="ปกติ 2 17 5" xfId="2060"/>
    <cellStyle name="ปกติ 2 17 6" xfId="2061"/>
    <cellStyle name="ปกติ 2 17 7" xfId="2062"/>
    <cellStyle name="ปกติ 2 17 8" xfId="2063"/>
    <cellStyle name="ปกติ 2 17 9" xfId="2064"/>
    <cellStyle name="ปกติ 2 18" xfId="2065"/>
    <cellStyle name="ปกติ 2 18 10" xfId="2066"/>
    <cellStyle name="ปกติ 2 18 2" xfId="2067"/>
    <cellStyle name="ปกติ 2 18 3" xfId="2068"/>
    <cellStyle name="ปกติ 2 18 4" xfId="2069"/>
    <cellStyle name="ปกติ 2 18 5" xfId="2070"/>
    <cellStyle name="ปกติ 2 18 6" xfId="2071"/>
    <cellStyle name="ปกติ 2 18 7" xfId="2072"/>
    <cellStyle name="ปกติ 2 18 8" xfId="2073"/>
    <cellStyle name="ปกติ 2 18 9" xfId="2074"/>
    <cellStyle name="ปกติ 2 19" xfId="2075"/>
    <cellStyle name="ปกติ 2 2" xfId="64"/>
    <cellStyle name="ปกติ 2 2 2" xfId="1156"/>
    <cellStyle name="ปกติ 2 2 2 2" xfId="1157"/>
    <cellStyle name="ปกติ 2 2 3" xfId="1155"/>
    <cellStyle name="ปกติ 2 2 3 2" xfId="1573"/>
    <cellStyle name="ปกติ 2 2 4" xfId="9624"/>
    <cellStyle name="ปกติ 2 2 5" xfId="18543"/>
    <cellStyle name="ปกติ 2 2 6" xfId="18544"/>
    <cellStyle name="ปกติ 2 2 7" xfId="18545"/>
    <cellStyle name="ปกติ 2 2 8" xfId="18546"/>
    <cellStyle name="ปกติ 2 20" xfId="2076"/>
    <cellStyle name="ปกติ 2 21" xfId="2077"/>
    <cellStyle name="ปกติ 2 22" xfId="2078"/>
    <cellStyle name="ปกติ 2 23" xfId="2079"/>
    <cellStyle name="ปกติ 2 24" xfId="2080"/>
    <cellStyle name="ปกติ 2 25" xfId="2081"/>
    <cellStyle name="ปกติ 2 26" xfId="2082"/>
    <cellStyle name="ปกติ 2 27" xfId="2083"/>
    <cellStyle name="ปกติ 2 28" xfId="2084"/>
    <cellStyle name="ปกติ 2 29" xfId="2085"/>
    <cellStyle name="ปกติ 2 29 10" xfId="2086"/>
    <cellStyle name="ปกติ 2 29 2" xfId="2087"/>
    <cellStyle name="ปกติ 2 29 3" xfId="2088"/>
    <cellStyle name="ปกติ 2 29 4" xfId="2089"/>
    <cellStyle name="ปกติ 2 29 5" xfId="2090"/>
    <cellStyle name="ปกติ 2 29 6" xfId="2091"/>
    <cellStyle name="ปกติ 2 29 7" xfId="2092"/>
    <cellStyle name="ปกติ 2 29 8" xfId="2093"/>
    <cellStyle name="ปกติ 2 29 9" xfId="2094"/>
    <cellStyle name="ปกติ 2 3" xfId="1158"/>
    <cellStyle name="ปกติ 2 3 2" xfId="1572"/>
    <cellStyle name="ปกติ 2 30" xfId="2095"/>
    <cellStyle name="ปกติ 2 31" xfId="2096"/>
    <cellStyle name="ปกติ 2 32" xfId="2097"/>
    <cellStyle name="ปกติ 2 33" xfId="2098"/>
    <cellStyle name="ปกติ 2 34" xfId="2099"/>
    <cellStyle name="ปกติ 2 35" xfId="2100"/>
    <cellStyle name="ปกติ 2 36" xfId="2101"/>
    <cellStyle name="ปกติ 2 37" xfId="2102"/>
    <cellStyle name="ปกติ 2 38" xfId="18547"/>
    <cellStyle name="ปกติ 2 39" xfId="18548"/>
    <cellStyle name="ปกติ 2 4" xfId="1159"/>
    <cellStyle name="ปกติ 2 4 2" xfId="1571"/>
    <cellStyle name="ปกติ 2 40" xfId="18549"/>
    <cellStyle name="ปกติ 2 41" xfId="18550"/>
    <cellStyle name="ปกติ 2 5" xfId="65"/>
    <cellStyle name="ปกติ 2 5 2" xfId="66"/>
    <cellStyle name="ปกติ 2 5 2 2" xfId="1191"/>
    <cellStyle name="ปกติ 2 5 2 3" xfId="18551"/>
    <cellStyle name="ปกติ 2 5 2 4" xfId="18552"/>
    <cellStyle name="ปกติ 2 5 2 5" xfId="18553"/>
    <cellStyle name="ปกติ 2 5 2 6" xfId="18554"/>
    <cellStyle name="ปกติ 2 5 3" xfId="1160"/>
    <cellStyle name="ปกติ 2 5 3 2" xfId="1570"/>
    <cellStyle name="ปกติ 2 5 4" xfId="18555"/>
    <cellStyle name="ปกติ 2 5 5" xfId="18556"/>
    <cellStyle name="ปกติ 2 5 6" xfId="18557"/>
    <cellStyle name="ปกติ 2 5 7" xfId="18558"/>
    <cellStyle name="ปกติ 2 5_Sheet4" xfId="67"/>
    <cellStyle name="ปกติ 2 6" xfId="1154"/>
    <cellStyle name="ปกติ 2 6 2" xfId="1569"/>
    <cellStyle name="ปกติ 2 7" xfId="1625"/>
    <cellStyle name="ปกติ 2 7 2" xfId="1568"/>
    <cellStyle name="ปกติ 2 8" xfId="1567"/>
    <cellStyle name="ปกติ 2 9" xfId="1566"/>
    <cellStyle name="ปกติ 2_100-10" xfId="6841"/>
    <cellStyle name="ปกติ 20" xfId="2103"/>
    <cellStyle name="ปกติ 20 2" xfId="4221"/>
    <cellStyle name="ปกติ 21" xfId="2104"/>
    <cellStyle name="ปกติ 21 2" xfId="4222"/>
    <cellStyle name="ปกติ 21 2 2" xfId="18559"/>
    <cellStyle name="ปกติ 21 2 2 2" xfId="18560"/>
    <cellStyle name="ปกติ 21 2 2 3" xfId="18561"/>
    <cellStyle name="ปกติ 21 2 2 4" xfId="18562"/>
    <cellStyle name="ปกติ 21 2 3" xfId="18563"/>
    <cellStyle name="ปกติ 21 2 4" xfId="18564"/>
    <cellStyle name="ปกติ 21 2 5" xfId="18565"/>
    <cellStyle name="ปกติ 21 3" xfId="18566"/>
    <cellStyle name="ปกติ 21 3 2" xfId="18567"/>
    <cellStyle name="ปกติ 21 3 3" xfId="18568"/>
    <cellStyle name="ปกติ 21 3 4" xfId="18569"/>
    <cellStyle name="ปกติ 21 4" xfId="18570"/>
    <cellStyle name="ปกติ 21 5" xfId="18571"/>
    <cellStyle name="ปกติ 21 6" xfId="18572"/>
    <cellStyle name="ปกติ 22" xfId="2105"/>
    <cellStyle name="ปกติ 22 2" xfId="2106"/>
    <cellStyle name="ปกติ 22 2 2" xfId="4224"/>
    <cellStyle name="ปกติ 22 2 2 2" xfId="18573"/>
    <cellStyle name="ปกติ 22 2 2 2 2" xfId="18574"/>
    <cellStyle name="ปกติ 22 2 2 2 3" xfId="18575"/>
    <cellStyle name="ปกติ 22 2 2 2 4" xfId="18576"/>
    <cellStyle name="ปกติ 22 2 2 3" xfId="18577"/>
    <cellStyle name="ปกติ 22 2 2 4" xfId="18578"/>
    <cellStyle name="ปกติ 22 2 2 5" xfId="18579"/>
    <cellStyle name="ปกติ 22 2 3" xfId="18580"/>
    <cellStyle name="ปกติ 22 2 3 2" xfId="18581"/>
    <cellStyle name="ปกติ 22 2 3 3" xfId="18582"/>
    <cellStyle name="ปกติ 22 2 3 4" xfId="18583"/>
    <cellStyle name="ปกติ 22 2 4" xfId="18584"/>
    <cellStyle name="ปกติ 22 2 5" xfId="18585"/>
    <cellStyle name="ปกติ 22 2 6" xfId="18586"/>
    <cellStyle name="ปกติ 22 3" xfId="2107"/>
    <cellStyle name="ปกติ 22 3 2" xfId="4225"/>
    <cellStyle name="ปกติ 22 3 2 2" xfId="18587"/>
    <cellStyle name="ปกติ 22 3 2 2 2" xfId="18588"/>
    <cellStyle name="ปกติ 22 3 2 2 3" xfId="18589"/>
    <cellStyle name="ปกติ 22 3 2 2 4" xfId="18590"/>
    <cellStyle name="ปกติ 22 3 2 3" xfId="18591"/>
    <cellStyle name="ปกติ 22 3 2 4" xfId="18592"/>
    <cellStyle name="ปกติ 22 3 2 5" xfId="18593"/>
    <cellStyle name="ปกติ 22 3 3" xfId="18594"/>
    <cellStyle name="ปกติ 22 3 3 2" xfId="18595"/>
    <cellStyle name="ปกติ 22 3 3 3" xfId="18596"/>
    <cellStyle name="ปกติ 22 3 3 4" xfId="18597"/>
    <cellStyle name="ปกติ 22 3 4" xfId="18598"/>
    <cellStyle name="ปกติ 22 3 5" xfId="18599"/>
    <cellStyle name="ปกติ 22 3 6" xfId="18600"/>
    <cellStyle name="ปกติ 22 4" xfId="2108"/>
    <cellStyle name="ปกติ 22 4 2" xfId="4226"/>
    <cellStyle name="ปกติ 22 4 2 2" xfId="18601"/>
    <cellStyle name="ปกติ 22 4 2 2 2" xfId="18602"/>
    <cellStyle name="ปกติ 22 4 2 2 3" xfId="18603"/>
    <cellStyle name="ปกติ 22 4 2 2 4" xfId="18604"/>
    <cellStyle name="ปกติ 22 4 2 3" xfId="18605"/>
    <cellStyle name="ปกติ 22 4 2 4" xfId="18606"/>
    <cellStyle name="ปกติ 22 4 2 5" xfId="18607"/>
    <cellStyle name="ปกติ 22 4 3" xfId="18608"/>
    <cellStyle name="ปกติ 22 4 3 2" xfId="18609"/>
    <cellStyle name="ปกติ 22 4 3 3" xfId="18610"/>
    <cellStyle name="ปกติ 22 4 3 4" xfId="18611"/>
    <cellStyle name="ปกติ 22 4 4" xfId="18612"/>
    <cellStyle name="ปกติ 22 4 5" xfId="18613"/>
    <cellStyle name="ปกติ 22 4 6" xfId="18614"/>
    <cellStyle name="ปกติ 22 5" xfId="4223"/>
    <cellStyle name="ปกติ 22 5 2" xfId="18615"/>
    <cellStyle name="ปกติ 22 5 2 2" xfId="18616"/>
    <cellStyle name="ปกติ 22 5 2 3" xfId="18617"/>
    <cellStyle name="ปกติ 22 5 2 4" xfId="18618"/>
    <cellStyle name="ปกติ 22 5 3" xfId="18619"/>
    <cellStyle name="ปกติ 22 5 4" xfId="18620"/>
    <cellStyle name="ปกติ 22 5 5" xfId="18621"/>
    <cellStyle name="ปกติ 22 6" xfId="18622"/>
    <cellStyle name="ปกติ 22 6 2" xfId="18623"/>
    <cellStyle name="ปกติ 22 6 3" xfId="18624"/>
    <cellStyle name="ปกติ 22 6 4" xfId="18625"/>
    <cellStyle name="ปกติ 22 7" xfId="18626"/>
    <cellStyle name="ปกติ 22 8" xfId="18627"/>
    <cellStyle name="ปกติ 22 9" xfId="18628"/>
    <cellStyle name="ปกติ 23" xfId="2109"/>
    <cellStyle name="ปกติ 23 2" xfId="4227"/>
    <cellStyle name="ปกติ 24" xfId="9625"/>
    <cellStyle name="ปกติ 26" xfId="2110"/>
    <cellStyle name="ปกติ 26 2" xfId="4228"/>
    <cellStyle name="ปกติ 26 2 2" xfId="18629"/>
    <cellStyle name="ปกติ 26 2 2 2" xfId="18630"/>
    <cellStyle name="ปกติ 26 2 2 3" xfId="18631"/>
    <cellStyle name="ปกติ 26 2 2 4" xfId="18632"/>
    <cellStyle name="ปกติ 26 2 3" xfId="18633"/>
    <cellStyle name="ปกติ 26 2 4" xfId="18634"/>
    <cellStyle name="ปกติ 26 2 5" xfId="18635"/>
    <cellStyle name="ปกติ 26 3" xfId="18636"/>
    <cellStyle name="ปกติ 26 3 2" xfId="18637"/>
    <cellStyle name="ปกติ 26 3 3" xfId="18638"/>
    <cellStyle name="ปกติ 26 3 4" xfId="18639"/>
    <cellStyle name="ปกติ 26 4" xfId="18640"/>
    <cellStyle name="ปกติ 26 5" xfId="18641"/>
    <cellStyle name="ปกติ 26 6" xfId="18642"/>
    <cellStyle name="ปกติ 27" xfId="2111"/>
    <cellStyle name="ปกติ 27 2" xfId="4229"/>
    <cellStyle name="ปกติ 29" xfId="1565"/>
    <cellStyle name="ปกติ 29 10" xfId="2112"/>
    <cellStyle name="ปกติ 29 10 2" xfId="4230"/>
    <cellStyle name="ปกติ 29 10 2 2" xfId="18643"/>
    <cellStyle name="ปกติ 29 10 2 2 2" xfId="18644"/>
    <cellStyle name="ปกติ 29 10 2 2 3" xfId="18645"/>
    <cellStyle name="ปกติ 29 10 2 2 4" xfId="18646"/>
    <cellStyle name="ปกติ 29 10 2 3" xfId="18647"/>
    <cellStyle name="ปกติ 29 10 2 4" xfId="18648"/>
    <cellStyle name="ปกติ 29 10 2 5" xfId="18649"/>
    <cellStyle name="ปกติ 29 10 3" xfId="18650"/>
    <cellStyle name="ปกติ 29 10 3 2" xfId="18651"/>
    <cellStyle name="ปกติ 29 10 3 3" xfId="18652"/>
    <cellStyle name="ปกติ 29 10 3 4" xfId="18653"/>
    <cellStyle name="ปกติ 29 10 4" xfId="18654"/>
    <cellStyle name="ปกติ 29 10 5" xfId="18655"/>
    <cellStyle name="ปกติ 29 10 6" xfId="18656"/>
    <cellStyle name="ปกติ 29 11" xfId="2113"/>
    <cellStyle name="ปกติ 29 11 2" xfId="4231"/>
    <cellStyle name="ปกติ 29 11 2 2" xfId="18657"/>
    <cellStyle name="ปกติ 29 11 2 2 2" xfId="18658"/>
    <cellStyle name="ปกติ 29 11 2 2 3" xfId="18659"/>
    <cellStyle name="ปกติ 29 11 2 2 4" xfId="18660"/>
    <cellStyle name="ปกติ 29 11 2 3" xfId="18661"/>
    <cellStyle name="ปกติ 29 11 2 4" xfId="18662"/>
    <cellStyle name="ปกติ 29 11 2 5" xfId="18663"/>
    <cellStyle name="ปกติ 29 11 3" xfId="18664"/>
    <cellStyle name="ปกติ 29 11 3 2" xfId="18665"/>
    <cellStyle name="ปกติ 29 11 3 3" xfId="18666"/>
    <cellStyle name="ปกติ 29 11 3 4" xfId="18667"/>
    <cellStyle name="ปกติ 29 11 4" xfId="18668"/>
    <cellStyle name="ปกติ 29 11 5" xfId="18669"/>
    <cellStyle name="ปกติ 29 11 6" xfId="18670"/>
    <cellStyle name="ปกติ 29 12" xfId="2114"/>
    <cellStyle name="ปกติ 29 12 2" xfId="4232"/>
    <cellStyle name="ปกติ 29 12 2 2" xfId="18671"/>
    <cellStyle name="ปกติ 29 12 2 2 2" xfId="18672"/>
    <cellStyle name="ปกติ 29 12 2 2 3" xfId="18673"/>
    <cellStyle name="ปกติ 29 12 2 2 4" xfId="18674"/>
    <cellStyle name="ปกติ 29 12 2 3" xfId="18675"/>
    <cellStyle name="ปกติ 29 12 2 4" xfId="18676"/>
    <cellStyle name="ปกติ 29 12 2 5" xfId="18677"/>
    <cellStyle name="ปกติ 29 12 3" xfId="18678"/>
    <cellStyle name="ปกติ 29 12 3 2" xfId="18679"/>
    <cellStyle name="ปกติ 29 12 3 3" xfId="18680"/>
    <cellStyle name="ปกติ 29 12 3 4" xfId="18681"/>
    <cellStyle name="ปกติ 29 12 4" xfId="18682"/>
    <cellStyle name="ปกติ 29 12 5" xfId="18683"/>
    <cellStyle name="ปกติ 29 12 6" xfId="18684"/>
    <cellStyle name="ปกติ 29 13" xfId="3795"/>
    <cellStyle name="ปกติ 29 13 2" xfId="18685"/>
    <cellStyle name="ปกติ 29 13 2 2" xfId="18686"/>
    <cellStyle name="ปกติ 29 13 2 3" xfId="18687"/>
    <cellStyle name="ปกติ 29 13 2 4" xfId="18688"/>
    <cellStyle name="ปกติ 29 13 3" xfId="18689"/>
    <cellStyle name="ปกติ 29 13 4" xfId="18690"/>
    <cellStyle name="ปกติ 29 13 5" xfId="18691"/>
    <cellStyle name="ปกติ 29 14" xfId="18692"/>
    <cellStyle name="ปกติ 29 14 2" xfId="18693"/>
    <cellStyle name="ปกติ 29 14 3" xfId="18694"/>
    <cellStyle name="ปกติ 29 14 4" xfId="18695"/>
    <cellStyle name="ปกติ 29 15" xfId="18696"/>
    <cellStyle name="ปกติ 29 16" xfId="18697"/>
    <cellStyle name="ปกติ 29 17" xfId="18698"/>
    <cellStyle name="ปกติ 29 2" xfId="2115"/>
    <cellStyle name="ปกติ 29 2 2" xfId="2116"/>
    <cellStyle name="ปกติ 29 2 2 2" xfId="4234"/>
    <cellStyle name="ปกติ 29 2 2 2 2" xfId="18699"/>
    <cellStyle name="ปกติ 29 2 2 2 2 2" xfId="18700"/>
    <cellStyle name="ปกติ 29 2 2 2 2 3" xfId="18701"/>
    <cellStyle name="ปกติ 29 2 2 2 2 4" xfId="18702"/>
    <cellStyle name="ปกติ 29 2 2 2 3" xfId="18703"/>
    <cellStyle name="ปกติ 29 2 2 2 4" xfId="18704"/>
    <cellStyle name="ปกติ 29 2 2 2 5" xfId="18705"/>
    <cellStyle name="ปกติ 29 2 2 3" xfId="18706"/>
    <cellStyle name="ปกติ 29 2 2 3 2" xfId="18707"/>
    <cellStyle name="ปกติ 29 2 2 3 3" xfId="18708"/>
    <cellStyle name="ปกติ 29 2 2 3 4" xfId="18709"/>
    <cellStyle name="ปกติ 29 2 2 4" xfId="18710"/>
    <cellStyle name="ปกติ 29 2 2 5" xfId="18711"/>
    <cellStyle name="ปกติ 29 2 2 6" xfId="18712"/>
    <cellStyle name="ปกติ 29 2 3" xfId="2117"/>
    <cellStyle name="ปกติ 29 2 3 2" xfId="4235"/>
    <cellStyle name="ปกติ 29 2 3 2 2" xfId="18713"/>
    <cellStyle name="ปกติ 29 2 3 2 2 2" xfId="18714"/>
    <cellStyle name="ปกติ 29 2 3 2 2 3" xfId="18715"/>
    <cellStyle name="ปกติ 29 2 3 2 2 4" xfId="18716"/>
    <cellStyle name="ปกติ 29 2 3 2 3" xfId="18717"/>
    <cellStyle name="ปกติ 29 2 3 2 4" xfId="18718"/>
    <cellStyle name="ปกติ 29 2 3 2 5" xfId="18719"/>
    <cellStyle name="ปกติ 29 2 3 3" xfId="18720"/>
    <cellStyle name="ปกติ 29 2 3 3 2" xfId="18721"/>
    <cellStyle name="ปกติ 29 2 3 3 3" xfId="18722"/>
    <cellStyle name="ปกติ 29 2 3 3 4" xfId="18723"/>
    <cellStyle name="ปกติ 29 2 3 4" xfId="18724"/>
    <cellStyle name="ปกติ 29 2 3 5" xfId="18725"/>
    <cellStyle name="ปกติ 29 2 3 6" xfId="18726"/>
    <cellStyle name="ปกติ 29 2 4" xfId="2118"/>
    <cellStyle name="ปกติ 29 2 4 2" xfId="4236"/>
    <cellStyle name="ปกติ 29 2 4 2 2" xfId="18727"/>
    <cellStyle name="ปกติ 29 2 4 2 2 2" xfId="18728"/>
    <cellStyle name="ปกติ 29 2 4 2 2 3" xfId="18729"/>
    <cellStyle name="ปกติ 29 2 4 2 2 4" xfId="18730"/>
    <cellStyle name="ปกติ 29 2 4 2 3" xfId="18731"/>
    <cellStyle name="ปกติ 29 2 4 2 4" xfId="18732"/>
    <cellStyle name="ปกติ 29 2 4 2 5" xfId="18733"/>
    <cellStyle name="ปกติ 29 2 4 3" xfId="18734"/>
    <cellStyle name="ปกติ 29 2 4 3 2" xfId="18735"/>
    <cellStyle name="ปกติ 29 2 4 3 3" xfId="18736"/>
    <cellStyle name="ปกติ 29 2 4 3 4" xfId="18737"/>
    <cellStyle name="ปกติ 29 2 4 4" xfId="18738"/>
    <cellStyle name="ปกติ 29 2 4 5" xfId="18739"/>
    <cellStyle name="ปกติ 29 2 4 6" xfId="18740"/>
    <cellStyle name="ปกติ 29 2 5" xfId="4233"/>
    <cellStyle name="ปกติ 29 2 5 2" xfId="18741"/>
    <cellStyle name="ปกติ 29 2 5 2 2" xfId="18742"/>
    <cellStyle name="ปกติ 29 2 5 2 3" xfId="18743"/>
    <cellStyle name="ปกติ 29 2 5 2 4" xfId="18744"/>
    <cellStyle name="ปกติ 29 2 5 3" xfId="18745"/>
    <cellStyle name="ปกติ 29 2 5 4" xfId="18746"/>
    <cellStyle name="ปกติ 29 2 5 5" xfId="18747"/>
    <cellStyle name="ปกติ 29 2 6" xfId="18748"/>
    <cellStyle name="ปกติ 29 2 6 2" xfId="18749"/>
    <cellStyle name="ปกติ 29 2 6 3" xfId="18750"/>
    <cellStyle name="ปกติ 29 2 6 4" xfId="18751"/>
    <cellStyle name="ปกติ 29 2 7" xfId="18752"/>
    <cellStyle name="ปกติ 29 2 8" xfId="18753"/>
    <cellStyle name="ปกติ 29 2 9" xfId="18754"/>
    <cellStyle name="ปกติ 29 3" xfId="2119"/>
    <cellStyle name="ปกติ 29 3 2" xfId="2120"/>
    <cellStyle name="ปกติ 29 3 2 2" xfId="4238"/>
    <cellStyle name="ปกติ 29 3 2 2 2" xfId="18755"/>
    <cellStyle name="ปกติ 29 3 2 2 2 2" xfId="18756"/>
    <cellStyle name="ปกติ 29 3 2 2 2 3" xfId="18757"/>
    <cellStyle name="ปกติ 29 3 2 2 2 4" xfId="18758"/>
    <cellStyle name="ปกติ 29 3 2 2 3" xfId="18759"/>
    <cellStyle name="ปกติ 29 3 2 2 4" xfId="18760"/>
    <cellStyle name="ปกติ 29 3 2 2 5" xfId="18761"/>
    <cellStyle name="ปกติ 29 3 2 3" xfId="18762"/>
    <cellStyle name="ปกติ 29 3 2 3 2" xfId="18763"/>
    <cellStyle name="ปกติ 29 3 2 3 3" xfId="18764"/>
    <cellStyle name="ปกติ 29 3 2 3 4" xfId="18765"/>
    <cellStyle name="ปกติ 29 3 2 4" xfId="18766"/>
    <cellStyle name="ปกติ 29 3 2 5" xfId="18767"/>
    <cellStyle name="ปกติ 29 3 2 6" xfId="18768"/>
    <cellStyle name="ปกติ 29 3 3" xfId="2121"/>
    <cellStyle name="ปกติ 29 3 3 2" xfId="4239"/>
    <cellStyle name="ปกติ 29 3 3 2 2" xfId="18769"/>
    <cellStyle name="ปกติ 29 3 3 2 2 2" xfId="18770"/>
    <cellStyle name="ปกติ 29 3 3 2 2 3" xfId="18771"/>
    <cellStyle name="ปกติ 29 3 3 2 2 4" xfId="18772"/>
    <cellStyle name="ปกติ 29 3 3 2 3" xfId="18773"/>
    <cellStyle name="ปกติ 29 3 3 2 4" xfId="18774"/>
    <cellStyle name="ปกติ 29 3 3 2 5" xfId="18775"/>
    <cellStyle name="ปกติ 29 3 3 3" xfId="18776"/>
    <cellStyle name="ปกติ 29 3 3 3 2" xfId="18777"/>
    <cellStyle name="ปกติ 29 3 3 3 3" xfId="18778"/>
    <cellStyle name="ปกติ 29 3 3 3 4" xfId="18779"/>
    <cellStyle name="ปกติ 29 3 3 4" xfId="18780"/>
    <cellStyle name="ปกติ 29 3 3 5" xfId="18781"/>
    <cellStyle name="ปกติ 29 3 3 6" xfId="18782"/>
    <cellStyle name="ปกติ 29 3 4" xfId="2122"/>
    <cellStyle name="ปกติ 29 3 4 2" xfId="4240"/>
    <cellStyle name="ปกติ 29 3 4 2 2" xfId="18783"/>
    <cellStyle name="ปกติ 29 3 4 2 2 2" xfId="18784"/>
    <cellStyle name="ปกติ 29 3 4 2 2 3" xfId="18785"/>
    <cellStyle name="ปกติ 29 3 4 2 2 4" xfId="18786"/>
    <cellStyle name="ปกติ 29 3 4 2 3" xfId="18787"/>
    <cellStyle name="ปกติ 29 3 4 2 4" xfId="18788"/>
    <cellStyle name="ปกติ 29 3 4 2 5" xfId="18789"/>
    <cellStyle name="ปกติ 29 3 4 3" xfId="18790"/>
    <cellStyle name="ปกติ 29 3 4 3 2" xfId="18791"/>
    <cellStyle name="ปกติ 29 3 4 3 3" xfId="18792"/>
    <cellStyle name="ปกติ 29 3 4 3 4" xfId="18793"/>
    <cellStyle name="ปกติ 29 3 4 4" xfId="18794"/>
    <cellStyle name="ปกติ 29 3 4 5" xfId="18795"/>
    <cellStyle name="ปกติ 29 3 4 6" xfId="18796"/>
    <cellStyle name="ปกติ 29 3 5" xfId="4237"/>
    <cellStyle name="ปกติ 29 3 5 2" xfId="18797"/>
    <cellStyle name="ปกติ 29 3 5 2 2" xfId="18798"/>
    <cellStyle name="ปกติ 29 3 5 2 3" xfId="18799"/>
    <cellStyle name="ปกติ 29 3 5 2 4" xfId="18800"/>
    <cellStyle name="ปกติ 29 3 5 3" xfId="18801"/>
    <cellStyle name="ปกติ 29 3 5 4" xfId="18802"/>
    <cellStyle name="ปกติ 29 3 5 5" xfId="18803"/>
    <cellStyle name="ปกติ 29 3 6" xfId="18804"/>
    <cellStyle name="ปกติ 29 3 6 2" xfId="18805"/>
    <cellStyle name="ปกติ 29 3 6 3" xfId="18806"/>
    <cellStyle name="ปกติ 29 3 6 4" xfId="18807"/>
    <cellStyle name="ปกติ 29 3 7" xfId="18808"/>
    <cellStyle name="ปกติ 29 3 8" xfId="18809"/>
    <cellStyle name="ปกติ 29 3 9" xfId="18810"/>
    <cellStyle name="ปกติ 29 4" xfId="2123"/>
    <cellStyle name="ปกติ 29 4 2" xfId="2124"/>
    <cellStyle name="ปกติ 29 4 2 2" xfId="4242"/>
    <cellStyle name="ปกติ 29 4 2 2 2" xfId="18811"/>
    <cellStyle name="ปกติ 29 4 2 2 2 2" xfId="18812"/>
    <cellStyle name="ปกติ 29 4 2 2 2 3" xfId="18813"/>
    <cellStyle name="ปกติ 29 4 2 2 2 4" xfId="18814"/>
    <cellStyle name="ปกติ 29 4 2 2 3" xfId="18815"/>
    <cellStyle name="ปกติ 29 4 2 2 4" xfId="18816"/>
    <cellStyle name="ปกติ 29 4 2 2 5" xfId="18817"/>
    <cellStyle name="ปกติ 29 4 2 3" xfId="18818"/>
    <cellStyle name="ปกติ 29 4 2 3 2" xfId="18819"/>
    <cellStyle name="ปกติ 29 4 2 3 3" xfId="18820"/>
    <cellStyle name="ปกติ 29 4 2 3 4" xfId="18821"/>
    <cellStyle name="ปกติ 29 4 2 4" xfId="18822"/>
    <cellStyle name="ปกติ 29 4 2 5" xfId="18823"/>
    <cellStyle name="ปกติ 29 4 2 6" xfId="18824"/>
    <cellStyle name="ปกติ 29 4 3" xfId="2125"/>
    <cellStyle name="ปกติ 29 4 3 2" xfId="4243"/>
    <cellStyle name="ปกติ 29 4 3 2 2" xfId="18825"/>
    <cellStyle name="ปกติ 29 4 3 2 2 2" xfId="18826"/>
    <cellStyle name="ปกติ 29 4 3 2 2 3" xfId="18827"/>
    <cellStyle name="ปกติ 29 4 3 2 2 4" xfId="18828"/>
    <cellStyle name="ปกติ 29 4 3 2 3" xfId="18829"/>
    <cellStyle name="ปกติ 29 4 3 2 4" xfId="18830"/>
    <cellStyle name="ปกติ 29 4 3 2 5" xfId="18831"/>
    <cellStyle name="ปกติ 29 4 3 3" xfId="18832"/>
    <cellStyle name="ปกติ 29 4 3 3 2" xfId="18833"/>
    <cellStyle name="ปกติ 29 4 3 3 3" xfId="18834"/>
    <cellStyle name="ปกติ 29 4 3 3 4" xfId="18835"/>
    <cellStyle name="ปกติ 29 4 3 4" xfId="18836"/>
    <cellStyle name="ปกติ 29 4 3 5" xfId="18837"/>
    <cellStyle name="ปกติ 29 4 3 6" xfId="18838"/>
    <cellStyle name="ปกติ 29 4 4" xfId="2126"/>
    <cellStyle name="ปกติ 29 4 4 2" xfId="4244"/>
    <cellStyle name="ปกติ 29 4 4 2 2" xfId="18839"/>
    <cellStyle name="ปกติ 29 4 4 2 2 2" xfId="18840"/>
    <cellStyle name="ปกติ 29 4 4 2 2 3" xfId="18841"/>
    <cellStyle name="ปกติ 29 4 4 2 2 4" xfId="18842"/>
    <cellStyle name="ปกติ 29 4 4 2 3" xfId="18843"/>
    <cellStyle name="ปกติ 29 4 4 2 4" xfId="18844"/>
    <cellStyle name="ปกติ 29 4 4 2 5" xfId="18845"/>
    <cellStyle name="ปกติ 29 4 4 3" xfId="18846"/>
    <cellStyle name="ปกติ 29 4 4 3 2" xfId="18847"/>
    <cellStyle name="ปกติ 29 4 4 3 3" xfId="18848"/>
    <cellStyle name="ปกติ 29 4 4 3 4" xfId="18849"/>
    <cellStyle name="ปกติ 29 4 4 4" xfId="18850"/>
    <cellStyle name="ปกติ 29 4 4 5" xfId="18851"/>
    <cellStyle name="ปกติ 29 4 4 6" xfId="18852"/>
    <cellStyle name="ปกติ 29 4 5" xfId="4241"/>
    <cellStyle name="ปกติ 29 4 5 2" xfId="18853"/>
    <cellStyle name="ปกติ 29 4 5 2 2" xfId="18854"/>
    <cellStyle name="ปกติ 29 4 5 2 3" xfId="18855"/>
    <cellStyle name="ปกติ 29 4 5 2 4" xfId="18856"/>
    <cellStyle name="ปกติ 29 4 5 3" xfId="18857"/>
    <cellStyle name="ปกติ 29 4 5 4" xfId="18858"/>
    <cellStyle name="ปกติ 29 4 5 5" xfId="18859"/>
    <cellStyle name="ปกติ 29 4 6" xfId="18860"/>
    <cellStyle name="ปกติ 29 4 6 2" xfId="18861"/>
    <cellStyle name="ปกติ 29 4 6 3" xfId="18862"/>
    <cellStyle name="ปกติ 29 4 6 4" xfId="18863"/>
    <cellStyle name="ปกติ 29 4 7" xfId="18864"/>
    <cellStyle name="ปกติ 29 4 8" xfId="18865"/>
    <cellStyle name="ปกติ 29 4 9" xfId="18866"/>
    <cellStyle name="ปกติ 29 5" xfId="2127"/>
    <cellStyle name="ปกติ 29 5 2" xfId="2128"/>
    <cellStyle name="ปกติ 29 5 2 2" xfId="4246"/>
    <cellStyle name="ปกติ 29 5 2 2 2" xfId="18867"/>
    <cellStyle name="ปกติ 29 5 2 2 2 2" xfId="18868"/>
    <cellStyle name="ปกติ 29 5 2 2 2 3" xfId="18869"/>
    <cellStyle name="ปกติ 29 5 2 2 2 4" xfId="18870"/>
    <cellStyle name="ปกติ 29 5 2 2 3" xfId="18871"/>
    <cellStyle name="ปกติ 29 5 2 2 4" xfId="18872"/>
    <cellStyle name="ปกติ 29 5 2 2 5" xfId="18873"/>
    <cellStyle name="ปกติ 29 5 2 3" xfId="18874"/>
    <cellStyle name="ปกติ 29 5 2 3 2" xfId="18875"/>
    <cellStyle name="ปกติ 29 5 2 3 3" xfId="18876"/>
    <cellStyle name="ปกติ 29 5 2 3 4" xfId="18877"/>
    <cellStyle name="ปกติ 29 5 2 4" xfId="18878"/>
    <cellStyle name="ปกติ 29 5 2 5" xfId="18879"/>
    <cellStyle name="ปกติ 29 5 2 6" xfId="18880"/>
    <cellStyle name="ปกติ 29 5 3" xfId="2129"/>
    <cellStyle name="ปกติ 29 5 3 2" xfId="4247"/>
    <cellStyle name="ปกติ 29 5 3 2 2" xfId="18881"/>
    <cellStyle name="ปกติ 29 5 3 2 2 2" xfId="18882"/>
    <cellStyle name="ปกติ 29 5 3 2 2 3" xfId="18883"/>
    <cellStyle name="ปกติ 29 5 3 2 2 4" xfId="18884"/>
    <cellStyle name="ปกติ 29 5 3 2 3" xfId="18885"/>
    <cellStyle name="ปกติ 29 5 3 2 4" xfId="18886"/>
    <cellStyle name="ปกติ 29 5 3 2 5" xfId="18887"/>
    <cellStyle name="ปกติ 29 5 3 3" xfId="18888"/>
    <cellStyle name="ปกติ 29 5 3 3 2" xfId="18889"/>
    <cellStyle name="ปกติ 29 5 3 3 3" xfId="18890"/>
    <cellStyle name="ปกติ 29 5 3 3 4" xfId="18891"/>
    <cellStyle name="ปกติ 29 5 3 4" xfId="18892"/>
    <cellStyle name="ปกติ 29 5 3 5" xfId="18893"/>
    <cellStyle name="ปกติ 29 5 3 6" xfId="18894"/>
    <cellStyle name="ปกติ 29 5 4" xfId="2130"/>
    <cellStyle name="ปกติ 29 5 4 2" xfId="4248"/>
    <cellStyle name="ปกติ 29 5 4 2 2" xfId="18895"/>
    <cellStyle name="ปกติ 29 5 4 2 2 2" xfId="18896"/>
    <cellStyle name="ปกติ 29 5 4 2 2 3" xfId="18897"/>
    <cellStyle name="ปกติ 29 5 4 2 2 4" xfId="18898"/>
    <cellStyle name="ปกติ 29 5 4 2 3" xfId="18899"/>
    <cellStyle name="ปกติ 29 5 4 2 4" xfId="18900"/>
    <cellStyle name="ปกติ 29 5 4 2 5" xfId="18901"/>
    <cellStyle name="ปกติ 29 5 4 3" xfId="18902"/>
    <cellStyle name="ปกติ 29 5 4 3 2" xfId="18903"/>
    <cellStyle name="ปกติ 29 5 4 3 3" xfId="18904"/>
    <cellStyle name="ปกติ 29 5 4 3 4" xfId="18905"/>
    <cellStyle name="ปกติ 29 5 4 4" xfId="18906"/>
    <cellStyle name="ปกติ 29 5 4 5" xfId="18907"/>
    <cellStyle name="ปกติ 29 5 4 6" xfId="18908"/>
    <cellStyle name="ปกติ 29 5 5" xfId="4245"/>
    <cellStyle name="ปกติ 29 5 5 2" xfId="18909"/>
    <cellStyle name="ปกติ 29 5 5 2 2" xfId="18910"/>
    <cellStyle name="ปกติ 29 5 5 2 3" xfId="18911"/>
    <cellStyle name="ปกติ 29 5 5 2 4" xfId="18912"/>
    <cellStyle name="ปกติ 29 5 5 3" xfId="18913"/>
    <cellStyle name="ปกติ 29 5 5 4" xfId="18914"/>
    <cellStyle name="ปกติ 29 5 5 5" xfId="18915"/>
    <cellStyle name="ปกติ 29 5 6" xfId="18916"/>
    <cellStyle name="ปกติ 29 5 6 2" xfId="18917"/>
    <cellStyle name="ปกติ 29 5 6 3" xfId="18918"/>
    <cellStyle name="ปกติ 29 5 6 4" xfId="18919"/>
    <cellStyle name="ปกติ 29 5 7" xfId="18920"/>
    <cellStyle name="ปกติ 29 5 8" xfId="18921"/>
    <cellStyle name="ปกติ 29 5 9" xfId="18922"/>
    <cellStyle name="ปกติ 29 6" xfId="2131"/>
    <cellStyle name="ปกติ 29 6 2" xfId="2132"/>
    <cellStyle name="ปกติ 29 6 2 2" xfId="4250"/>
    <cellStyle name="ปกติ 29 6 2 2 2" xfId="18923"/>
    <cellStyle name="ปกติ 29 6 2 2 2 2" xfId="18924"/>
    <cellStyle name="ปกติ 29 6 2 2 2 3" xfId="18925"/>
    <cellStyle name="ปกติ 29 6 2 2 2 4" xfId="18926"/>
    <cellStyle name="ปกติ 29 6 2 2 3" xfId="18927"/>
    <cellStyle name="ปกติ 29 6 2 2 4" xfId="18928"/>
    <cellStyle name="ปกติ 29 6 2 2 5" xfId="18929"/>
    <cellStyle name="ปกติ 29 6 2 3" xfId="18930"/>
    <cellStyle name="ปกติ 29 6 2 3 2" xfId="18931"/>
    <cellStyle name="ปกติ 29 6 2 3 3" xfId="18932"/>
    <cellStyle name="ปกติ 29 6 2 3 4" xfId="18933"/>
    <cellStyle name="ปกติ 29 6 2 4" xfId="18934"/>
    <cellStyle name="ปกติ 29 6 2 5" xfId="18935"/>
    <cellStyle name="ปกติ 29 6 2 6" xfId="18936"/>
    <cellStyle name="ปกติ 29 6 3" xfId="2133"/>
    <cellStyle name="ปกติ 29 6 3 2" xfId="4251"/>
    <cellStyle name="ปกติ 29 6 3 2 2" xfId="18937"/>
    <cellStyle name="ปกติ 29 6 3 2 2 2" xfId="18938"/>
    <cellStyle name="ปกติ 29 6 3 2 2 3" xfId="18939"/>
    <cellStyle name="ปกติ 29 6 3 2 2 4" xfId="18940"/>
    <cellStyle name="ปกติ 29 6 3 2 3" xfId="18941"/>
    <cellStyle name="ปกติ 29 6 3 2 4" xfId="18942"/>
    <cellStyle name="ปกติ 29 6 3 2 5" xfId="18943"/>
    <cellStyle name="ปกติ 29 6 3 3" xfId="18944"/>
    <cellStyle name="ปกติ 29 6 3 3 2" xfId="18945"/>
    <cellStyle name="ปกติ 29 6 3 3 3" xfId="18946"/>
    <cellStyle name="ปกติ 29 6 3 3 4" xfId="18947"/>
    <cellStyle name="ปกติ 29 6 3 4" xfId="18948"/>
    <cellStyle name="ปกติ 29 6 3 5" xfId="18949"/>
    <cellStyle name="ปกติ 29 6 3 6" xfId="18950"/>
    <cellStyle name="ปกติ 29 6 4" xfId="2134"/>
    <cellStyle name="ปกติ 29 6 4 2" xfId="4252"/>
    <cellStyle name="ปกติ 29 6 4 2 2" xfId="18951"/>
    <cellStyle name="ปกติ 29 6 4 2 2 2" xfId="18952"/>
    <cellStyle name="ปกติ 29 6 4 2 2 3" xfId="18953"/>
    <cellStyle name="ปกติ 29 6 4 2 2 4" xfId="18954"/>
    <cellStyle name="ปกติ 29 6 4 2 3" xfId="18955"/>
    <cellStyle name="ปกติ 29 6 4 2 4" xfId="18956"/>
    <cellStyle name="ปกติ 29 6 4 2 5" xfId="18957"/>
    <cellStyle name="ปกติ 29 6 4 3" xfId="18958"/>
    <cellStyle name="ปกติ 29 6 4 3 2" xfId="18959"/>
    <cellStyle name="ปกติ 29 6 4 3 3" xfId="18960"/>
    <cellStyle name="ปกติ 29 6 4 3 4" xfId="18961"/>
    <cellStyle name="ปกติ 29 6 4 4" xfId="18962"/>
    <cellStyle name="ปกติ 29 6 4 5" xfId="18963"/>
    <cellStyle name="ปกติ 29 6 4 6" xfId="18964"/>
    <cellStyle name="ปกติ 29 6 5" xfId="4249"/>
    <cellStyle name="ปกติ 29 6 5 2" xfId="18965"/>
    <cellStyle name="ปกติ 29 6 5 2 2" xfId="18966"/>
    <cellStyle name="ปกติ 29 6 5 2 3" xfId="18967"/>
    <cellStyle name="ปกติ 29 6 5 2 4" xfId="18968"/>
    <cellStyle name="ปกติ 29 6 5 3" xfId="18969"/>
    <cellStyle name="ปกติ 29 6 5 4" xfId="18970"/>
    <cellStyle name="ปกติ 29 6 5 5" xfId="18971"/>
    <cellStyle name="ปกติ 29 6 6" xfId="18972"/>
    <cellStyle name="ปกติ 29 6 6 2" xfId="18973"/>
    <cellStyle name="ปกติ 29 6 6 3" xfId="18974"/>
    <cellStyle name="ปกติ 29 6 6 4" xfId="18975"/>
    <cellStyle name="ปกติ 29 6 7" xfId="18976"/>
    <cellStyle name="ปกติ 29 6 8" xfId="18977"/>
    <cellStyle name="ปกติ 29 6 9" xfId="18978"/>
    <cellStyle name="ปกติ 29 7" xfId="2135"/>
    <cellStyle name="ปกติ 29 7 2" xfId="2136"/>
    <cellStyle name="ปกติ 29 7 2 2" xfId="4254"/>
    <cellStyle name="ปกติ 29 7 2 2 2" xfId="18979"/>
    <cellStyle name="ปกติ 29 7 2 2 2 2" xfId="18980"/>
    <cellStyle name="ปกติ 29 7 2 2 2 3" xfId="18981"/>
    <cellStyle name="ปกติ 29 7 2 2 2 4" xfId="18982"/>
    <cellStyle name="ปกติ 29 7 2 2 3" xfId="18983"/>
    <cellStyle name="ปกติ 29 7 2 2 4" xfId="18984"/>
    <cellStyle name="ปกติ 29 7 2 2 5" xfId="18985"/>
    <cellStyle name="ปกติ 29 7 2 3" xfId="18986"/>
    <cellStyle name="ปกติ 29 7 2 3 2" xfId="18987"/>
    <cellStyle name="ปกติ 29 7 2 3 3" xfId="18988"/>
    <cellStyle name="ปกติ 29 7 2 3 4" xfId="18989"/>
    <cellStyle name="ปกติ 29 7 2 4" xfId="18990"/>
    <cellStyle name="ปกติ 29 7 2 5" xfId="18991"/>
    <cellStyle name="ปกติ 29 7 2 6" xfId="18992"/>
    <cellStyle name="ปกติ 29 7 3" xfId="2137"/>
    <cellStyle name="ปกติ 29 7 3 2" xfId="4255"/>
    <cellStyle name="ปกติ 29 7 3 2 2" xfId="18993"/>
    <cellStyle name="ปกติ 29 7 3 2 2 2" xfId="18994"/>
    <cellStyle name="ปกติ 29 7 3 2 2 3" xfId="18995"/>
    <cellStyle name="ปกติ 29 7 3 2 2 4" xfId="18996"/>
    <cellStyle name="ปกติ 29 7 3 2 3" xfId="18997"/>
    <cellStyle name="ปกติ 29 7 3 2 4" xfId="18998"/>
    <cellStyle name="ปกติ 29 7 3 2 5" xfId="18999"/>
    <cellStyle name="ปกติ 29 7 3 3" xfId="19000"/>
    <cellStyle name="ปกติ 29 7 3 3 2" xfId="19001"/>
    <cellStyle name="ปกติ 29 7 3 3 3" xfId="19002"/>
    <cellStyle name="ปกติ 29 7 3 3 4" xfId="19003"/>
    <cellStyle name="ปกติ 29 7 3 4" xfId="19004"/>
    <cellStyle name="ปกติ 29 7 3 5" xfId="19005"/>
    <cellStyle name="ปกติ 29 7 3 6" xfId="19006"/>
    <cellStyle name="ปกติ 29 7 4" xfId="2138"/>
    <cellStyle name="ปกติ 29 7 4 2" xfId="4256"/>
    <cellStyle name="ปกติ 29 7 4 2 2" xfId="19007"/>
    <cellStyle name="ปกติ 29 7 4 2 2 2" xfId="19008"/>
    <cellStyle name="ปกติ 29 7 4 2 2 3" xfId="19009"/>
    <cellStyle name="ปกติ 29 7 4 2 2 4" xfId="19010"/>
    <cellStyle name="ปกติ 29 7 4 2 3" xfId="19011"/>
    <cellStyle name="ปกติ 29 7 4 2 4" xfId="19012"/>
    <cellStyle name="ปกติ 29 7 4 2 5" xfId="19013"/>
    <cellStyle name="ปกติ 29 7 4 3" xfId="19014"/>
    <cellStyle name="ปกติ 29 7 4 3 2" xfId="19015"/>
    <cellStyle name="ปกติ 29 7 4 3 3" xfId="19016"/>
    <cellStyle name="ปกติ 29 7 4 3 4" xfId="19017"/>
    <cellStyle name="ปกติ 29 7 4 4" xfId="19018"/>
    <cellStyle name="ปกติ 29 7 4 5" xfId="19019"/>
    <cellStyle name="ปกติ 29 7 4 6" xfId="19020"/>
    <cellStyle name="ปกติ 29 7 5" xfId="4253"/>
    <cellStyle name="ปกติ 29 7 5 2" xfId="19021"/>
    <cellStyle name="ปกติ 29 7 5 2 2" xfId="19022"/>
    <cellStyle name="ปกติ 29 7 5 2 3" xfId="19023"/>
    <cellStyle name="ปกติ 29 7 5 2 4" xfId="19024"/>
    <cellStyle name="ปกติ 29 7 5 3" xfId="19025"/>
    <cellStyle name="ปกติ 29 7 5 4" xfId="19026"/>
    <cellStyle name="ปกติ 29 7 5 5" xfId="19027"/>
    <cellStyle name="ปกติ 29 7 6" xfId="19028"/>
    <cellStyle name="ปกติ 29 7 6 2" xfId="19029"/>
    <cellStyle name="ปกติ 29 7 6 3" xfId="19030"/>
    <cellStyle name="ปกติ 29 7 6 4" xfId="19031"/>
    <cellStyle name="ปกติ 29 7 7" xfId="19032"/>
    <cellStyle name="ปกติ 29 7 8" xfId="19033"/>
    <cellStyle name="ปกติ 29 7 9" xfId="19034"/>
    <cellStyle name="ปกติ 29 8" xfId="2139"/>
    <cellStyle name="ปกติ 29 8 2" xfId="2140"/>
    <cellStyle name="ปกติ 29 8 2 2" xfId="4258"/>
    <cellStyle name="ปกติ 29 8 2 2 2" xfId="19035"/>
    <cellStyle name="ปกติ 29 8 2 2 2 2" xfId="19036"/>
    <cellStyle name="ปกติ 29 8 2 2 2 3" xfId="19037"/>
    <cellStyle name="ปกติ 29 8 2 2 2 4" xfId="19038"/>
    <cellStyle name="ปกติ 29 8 2 2 3" xfId="19039"/>
    <cellStyle name="ปกติ 29 8 2 2 4" xfId="19040"/>
    <cellStyle name="ปกติ 29 8 2 2 5" xfId="19041"/>
    <cellStyle name="ปกติ 29 8 2 3" xfId="19042"/>
    <cellStyle name="ปกติ 29 8 2 3 2" xfId="19043"/>
    <cellStyle name="ปกติ 29 8 2 3 3" xfId="19044"/>
    <cellStyle name="ปกติ 29 8 2 3 4" xfId="19045"/>
    <cellStyle name="ปกติ 29 8 2 4" xfId="19046"/>
    <cellStyle name="ปกติ 29 8 2 5" xfId="19047"/>
    <cellStyle name="ปกติ 29 8 2 6" xfId="19048"/>
    <cellStyle name="ปกติ 29 8 3" xfId="2141"/>
    <cellStyle name="ปกติ 29 8 3 2" xfId="4259"/>
    <cellStyle name="ปกติ 29 8 3 2 2" xfId="19049"/>
    <cellStyle name="ปกติ 29 8 3 2 2 2" xfId="19050"/>
    <cellStyle name="ปกติ 29 8 3 2 2 3" xfId="19051"/>
    <cellStyle name="ปกติ 29 8 3 2 2 4" xfId="19052"/>
    <cellStyle name="ปกติ 29 8 3 2 3" xfId="19053"/>
    <cellStyle name="ปกติ 29 8 3 2 4" xfId="19054"/>
    <cellStyle name="ปกติ 29 8 3 2 5" xfId="19055"/>
    <cellStyle name="ปกติ 29 8 3 3" xfId="19056"/>
    <cellStyle name="ปกติ 29 8 3 3 2" xfId="19057"/>
    <cellStyle name="ปกติ 29 8 3 3 3" xfId="19058"/>
    <cellStyle name="ปกติ 29 8 3 3 4" xfId="19059"/>
    <cellStyle name="ปกติ 29 8 3 4" xfId="19060"/>
    <cellStyle name="ปกติ 29 8 3 5" xfId="19061"/>
    <cellStyle name="ปกติ 29 8 3 6" xfId="19062"/>
    <cellStyle name="ปกติ 29 8 4" xfId="2142"/>
    <cellStyle name="ปกติ 29 8 4 2" xfId="4260"/>
    <cellStyle name="ปกติ 29 8 4 2 2" xfId="19063"/>
    <cellStyle name="ปกติ 29 8 4 2 2 2" xfId="19064"/>
    <cellStyle name="ปกติ 29 8 4 2 2 3" xfId="19065"/>
    <cellStyle name="ปกติ 29 8 4 2 2 4" xfId="19066"/>
    <cellStyle name="ปกติ 29 8 4 2 3" xfId="19067"/>
    <cellStyle name="ปกติ 29 8 4 2 4" xfId="19068"/>
    <cellStyle name="ปกติ 29 8 4 2 5" xfId="19069"/>
    <cellStyle name="ปกติ 29 8 4 3" xfId="19070"/>
    <cellStyle name="ปกติ 29 8 4 3 2" xfId="19071"/>
    <cellStyle name="ปกติ 29 8 4 3 3" xfId="19072"/>
    <cellStyle name="ปกติ 29 8 4 3 4" xfId="19073"/>
    <cellStyle name="ปกติ 29 8 4 4" xfId="19074"/>
    <cellStyle name="ปกติ 29 8 4 5" xfId="19075"/>
    <cellStyle name="ปกติ 29 8 4 6" xfId="19076"/>
    <cellStyle name="ปกติ 29 8 5" xfId="4257"/>
    <cellStyle name="ปกติ 29 8 5 2" xfId="19077"/>
    <cellStyle name="ปกติ 29 8 5 2 2" xfId="19078"/>
    <cellStyle name="ปกติ 29 8 5 2 3" xfId="19079"/>
    <cellStyle name="ปกติ 29 8 5 2 4" xfId="19080"/>
    <cellStyle name="ปกติ 29 8 5 3" xfId="19081"/>
    <cellStyle name="ปกติ 29 8 5 4" xfId="19082"/>
    <cellStyle name="ปกติ 29 8 5 5" xfId="19083"/>
    <cellStyle name="ปกติ 29 8 6" xfId="19084"/>
    <cellStyle name="ปกติ 29 8 6 2" xfId="19085"/>
    <cellStyle name="ปกติ 29 8 6 3" xfId="19086"/>
    <cellStyle name="ปกติ 29 8 6 4" xfId="19087"/>
    <cellStyle name="ปกติ 29 8 7" xfId="19088"/>
    <cellStyle name="ปกติ 29 8 8" xfId="19089"/>
    <cellStyle name="ปกติ 29 8 9" xfId="19090"/>
    <cellStyle name="ปกติ 29 9" xfId="2143"/>
    <cellStyle name="ปกติ 29 9 2" xfId="2144"/>
    <cellStyle name="ปกติ 29 9 2 2" xfId="4262"/>
    <cellStyle name="ปกติ 29 9 2 2 2" xfId="19091"/>
    <cellStyle name="ปกติ 29 9 2 2 2 2" xfId="19092"/>
    <cellStyle name="ปกติ 29 9 2 2 2 3" xfId="19093"/>
    <cellStyle name="ปกติ 29 9 2 2 2 4" xfId="19094"/>
    <cellStyle name="ปกติ 29 9 2 2 3" xfId="19095"/>
    <cellStyle name="ปกติ 29 9 2 2 4" xfId="19096"/>
    <cellStyle name="ปกติ 29 9 2 2 5" xfId="19097"/>
    <cellStyle name="ปกติ 29 9 2 3" xfId="19098"/>
    <cellStyle name="ปกติ 29 9 2 3 2" xfId="19099"/>
    <cellStyle name="ปกติ 29 9 2 3 3" xfId="19100"/>
    <cellStyle name="ปกติ 29 9 2 3 4" xfId="19101"/>
    <cellStyle name="ปกติ 29 9 2 4" xfId="19102"/>
    <cellStyle name="ปกติ 29 9 2 5" xfId="19103"/>
    <cellStyle name="ปกติ 29 9 2 6" xfId="19104"/>
    <cellStyle name="ปกติ 29 9 3" xfId="2145"/>
    <cellStyle name="ปกติ 29 9 3 2" xfId="4263"/>
    <cellStyle name="ปกติ 29 9 3 2 2" xfId="19105"/>
    <cellStyle name="ปกติ 29 9 3 2 2 2" xfId="19106"/>
    <cellStyle name="ปกติ 29 9 3 2 2 3" xfId="19107"/>
    <cellStyle name="ปกติ 29 9 3 2 2 4" xfId="19108"/>
    <cellStyle name="ปกติ 29 9 3 2 3" xfId="19109"/>
    <cellStyle name="ปกติ 29 9 3 2 4" xfId="19110"/>
    <cellStyle name="ปกติ 29 9 3 2 5" xfId="19111"/>
    <cellStyle name="ปกติ 29 9 3 3" xfId="19112"/>
    <cellStyle name="ปกติ 29 9 3 3 2" xfId="19113"/>
    <cellStyle name="ปกติ 29 9 3 3 3" xfId="19114"/>
    <cellStyle name="ปกติ 29 9 3 3 4" xfId="19115"/>
    <cellStyle name="ปกติ 29 9 3 4" xfId="19116"/>
    <cellStyle name="ปกติ 29 9 3 5" xfId="19117"/>
    <cellStyle name="ปกติ 29 9 3 6" xfId="19118"/>
    <cellStyle name="ปกติ 29 9 4" xfId="2146"/>
    <cellStyle name="ปกติ 29 9 4 2" xfId="4264"/>
    <cellStyle name="ปกติ 29 9 4 2 2" xfId="19119"/>
    <cellStyle name="ปกติ 29 9 4 2 2 2" xfId="19120"/>
    <cellStyle name="ปกติ 29 9 4 2 2 3" xfId="19121"/>
    <cellStyle name="ปกติ 29 9 4 2 2 4" xfId="19122"/>
    <cellStyle name="ปกติ 29 9 4 2 3" xfId="19123"/>
    <cellStyle name="ปกติ 29 9 4 2 4" xfId="19124"/>
    <cellStyle name="ปกติ 29 9 4 2 5" xfId="19125"/>
    <cellStyle name="ปกติ 29 9 4 3" xfId="19126"/>
    <cellStyle name="ปกติ 29 9 4 3 2" xfId="19127"/>
    <cellStyle name="ปกติ 29 9 4 3 3" xfId="19128"/>
    <cellStyle name="ปกติ 29 9 4 3 4" xfId="19129"/>
    <cellStyle name="ปกติ 29 9 4 4" xfId="19130"/>
    <cellStyle name="ปกติ 29 9 4 5" xfId="19131"/>
    <cellStyle name="ปกติ 29 9 4 6" xfId="19132"/>
    <cellStyle name="ปกติ 29 9 5" xfId="4261"/>
    <cellStyle name="ปกติ 29 9 5 2" xfId="19133"/>
    <cellStyle name="ปกติ 29 9 5 2 2" xfId="19134"/>
    <cellStyle name="ปกติ 29 9 5 2 3" xfId="19135"/>
    <cellStyle name="ปกติ 29 9 5 2 4" xfId="19136"/>
    <cellStyle name="ปกติ 29 9 5 3" xfId="19137"/>
    <cellStyle name="ปกติ 29 9 5 4" xfId="19138"/>
    <cellStyle name="ปกติ 29 9 5 5" xfId="19139"/>
    <cellStyle name="ปกติ 29 9 6" xfId="19140"/>
    <cellStyle name="ปกติ 29 9 6 2" xfId="19141"/>
    <cellStyle name="ปกติ 29 9 6 3" xfId="19142"/>
    <cellStyle name="ปกติ 29 9 6 4" xfId="19143"/>
    <cellStyle name="ปกติ 29 9 7" xfId="19144"/>
    <cellStyle name="ปกติ 29 9 8" xfId="19145"/>
    <cellStyle name="ปกติ 29 9 9" xfId="19146"/>
    <cellStyle name="ปกติ 3" xfId="68"/>
    <cellStyle name="ปกติ 3 10" xfId="2147"/>
    <cellStyle name="ปกติ 3 11" xfId="2148"/>
    <cellStyle name="ปกติ 3 12" xfId="2149"/>
    <cellStyle name="ปกติ 3 13" xfId="2150"/>
    <cellStyle name="ปกติ 3 14" xfId="2151"/>
    <cellStyle name="ปกติ 3 15" xfId="2152"/>
    <cellStyle name="ปกติ 3 16" xfId="2153"/>
    <cellStyle name="ปกติ 3 17" xfId="2154"/>
    <cellStyle name="ปกติ 3 18" xfId="2155"/>
    <cellStyle name="ปกติ 3 19" xfId="2156"/>
    <cellStyle name="ปกติ 3 2" xfId="69"/>
    <cellStyle name="ปกติ 3 2 2" xfId="1163"/>
    <cellStyle name="ปกติ 3 2 3" xfId="1162"/>
    <cellStyle name="ปกติ 3 2 3 2" xfId="2157"/>
    <cellStyle name="ปกติ 3 2 4" xfId="19147"/>
    <cellStyle name="ปกติ 3 2 5" xfId="19148"/>
    <cellStyle name="ปกติ 3 2 6" xfId="19149"/>
    <cellStyle name="ปกติ 3 2 7" xfId="19150"/>
    <cellStyle name="ปกติ 3 20" xfId="2158"/>
    <cellStyle name="ปกติ 3 21" xfId="2159"/>
    <cellStyle name="ปกติ 3 22" xfId="2160"/>
    <cellStyle name="ปกติ 3 23" xfId="19151"/>
    <cellStyle name="ปกติ 3 24" xfId="19152"/>
    <cellStyle name="ปกติ 3 25" xfId="19153"/>
    <cellStyle name="ปกติ 3 26" xfId="19154"/>
    <cellStyle name="ปกติ 3 3" xfId="1164"/>
    <cellStyle name="ปกติ 3 3 2" xfId="2161"/>
    <cellStyle name="ปกติ 3 4" xfId="1161"/>
    <cellStyle name="ปกติ 3 4 2" xfId="1564"/>
    <cellStyle name="ปกติ 3 5" xfId="2162"/>
    <cellStyle name="ปกติ 3 6" xfId="2163"/>
    <cellStyle name="ปกติ 3 7" xfId="2164"/>
    <cellStyle name="ปกติ 3 8" xfId="2165"/>
    <cellStyle name="ปกติ 3 9" xfId="2166"/>
    <cellStyle name="ปกติ 3_14-2-03" xfId="6842"/>
    <cellStyle name="ปกติ 30" xfId="2167"/>
    <cellStyle name="ปกติ 30 2" xfId="2168"/>
    <cellStyle name="ปกติ 30 2 10" xfId="2169"/>
    <cellStyle name="ปกติ 30 2 2" xfId="2170"/>
    <cellStyle name="ปกติ 30 2 3" xfId="2171"/>
    <cellStyle name="ปกติ 30 2 4" xfId="2172"/>
    <cellStyle name="ปกติ 30 2 5" xfId="2173"/>
    <cellStyle name="ปกติ 30 2 6" xfId="2174"/>
    <cellStyle name="ปกติ 30 2 7" xfId="2175"/>
    <cellStyle name="ปกติ 30 2 8" xfId="2176"/>
    <cellStyle name="ปกติ 30 2 9" xfId="2177"/>
    <cellStyle name="ปกติ 30 3" xfId="2178"/>
    <cellStyle name="ปกติ 30 3 10" xfId="2179"/>
    <cellStyle name="ปกติ 30 3 2" xfId="2180"/>
    <cellStyle name="ปกติ 30 3 3" xfId="2181"/>
    <cellStyle name="ปกติ 30 3 4" xfId="2182"/>
    <cellStyle name="ปกติ 30 3 5" xfId="2183"/>
    <cellStyle name="ปกติ 30 3 6" xfId="2184"/>
    <cellStyle name="ปกติ 30 3 7" xfId="2185"/>
    <cellStyle name="ปกติ 30 3 8" xfId="2186"/>
    <cellStyle name="ปกติ 30 3 9" xfId="2187"/>
    <cellStyle name="ปกติ 30 4" xfId="2188"/>
    <cellStyle name="ปกติ 30 5" xfId="2189"/>
    <cellStyle name="ปกติ 30 6" xfId="2190"/>
    <cellStyle name="ปกติ 31" xfId="1563"/>
    <cellStyle name="ปกติ 31 10" xfId="2191"/>
    <cellStyle name="ปกติ 31 10 2" xfId="4265"/>
    <cellStyle name="ปกติ 31 10 2 2" xfId="19155"/>
    <cellStyle name="ปกติ 31 10 2 2 2" xfId="19156"/>
    <cellStyle name="ปกติ 31 10 2 2 3" xfId="19157"/>
    <cellStyle name="ปกติ 31 10 2 2 4" xfId="19158"/>
    <cellStyle name="ปกติ 31 10 2 3" xfId="19159"/>
    <cellStyle name="ปกติ 31 10 2 4" xfId="19160"/>
    <cellStyle name="ปกติ 31 10 2 5" xfId="19161"/>
    <cellStyle name="ปกติ 31 10 3" xfId="19162"/>
    <cellStyle name="ปกติ 31 10 3 2" xfId="19163"/>
    <cellStyle name="ปกติ 31 10 3 3" xfId="19164"/>
    <cellStyle name="ปกติ 31 10 3 4" xfId="19165"/>
    <cellStyle name="ปกติ 31 10 4" xfId="19166"/>
    <cellStyle name="ปกติ 31 10 5" xfId="19167"/>
    <cellStyle name="ปกติ 31 10 6" xfId="19168"/>
    <cellStyle name="ปกติ 31 11" xfId="2192"/>
    <cellStyle name="ปกติ 31 11 2" xfId="4266"/>
    <cellStyle name="ปกติ 31 11 2 2" xfId="19169"/>
    <cellStyle name="ปกติ 31 11 2 2 2" xfId="19170"/>
    <cellStyle name="ปกติ 31 11 2 2 3" xfId="19171"/>
    <cellStyle name="ปกติ 31 11 2 2 4" xfId="19172"/>
    <cellStyle name="ปกติ 31 11 2 3" xfId="19173"/>
    <cellStyle name="ปกติ 31 11 2 4" xfId="19174"/>
    <cellStyle name="ปกติ 31 11 2 5" xfId="19175"/>
    <cellStyle name="ปกติ 31 11 3" xfId="19176"/>
    <cellStyle name="ปกติ 31 11 3 2" xfId="19177"/>
    <cellStyle name="ปกติ 31 11 3 3" xfId="19178"/>
    <cellStyle name="ปกติ 31 11 3 4" xfId="19179"/>
    <cellStyle name="ปกติ 31 11 4" xfId="19180"/>
    <cellStyle name="ปกติ 31 11 5" xfId="19181"/>
    <cellStyle name="ปกติ 31 11 6" xfId="19182"/>
    <cellStyle name="ปกติ 31 12" xfId="2193"/>
    <cellStyle name="ปกติ 31 12 2" xfId="4267"/>
    <cellStyle name="ปกติ 31 12 2 2" xfId="19183"/>
    <cellStyle name="ปกติ 31 12 2 2 2" xfId="19184"/>
    <cellStyle name="ปกติ 31 12 2 2 3" xfId="19185"/>
    <cellStyle name="ปกติ 31 12 2 2 4" xfId="19186"/>
    <cellStyle name="ปกติ 31 12 2 3" xfId="19187"/>
    <cellStyle name="ปกติ 31 12 2 4" xfId="19188"/>
    <cellStyle name="ปกติ 31 12 2 5" xfId="19189"/>
    <cellStyle name="ปกติ 31 12 3" xfId="19190"/>
    <cellStyle name="ปกติ 31 12 3 2" xfId="19191"/>
    <cellStyle name="ปกติ 31 12 3 3" xfId="19192"/>
    <cellStyle name="ปกติ 31 12 3 4" xfId="19193"/>
    <cellStyle name="ปกติ 31 12 4" xfId="19194"/>
    <cellStyle name="ปกติ 31 12 5" xfId="19195"/>
    <cellStyle name="ปกติ 31 12 6" xfId="19196"/>
    <cellStyle name="ปกติ 31 13" xfId="3796"/>
    <cellStyle name="ปกติ 31 13 2" xfId="19197"/>
    <cellStyle name="ปกติ 31 13 2 2" xfId="19198"/>
    <cellStyle name="ปกติ 31 13 2 3" xfId="19199"/>
    <cellStyle name="ปกติ 31 13 2 4" xfId="19200"/>
    <cellStyle name="ปกติ 31 13 3" xfId="19201"/>
    <cellStyle name="ปกติ 31 13 4" xfId="19202"/>
    <cellStyle name="ปกติ 31 13 5" xfId="19203"/>
    <cellStyle name="ปกติ 31 14" xfId="19204"/>
    <cellStyle name="ปกติ 31 14 2" xfId="19205"/>
    <cellStyle name="ปกติ 31 14 3" xfId="19206"/>
    <cellStyle name="ปกติ 31 14 4" xfId="19207"/>
    <cellStyle name="ปกติ 31 15" xfId="19208"/>
    <cellStyle name="ปกติ 31 16" xfId="19209"/>
    <cellStyle name="ปกติ 31 17" xfId="19210"/>
    <cellStyle name="ปกติ 31 2" xfId="2194"/>
    <cellStyle name="ปกติ 31 2 2" xfId="2195"/>
    <cellStyle name="ปกติ 31 2 2 2" xfId="4269"/>
    <cellStyle name="ปกติ 31 2 2 2 2" xfId="19211"/>
    <cellStyle name="ปกติ 31 2 2 2 2 2" xfId="19212"/>
    <cellStyle name="ปกติ 31 2 2 2 2 3" xfId="19213"/>
    <cellStyle name="ปกติ 31 2 2 2 2 4" xfId="19214"/>
    <cellStyle name="ปกติ 31 2 2 2 3" xfId="19215"/>
    <cellStyle name="ปกติ 31 2 2 2 4" xfId="19216"/>
    <cellStyle name="ปกติ 31 2 2 2 5" xfId="19217"/>
    <cellStyle name="ปกติ 31 2 2 3" xfId="19218"/>
    <cellStyle name="ปกติ 31 2 2 3 2" xfId="19219"/>
    <cellStyle name="ปกติ 31 2 2 3 3" xfId="19220"/>
    <cellStyle name="ปกติ 31 2 2 3 4" xfId="19221"/>
    <cellStyle name="ปกติ 31 2 2 4" xfId="19222"/>
    <cellStyle name="ปกติ 31 2 2 5" xfId="19223"/>
    <cellStyle name="ปกติ 31 2 2 6" xfId="19224"/>
    <cellStyle name="ปกติ 31 2 3" xfId="2196"/>
    <cellStyle name="ปกติ 31 2 3 2" xfId="4270"/>
    <cellStyle name="ปกติ 31 2 3 2 2" xfId="19225"/>
    <cellStyle name="ปกติ 31 2 3 2 2 2" xfId="19226"/>
    <cellStyle name="ปกติ 31 2 3 2 2 3" xfId="19227"/>
    <cellStyle name="ปกติ 31 2 3 2 2 4" xfId="19228"/>
    <cellStyle name="ปกติ 31 2 3 2 3" xfId="19229"/>
    <cellStyle name="ปกติ 31 2 3 2 4" xfId="19230"/>
    <cellStyle name="ปกติ 31 2 3 2 5" xfId="19231"/>
    <cellStyle name="ปกติ 31 2 3 3" xfId="19232"/>
    <cellStyle name="ปกติ 31 2 3 3 2" xfId="19233"/>
    <cellStyle name="ปกติ 31 2 3 3 3" xfId="19234"/>
    <cellStyle name="ปกติ 31 2 3 3 4" xfId="19235"/>
    <cellStyle name="ปกติ 31 2 3 4" xfId="19236"/>
    <cellStyle name="ปกติ 31 2 3 5" xfId="19237"/>
    <cellStyle name="ปกติ 31 2 3 6" xfId="19238"/>
    <cellStyle name="ปกติ 31 2 4" xfId="2197"/>
    <cellStyle name="ปกติ 31 2 4 2" xfId="4271"/>
    <cellStyle name="ปกติ 31 2 4 2 2" xfId="19239"/>
    <cellStyle name="ปกติ 31 2 4 2 2 2" xfId="19240"/>
    <cellStyle name="ปกติ 31 2 4 2 2 3" xfId="19241"/>
    <cellStyle name="ปกติ 31 2 4 2 2 4" xfId="19242"/>
    <cellStyle name="ปกติ 31 2 4 2 3" xfId="19243"/>
    <cellStyle name="ปกติ 31 2 4 2 4" xfId="19244"/>
    <cellStyle name="ปกติ 31 2 4 2 5" xfId="19245"/>
    <cellStyle name="ปกติ 31 2 4 3" xfId="19246"/>
    <cellStyle name="ปกติ 31 2 4 3 2" xfId="19247"/>
    <cellStyle name="ปกติ 31 2 4 3 3" xfId="19248"/>
    <cellStyle name="ปกติ 31 2 4 3 4" xfId="19249"/>
    <cellStyle name="ปกติ 31 2 4 4" xfId="19250"/>
    <cellStyle name="ปกติ 31 2 4 5" xfId="19251"/>
    <cellStyle name="ปกติ 31 2 4 6" xfId="19252"/>
    <cellStyle name="ปกติ 31 2 5" xfId="4268"/>
    <cellStyle name="ปกติ 31 2 5 2" xfId="19253"/>
    <cellStyle name="ปกติ 31 2 5 2 2" xfId="19254"/>
    <cellStyle name="ปกติ 31 2 5 2 3" xfId="19255"/>
    <cellStyle name="ปกติ 31 2 5 2 4" xfId="19256"/>
    <cellStyle name="ปกติ 31 2 5 3" xfId="19257"/>
    <cellStyle name="ปกติ 31 2 5 4" xfId="19258"/>
    <cellStyle name="ปกติ 31 2 5 5" xfId="19259"/>
    <cellStyle name="ปกติ 31 2 6" xfId="19260"/>
    <cellStyle name="ปกติ 31 2 6 2" xfId="19261"/>
    <cellStyle name="ปกติ 31 2 6 3" xfId="19262"/>
    <cellStyle name="ปกติ 31 2 6 4" xfId="19263"/>
    <cellStyle name="ปกติ 31 2 7" xfId="19264"/>
    <cellStyle name="ปกติ 31 2 8" xfId="19265"/>
    <cellStyle name="ปกติ 31 2 9" xfId="19266"/>
    <cellStyle name="ปกติ 31 3" xfId="2198"/>
    <cellStyle name="ปกติ 31 3 2" xfId="2199"/>
    <cellStyle name="ปกติ 31 3 2 2" xfId="4273"/>
    <cellStyle name="ปกติ 31 3 2 2 2" xfId="19267"/>
    <cellStyle name="ปกติ 31 3 2 2 2 2" xfId="19268"/>
    <cellStyle name="ปกติ 31 3 2 2 2 3" xfId="19269"/>
    <cellStyle name="ปกติ 31 3 2 2 2 4" xfId="19270"/>
    <cellStyle name="ปกติ 31 3 2 2 3" xfId="19271"/>
    <cellStyle name="ปกติ 31 3 2 2 4" xfId="19272"/>
    <cellStyle name="ปกติ 31 3 2 2 5" xfId="19273"/>
    <cellStyle name="ปกติ 31 3 2 3" xfId="19274"/>
    <cellStyle name="ปกติ 31 3 2 3 2" xfId="19275"/>
    <cellStyle name="ปกติ 31 3 2 3 3" xfId="19276"/>
    <cellStyle name="ปกติ 31 3 2 3 4" xfId="19277"/>
    <cellStyle name="ปกติ 31 3 2 4" xfId="19278"/>
    <cellStyle name="ปกติ 31 3 2 5" xfId="19279"/>
    <cellStyle name="ปกติ 31 3 2 6" xfId="19280"/>
    <cellStyle name="ปกติ 31 3 3" xfId="2200"/>
    <cellStyle name="ปกติ 31 3 3 2" xfId="4274"/>
    <cellStyle name="ปกติ 31 3 3 2 2" xfId="19281"/>
    <cellStyle name="ปกติ 31 3 3 2 2 2" xfId="19282"/>
    <cellStyle name="ปกติ 31 3 3 2 2 3" xfId="19283"/>
    <cellStyle name="ปกติ 31 3 3 2 2 4" xfId="19284"/>
    <cellStyle name="ปกติ 31 3 3 2 3" xfId="19285"/>
    <cellStyle name="ปกติ 31 3 3 2 4" xfId="19286"/>
    <cellStyle name="ปกติ 31 3 3 2 5" xfId="19287"/>
    <cellStyle name="ปกติ 31 3 3 3" xfId="19288"/>
    <cellStyle name="ปกติ 31 3 3 3 2" xfId="19289"/>
    <cellStyle name="ปกติ 31 3 3 3 3" xfId="19290"/>
    <cellStyle name="ปกติ 31 3 3 3 4" xfId="19291"/>
    <cellStyle name="ปกติ 31 3 3 4" xfId="19292"/>
    <cellStyle name="ปกติ 31 3 3 5" xfId="19293"/>
    <cellStyle name="ปกติ 31 3 3 6" xfId="19294"/>
    <cellStyle name="ปกติ 31 3 4" xfId="2201"/>
    <cellStyle name="ปกติ 31 3 4 2" xfId="4275"/>
    <cellStyle name="ปกติ 31 3 4 2 2" xfId="19295"/>
    <cellStyle name="ปกติ 31 3 4 2 2 2" xfId="19296"/>
    <cellStyle name="ปกติ 31 3 4 2 2 3" xfId="19297"/>
    <cellStyle name="ปกติ 31 3 4 2 2 4" xfId="19298"/>
    <cellStyle name="ปกติ 31 3 4 2 3" xfId="19299"/>
    <cellStyle name="ปกติ 31 3 4 2 4" xfId="19300"/>
    <cellStyle name="ปกติ 31 3 4 2 5" xfId="19301"/>
    <cellStyle name="ปกติ 31 3 4 3" xfId="19302"/>
    <cellStyle name="ปกติ 31 3 4 3 2" xfId="19303"/>
    <cellStyle name="ปกติ 31 3 4 3 3" xfId="19304"/>
    <cellStyle name="ปกติ 31 3 4 3 4" xfId="19305"/>
    <cellStyle name="ปกติ 31 3 4 4" xfId="19306"/>
    <cellStyle name="ปกติ 31 3 4 5" xfId="19307"/>
    <cellStyle name="ปกติ 31 3 4 6" xfId="19308"/>
    <cellStyle name="ปกติ 31 3 5" xfId="4272"/>
    <cellStyle name="ปกติ 31 3 5 2" xfId="19309"/>
    <cellStyle name="ปกติ 31 3 5 2 2" xfId="19310"/>
    <cellStyle name="ปกติ 31 3 5 2 3" xfId="19311"/>
    <cellStyle name="ปกติ 31 3 5 2 4" xfId="19312"/>
    <cellStyle name="ปกติ 31 3 5 3" xfId="19313"/>
    <cellStyle name="ปกติ 31 3 5 4" xfId="19314"/>
    <cellStyle name="ปกติ 31 3 5 5" xfId="19315"/>
    <cellStyle name="ปกติ 31 3 6" xfId="19316"/>
    <cellStyle name="ปกติ 31 3 6 2" xfId="19317"/>
    <cellStyle name="ปกติ 31 3 6 3" xfId="19318"/>
    <cellStyle name="ปกติ 31 3 6 4" xfId="19319"/>
    <cellStyle name="ปกติ 31 3 7" xfId="19320"/>
    <cellStyle name="ปกติ 31 3 8" xfId="19321"/>
    <cellStyle name="ปกติ 31 3 9" xfId="19322"/>
    <cellStyle name="ปกติ 31 4" xfId="2202"/>
    <cellStyle name="ปกติ 31 4 2" xfId="2203"/>
    <cellStyle name="ปกติ 31 4 2 2" xfId="4277"/>
    <cellStyle name="ปกติ 31 4 2 2 2" xfId="19323"/>
    <cellStyle name="ปกติ 31 4 2 2 2 2" xfId="19324"/>
    <cellStyle name="ปกติ 31 4 2 2 2 3" xfId="19325"/>
    <cellStyle name="ปกติ 31 4 2 2 2 4" xfId="19326"/>
    <cellStyle name="ปกติ 31 4 2 2 3" xfId="19327"/>
    <cellStyle name="ปกติ 31 4 2 2 4" xfId="19328"/>
    <cellStyle name="ปกติ 31 4 2 2 5" xfId="19329"/>
    <cellStyle name="ปกติ 31 4 2 3" xfId="19330"/>
    <cellStyle name="ปกติ 31 4 2 3 2" xfId="19331"/>
    <cellStyle name="ปกติ 31 4 2 3 3" xfId="19332"/>
    <cellStyle name="ปกติ 31 4 2 3 4" xfId="19333"/>
    <cellStyle name="ปกติ 31 4 2 4" xfId="19334"/>
    <cellStyle name="ปกติ 31 4 2 5" xfId="19335"/>
    <cellStyle name="ปกติ 31 4 2 6" xfId="19336"/>
    <cellStyle name="ปกติ 31 4 3" xfId="2204"/>
    <cellStyle name="ปกติ 31 4 3 2" xfId="4278"/>
    <cellStyle name="ปกติ 31 4 3 2 2" xfId="19337"/>
    <cellStyle name="ปกติ 31 4 3 2 2 2" xfId="19338"/>
    <cellStyle name="ปกติ 31 4 3 2 2 3" xfId="19339"/>
    <cellStyle name="ปกติ 31 4 3 2 2 4" xfId="19340"/>
    <cellStyle name="ปกติ 31 4 3 2 3" xfId="19341"/>
    <cellStyle name="ปกติ 31 4 3 2 4" xfId="19342"/>
    <cellStyle name="ปกติ 31 4 3 2 5" xfId="19343"/>
    <cellStyle name="ปกติ 31 4 3 3" xfId="19344"/>
    <cellStyle name="ปกติ 31 4 3 3 2" xfId="19345"/>
    <cellStyle name="ปกติ 31 4 3 3 3" xfId="19346"/>
    <cellStyle name="ปกติ 31 4 3 3 4" xfId="19347"/>
    <cellStyle name="ปกติ 31 4 3 4" xfId="19348"/>
    <cellStyle name="ปกติ 31 4 3 5" xfId="19349"/>
    <cellStyle name="ปกติ 31 4 3 6" xfId="19350"/>
    <cellStyle name="ปกติ 31 4 4" xfId="2205"/>
    <cellStyle name="ปกติ 31 4 4 2" xfId="4279"/>
    <cellStyle name="ปกติ 31 4 4 2 2" xfId="19351"/>
    <cellStyle name="ปกติ 31 4 4 2 2 2" xfId="19352"/>
    <cellStyle name="ปกติ 31 4 4 2 2 3" xfId="19353"/>
    <cellStyle name="ปกติ 31 4 4 2 2 4" xfId="19354"/>
    <cellStyle name="ปกติ 31 4 4 2 3" xfId="19355"/>
    <cellStyle name="ปกติ 31 4 4 2 4" xfId="19356"/>
    <cellStyle name="ปกติ 31 4 4 2 5" xfId="19357"/>
    <cellStyle name="ปกติ 31 4 4 3" xfId="19358"/>
    <cellStyle name="ปกติ 31 4 4 3 2" xfId="19359"/>
    <cellStyle name="ปกติ 31 4 4 3 3" xfId="19360"/>
    <cellStyle name="ปกติ 31 4 4 3 4" xfId="19361"/>
    <cellStyle name="ปกติ 31 4 4 4" xfId="19362"/>
    <cellStyle name="ปกติ 31 4 4 5" xfId="19363"/>
    <cellStyle name="ปกติ 31 4 4 6" xfId="19364"/>
    <cellStyle name="ปกติ 31 4 5" xfId="4276"/>
    <cellStyle name="ปกติ 31 4 5 2" xfId="19365"/>
    <cellStyle name="ปกติ 31 4 5 2 2" xfId="19366"/>
    <cellStyle name="ปกติ 31 4 5 2 3" xfId="19367"/>
    <cellStyle name="ปกติ 31 4 5 2 4" xfId="19368"/>
    <cellStyle name="ปกติ 31 4 5 3" xfId="19369"/>
    <cellStyle name="ปกติ 31 4 5 4" xfId="19370"/>
    <cellStyle name="ปกติ 31 4 5 5" xfId="19371"/>
    <cellStyle name="ปกติ 31 4 6" xfId="19372"/>
    <cellStyle name="ปกติ 31 4 6 2" xfId="19373"/>
    <cellStyle name="ปกติ 31 4 6 3" xfId="19374"/>
    <cellStyle name="ปกติ 31 4 6 4" xfId="19375"/>
    <cellStyle name="ปกติ 31 4 7" xfId="19376"/>
    <cellStyle name="ปกติ 31 4 8" xfId="19377"/>
    <cellStyle name="ปกติ 31 4 9" xfId="19378"/>
    <cellStyle name="ปกติ 31 5" xfId="2206"/>
    <cellStyle name="ปกติ 31 5 2" xfId="2207"/>
    <cellStyle name="ปกติ 31 5 2 2" xfId="4281"/>
    <cellStyle name="ปกติ 31 5 2 2 2" xfId="19379"/>
    <cellStyle name="ปกติ 31 5 2 2 2 2" xfId="19380"/>
    <cellStyle name="ปกติ 31 5 2 2 2 3" xfId="19381"/>
    <cellStyle name="ปกติ 31 5 2 2 2 4" xfId="19382"/>
    <cellStyle name="ปกติ 31 5 2 2 3" xfId="19383"/>
    <cellStyle name="ปกติ 31 5 2 2 4" xfId="19384"/>
    <cellStyle name="ปกติ 31 5 2 2 5" xfId="19385"/>
    <cellStyle name="ปกติ 31 5 2 3" xfId="19386"/>
    <cellStyle name="ปกติ 31 5 2 3 2" xfId="19387"/>
    <cellStyle name="ปกติ 31 5 2 3 3" xfId="19388"/>
    <cellStyle name="ปกติ 31 5 2 3 4" xfId="19389"/>
    <cellStyle name="ปกติ 31 5 2 4" xfId="19390"/>
    <cellStyle name="ปกติ 31 5 2 5" xfId="19391"/>
    <cellStyle name="ปกติ 31 5 2 6" xfId="19392"/>
    <cellStyle name="ปกติ 31 5 3" xfId="2208"/>
    <cellStyle name="ปกติ 31 5 3 2" xfId="4282"/>
    <cellStyle name="ปกติ 31 5 3 2 2" xfId="19393"/>
    <cellStyle name="ปกติ 31 5 3 2 2 2" xfId="19394"/>
    <cellStyle name="ปกติ 31 5 3 2 2 3" xfId="19395"/>
    <cellStyle name="ปกติ 31 5 3 2 2 4" xfId="19396"/>
    <cellStyle name="ปกติ 31 5 3 2 3" xfId="19397"/>
    <cellStyle name="ปกติ 31 5 3 2 4" xfId="19398"/>
    <cellStyle name="ปกติ 31 5 3 2 5" xfId="19399"/>
    <cellStyle name="ปกติ 31 5 3 3" xfId="19400"/>
    <cellStyle name="ปกติ 31 5 3 3 2" xfId="19401"/>
    <cellStyle name="ปกติ 31 5 3 3 3" xfId="19402"/>
    <cellStyle name="ปกติ 31 5 3 3 4" xfId="19403"/>
    <cellStyle name="ปกติ 31 5 3 4" xfId="19404"/>
    <cellStyle name="ปกติ 31 5 3 5" xfId="19405"/>
    <cellStyle name="ปกติ 31 5 3 6" xfId="19406"/>
    <cellStyle name="ปกติ 31 5 4" xfId="2209"/>
    <cellStyle name="ปกติ 31 5 4 2" xfId="4283"/>
    <cellStyle name="ปกติ 31 5 4 2 2" xfId="19407"/>
    <cellStyle name="ปกติ 31 5 4 2 2 2" xfId="19408"/>
    <cellStyle name="ปกติ 31 5 4 2 2 3" xfId="19409"/>
    <cellStyle name="ปกติ 31 5 4 2 2 4" xfId="19410"/>
    <cellStyle name="ปกติ 31 5 4 2 3" xfId="19411"/>
    <cellStyle name="ปกติ 31 5 4 2 4" xfId="19412"/>
    <cellStyle name="ปกติ 31 5 4 2 5" xfId="19413"/>
    <cellStyle name="ปกติ 31 5 4 3" xfId="19414"/>
    <cellStyle name="ปกติ 31 5 4 3 2" xfId="19415"/>
    <cellStyle name="ปกติ 31 5 4 3 3" xfId="19416"/>
    <cellStyle name="ปกติ 31 5 4 3 4" xfId="19417"/>
    <cellStyle name="ปกติ 31 5 4 4" xfId="19418"/>
    <cellStyle name="ปกติ 31 5 4 5" xfId="19419"/>
    <cellStyle name="ปกติ 31 5 4 6" xfId="19420"/>
    <cellStyle name="ปกติ 31 5 5" xfId="4280"/>
    <cellStyle name="ปกติ 31 5 5 2" xfId="19421"/>
    <cellStyle name="ปกติ 31 5 5 2 2" xfId="19422"/>
    <cellStyle name="ปกติ 31 5 5 2 3" xfId="19423"/>
    <cellStyle name="ปกติ 31 5 5 2 4" xfId="19424"/>
    <cellStyle name="ปกติ 31 5 5 3" xfId="19425"/>
    <cellStyle name="ปกติ 31 5 5 4" xfId="19426"/>
    <cellStyle name="ปกติ 31 5 5 5" xfId="19427"/>
    <cellStyle name="ปกติ 31 5 6" xfId="19428"/>
    <cellStyle name="ปกติ 31 5 6 2" xfId="19429"/>
    <cellStyle name="ปกติ 31 5 6 3" xfId="19430"/>
    <cellStyle name="ปกติ 31 5 6 4" xfId="19431"/>
    <cellStyle name="ปกติ 31 5 7" xfId="19432"/>
    <cellStyle name="ปกติ 31 5 8" xfId="19433"/>
    <cellStyle name="ปกติ 31 5 9" xfId="19434"/>
    <cellStyle name="ปกติ 31 6" xfId="2210"/>
    <cellStyle name="ปกติ 31 6 2" xfId="2211"/>
    <cellStyle name="ปกติ 31 6 2 2" xfId="4285"/>
    <cellStyle name="ปกติ 31 6 2 2 2" xfId="19435"/>
    <cellStyle name="ปกติ 31 6 2 2 2 2" xfId="19436"/>
    <cellStyle name="ปกติ 31 6 2 2 2 3" xfId="19437"/>
    <cellStyle name="ปกติ 31 6 2 2 2 4" xfId="19438"/>
    <cellStyle name="ปกติ 31 6 2 2 3" xfId="19439"/>
    <cellStyle name="ปกติ 31 6 2 2 4" xfId="19440"/>
    <cellStyle name="ปกติ 31 6 2 2 5" xfId="19441"/>
    <cellStyle name="ปกติ 31 6 2 3" xfId="19442"/>
    <cellStyle name="ปกติ 31 6 2 3 2" xfId="19443"/>
    <cellStyle name="ปกติ 31 6 2 3 3" xfId="19444"/>
    <cellStyle name="ปกติ 31 6 2 3 4" xfId="19445"/>
    <cellStyle name="ปกติ 31 6 2 4" xfId="19446"/>
    <cellStyle name="ปกติ 31 6 2 5" xfId="19447"/>
    <cellStyle name="ปกติ 31 6 2 6" xfId="19448"/>
    <cellStyle name="ปกติ 31 6 3" xfId="2212"/>
    <cellStyle name="ปกติ 31 6 3 2" xfId="4286"/>
    <cellStyle name="ปกติ 31 6 3 2 2" xfId="19449"/>
    <cellStyle name="ปกติ 31 6 3 2 2 2" xfId="19450"/>
    <cellStyle name="ปกติ 31 6 3 2 2 3" xfId="19451"/>
    <cellStyle name="ปกติ 31 6 3 2 2 4" xfId="19452"/>
    <cellStyle name="ปกติ 31 6 3 2 3" xfId="19453"/>
    <cellStyle name="ปกติ 31 6 3 2 4" xfId="19454"/>
    <cellStyle name="ปกติ 31 6 3 2 5" xfId="19455"/>
    <cellStyle name="ปกติ 31 6 3 3" xfId="19456"/>
    <cellStyle name="ปกติ 31 6 3 3 2" xfId="19457"/>
    <cellStyle name="ปกติ 31 6 3 3 3" xfId="19458"/>
    <cellStyle name="ปกติ 31 6 3 3 4" xfId="19459"/>
    <cellStyle name="ปกติ 31 6 3 4" xfId="19460"/>
    <cellStyle name="ปกติ 31 6 3 5" xfId="19461"/>
    <cellStyle name="ปกติ 31 6 3 6" xfId="19462"/>
    <cellStyle name="ปกติ 31 6 4" xfId="2213"/>
    <cellStyle name="ปกติ 31 6 4 2" xfId="4287"/>
    <cellStyle name="ปกติ 31 6 4 2 2" xfId="19463"/>
    <cellStyle name="ปกติ 31 6 4 2 2 2" xfId="19464"/>
    <cellStyle name="ปกติ 31 6 4 2 2 3" xfId="19465"/>
    <cellStyle name="ปกติ 31 6 4 2 2 4" xfId="19466"/>
    <cellStyle name="ปกติ 31 6 4 2 3" xfId="19467"/>
    <cellStyle name="ปกติ 31 6 4 2 4" xfId="19468"/>
    <cellStyle name="ปกติ 31 6 4 2 5" xfId="19469"/>
    <cellStyle name="ปกติ 31 6 4 3" xfId="19470"/>
    <cellStyle name="ปกติ 31 6 4 3 2" xfId="19471"/>
    <cellStyle name="ปกติ 31 6 4 3 3" xfId="19472"/>
    <cellStyle name="ปกติ 31 6 4 3 4" xfId="19473"/>
    <cellStyle name="ปกติ 31 6 4 4" xfId="19474"/>
    <cellStyle name="ปกติ 31 6 4 5" xfId="19475"/>
    <cellStyle name="ปกติ 31 6 4 6" xfId="19476"/>
    <cellStyle name="ปกติ 31 6 5" xfId="4284"/>
    <cellStyle name="ปกติ 31 6 5 2" xfId="19477"/>
    <cellStyle name="ปกติ 31 6 5 2 2" xfId="19478"/>
    <cellStyle name="ปกติ 31 6 5 2 3" xfId="19479"/>
    <cellStyle name="ปกติ 31 6 5 2 4" xfId="19480"/>
    <cellStyle name="ปกติ 31 6 5 3" xfId="19481"/>
    <cellStyle name="ปกติ 31 6 5 4" xfId="19482"/>
    <cellStyle name="ปกติ 31 6 5 5" xfId="19483"/>
    <cellStyle name="ปกติ 31 6 6" xfId="19484"/>
    <cellStyle name="ปกติ 31 6 6 2" xfId="19485"/>
    <cellStyle name="ปกติ 31 6 6 3" xfId="19486"/>
    <cellStyle name="ปกติ 31 6 6 4" xfId="19487"/>
    <cellStyle name="ปกติ 31 6 7" xfId="19488"/>
    <cellStyle name="ปกติ 31 6 8" xfId="19489"/>
    <cellStyle name="ปกติ 31 6 9" xfId="19490"/>
    <cellStyle name="ปกติ 31 7" xfId="2214"/>
    <cellStyle name="ปกติ 31 7 2" xfId="2215"/>
    <cellStyle name="ปกติ 31 7 2 2" xfId="4289"/>
    <cellStyle name="ปกติ 31 7 2 2 2" xfId="19491"/>
    <cellStyle name="ปกติ 31 7 2 2 2 2" xfId="19492"/>
    <cellStyle name="ปกติ 31 7 2 2 2 3" xfId="19493"/>
    <cellStyle name="ปกติ 31 7 2 2 2 4" xfId="19494"/>
    <cellStyle name="ปกติ 31 7 2 2 3" xfId="19495"/>
    <cellStyle name="ปกติ 31 7 2 2 4" xfId="19496"/>
    <cellStyle name="ปกติ 31 7 2 2 5" xfId="19497"/>
    <cellStyle name="ปกติ 31 7 2 3" xfId="19498"/>
    <cellStyle name="ปกติ 31 7 2 3 2" xfId="19499"/>
    <cellStyle name="ปกติ 31 7 2 3 3" xfId="19500"/>
    <cellStyle name="ปกติ 31 7 2 3 4" xfId="19501"/>
    <cellStyle name="ปกติ 31 7 2 4" xfId="19502"/>
    <cellStyle name="ปกติ 31 7 2 5" xfId="19503"/>
    <cellStyle name="ปกติ 31 7 2 6" xfId="19504"/>
    <cellStyle name="ปกติ 31 7 3" xfId="2216"/>
    <cellStyle name="ปกติ 31 7 3 2" xfId="4290"/>
    <cellStyle name="ปกติ 31 7 3 2 2" xfId="19505"/>
    <cellStyle name="ปกติ 31 7 3 2 2 2" xfId="19506"/>
    <cellStyle name="ปกติ 31 7 3 2 2 3" xfId="19507"/>
    <cellStyle name="ปกติ 31 7 3 2 2 4" xfId="19508"/>
    <cellStyle name="ปกติ 31 7 3 2 3" xfId="19509"/>
    <cellStyle name="ปกติ 31 7 3 2 4" xfId="19510"/>
    <cellStyle name="ปกติ 31 7 3 2 5" xfId="19511"/>
    <cellStyle name="ปกติ 31 7 3 3" xfId="19512"/>
    <cellStyle name="ปกติ 31 7 3 3 2" xfId="19513"/>
    <cellStyle name="ปกติ 31 7 3 3 3" xfId="19514"/>
    <cellStyle name="ปกติ 31 7 3 3 4" xfId="19515"/>
    <cellStyle name="ปกติ 31 7 3 4" xfId="19516"/>
    <cellStyle name="ปกติ 31 7 3 5" xfId="19517"/>
    <cellStyle name="ปกติ 31 7 3 6" xfId="19518"/>
    <cellStyle name="ปกติ 31 7 4" xfId="2217"/>
    <cellStyle name="ปกติ 31 7 4 2" xfId="4291"/>
    <cellStyle name="ปกติ 31 7 4 2 2" xfId="19519"/>
    <cellStyle name="ปกติ 31 7 4 2 2 2" xfId="19520"/>
    <cellStyle name="ปกติ 31 7 4 2 2 3" xfId="19521"/>
    <cellStyle name="ปกติ 31 7 4 2 2 4" xfId="19522"/>
    <cellStyle name="ปกติ 31 7 4 2 3" xfId="19523"/>
    <cellStyle name="ปกติ 31 7 4 2 4" xfId="19524"/>
    <cellStyle name="ปกติ 31 7 4 2 5" xfId="19525"/>
    <cellStyle name="ปกติ 31 7 4 3" xfId="19526"/>
    <cellStyle name="ปกติ 31 7 4 3 2" xfId="19527"/>
    <cellStyle name="ปกติ 31 7 4 3 3" xfId="19528"/>
    <cellStyle name="ปกติ 31 7 4 3 4" xfId="19529"/>
    <cellStyle name="ปกติ 31 7 4 4" xfId="19530"/>
    <cellStyle name="ปกติ 31 7 4 5" xfId="19531"/>
    <cellStyle name="ปกติ 31 7 4 6" xfId="19532"/>
    <cellStyle name="ปกติ 31 7 5" xfId="4288"/>
    <cellStyle name="ปกติ 31 7 5 2" xfId="19533"/>
    <cellStyle name="ปกติ 31 7 5 2 2" xfId="19534"/>
    <cellStyle name="ปกติ 31 7 5 2 3" xfId="19535"/>
    <cellStyle name="ปกติ 31 7 5 2 4" xfId="19536"/>
    <cellStyle name="ปกติ 31 7 5 3" xfId="19537"/>
    <cellStyle name="ปกติ 31 7 5 4" xfId="19538"/>
    <cellStyle name="ปกติ 31 7 5 5" xfId="19539"/>
    <cellStyle name="ปกติ 31 7 6" xfId="19540"/>
    <cellStyle name="ปกติ 31 7 6 2" xfId="19541"/>
    <cellStyle name="ปกติ 31 7 6 3" xfId="19542"/>
    <cellStyle name="ปกติ 31 7 6 4" xfId="19543"/>
    <cellStyle name="ปกติ 31 7 7" xfId="19544"/>
    <cellStyle name="ปกติ 31 7 8" xfId="19545"/>
    <cellStyle name="ปกติ 31 7 9" xfId="19546"/>
    <cellStyle name="ปกติ 31 8" xfId="2218"/>
    <cellStyle name="ปกติ 31 8 2" xfId="2219"/>
    <cellStyle name="ปกติ 31 8 2 2" xfId="4293"/>
    <cellStyle name="ปกติ 31 8 2 2 2" xfId="19547"/>
    <cellStyle name="ปกติ 31 8 2 2 2 2" xfId="19548"/>
    <cellStyle name="ปกติ 31 8 2 2 2 3" xfId="19549"/>
    <cellStyle name="ปกติ 31 8 2 2 2 4" xfId="19550"/>
    <cellStyle name="ปกติ 31 8 2 2 3" xfId="19551"/>
    <cellStyle name="ปกติ 31 8 2 2 4" xfId="19552"/>
    <cellStyle name="ปกติ 31 8 2 2 5" xfId="19553"/>
    <cellStyle name="ปกติ 31 8 2 3" xfId="19554"/>
    <cellStyle name="ปกติ 31 8 2 3 2" xfId="19555"/>
    <cellStyle name="ปกติ 31 8 2 3 3" xfId="19556"/>
    <cellStyle name="ปกติ 31 8 2 3 4" xfId="19557"/>
    <cellStyle name="ปกติ 31 8 2 4" xfId="19558"/>
    <cellStyle name="ปกติ 31 8 2 5" xfId="19559"/>
    <cellStyle name="ปกติ 31 8 2 6" xfId="19560"/>
    <cellStyle name="ปกติ 31 8 3" xfId="2220"/>
    <cellStyle name="ปกติ 31 8 3 2" xfId="4294"/>
    <cellStyle name="ปกติ 31 8 3 2 2" xfId="19561"/>
    <cellStyle name="ปกติ 31 8 3 2 2 2" xfId="19562"/>
    <cellStyle name="ปกติ 31 8 3 2 2 3" xfId="19563"/>
    <cellStyle name="ปกติ 31 8 3 2 2 4" xfId="19564"/>
    <cellStyle name="ปกติ 31 8 3 2 3" xfId="19565"/>
    <cellStyle name="ปกติ 31 8 3 2 4" xfId="19566"/>
    <cellStyle name="ปกติ 31 8 3 2 5" xfId="19567"/>
    <cellStyle name="ปกติ 31 8 3 3" xfId="19568"/>
    <cellStyle name="ปกติ 31 8 3 3 2" xfId="19569"/>
    <cellStyle name="ปกติ 31 8 3 3 3" xfId="19570"/>
    <cellStyle name="ปกติ 31 8 3 3 4" xfId="19571"/>
    <cellStyle name="ปกติ 31 8 3 4" xfId="19572"/>
    <cellStyle name="ปกติ 31 8 3 5" xfId="19573"/>
    <cellStyle name="ปกติ 31 8 3 6" xfId="19574"/>
    <cellStyle name="ปกติ 31 8 4" xfId="2221"/>
    <cellStyle name="ปกติ 31 8 4 2" xfId="4295"/>
    <cellStyle name="ปกติ 31 8 4 2 2" xfId="19575"/>
    <cellStyle name="ปกติ 31 8 4 2 2 2" xfId="19576"/>
    <cellStyle name="ปกติ 31 8 4 2 2 3" xfId="19577"/>
    <cellStyle name="ปกติ 31 8 4 2 2 4" xfId="19578"/>
    <cellStyle name="ปกติ 31 8 4 2 3" xfId="19579"/>
    <cellStyle name="ปกติ 31 8 4 2 4" xfId="19580"/>
    <cellStyle name="ปกติ 31 8 4 2 5" xfId="19581"/>
    <cellStyle name="ปกติ 31 8 4 3" xfId="19582"/>
    <cellStyle name="ปกติ 31 8 4 3 2" xfId="19583"/>
    <cellStyle name="ปกติ 31 8 4 3 3" xfId="19584"/>
    <cellStyle name="ปกติ 31 8 4 3 4" xfId="19585"/>
    <cellStyle name="ปกติ 31 8 4 4" xfId="19586"/>
    <cellStyle name="ปกติ 31 8 4 5" xfId="19587"/>
    <cellStyle name="ปกติ 31 8 4 6" xfId="19588"/>
    <cellStyle name="ปกติ 31 8 5" xfId="4292"/>
    <cellStyle name="ปกติ 31 8 5 2" xfId="19589"/>
    <cellStyle name="ปกติ 31 8 5 2 2" xfId="19590"/>
    <cellStyle name="ปกติ 31 8 5 2 3" xfId="19591"/>
    <cellStyle name="ปกติ 31 8 5 2 4" xfId="19592"/>
    <cellStyle name="ปกติ 31 8 5 3" xfId="19593"/>
    <cellStyle name="ปกติ 31 8 5 4" xfId="19594"/>
    <cellStyle name="ปกติ 31 8 5 5" xfId="19595"/>
    <cellStyle name="ปกติ 31 8 6" xfId="19596"/>
    <cellStyle name="ปกติ 31 8 6 2" xfId="19597"/>
    <cellStyle name="ปกติ 31 8 6 3" xfId="19598"/>
    <cellStyle name="ปกติ 31 8 6 4" xfId="19599"/>
    <cellStyle name="ปกติ 31 8 7" xfId="19600"/>
    <cellStyle name="ปกติ 31 8 8" xfId="19601"/>
    <cellStyle name="ปกติ 31 8 9" xfId="19602"/>
    <cellStyle name="ปกติ 31 9" xfId="2222"/>
    <cellStyle name="ปกติ 31 9 2" xfId="2223"/>
    <cellStyle name="ปกติ 31 9 2 2" xfId="4297"/>
    <cellStyle name="ปกติ 31 9 2 2 2" xfId="19603"/>
    <cellStyle name="ปกติ 31 9 2 2 2 2" xfId="19604"/>
    <cellStyle name="ปกติ 31 9 2 2 2 3" xfId="19605"/>
    <cellStyle name="ปกติ 31 9 2 2 2 4" xfId="19606"/>
    <cellStyle name="ปกติ 31 9 2 2 3" xfId="19607"/>
    <cellStyle name="ปกติ 31 9 2 2 4" xfId="19608"/>
    <cellStyle name="ปกติ 31 9 2 2 5" xfId="19609"/>
    <cellStyle name="ปกติ 31 9 2 3" xfId="19610"/>
    <cellStyle name="ปกติ 31 9 2 3 2" xfId="19611"/>
    <cellStyle name="ปกติ 31 9 2 3 3" xfId="19612"/>
    <cellStyle name="ปกติ 31 9 2 3 4" xfId="19613"/>
    <cellStyle name="ปกติ 31 9 2 4" xfId="19614"/>
    <cellStyle name="ปกติ 31 9 2 5" xfId="19615"/>
    <cellStyle name="ปกติ 31 9 2 6" xfId="19616"/>
    <cellStyle name="ปกติ 31 9 3" xfId="2224"/>
    <cellStyle name="ปกติ 31 9 3 2" xfId="4298"/>
    <cellStyle name="ปกติ 31 9 3 2 2" xfId="19617"/>
    <cellStyle name="ปกติ 31 9 3 2 2 2" xfId="19618"/>
    <cellStyle name="ปกติ 31 9 3 2 2 3" xfId="19619"/>
    <cellStyle name="ปกติ 31 9 3 2 2 4" xfId="19620"/>
    <cellStyle name="ปกติ 31 9 3 2 3" xfId="19621"/>
    <cellStyle name="ปกติ 31 9 3 2 4" xfId="19622"/>
    <cellStyle name="ปกติ 31 9 3 2 5" xfId="19623"/>
    <cellStyle name="ปกติ 31 9 3 3" xfId="19624"/>
    <cellStyle name="ปกติ 31 9 3 3 2" xfId="19625"/>
    <cellStyle name="ปกติ 31 9 3 3 3" xfId="19626"/>
    <cellStyle name="ปกติ 31 9 3 3 4" xfId="19627"/>
    <cellStyle name="ปกติ 31 9 3 4" xfId="19628"/>
    <cellStyle name="ปกติ 31 9 3 5" xfId="19629"/>
    <cellStyle name="ปกติ 31 9 3 6" xfId="19630"/>
    <cellStyle name="ปกติ 31 9 4" xfId="2225"/>
    <cellStyle name="ปกติ 31 9 4 2" xfId="4299"/>
    <cellStyle name="ปกติ 31 9 4 2 2" xfId="19631"/>
    <cellStyle name="ปกติ 31 9 4 2 2 2" xfId="19632"/>
    <cellStyle name="ปกติ 31 9 4 2 2 3" xfId="19633"/>
    <cellStyle name="ปกติ 31 9 4 2 2 4" xfId="19634"/>
    <cellStyle name="ปกติ 31 9 4 2 3" xfId="19635"/>
    <cellStyle name="ปกติ 31 9 4 2 4" xfId="19636"/>
    <cellStyle name="ปกติ 31 9 4 2 5" xfId="19637"/>
    <cellStyle name="ปกติ 31 9 4 3" xfId="19638"/>
    <cellStyle name="ปกติ 31 9 4 3 2" xfId="19639"/>
    <cellStyle name="ปกติ 31 9 4 3 3" xfId="19640"/>
    <cellStyle name="ปกติ 31 9 4 3 4" xfId="19641"/>
    <cellStyle name="ปกติ 31 9 4 4" xfId="19642"/>
    <cellStyle name="ปกติ 31 9 4 5" xfId="19643"/>
    <cellStyle name="ปกติ 31 9 4 6" xfId="19644"/>
    <cellStyle name="ปกติ 31 9 5" xfId="4296"/>
    <cellStyle name="ปกติ 31 9 5 2" xfId="19645"/>
    <cellStyle name="ปกติ 31 9 5 2 2" xfId="19646"/>
    <cellStyle name="ปกติ 31 9 5 2 3" xfId="19647"/>
    <cellStyle name="ปกติ 31 9 5 2 4" xfId="19648"/>
    <cellStyle name="ปกติ 31 9 5 3" xfId="19649"/>
    <cellStyle name="ปกติ 31 9 5 4" xfId="19650"/>
    <cellStyle name="ปกติ 31 9 5 5" xfId="19651"/>
    <cellStyle name="ปกติ 31 9 6" xfId="19652"/>
    <cellStyle name="ปกติ 31 9 6 2" xfId="19653"/>
    <cellStyle name="ปกติ 31 9 6 3" xfId="19654"/>
    <cellStyle name="ปกติ 31 9 6 4" xfId="19655"/>
    <cellStyle name="ปกติ 31 9 7" xfId="19656"/>
    <cellStyle name="ปกติ 31 9 8" xfId="19657"/>
    <cellStyle name="ปกติ 31 9 9" xfId="19658"/>
    <cellStyle name="ปกติ 32" xfId="1562"/>
    <cellStyle name="ปกติ 32 10" xfId="2226"/>
    <cellStyle name="ปกติ 32 10 2" xfId="4300"/>
    <cellStyle name="ปกติ 32 10 2 2" xfId="19659"/>
    <cellStyle name="ปกติ 32 10 2 2 2" xfId="19660"/>
    <cellStyle name="ปกติ 32 10 2 2 3" xfId="19661"/>
    <cellStyle name="ปกติ 32 10 2 2 4" xfId="19662"/>
    <cellStyle name="ปกติ 32 10 2 3" xfId="19663"/>
    <cellStyle name="ปกติ 32 10 2 4" xfId="19664"/>
    <cellStyle name="ปกติ 32 10 2 5" xfId="19665"/>
    <cellStyle name="ปกติ 32 10 3" xfId="19666"/>
    <cellStyle name="ปกติ 32 10 3 2" xfId="19667"/>
    <cellStyle name="ปกติ 32 10 3 3" xfId="19668"/>
    <cellStyle name="ปกติ 32 10 3 4" xfId="19669"/>
    <cellStyle name="ปกติ 32 10 4" xfId="19670"/>
    <cellStyle name="ปกติ 32 10 5" xfId="19671"/>
    <cellStyle name="ปกติ 32 10 6" xfId="19672"/>
    <cellStyle name="ปกติ 32 11" xfId="2227"/>
    <cellStyle name="ปกติ 32 11 2" xfId="4301"/>
    <cellStyle name="ปกติ 32 11 2 2" xfId="19673"/>
    <cellStyle name="ปกติ 32 11 2 2 2" xfId="19674"/>
    <cellStyle name="ปกติ 32 11 2 2 3" xfId="19675"/>
    <cellStyle name="ปกติ 32 11 2 2 4" xfId="19676"/>
    <cellStyle name="ปกติ 32 11 2 3" xfId="19677"/>
    <cellStyle name="ปกติ 32 11 2 4" xfId="19678"/>
    <cellStyle name="ปกติ 32 11 2 5" xfId="19679"/>
    <cellStyle name="ปกติ 32 11 3" xfId="19680"/>
    <cellStyle name="ปกติ 32 11 3 2" xfId="19681"/>
    <cellStyle name="ปกติ 32 11 3 3" xfId="19682"/>
    <cellStyle name="ปกติ 32 11 3 4" xfId="19683"/>
    <cellStyle name="ปกติ 32 11 4" xfId="19684"/>
    <cellStyle name="ปกติ 32 11 5" xfId="19685"/>
    <cellStyle name="ปกติ 32 11 6" xfId="19686"/>
    <cellStyle name="ปกติ 32 12" xfId="2228"/>
    <cellStyle name="ปกติ 32 12 2" xfId="4302"/>
    <cellStyle name="ปกติ 32 12 2 2" xfId="19687"/>
    <cellStyle name="ปกติ 32 12 2 2 2" xfId="19688"/>
    <cellStyle name="ปกติ 32 12 2 2 3" xfId="19689"/>
    <cellStyle name="ปกติ 32 12 2 2 4" xfId="19690"/>
    <cellStyle name="ปกติ 32 12 2 3" xfId="19691"/>
    <cellStyle name="ปกติ 32 12 2 4" xfId="19692"/>
    <cellStyle name="ปกติ 32 12 2 5" xfId="19693"/>
    <cellStyle name="ปกติ 32 12 3" xfId="19694"/>
    <cellStyle name="ปกติ 32 12 3 2" xfId="19695"/>
    <cellStyle name="ปกติ 32 12 3 3" xfId="19696"/>
    <cellStyle name="ปกติ 32 12 3 4" xfId="19697"/>
    <cellStyle name="ปกติ 32 12 4" xfId="19698"/>
    <cellStyle name="ปกติ 32 12 5" xfId="19699"/>
    <cellStyle name="ปกติ 32 12 6" xfId="19700"/>
    <cellStyle name="ปกติ 32 13" xfId="3797"/>
    <cellStyle name="ปกติ 32 13 2" xfId="19701"/>
    <cellStyle name="ปกติ 32 13 2 2" xfId="19702"/>
    <cellStyle name="ปกติ 32 13 2 3" xfId="19703"/>
    <cellStyle name="ปกติ 32 13 2 4" xfId="19704"/>
    <cellStyle name="ปกติ 32 13 3" xfId="19705"/>
    <cellStyle name="ปกติ 32 13 4" xfId="19706"/>
    <cellStyle name="ปกติ 32 13 5" xfId="19707"/>
    <cellStyle name="ปกติ 32 14" xfId="19708"/>
    <cellStyle name="ปกติ 32 14 2" xfId="19709"/>
    <cellStyle name="ปกติ 32 14 3" xfId="19710"/>
    <cellStyle name="ปกติ 32 14 4" xfId="19711"/>
    <cellStyle name="ปกติ 32 15" xfId="19712"/>
    <cellStyle name="ปกติ 32 16" xfId="19713"/>
    <cellStyle name="ปกติ 32 17" xfId="19714"/>
    <cellStyle name="ปกติ 32 2" xfId="2229"/>
    <cellStyle name="ปกติ 32 2 2" xfId="2230"/>
    <cellStyle name="ปกติ 32 2 2 2" xfId="4304"/>
    <cellStyle name="ปกติ 32 2 2 2 2" xfId="19715"/>
    <cellStyle name="ปกติ 32 2 2 2 2 2" xfId="19716"/>
    <cellStyle name="ปกติ 32 2 2 2 2 3" xfId="19717"/>
    <cellStyle name="ปกติ 32 2 2 2 2 4" xfId="19718"/>
    <cellStyle name="ปกติ 32 2 2 2 3" xfId="19719"/>
    <cellStyle name="ปกติ 32 2 2 2 4" xfId="19720"/>
    <cellStyle name="ปกติ 32 2 2 2 5" xfId="19721"/>
    <cellStyle name="ปกติ 32 2 2 3" xfId="19722"/>
    <cellStyle name="ปกติ 32 2 2 3 2" xfId="19723"/>
    <cellStyle name="ปกติ 32 2 2 3 3" xfId="19724"/>
    <cellStyle name="ปกติ 32 2 2 3 4" xfId="19725"/>
    <cellStyle name="ปกติ 32 2 2 4" xfId="19726"/>
    <cellStyle name="ปกติ 32 2 2 5" xfId="19727"/>
    <cellStyle name="ปกติ 32 2 2 6" xfId="19728"/>
    <cellStyle name="ปกติ 32 2 3" xfId="2231"/>
    <cellStyle name="ปกติ 32 2 3 2" xfId="4305"/>
    <cellStyle name="ปกติ 32 2 3 2 2" xfId="19729"/>
    <cellStyle name="ปกติ 32 2 3 2 2 2" xfId="19730"/>
    <cellStyle name="ปกติ 32 2 3 2 2 3" xfId="19731"/>
    <cellStyle name="ปกติ 32 2 3 2 2 4" xfId="19732"/>
    <cellStyle name="ปกติ 32 2 3 2 3" xfId="19733"/>
    <cellStyle name="ปกติ 32 2 3 2 4" xfId="19734"/>
    <cellStyle name="ปกติ 32 2 3 2 5" xfId="19735"/>
    <cellStyle name="ปกติ 32 2 3 3" xfId="19736"/>
    <cellStyle name="ปกติ 32 2 3 3 2" xfId="19737"/>
    <cellStyle name="ปกติ 32 2 3 3 3" xfId="19738"/>
    <cellStyle name="ปกติ 32 2 3 3 4" xfId="19739"/>
    <cellStyle name="ปกติ 32 2 3 4" xfId="19740"/>
    <cellStyle name="ปกติ 32 2 3 5" xfId="19741"/>
    <cellStyle name="ปกติ 32 2 3 6" xfId="19742"/>
    <cellStyle name="ปกติ 32 2 4" xfId="2232"/>
    <cellStyle name="ปกติ 32 2 4 2" xfId="4306"/>
    <cellStyle name="ปกติ 32 2 4 2 2" xfId="19743"/>
    <cellStyle name="ปกติ 32 2 4 2 2 2" xfId="19744"/>
    <cellStyle name="ปกติ 32 2 4 2 2 3" xfId="19745"/>
    <cellStyle name="ปกติ 32 2 4 2 2 4" xfId="19746"/>
    <cellStyle name="ปกติ 32 2 4 2 3" xfId="19747"/>
    <cellStyle name="ปกติ 32 2 4 2 4" xfId="19748"/>
    <cellStyle name="ปกติ 32 2 4 2 5" xfId="19749"/>
    <cellStyle name="ปกติ 32 2 4 3" xfId="19750"/>
    <cellStyle name="ปกติ 32 2 4 3 2" xfId="19751"/>
    <cellStyle name="ปกติ 32 2 4 3 3" xfId="19752"/>
    <cellStyle name="ปกติ 32 2 4 3 4" xfId="19753"/>
    <cellStyle name="ปกติ 32 2 4 4" xfId="19754"/>
    <cellStyle name="ปกติ 32 2 4 5" xfId="19755"/>
    <cellStyle name="ปกติ 32 2 4 6" xfId="19756"/>
    <cellStyle name="ปกติ 32 2 5" xfId="4303"/>
    <cellStyle name="ปกติ 32 2 5 2" xfId="19757"/>
    <cellStyle name="ปกติ 32 2 5 2 2" xfId="19758"/>
    <cellStyle name="ปกติ 32 2 5 2 3" xfId="19759"/>
    <cellStyle name="ปกติ 32 2 5 2 4" xfId="19760"/>
    <cellStyle name="ปกติ 32 2 5 3" xfId="19761"/>
    <cellStyle name="ปกติ 32 2 5 4" xfId="19762"/>
    <cellStyle name="ปกติ 32 2 5 5" xfId="19763"/>
    <cellStyle name="ปกติ 32 2 6" xfId="19764"/>
    <cellStyle name="ปกติ 32 2 6 2" xfId="19765"/>
    <cellStyle name="ปกติ 32 2 6 3" xfId="19766"/>
    <cellStyle name="ปกติ 32 2 6 4" xfId="19767"/>
    <cellStyle name="ปกติ 32 2 7" xfId="19768"/>
    <cellStyle name="ปกติ 32 2 8" xfId="19769"/>
    <cellStyle name="ปกติ 32 2 9" xfId="19770"/>
    <cellStyle name="ปกติ 32 3" xfId="2233"/>
    <cellStyle name="ปกติ 32 3 2" xfId="2234"/>
    <cellStyle name="ปกติ 32 3 2 2" xfId="4308"/>
    <cellStyle name="ปกติ 32 3 2 2 2" xfId="19771"/>
    <cellStyle name="ปกติ 32 3 2 2 2 2" xfId="19772"/>
    <cellStyle name="ปกติ 32 3 2 2 2 3" xfId="19773"/>
    <cellStyle name="ปกติ 32 3 2 2 2 4" xfId="19774"/>
    <cellStyle name="ปกติ 32 3 2 2 3" xfId="19775"/>
    <cellStyle name="ปกติ 32 3 2 2 4" xfId="19776"/>
    <cellStyle name="ปกติ 32 3 2 2 5" xfId="19777"/>
    <cellStyle name="ปกติ 32 3 2 3" xfId="19778"/>
    <cellStyle name="ปกติ 32 3 2 3 2" xfId="19779"/>
    <cellStyle name="ปกติ 32 3 2 3 3" xfId="19780"/>
    <cellStyle name="ปกติ 32 3 2 3 4" xfId="19781"/>
    <cellStyle name="ปกติ 32 3 2 4" xfId="19782"/>
    <cellStyle name="ปกติ 32 3 2 5" xfId="19783"/>
    <cellStyle name="ปกติ 32 3 2 6" xfId="19784"/>
    <cellStyle name="ปกติ 32 3 3" xfId="2235"/>
    <cellStyle name="ปกติ 32 3 3 2" xfId="4309"/>
    <cellStyle name="ปกติ 32 3 3 2 2" xfId="19785"/>
    <cellStyle name="ปกติ 32 3 3 2 2 2" xfId="19786"/>
    <cellStyle name="ปกติ 32 3 3 2 2 3" xfId="19787"/>
    <cellStyle name="ปกติ 32 3 3 2 2 4" xfId="19788"/>
    <cellStyle name="ปกติ 32 3 3 2 3" xfId="19789"/>
    <cellStyle name="ปกติ 32 3 3 2 4" xfId="19790"/>
    <cellStyle name="ปกติ 32 3 3 2 5" xfId="19791"/>
    <cellStyle name="ปกติ 32 3 3 3" xfId="19792"/>
    <cellStyle name="ปกติ 32 3 3 3 2" xfId="19793"/>
    <cellStyle name="ปกติ 32 3 3 3 3" xfId="19794"/>
    <cellStyle name="ปกติ 32 3 3 3 4" xfId="19795"/>
    <cellStyle name="ปกติ 32 3 3 4" xfId="19796"/>
    <cellStyle name="ปกติ 32 3 3 5" xfId="19797"/>
    <cellStyle name="ปกติ 32 3 3 6" xfId="19798"/>
    <cellStyle name="ปกติ 32 3 4" xfId="2236"/>
    <cellStyle name="ปกติ 32 3 4 2" xfId="4310"/>
    <cellStyle name="ปกติ 32 3 4 2 2" xfId="19799"/>
    <cellStyle name="ปกติ 32 3 4 2 2 2" xfId="19800"/>
    <cellStyle name="ปกติ 32 3 4 2 2 3" xfId="19801"/>
    <cellStyle name="ปกติ 32 3 4 2 2 4" xfId="19802"/>
    <cellStyle name="ปกติ 32 3 4 2 3" xfId="19803"/>
    <cellStyle name="ปกติ 32 3 4 2 4" xfId="19804"/>
    <cellStyle name="ปกติ 32 3 4 2 5" xfId="19805"/>
    <cellStyle name="ปกติ 32 3 4 3" xfId="19806"/>
    <cellStyle name="ปกติ 32 3 4 3 2" xfId="19807"/>
    <cellStyle name="ปกติ 32 3 4 3 3" xfId="19808"/>
    <cellStyle name="ปกติ 32 3 4 3 4" xfId="19809"/>
    <cellStyle name="ปกติ 32 3 4 4" xfId="19810"/>
    <cellStyle name="ปกติ 32 3 4 5" xfId="19811"/>
    <cellStyle name="ปกติ 32 3 4 6" xfId="19812"/>
    <cellStyle name="ปกติ 32 3 5" xfId="4307"/>
    <cellStyle name="ปกติ 32 3 5 2" xfId="19813"/>
    <cellStyle name="ปกติ 32 3 5 2 2" xfId="19814"/>
    <cellStyle name="ปกติ 32 3 5 2 3" xfId="19815"/>
    <cellStyle name="ปกติ 32 3 5 2 4" xfId="19816"/>
    <cellStyle name="ปกติ 32 3 5 3" xfId="19817"/>
    <cellStyle name="ปกติ 32 3 5 4" xfId="19818"/>
    <cellStyle name="ปกติ 32 3 5 5" xfId="19819"/>
    <cellStyle name="ปกติ 32 3 6" xfId="19820"/>
    <cellStyle name="ปกติ 32 3 6 2" xfId="19821"/>
    <cellStyle name="ปกติ 32 3 6 3" xfId="19822"/>
    <cellStyle name="ปกติ 32 3 6 4" xfId="19823"/>
    <cellStyle name="ปกติ 32 3 7" xfId="19824"/>
    <cellStyle name="ปกติ 32 3 8" xfId="19825"/>
    <cellStyle name="ปกติ 32 3 9" xfId="19826"/>
    <cellStyle name="ปกติ 32 4" xfId="2237"/>
    <cellStyle name="ปกติ 32 4 2" xfId="2238"/>
    <cellStyle name="ปกติ 32 4 2 2" xfId="4312"/>
    <cellStyle name="ปกติ 32 4 2 2 2" xfId="19827"/>
    <cellStyle name="ปกติ 32 4 2 2 2 2" xfId="19828"/>
    <cellStyle name="ปกติ 32 4 2 2 2 3" xfId="19829"/>
    <cellStyle name="ปกติ 32 4 2 2 2 4" xfId="19830"/>
    <cellStyle name="ปกติ 32 4 2 2 3" xfId="19831"/>
    <cellStyle name="ปกติ 32 4 2 2 4" xfId="19832"/>
    <cellStyle name="ปกติ 32 4 2 2 5" xfId="19833"/>
    <cellStyle name="ปกติ 32 4 2 3" xfId="19834"/>
    <cellStyle name="ปกติ 32 4 2 3 2" xfId="19835"/>
    <cellStyle name="ปกติ 32 4 2 3 3" xfId="19836"/>
    <cellStyle name="ปกติ 32 4 2 3 4" xfId="19837"/>
    <cellStyle name="ปกติ 32 4 2 4" xfId="19838"/>
    <cellStyle name="ปกติ 32 4 2 5" xfId="19839"/>
    <cellStyle name="ปกติ 32 4 2 6" xfId="19840"/>
    <cellStyle name="ปกติ 32 4 3" xfId="2239"/>
    <cellStyle name="ปกติ 32 4 3 2" xfId="4313"/>
    <cellStyle name="ปกติ 32 4 3 2 2" xfId="19841"/>
    <cellStyle name="ปกติ 32 4 3 2 2 2" xfId="19842"/>
    <cellStyle name="ปกติ 32 4 3 2 2 3" xfId="19843"/>
    <cellStyle name="ปกติ 32 4 3 2 2 4" xfId="19844"/>
    <cellStyle name="ปกติ 32 4 3 2 3" xfId="19845"/>
    <cellStyle name="ปกติ 32 4 3 2 4" xfId="19846"/>
    <cellStyle name="ปกติ 32 4 3 2 5" xfId="19847"/>
    <cellStyle name="ปกติ 32 4 3 3" xfId="19848"/>
    <cellStyle name="ปกติ 32 4 3 3 2" xfId="19849"/>
    <cellStyle name="ปกติ 32 4 3 3 3" xfId="19850"/>
    <cellStyle name="ปกติ 32 4 3 3 4" xfId="19851"/>
    <cellStyle name="ปกติ 32 4 3 4" xfId="19852"/>
    <cellStyle name="ปกติ 32 4 3 5" xfId="19853"/>
    <cellStyle name="ปกติ 32 4 3 6" xfId="19854"/>
    <cellStyle name="ปกติ 32 4 4" xfId="2240"/>
    <cellStyle name="ปกติ 32 4 4 2" xfId="4314"/>
    <cellStyle name="ปกติ 32 4 4 2 2" xfId="19855"/>
    <cellStyle name="ปกติ 32 4 4 2 2 2" xfId="19856"/>
    <cellStyle name="ปกติ 32 4 4 2 2 3" xfId="19857"/>
    <cellStyle name="ปกติ 32 4 4 2 2 4" xfId="19858"/>
    <cellStyle name="ปกติ 32 4 4 2 3" xfId="19859"/>
    <cellStyle name="ปกติ 32 4 4 2 4" xfId="19860"/>
    <cellStyle name="ปกติ 32 4 4 2 5" xfId="19861"/>
    <cellStyle name="ปกติ 32 4 4 3" xfId="19862"/>
    <cellStyle name="ปกติ 32 4 4 3 2" xfId="19863"/>
    <cellStyle name="ปกติ 32 4 4 3 3" xfId="19864"/>
    <cellStyle name="ปกติ 32 4 4 3 4" xfId="19865"/>
    <cellStyle name="ปกติ 32 4 4 4" xfId="19866"/>
    <cellStyle name="ปกติ 32 4 4 5" xfId="19867"/>
    <cellStyle name="ปกติ 32 4 4 6" xfId="19868"/>
    <cellStyle name="ปกติ 32 4 5" xfId="4311"/>
    <cellStyle name="ปกติ 32 4 5 2" xfId="19869"/>
    <cellStyle name="ปกติ 32 4 5 2 2" xfId="19870"/>
    <cellStyle name="ปกติ 32 4 5 2 3" xfId="19871"/>
    <cellStyle name="ปกติ 32 4 5 2 4" xfId="19872"/>
    <cellStyle name="ปกติ 32 4 5 3" xfId="19873"/>
    <cellStyle name="ปกติ 32 4 5 4" xfId="19874"/>
    <cellStyle name="ปกติ 32 4 5 5" xfId="19875"/>
    <cellStyle name="ปกติ 32 4 6" xfId="19876"/>
    <cellStyle name="ปกติ 32 4 6 2" xfId="19877"/>
    <cellStyle name="ปกติ 32 4 6 3" xfId="19878"/>
    <cellStyle name="ปกติ 32 4 6 4" xfId="19879"/>
    <cellStyle name="ปกติ 32 4 7" xfId="19880"/>
    <cellStyle name="ปกติ 32 4 8" xfId="19881"/>
    <cellStyle name="ปกติ 32 4 9" xfId="19882"/>
    <cellStyle name="ปกติ 32 5" xfId="2241"/>
    <cellStyle name="ปกติ 32 5 2" xfId="2242"/>
    <cellStyle name="ปกติ 32 5 2 2" xfId="4316"/>
    <cellStyle name="ปกติ 32 5 2 2 2" xfId="19883"/>
    <cellStyle name="ปกติ 32 5 2 2 2 2" xfId="19884"/>
    <cellStyle name="ปกติ 32 5 2 2 2 3" xfId="19885"/>
    <cellStyle name="ปกติ 32 5 2 2 2 4" xfId="19886"/>
    <cellStyle name="ปกติ 32 5 2 2 3" xfId="19887"/>
    <cellStyle name="ปกติ 32 5 2 2 4" xfId="19888"/>
    <cellStyle name="ปกติ 32 5 2 2 5" xfId="19889"/>
    <cellStyle name="ปกติ 32 5 2 3" xfId="19890"/>
    <cellStyle name="ปกติ 32 5 2 3 2" xfId="19891"/>
    <cellStyle name="ปกติ 32 5 2 3 3" xfId="19892"/>
    <cellStyle name="ปกติ 32 5 2 3 4" xfId="19893"/>
    <cellStyle name="ปกติ 32 5 2 4" xfId="19894"/>
    <cellStyle name="ปกติ 32 5 2 5" xfId="19895"/>
    <cellStyle name="ปกติ 32 5 2 6" xfId="19896"/>
    <cellStyle name="ปกติ 32 5 3" xfId="2243"/>
    <cellStyle name="ปกติ 32 5 3 2" xfId="4317"/>
    <cellStyle name="ปกติ 32 5 3 2 2" xfId="19897"/>
    <cellStyle name="ปกติ 32 5 3 2 2 2" xfId="19898"/>
    <cellStyle name="ปกติ 32 5 3 2 2 3" xfId="19899"/>
    <cellStyle name="ปกติ 32 5 3 2 2 4" xfId="19900"/>
    <cellStyle name="ปกติ 32 5 3 2 3" xfId="19901"/>
    <cellStyle name="ปกติ 32 5 3 2 4" xfId="19902"/>
    <cellStyle name="ปกติ 32 5 3 2 5" xfId="19903"/>
    <cellStyle name="ปกติ 32 5 3 3" xfId="19904"/>
    <cellStyle name="ปกติ 32 5 3 3 2" xfId="19905"/>
    <cellStyle name="ปกติ 32 5 3 3 3" xfId="19906"/>
    <cellStyle name="ปกติ 32 5 3 3 4" xfId="19907"/>
    <cellStyle name="ปกติ 32 5 3 4" xfId="19908"/>
    <cellStyle name="ปกติ 32 5 3 5" xfId="19909"/>
    <cellStyle name="ปกติ 32 5 3 6" xfId="19910"/>
    <cellStyle name="ปกติ 32 5 4" xfId="2244"/>
    <cellStyle name="ปกติ 32 5 4 2" xfId="4318"/>
    <cellStyle name="ปกติ 32 5 4 2 2" xfId="19911"/>
    <cellStyle name="ปกติ 32 5 4 2 2 2" xfId="19912"/>
    <cellStyle name="ปกติ 32 5 4 2 2 3" xfId="19913"/>
    <cellStyle name="ปกติ 32 5 4 2 2 4" xfId="19914"/>
    <cellStyle name="ปกติ 32 5 4 2 3" xfId="19915"/>
    <cellStyle name="ปกติ 32 5 4 2 4" xfId="19916"/>
    <cellStyle name="ปกติ 32 5 4 2 5" xfId="19917"/>
    <cellStyle name="ปกติ 32 5 4 3" xfId="19918"/>
    <cellStyle name="ปกติ 32 5 4 3 2" xfId="19919"/>
    <cellStyle name="ปกติ 32 5 4 3 3" xfId="19920"/>
    <cellStyle name="ปกติ 32 5 4 3 4" xfId="19921"/>
    <cellStyle name="ปกติ 32 5 4 4" xfId="19922"/>
    <cellStyle name="ปกติ 32 5 4 5" xfId="19923"/>
    <cellStyle name="ปกติ 32 5 4 6" xfId="19924"/>
    <cellStyle name="ปกติ 32 5 5" xfId="4315"/>
    <cellStyle name="ปกติ 32 5 5 2" xfId="19925"/>
    <cellStyle name="ปกติ 32 5 5 2 2" xfId="19926"/>
    <cellStyle name="ปกติ 32 5 5 2 3" xfId="19927"/>
    <cellStyle name="ปกติ 32 5 5 2 4" xfId="19928"/>
    <cellStyle name="ปกติ 32 5 5 3" xfId="19929"/>
    <cellStyle name="ปกติ 32 5 5 4" xfId="19930"/>
    <cellStyle name="ปกติ 32 5 5 5" xfId="19931"/>
    <cellStyle name="ปกติ 32 5 6" xfId="19932"/>
    <cellStyle name="ปกติ 32 5 6 2" xfId="19933"/>
    <cellStyle name="ปกติ 32 5 6 3" xfId="19934"/>
    <cellStyle name="ปกติ 32 5 6 4" xfId="19935"/>
    <cellStyle name="ปกติ 32 5 7" xfId="19936"/>
    <cellStyle name="ปกติ 32 5 8" xfId="19937"/>
    <cellStyle name="ปกติ 32 5 9" xfId="19938"/>
    <cellStyle name="ปกติ 32 6" xfId="2245"/>
    <cellStyle name="ปกติ 32 6 2" xfId="2246"/>
    <cellStyle name="ปกติ 32 6 2 2" xfId="4320"/>
    <cellStyle name="ปกติ 32 6 2 2 2" xfId="19939"/>
    <cellStyle name="ปกติ 32 6 2 2 2 2" xfId="19940"/>
    <cellStyle name="ปกติ 32 6 2 2 2 3" xfId="19941"/>
    <cellStyle name="ปกติ 32 6 2 2 2 4" xfId="19942"/>
    <cellStyle name="ปกติ 32 6 2 2 3" xfId="19943"/>
    <cellStyle name="ปกติ 32 6 2 2 4" xfId="19944"/>
    <cellStyle name="ปกติ 32 6 2 2 5" xfId="19945"/>
    <cellStyle name="ปกติ 32 6 2 3" xfId="19946"/>
    <cellStyle name="ปกติ 32 6 2 3 2" xfId="19947"/>
    <cellStyle name="ปกติ 32 6 2 3 3" xfId="19948"/>
    <cellStyle name="ปกติ 32 6 2 3 4" xfId="19949"/>
    <cellStyle name="ปกติ 32 6 2 4" xfId="19950"/>
    <cellStyle name="ปกติ 32 6 2 5" xfId="19951"/>
    <cellStyle name="ปกติ 32 6 2 6" xfId="19952"/>
    <cellStyle name="ปกติ 32 6 3" xfId="2247"/>
    <cellStyle name="ปกติ 32 6 3 2" xfId="4321"/>
    <cellStyle name="ปกติ 32 6 3 2 2" xfId="19953"/>
    <cellStyle name="ปกติ 32 6 3 2 2 2" xfId="19954"/>
    <cellStyle name="ปกติ 32 6 3 2 2 3" xfId="19955"/>
    <cellStyle name="ปกติ 32 6 3 2 2 4" xfId="19956"/>
    <cellStyle name="ปกติ 32 6 3 2 3" xfId="19957"/>
    <cellStyle name="ปกติ 32 6 3 2 4" xfId="19958"/>
    <cellStyle name="ปกติ 32 6 3 2 5" xfId="19959"/>
    <cellStyle name="ปกติ 32 6 3 3" xfId="19960"/>
    <cellStyle name="ปกติ 32 6 3 3 2" xfId="19961"/>
    <cellStyle name="ปกติ 32 6 3 3 3" xfId="19962"/>
    <cellStyle name="ปกติ 32 6 3 3 4" xfId="19963"/>
    <cellStyle name="ปกติ 32 6 3 4" xfId="19964"/>
    <cellStyle name="ปกติ 32 6 3 5" xfId="19965"/>
    <cellStyle name="ปกติ 32 6 3 6" xfId="19966"/>
    <cellStyle name="ปกติ 32 6 4" xfId="2248"/>
    <cellStyle name="ปกติ 32 6 4 2" xfId="4322"/>
    <cellStyle name="ปกติ 32 6 4 2 2" xfId="19967"/>
    <cellStyle name="ปกติ 32 6 4 2 2 2" xfId="19968"/>
    <cellStyle name="ปกติ 32 6 4 2 2 3" xfId="19969"/>
    <cellStyle name="ปกติ 32 6 4 2 2 4" xfId="19970"/>
    <cellStyle name="ปกติ 32 6 4 2 3" xfId="19971"/>
    <cellStyle name="ปกติ 32 6 4 2 4" xfId="19972"/>
    <cellStyle name="ปกติ 32 6 4 2 5" xfId="19973"/>
    <cellStyle name="ปกติ 32 6 4 3" xfId="19974"/>
    <cellStyle name="ปกติ 32 6 4 3 2" xfId="19975"/>
    <cellStyle name="ปกติ 32 6 4 3 3" xfId="19976"/>
    <cellStyle name="ปกติ 32 6 4 3 4" xfId="19977"/>
    <cellStyle name="ปกติ 32 6 4 4" xfId="19978"/>
    <cellStyle name="ปกติ 32 6 4 5" xfId="19979"/>
    <cellStyle name="ปกติ 32 6 4 6" xfId="19980"/>
    <cellStyle name="ปกติ 32 6 5" xfId="4319"/>
    <cellStyle name="ปกติ 32 6 5 2" xfId="19981"/>
    <cellStyle name="ปกติ 32 6 5 2 2" xfId="19982"/>
    <cellStyle name="ปกติ 32 6 5 2 3" xfId="19983"/>
    <cellStyle name="ปกติ 32 6 5 2 4" xfId="19984"/>
    <cellStyle name="ปกติ 32 6 5 3" xfId="19985"/>
    <cellStyle name="ปกติ 32 6 5 4" xfId="19986"/>
    <cellStyle name="ปกติ 32 6 5 5" xfId="19987"/>
    <cellStyle name="ปกติ 32 6 6" xfId="19988"/>
    <cellStyle name="ปกติ 32 6 6 2" xfId="19989"/>
    <cellStyle name="ปกติ 32 6 6 3" xfId="19990"/>
    <cellStyle name="ปกติ 32 6 6 4" xfId="19991"/>
    <cellStyle name="ปกติ 32 6 7" xfId="19992"/>
    <cellStyle name="ปกติ 32 6 8" xfId="19993"/>
    <cellStyle name="ปกติ 32 6 9" xfId="19994"/>
    <cellStyle name="ปกติ 32 7" xfId="2249"/>
    <cellStyle name="ปกติ 32 7 2" xfId="2250"/>
    <cellStyle name="ปกติ 32 7 2 2" xfId="4324"/>
    <cellStyle name="ปกติ 32 7 2 2 2" xfId="19995"/>
    <cellStyle name="ปกติ 32 7 2 2 2 2" xfId="19996"/>
    <cellStyle name="ปกติ 32 7 2 2 2 3" xfId="19997"/>
    <cellStyle name="ปกติ 32 7 2 2 2 4" xfId="19998"/>
    <cellStyle name="ปกติ 32 7 2 2 3" xfId="19999"/>
    <cellStyle name="ปกติ 32 7 2 2 4" xfId="20000"/>
    <cellStyle name="ปกติ 32 7 2 2 5" xfId="20001"/>
    <cellStyle name="ปกติ 32 7 2 3" xfId="20002"/>
    <cellStyle name="ปกติ 32 7 2 3 2" xfId="20003"/>
    <cellStyle name="ปกติ 32 7 2 3 3" xfId="20004"/>
    <cellStyle name="ปกติ 32 7 2 3 4" xfId="20005"/>
    <cellStyle name="ปกติ 32 7 2 4" xfId="20006"/>
    <cellStyle name="ปกติ 32 7 2 5" xfId="20007"/>
    <cellStyle name="ปกติ 32 7 2 6" xfId="20008"/>
    <cellStyle name="ปกติ 32 7 3" xfId="2251"/>
    <cellStyle name="ปกติ 32 7 3 2" xfId="4325"/>
    <cellStyle name="ปกติ 32 7 3 2 2" xfId="20009"/>
    <cellStyle name="ปกติ 32 7 3 2 2 2" xfId="20010"/>
    <cellStyle name="ปกติ 32 7 3 2 2 3" xfId="20011"/>
    <cellStyle name="ปกติ 32 7 3 2 2 4" xfId="20012"/>
    <cellStyle name="ปกติ 32 7 3 2 3" xfId="20013"/>
    <cellStyle name="ปกติ 32 7 3 2 4" xfId="20014"/>
    <cellStyle name="ปกติ 32 7 3 2 5" xfId="20015"/>
    <cellStyle name="ปกติ 32 7 3 3" xfId="20016"/>
    <cellStyle name="ปกติ 32 7 3 3 2" xfId="20017"/>
    <cellStyle name="ปกติ 32 7 3 3 3" xfId="20018"/>
    <cellStyle name="ปกติ 32 7 3 3 4" xfId="20019"/>
    <cellStyle name="ปกติ 32 7 3 4" xfId="20020"/>
    <cellStyle name="ปกติ 32 7 3 5" xfId="20021"/>
    <cellStyle name="ปกติ 32 7 3 6" xfId="20022"/>
    <cellStyle name="ปกติ 32 7 4" xfId="2252"/>
    <cellStyle name="ปกติ 32 7 4 2" xfId="4326"/>
    <cellStyle name="ปกติ 32 7 4 2 2" xfId="20023"/>
    <cellStyle name="ปกติ 32 7 4 2 2 2" xfId="20024"/>
    <cellStyle name="ปกติ 32 7 4 2 2 3" xfId="20025"/>
    <cellStyle name="ปกติ 32 7 4 2 2 4" xfId="20026"/>
    <cellStyle name="ปกติ 32 7 4 2 3" xfId="20027"/>
    <cellStyle name="ปกติ 32 7 4 2 4" xfId="20028"/>
    <cellStyle name="ปกติ 32 7 4 2 5" xfId="20029"/>
    <cellStyle name="ปกติ 32 7 4 3" xfId="20030"/>
    <cellStyle name="ปกติ 32 7 4 3 2" xfId="20031"/>
    <cellStyle name="ปกติ 32 7 4 3 3" xfId="20032"/>
    <cellStyle name="ปกติ 32 7 4 3 4" xfId="20033"/>
    <cellStyle name="ปกติ 32 7 4 4" xfId="20034"/>
    <cellStyle name="ปกติ 32 7 4 5" xfId="20035"/>
    <cellStyle name="ปกติ 32 7 4 6" xfId="20036"/>
    <cellStyle name="ปกติ 32 7 5" xfId="4323"/>
    <cellStyle name="ปกติ 32 7 5 2" xfId="20037"/>
    <cellStyle name="ปกติ 32 7 5 2 2" xfId="20038"/>
    <cellStyle name="ปกติ 32 7 5 2 3" xfId="20039"/>
    <cellStyle name="ปกติ 32 7 5 2 4" xfId="20040"/>
    <cellStyle name="ปกติ 32 7 5 3" xfId="20041"/>
    <cellStyle name="ปกติ 32 7 5 4" xfId="20042"/>
    <cellStyle name="ปกติ 32 7 5 5" xfId="20043"/>
    <cellStyle name="ปกติ 32 7 6" xfId="20044"/>
    <cellStyle name="ปกติ 32 7 6 2" xfId="20045"/>
    <cellStyle name="ปกติ 32 7 6 3" xfId="20046"/>
    <cellStyle name="ปกติ 32 7 6 4" xfId="20047"/>
    <cellStyle name="ปกติ 32 7 7" xfId="20048"/>
    <cellStyle name="ปกติ 32 7 8" xfId="20049"/>
    <cellStyle name="ปกติ 32 7 9" xfId="20050"/>
    <cellStyle name="ปกติ 32 8" xfId="2253"/>
    <cellStyle name="ปกติ 32 8 2" xfId="2254"/>
    <cellStyle name="ปกติ 32 8 2 2" xfId="4328"/>
    <cellStyle name="ปกติ 32 8 2 2 2" xfId="20051"/>
    <cellStyle name="ปกติ 32 8 2 2 2 2" xfId="20052"/>
    <cellStyle name="ปกติ 32 8 2 2 2 3" xfId="20053"/>
    <cellStyle name="ปกติ 32 8 2 2 2 4" xfId="20054"/>
    <cellStyle name="ปกติ 32 8 2 2 3" xfId="20055"/>
    <cellStyle name="ปกติ 32 8 2 2 4" xfId="20056"/>
    <cellStyle name="ปกติ 32 8 2 2 5" xfId="20057"/>
    <cellStyle name="ปกติ 32 8 2 3" xfId="20058"/>
    <cellStyle name="ปกติ 32 8 2 3 2" xfId="20059"/>
    <cellStyle name="ปกติ 32 8 2 3 3" xfId="20060"/>
    <cellStyle name="ปกติ 32 8 2 3 4" xfId="20061"/>
    <cellStyle name="ปกติ 32 8 2 4" xfId="20062"/>
    <cellStyle name="ปกติ 32 8 2 5" xfId="20063"/>
    <cellStyle name="ปกติ 32 8 2 6" xfId="20064"/>
    <cellStyle name="ปกติ 32 8 3" xfId="2255"/>
    <cellStyle name="ปกติ 32 8 3 2" xfId="4329"/>
    <cellStyle name="ปกติ 32 8 3 2 2" xfId="20065"/>
    <cellStyle name="ปกติ 32 8 3 2 2 2" xfId="20066"/>
    <cellStyle name="ปกติ 32 8 3 2 2 3" xfId="20067"/>
    <cellStyle name="ปกติ 32 8 3 2 2 4" xfId="20068"/>
    <cellStyle name="ปกติ 32 8 3 2 3" xfId="20069"/>
    <cellStyle name="ปกติ 32 8 3 2 4" xfId="20070"/>
    <cellStyle name="ปกติ 32 8 3 2 5" xfId="20071"/>
    <cellStyle name="ปกติ 32 8 3 3" xfId="20072"/>
    <cellStyle name="ปกติ 32 8 3 3 2" xfId="20073"/>
    <cellStyle name="ปกติ 32 8 3 3 3" xfId="20074"/>
    <cellStyle name="ปกติ 32 8 3 3 4" xfId="20075"/>
    <cellStyle name="ปกติ 32 8 3 4" xfId="20076"/>
    <cellStyle name="ปกติ 32 8 3 5" xfId="20077"/>
    <cellStyle name="ปกติ 32 8 3 6" xfId="20078"/>
    <cellStyle name="ปกติ 32 8 4" xfId="2256"/>
    <cellStyle name="ปกติ 32 8 4 2" xfId="4330"/>
    <cellStyle name="ปกติ 32 8 4 2 2" xfId="20079"/>
    <cellStyle name="ปกติ 32 8 4 2 2 2" xfId="20080"/>
    <cellStyle name="ปกติ 32 8 4 2 2 3" xfId="20081"/>
    <cellStyle name="ปกติ 32 8 4 2 2 4" xfId="20082"/>
    <cellStyle name="ปกติ 32 8 4 2 3" xfId="20083"/>
    <cellStyle name="ปกติ 32 8 4 2 4" xfId="20084"/>
    <cellStyle name="ปกติ 32 8 4 2 5" xfId="20085"/>
    <cellStyle name="ปกติ 32 8 4 3" xfId="20086"/>
    <cellStyle name="ปกติ 32 8 4 3 2" xfId="20087"/>
    <cellStyle name="ปกติ 32 8 4 3 3" xfId="20088"/>
    <cellStyle name="ปกติ 32 8 4 3 4" xfId="20089"/>
    <cellStyle name="ปกติ 32 8 4 4" xfId="20090"/>
    <cellStyle name="ปกติ 32 8 4 5" xfId="20091"/>
    <cellStyle name="ปกติ 32 8 4 6" xfId="20092"/>
    <cellStyle name="ปกติ 32 8 5" xfId="4327"/>
    <cellStyle name="ปกติ 32 8 5 2" xfId="20093"/>
    <cellStyle name="ปกติ 32 8 5 2 2" xfId="20094"/>
    <cellStyle name="ปกติ 32 8 5 2 3" xfId="20095"/>
    <cellStyle name="ปกติ 32 8 5 2 4" xfId="20096"/>
    <cellStyle name="ปกติ 32 8 5 3" xfId="20097"/>
    <cellStyle name="ปกติ 32 8 5 4" xfId="20098"/>
    <cellStyle name="ปกติ 32 8 5 5" xfId="20099"/>
    <cellStyle name="ปกติ 32 8 6" xfId="20100"/>
    <cellStyle name="ปกติ 32 8 6 2" xfId="20101"/>
    <cellStyle name="ปกติ 32 8 6 3" xfId="20102"/>
    <cellStyle name="ปกติ 32 8 6 4" xfId="20103"/>
    <cellStyle name="ปกติ 32 8 7" xfId="20104"/>
    <cellStyle name="ปกติ 32 8 8" xfId="20105"/>
    <cellStyle name="ปกติ 32 8 9" xfId="20106"/>
    <cellStyle name="ปกติ 32 9" xfId="2257"/>
    <cellStyle name="ปกติ 32 9 2" xfId="2258"/>
    <cellStyle name="ปกติ 32 9 2 2" xfId="4332"/>
    <cellStyle name="ปกติ 32 9 2 2 2" xfId="20107"/>
    <cellStyle name="ปกติ 32 9 2 2 2 2" xfId="20108"/>
    <cellStyle name="ปกติ 32 9 2 2 2 3" xfId="20109"/>
    <cellStyle name="ปกติ 32 9 2 2 2 4" xfId="20110"/>
    <cellStyle name="ปกติ 32 9 2 2 3" xfId="20111"/>
    <cellStyle name="ปกติ 32 9 2 2 4" xfId="20112"/>
    <cellStyle name="ปกติ 32 9 2 2 5" xfId="20113"/>
    <cellStyle name="ปกติ 32 9 2 3" xfId="20114"/>
    <cellStyle name="ปกติ 32 9 2 3 2" xfId="20115"/>
    <cellStyle name="ปกติ 32 9 2 3 3" xfId="20116"/>
    <cellStyle name="ปกติ 32 9 2 3 4" xfId="20117"/>
    <cellStyle name="ปกติ 32 9 2 4" xfId="20118"/>
    <cellStyle name="ปกติ 32 9 2 5" xfId="20119"/>
    <cellStyle name="ปกติ 32 9 2 6" xfId="20120"/>
    <cellStyle name="ปกติ 32 9 3" xfId="2259"/>
    <cellStyle name="ปกติ 32 9 3 2" xfId="4333"/>
    <cellStyle name="ปกติ 32 9 3 2 2" xfId="20121"/>
    <cellStyle name="ปกติ 32 9 3 2 2 2" xfId="20122"/>
    <cellStyle name="ปกติ 32 9 3 2 2 3" xfId="20123"/>
    <cellStyle name="ปกติ 32 9 3 2 2 4" xfId="20124"/>
    <cellStyle name="ปกติ 32 9 3 2 3" xfId="20125"/>
    <cellStyle name="ปกติ 32 9 3 2 4" xfId="20126"/>
    <cellStyle name="ปกติ 32 9 3 2 5" xfId="20127"/>
    <cellStyle name="ปกติ 32 9 3 3" xfId="20128"/>
    <cellStyle name="ปกติ 32 9 3 3 2" xfId="20129"/>
    <cellStyle name="ปกติ 32 9 3 3 3" xfId="20130"/>
    <cellStyle name="ปกติ 32 9 3 3 4" xfId="20131"/>
    <cellStyle name="ปกติ 32 9 3 4" xfId="20132"/>
    <cellStyle name="ปกติ 32 9 3 5" xfId="20133"/>
    <cellStyle name="ปกติ 32 9 3 6" xfId="20134"/>
    <cellStyle name="ปกติ 32 9 4" xfId="2260"/>
    <cellStyle name="ปกติ 32 9 4 2" xfId="4334"/>
    <cellStyle name="ปกติ 32 9 4 2 2" xfId="20135"/>
    <cellStyle name="ปกติ 32 9 4 2 2 2" xfId="20136"/>
    <cellStyle name="ปกติ 32 9 4 2 2 3" xfId="20137"/>
    <cellStyle name="ปกติ 32 9 4 2 2 4" xfId="20138"/>
    <cellStyle name="ปกติ 32 9 4 2 3" xfId="20139"/>
    <cellStyle name="ปกติ 32 9 4 2 4" xfId="20140"/>
    <cellStyle name="ปกติ 32 9 4 2 5" xfId="20141"/>
    <cellStyle name="ปกติ 32 9 4 3" xfId="20142"/>
    <cellStyle name="ปกติ 32 9 4 3 2" xfId="20143"/>
    <cellStyle name="ปกติ 32 9 4 3 3" xfId="20144"/>
    <cellStyle name="ปกติ 32 9 4 3 4" xfId="20145"/>
    <cellStyle name="ปกติ 32 9 4 4" xfId="20146"/>
    <cellStyle name="ปกติ 32 9 4 5" xfId="20147"/>
    <cellStyle name="ปกติ 32 9 4 6" xfId="20148"/>
    <cellStyle name="ปกติ 32 9 5" xfId="4331"/>
    <cellStyle name="ปกติ 32 9 5 2" xfId="20149"/>
    <cellStyle name="ปกติ 32 9 5 2 2" xfId="20150"/>
    <cellStyle name="ปกติ 32 9 5 2 3" xfId="20151"/>
    <cellStyle name="ปกติ 32 9 5 2 4" xfId="20152"/>
    <cellStyle name="ปกติ 32 9 5 3" xfId="20153"/>
    <cellStyle name="ปกติ 32 9 5 4" xfId="20154"/>
    <cellStyle name="ปกติ 32 9 5 5" xfId="20155"/>
    <cellStyle name="ปกติ 32 9 6" xfId="20156"/>
    <cellStyle name="ปกติ 32 9 6 2" xfId="20157"/>
    <cellStyle name="ปกติ 32 9 6 3" xfId="20158"/>
    <cellStyle name="ปกติ 32 9 6 4" xfId="20159"/>
    <cellStyle name="ปกติ 32 9 7" xfId="20160"/>
    <cellStyle name="ปกติ 32 9 8" xfId="20161"/>
    <cellStyle name="ปกติ 32 9 9" xfId="20162"/>
    <cellStyle name="ปกติ 33" xfId="1561"/>
    <cellStyle name="ปกติ 33 10" xfId="2261"/>
    <cellStyle name="ปกติ 33 10 2" xfId="4335"/>
    <cellStyle name="ปกติ 33 10 2 2" xfId="20163"/>
    <cellStyle name="ปกติ 33 10 2 2 2" xfId="20164"/>
    <cellStyle name="ปกติ 33 10 2 2 3" xfId="20165"/>
    <cellStyle name="ปกติ 33 10 2 2 4" xfId="20166"/>
    <cellStyle name="ปกติ 33 10 2 3" xfId="20167"/>
    <cellStyle name="ปกติ 33 10 2 4" xfId="20168"/>
    <cellStyle name="ปกติ 33 10 2 5" xfId="20169"/>
    <cellStyle name="ปกติ 33 10 3" xfId="20170"/>
    <cellStyle name="ปกติ 33 10 3 2" xfId="20171"/>
    <cellStyle name="ปกติ 33 10 3 3" xfId="20172"/>
    <cellStyle name="ปกติ 33 10 3 4" xfId="20173"/>
    <cellStyle name="ปกติ 33 10 4" xfId="20174"/>
    <cellStyle name="ปกติ 33 10 5" xfId="20175"/>
    <cellStyle name="ปกติ 33 10 6" xfId="20176"/>
    <cellStyle name="ปกติ 33 11" xfId="2262"/>
    <cellStyle name="ปกติ 33 11 2" xfId="4336"/>
    <cellStyle name="ปกติ 33 11 2 2" xfId="20177"/>
    <cellStyle name="ปกติ 33 11 2 2 2" xfId="20178"/>
    <cellStyle name="ปกติ 33 11 2 2 3" xfId="20179"/>
    <cellStyle name="ปกติ 33 11 2 2 4" xfId="20180"/>
    <cellStyle name="ปกติ 33 11 2 3" xfId="20181"/>
    <cellStyle name="ปกติ 33 11 2 4" xfId="20182"/>
    <cellStyle name="ปกติ 33 11 2 5" xfId="20183"/>
    <cellStyle name="ปกติ 33 11 3" xfId="20184"/>
    <cellStyle name="ปกติ 33 11 3 2" xfId="20185"/>
    <cellStyle name="ปกติ 33 11 3 3" xfId="20186"/>
    <cellStyle name="ปกติ 33 11 3 4" xfId="20187"/>
    <cellStyle name="ปกติ 33 11 4" xfId="20188"/>
    <cellStyle name="ปกติ 33 11 5" xfId="20189"/>
    <cellStyle name="ปกติ 33 11 6" xfId="20190"/>
    <cellStyle name="ปกติ 33 12" xfId="2263"/>
    <cellStyle name="ปกติ 33 12 2" xfId="4337"/>
    <cellStyle name="ปกติ 33 12 2 2" xfId="20191"/>
    <cellStyle name="ปกติ 33 12 2 2 2" xfId="20192"/>
    <cellStyle name="ปกติ 33 12 2 2 3" xfId="20193"/>
    <cellStyle name="ปกติ 33 12 2 2 4" xfId="20194"/>
    <cellStyle name="ปกติ 33 12 2 3" xfId="20195"/>
    <cellStyle name="ปกติ 33 12 2 4" xfId="20196"/>
    <cellStyle name="ปกติ 33 12 2 5" xfId="20197"/>
    <cellStyle name="ปกติ 33 12 3" xfId="20198"/>
    <cellStyle name="ปกติ 33 12 3 2" xfId="20199"/>
    <cellStyle name="ปกติ 33 12 3 3" xfId="20200"/>
    <cellStyle name="ปกติ 33 12 3 4" xfId="20201"/>
    <cellStyle name="ปกติ 33 12 4" xfId="20202"/>
    <cellStyle name="ปกติ 33 12 5" xfId="20203"/>
    <cellStyle name="ปกติ 33 12 6" xfId="20204"/>
    <cellStyle name="ปกติ 33 13" xfId="3798"/>
    <cellStyle name="ปกติ 33 13 2" xfId="20205"/>
    <cellStyle name="ปกติ 33 13 2 2" xfId="20206"/>
    <cellStyle name="ปกติ 33 13 2 3" xfId="20207"/>
    <cellStyle name="ปกติ 33 13 2 4" xfId="20208"/>
    <cellStyle name="ปกติ 33 13 3" xfId="20209"/>
    <cellStyle name="ปกติ 33 13 4" xfId="20210"/>
    <cellStyle name="ปกติ 33 13 5" xfId="20211"/>
    <cellStyle name="ปกติ 33 14" xfId="20212"/>
    <cellStyle name="ปกติ 33 14 2" xfId="20213"/>
    <cellStyle name="ปกติ 33 14 3" xfId="20214"/>
    <cellStyle name="ปกติ 33 14 4" xfId="20215"/>
    <cellStyle name="ปกติ 33 15" xfId="20216"/>
    <cellStyle name="ปกติ 33 16" xfId="20217"/>
    <cellStyle name="ปกติ 33 17" xfId="20218"/>
    <cellStyle name="ปกติ 33 2" xfId="2264"/>
    <cellStyle name="ปกติ 33 2 2" xfId="2265"/>
    <cellStyle name="ปกติ 33 2 2 2" xfId="4339"/>
    <cellStyle name="ปกติ 33 2 2 2 2" xfId="20219"/>
    <cellStyle name="ปกติ 33 2 2 2 2 2" xfId="20220"/>
    <cellStyle name="ปกติ 33 2 2 2 2 3" xfId="20221"/>
    <cellStyle name="ปกติ 33 2 2 2 2 4" xfId="20222"/>
    <cellStyle name="ปกติ 33 2 2 2 3" xfId="20223"/>
    <cellStyle name="ปกติ 33 2 2 2 4" xfId="20224"/>
    <cellStyle name="ปกติ 33 2 2 2 5" xfId="20225"/>
    <cellStyle name="ปกติ 33 2 2 3" xfId="20226"/>
    <cellStyle name="ปกติ 33 2 2 3 2" xfId="20227"/>
    <cellStyle name="ปกติ 33 2 2 3 3" xfId="20228"/>
    <cellStyle name="ปกติ 33 2 2 3 4" xfId="20229"/>
    <cellStyle name="ปกติ 33 2 2 4" xfId="20230"/>
    <cellStyle name="ปกติ 33 2 2 5" xfId="20231"/>
    <cellStyle name="ปกติ 33 2 2 6" xfId="20232"/>
    <cellStyle name="ปกติ 33 2 3" xfId="2266"/>
    <cellStyle name="ปกติ 33 2 3 2" xfId="4340"/>
    <cellStyle name="ปกติ 33 2 3 2 2" xfId="20233"/>
    <cellStyle name="ปกติ 33 2 3 2 2 2" xfId="20234"/>
    <cellStyle name="ปกติ 33 2 3 2 2 3" xfId="20235"/>
    <cellStyle name="ปกติ 33 2 3 2 2 4" xfId="20236"/>
    <cellStyle name="ปกติ 33 2 3 2 3" xfId="20237"/>
    <cellStyle name="ปกติ 33 2 3 2 4" xfId="20238"/>
    <cellStyle name="ปกติ 33 2 3 2 5" xfId="20239"/>
    <cellStyle name="ปกติ 33 2 3 3" xfId="20240"/>
    <cellStyle name="ปกติ 33 2 3 3 2" xfId="20241"/>
    <cellStyle name="ปกติ 33 2 3 3 3" xfId="20242"/>
    <cellStyle name="ปกติ 33 2 3 3 4" xfId="20243"/>
    <cellStyle name="ปกติ 33 2 3 4" xfId="20244"/>
    <cellStyle name="ปกติ 33 2 3 5" xfId="20245"/>
    <cellStyle name="ปกติ 33 2 3 6" xfId="20246"/>
    <cellStyle name="ปกติ 33 2 4" xfId="2267"/>
    <cellStyle name="ปกติ 33 2 4 2" xfId="4341"/>
    <cellStyle name="ปกติ 33 2 4 2 2" xfId="20247"/>
    <cellStyle name="ปกติ 33 2 4 2 2 2" xfId="20248"/>
    <cellStyle name="ปกติ 33 2 4 2 2 3" xfId="20249"/>
    <cellStyle name="ปกติ 33 2 4 2 2 4" xfId="20250"/>
    <cellStyle name="ปกติ 33 2 4 2 3" xfId="20251"/>
    <cellStyle name="ปกติ 33 2 4 2 4" xfId="20252"/>
    <cellStyle name="ปกติ 33 2 4 2 5" xfId="20253"/>
    <cellStyle name="ปกติ 33 2 4 3" xfId="20254"/>
    <cellStyle name="ปกติ 33 2 4 3 2" xfId="20255"/>
    <cellStyle name="ปกติ 33 2 4 3 3" xfId="20256"/>
    <cellStyle name="ปกติ 33 2 4 3 4" xfId="20257"/>
    <cellStyle name="ปกติ 33 2 4 4" xfId="20258"/>
    <cellStyle name="ปกติ 33 2 4 5" xfId="20259"/>
    <cellStyle name="ปกติ 33 2 4 6" xfId="20260"/>
    <cellStyle name="ปกติ 33 2 5" xfId="4338"/>
    <cellStyle name="ปกติ 33 2 5 2" xfId="20261"/>
    <cellStyle name="ปกติ 33 2 5 2 2" xfId="20262"/>
    <cellStyle name="ปกติ 33 2 5 2 3" xfId="20263"/>
    <cellStyle name="ปกติ 33 2 5 2 4" xfId="20264"/>
    <cellStyle name="ปกติ 33 2 5 3" xfId="20265"/>
    <cellStyle name="ปกติ 33 2 5 4" xfId="20266"/>
    <cellStyle name="ปกติ 33 2 5 5" xfId="20267"/>
    <cellStyle name="ปกติ 33 2 6" xfId="20268"/>
    <cellStyle name="ปกติ 33 2 6 2" xfId="20269"/>
    <cellStyle name="ปกติ 33 2 6 3" xfId="20270"/>
    <cellStyle name="ปกติ 33 2 6 4" xfId="20271"/>
    <cellStyle name="ปกติ 33 2 7" xfId="20272"/>
    <cellStyle name="ปกติ 33 2 8" xfId="20273"/>
    <cellStyle name="ปกติ 33 2 9" xfId="20274"/>
    <cellStyle name="ปกติ 33 3" xfId="2268"/>
    <cellStyle name="ปกติ 33 3 2" xfId="2269"/>
    <cellStyle name="ปกติ 33 3 2 2" xfId="4343"/>
    <cellStyle name="ปกติ 33 3 2 2 2" xfId="20275"/>
    <cellStyle name="ปกติ 33 3 2 2 2 2" xfId="20276"/>
    <cellStyle name="ปกติ 33 3 2 2 2 3" xfId="20277"/>
    <cellStyle name="ปกติ 33 3 2 2 2 4" xfId="20278"/>
    <cellStyle name="ปกติ 33 3 2 2 3" xfId="20279"/>
    <cellStyle name="ปกติ 33 3 2 2 4" xfId="20280"/>
    <cellStyle name="ปกติ 33 3 2 2 5" xfId="20281"/>
    <cellStyle name="ปกติ 33 3 2 3" xfId="20282"/>
    <cellStyle name="ปกติ 33 3 2 3 2" xfId="20283"/>
    <cellStyle name="ปกติ 33 3 2 3 3" xfId="20284"/>
    <cellStyle name="ปกติ 33 3 2 3 4" xfId="20285"/>
    <cellStyle name="ปกติ 33 3 2 4" xfId="20286"/>
    <cellStyle name="ปกติ 33 3 2 5" xfId="20287"/>
    <cellStyle name="ปกติ 33 3 2 6" xfId="20288"/>
    <cellStyle name="ปกติ 33 3 3" xfId="2270"/>
    <cellStyle name="ปกติ 33 3 3 2" xfId="4344"/>
    <cellStyle name="ปกติ 33 3 3 2 2" xfId="20289"/>
    <cellStyle name="ปกติ 33 3 3 2 2 2" xfId="20290"/>
    <cellStyle name="ปกติ 33 3 3 2 2 3" xfId="20291"/>
    <cellStyle name="ปกติ 33 3 3 2 2 4" xfId="20292"/>
    <cellStyle name="ปกติ 33 3 3 2 3" xfId="20293"/>
    <cellStyle name="ปกติ 33 3 3 2 4" xfId="20294"/>
    <cellStyle name="ปกติ 33 3 3 2 5" xfId="20295"/>
    <cellStyle name="ปกติ 33 3 3 3" xfId="20296"/>
    <cellStyle name="ปกติ 33 3 3 3 2" xfId="20297"/>
    <cellStyle name="ปกติ 33 3 3 3 3" xfId="20298"/>
    <cellStyle name="ปกติ 33 3 3 3 4" xfId="20299"/>
    <cellStyle name="ปกติ 33 3 3 4" xfId="20300"/>
    <cellStyle name="ปกติ 33 3 3 5" xfId="20301"/>
    <cellStyle name="ปกติ 33 3 3 6" xfId="20302"/>
    <cellStyle name="ปกติ 33 3 4" xfId="2271"/>
    <cellStyle name="ปกติ 33 3 4 2" xfId="4345"/>
    <cellStyle name="ปกติ 33 3 4 2 2" xfId="20303"/>
    <cellStyle name="ปกติ 33 3 4 2 2 2" xfId="20304"/>
    <cellStyle name="ปกติ 33 3 4 2 2 3" xfId="20305"/>
    <cellStyle name="ปกติ 33 3 4 2 2 4" xfId="20306"/>
    <cellStyle name="ปกติ 33 3 4 2 3" xfId="20307"/>
    <cellStyle name="ปกติ 33 3 4 2 4" xfId="20308"/>
    <cellStyle name="ปกติ 33 3 4 2 5" xfId="20309"/>
    <cellStyle name="ปกติ 33 3 4 3" xfId="20310"/>
    <cellStyle name="ปกติ 33 3 4 3 2" xfId="20311"/>
    <cellStyle name="ปกติ 33 3 4 3 3" xfId="20312"/>
    <cellStyle name="ปกติ 33 3 4 3 4" xfId="20313"/>
    <cellStyle name="ปกติ 33 3 4 4" xfId="20314"/>
    <cellStyle name="ปกติ 33 3 4 5" xfId="20315"/>
    <cellStyle name="ปกติ 33 3 4 6" xfId="20316"/>
    <cellStyle name="ปกติ 33 3 5" xfId="4342"/>
    <cellStyle name="ปกติ 33 3 5 2" xfId="20317"/>
    <cellStyle name="ปกติ 33 3 5 2 2" xfId="20318"/>
    <cellStyle name="ปกติ 33 3 5 2 3" xfId="20319"/>
    <cellStyle name="ปกติ 33 3 5 2 4" xfId="20320"/>
    <cellStyle name="ปกติ 33 3 5 3" xfId="20321"/>
    <cellStyle name="ปกติ 33 3 5 4" xfId="20322"/>
    <cellStyle name="ปกติ 33 3 5 5" xfId="20323"/>
    <cellStyle name="ปกติ 33 3 6" xfId="20324"/>
    <cellStyle name="ปกติ 33 3 6 2" xfId="20325"/>
    <cellStyle name="ปกติ 33 3 6 3" xfId="20326"/>
    <cellStyle name="ปกติ 33 3 6 4" xfId="20327"/>
    <cellStyle name="ปกติ 33 3 7" xfId="20328"/>
    <cellStyle name="ปกติ 33 3 8" xfId="20329"/>
    <cellStyle name="ปกติ 33 3 9" xfId="20330"/>
    <cellStyle name="ปกติ 33 4" xfId="2272"/>
    <cellStyle name="ปกติ 33 4 2" xfId="2273"/>
    <cellStyle name="ปกติ 33 4 2 2" xfId="4347"/>
    <cellStyle name="ปกติ 33 4 2 2 2" xfId="20331"/>
    <cellStyle name="ปกติ 33 4 2 2 2 2" xfId="20332"/>
    <cellStyle name="ปกติ 33 4 2 2 2 3" xfId="20333"/>
    <cellStyle name="ปกติ 33 4 2 2 2 4" xfId="20334"/>
    <cellStyle name="ปกติ 33 4 2 2 3" xfId="20335"/>
    <cellStyle name="ปกติ 33 4 2 2 4" xfId="20336"/>
    <cellStyle name="ปกติ 33 4 2 2 5" xfId="20337"/>
    <cellStyle name="ปกติ 33 4 2 3" xfId="20338"/>
    <cellStyle name="ปกติ 33 4 2 3 2" xfId="20339"/>
    <cellStyle name="ปกติ 33 4 2 3 3" xfId="20340"/>
    <cellStyle name="ปกติ 33 4 2 3 4" xfId="20341"/>
    <cellStyle name="ปกติ 33 4 2 4" xfId="20342"/>
    <cellStyle name="ปกติ 33 4 2 5" xfId="20343"/>
    <cellStyle name="ปกติ 33 4 2 6" xfId="20344"/>
    <cellStyle name="ปกติ 33 4 3" xfId="2274"/>
    <cellStyle name="ปกติ 33 4 3 2" xfId="4348"/>
    <cellStyle name="ปกติ 33 4 3 2 2" xfId="20345"/>
    <cellStyle name="ปกติ 33 4 3 2 2 2" xfId="20346"/>
    <cellStyle name="ปกติ 33 4 3 2 2 3" xfId="20347"/>
    <cellStyle name="ปกติ 33 4 3 2 2 4" xfId="20348"/>
    <cellStyle name="ปกติ 33 4 3 2 3" xfId="20349"/>
    <cellStyle name="ปกติ 33 4 3 2 4" xfId="20350"/>
    <cellStyle name="ปกติ 33 4 3 2 5" xfId="20351"/>
    <cellStyle name="ปกติ 33 4 3 3" xfId="20352"/>
    <cellStyle name="ปกติ 33 4 3 3 2" xfId="20353"/>
    <cellStyle name="ปกติ 33 4 3 3 3" xfId="20354"/>
    <cellStyle name="ปกติ 33 4 3 3 4" xfId="20355"/>
    <cellStyle name="ปกติ 33 4 3 4" xfId="20356"/>
    <cellStyle name="ปกติ 33 4 3 5" xfId="20357"/>
    <cellStyle name="ปกติ 33 4 3 6" xfId="20358"/>
    <cellStyle name="ปกติ 33 4 4" xfId="2275"/>
    <cellStyle name="ปกติ 33 4 4 2" xfId="4349"/>
    <cellStyle name="ปกติ 33 4 4 2 2" xfId="20359"/>
    <cellStyle name="ปกติ 33 4 4 2 2 2" xfId="20360"/>
    <cellStyle name="ปกติ 33 4 4 2 2 3" xfId="20361"/>
    <cellStyle name="ปกติ 33 4 4 2 2 4" xfId="20362"/>
    <cellStyle name="ปกติ 33 4 4 2 3" xfId="20363"/>
    <cellStyle name="ปกติ 33 4 4 2 4" xfId="20364"/>
    <cellStyle name="ปกติ 33 4 4 2 5" xfId="20365"/>
    <cellStyle name="ปกติ 33 4 4 3" xfId="20366"/>
    <cellStyle name="ปกติ 33 4 4 3 2" xfId="20367"/>
    <cellStyle name="ปกติ 33 4 4 3 3" xfId="20368"/>
    <cellStyle name="ปกติ 33 4 4 3 4" xfId="20369"/>
    <cellStyle name="ปกติ 33 4 4 4" xfId="20370"/>
    <cellStyle name="ปกติ 33 4 4 5" xfId="20371"/>
    <cellStyle name="ปกติ 33 4 4 6" xfId="20372"/>
    <cellStyle name="ปกติ 33 4 5" xfId="4346"/>
    <cellStyle name="ปกติ 33 4 5 2" xfId="20373"/>
    <cellStyle name="ปกติ 33 4 5 2 2" xfId="20374"/>
    <cellStyle name="ปกติ 33 4 5 2 3" xfId="20375"/>
    <cellStyle name="ปกติ 33 4 5 2 4" xfId="20376"/>
    <cellStyle name="ปกติ 33 4 5 3" xfId="20377"/>
    <cellStyle name="ปกติ 33 4 5 4" xfId="20378"/>
    <cellStyle name="ปกติ 33 4 5 5" xfId="20379"/>
    <cellStyle name="ปกติ 33 4 6" xfId="20380"/>
    <cellStyle name="ปกติ 33 4 6 2" xfId="20381"/>
    <cellStyle name="ปกติ 33 4 6 3" xfId="20382"/>
    <cellStyle name="ปกติ 33 4 6 4" xfId="20383"/>
    <cellStyle name="ปกติ 33 4 7" xfId="20384"/>
    <cellStyle name="ปกติ 33 4 8" xfId="20385"/>
    <cellStyle name="ปกติ 33 4 9" xfId="20386"/>
    <cellStyle name="ปกติ 33 5" xfId="2276"/>
    <cellStyle name="ปกติ 33 5 2" xfId="2277"/>
    <cellStyle name="ปกติ 33 5 2 2" xfId="4351"/>
    <cellStyle name="ปกติ 33 5 2 2 2" xfId="20387"/>
    <cellStyle name="ปกติ 33 5 2 2 2 2" xfId="20388"/>
    <cellStyle name="ปกติ 33 5 2 2 2 3" xfId="20389"/>
    <cellStyle name="ปกติ 33 5 2 2 2 4" xfId="20390"/>
    <cellStyle name="ปกติ 33 5 2 2 3" xfId="20391"/>
    <cellStyle name="ปกติ 33 5 2 2 4" xfId="20392"/>
    <cellStyle name="ปกติ 33 5 2 2 5" xfId="20393"/>
    <cellStyle name="ปกติ 33 5 2 3" xfId="20394"/>
    <cellStyle name="ปกติ 33 5 2 3 2" xfId="20395"/>
    <cellStyle name="ปกติ 33 5 2 3 3" xfId="20396"/>
    <cellStyle name="ปกติ 33 5 2 3 4" xfId="20397"/>
    <cellStyle name="ปกติ 33 5 2 4" xfId="20398"/>
    <cellStyle name="ปกติ 33 5 2 5" xfId="20399"/>
    <cellStyle name="ปกติ 33 5 2 6" xfId="20400"/>
    <cellStyle name="ปกติ 33 5 3" xfId="2278"/>
    <cellStyle name="ปกติ 33 5 3 2" xfId="4352"/>
    <cellStyle name="ปกติ 33 5 3 2 2" xfId="20401"/>
    <cellStyle name="ปกติ 33 5 3 2 2 2" xfId="20402"/>
    <cellStyle name="ปกติ 33 5 3 2 2 3" xfId="20403"/>
    <cellStyle name="ปกติ 33 5 3 2 2 4" xfId="20404"/>
    <cellStyle name="ปกติ 33 5 3 2 3" xfId="20405"/>
    <cellStyle name="ปกติ 33 5 3 2 4" xfId="20406"/>
    <cellStyle name="ปกติ 33 5 3 2 5" xfId="20407"/>
    <cellStyle name="ปกติ 33 5 3 3" xfId="20408"/>
    <cellStyle name="ปกติ 33 5 3 3 2" xfId="20409"/>
    <cellStyle name="ปกติ 33 5 3 3 3" xfId="20410"/>
    <cellStyle name="ปกติ 33 5 3 3 4" xfId="20411"/>
    <cellStyle name="ปกติ 33 5 3 4" xfId="20412"/>
    <cellStyle name="ปกติ 33 5 3 5" xfId="20413"/>
    <cellStyle name="ปกติ 33 5 3 6" xfId="20414"/>
    <cellStyle name="ปกติ 33 5 4" xfId="2279"/>
    <cellStyle name="ปกติ 33 5 4 2" xfId="4353"/>
    <cellStyle name="ปกติ 33 5 4 2 2" xfId="20415"/>
    <cellStyle name="ปกติ 33 5 4 2 2 2" xfId="20416"/>
    <cellStyle name="ปกติ 33 5 4 2 2 3" xfId="20417"/>
    <cellStyle name="ปกติ 33 5 4 2 2 4" xfId="20418"/>
    <cellStyle name="ปกติ 33 5 4 2 3" xfId="20419"/>
    <cellStyle name="ปกติ 33 5 4 2 4" xfId="20420"/>
    <cellStyle name="ปกติ 33 5 4 2 5" xfId="20421"/>
    <cellStyle name="ปกติ 33 5 4 3" xfId="20422"/>
    <cellStyle name="ปกติ 33 5 4 3 2" xfId="20423"/>
    <cellStyle name="ปกติ 33 5 4 3 3" xfId="20424"/>
    <cellStyle name="ปกติ 33 5 4 3 4" xfId="20425"/>
    <cellStyle name="ปกติ 33 5 4 4" xfId="20426"/>
    <cellStyle name="ปกติ 33 5 4 5" xfId="20427"/>
    <cellStyle name="ปกติ 33 5 4 6" xfId="20428"/>
    <cellStyle name="ปกติ 33 5 5" xfId="4350"/>
    <cellStyle name="ปกติ 33 5 5 2" xfId="20429"/>
    <cellStyle name="ปกติ 33 5 5 2 2" xfId="20430"/>
    <cellStyle name="ปกติ 33 5 5 2 3" xfId="20431"/>
    <cellStyle name="ปกติ 33 5 5 2 4" xfId="20432"/>
    <cellStyle name="ปกติ 33 5 5 3" xfId="20433"/>
    <cellStyle name="ปกติ 33 5 5 4" xfId="20434"/>
    <cellStyle name="ปกติ 33 5 5 5" xfId="20435"/>
    <cellStyle name="ปกติ 33 5 6" xfId="20436"/>
    <cellStyle name="ปกติ 33 5 6 2" xfId="20437"/>
    <cellStyle name="ปกติ 33 5 6 3" xfId="20438"/>
    <cellStyle name="ปกติ 33 5 6 4" xfId="20439"/>
    <cellStyle name="ปกติ 33 5 7" xfId="20440"/>
    <cellStyle name="ปกติ 33 5 8" xfId="20441"/>
    <cellStyle name="ปกติ 33 5 9" xfId="20442"/>
    <cellStyle name="ปกติ 33 6" xfId="2280"/>
    <cellStyle name="ปกติ 33 6 2" xfId="2281"/>
    <cellStyle name="ปกติ 33 6 2 2" xfId="4355"/>
    <cellStyle name="ปกติ 33 6 2 2 2" xfId="20443"/>
    <cellStyle name="ปกติ 33 6 2 2 2 2" xfId="20444"/>
    <cellStyle name="ปกติ 33 6 2 2 2 3" xfId="20445"/>
    <cellStyle name="ปกติ 33 6 2 2 2 4" xfId="20446"/>
    <cellStyle name="ปกติ 33 6 2 2 3" xfId="20447"/>
    <cellStyle name="ปกติ 33 6 2 2 4" xfId="20448"/>
    <cellStyle name="ปกติ 33 6 2 2 5" xfId="20449"/>
    <cellStyle name="ปกติ 33 6 2 3" xfId="20450"/>
    <cellStyle name="ปกติ 33 6 2 3 2" xfId="20451"/>
    <cellStyle name="ปกติ 33 6 2 3 3" xfId="20452"/>
    <cellStyle name="ปกติ 33 6 2 3 4" xfId="20453"/>
    <cellStyle name="ปกติ 33 6 2 4" xfId="20454"/>
    <cellStyle name="ปกติ 33 6 2 5" xfId="20455"/>
    <cellStyle name="ปกติ 33 6 2 6" xfId="20456"/>
    <cellStyle name="ปกติ 33 6 3" xfId="2282"/>
    <cellStyle name="ปกติ 33 6 3 2" xfId="4356"/>
    <cellStyle name="ปกติ 33 6 3 2 2" xfId="20457"/>
    <cellStyle name="ปกติ 33 6 3 2 2 2" xfId="20458"/>
    <cellStyle name="ปกติ 33 6 3 2 2 3" xfId="20459"/>
    <cellStyle name="ปกติ 33 6 3 2 2 4" xfId="20460"/>
    <cellStyle name="ปกติ 33 6 3 2 3" xfId="20461"/>
    <cellStyle name="ปกติ 33 6 3 2 4" xfId="20462"/>
    <cellStyle name="ปกติ 33 6 3 2 5" xfId="20463"/>
    <cellStyle name="ปกติ 33 6 3 3" xfId="20464"/>
    <cellStyle name="ปกติ 33 6 3 3 2" xfId="20465"/>
    <cellStyle name="ปกติ 33 6 3 3 3" xfId="20466"/>
    <cellStyle name="ปกติ 33 6 3 3 4" xfId="20467"/>
    <cellStyle name="ปกติ 33 6 3 4" xfId="20468"/>
    <cellStyle name="ปกติ 33 6 3 5" xfId="20469"/>
    <cellStyle name="ปกติ 33 6 3 6" xfId="20470"/>
    <cellStyle name="ปกติ 33 6 4" xfId="2283"/>
    <cellStyle name="ปกติ 33 6 4 2" xfId="4357"/>
    <cellStyle name="ปกติ 33 6 4 2 2" xfId="20471"/>
    <cellStyle name="ปกติ 33 6 4 2 2 2" xfId="20472"/>
    <cellStyle name="ปกติ 33 6 4 2 2 3" xfId="20473"/>
    <cellStyle name="ปกติ 33 6 4 2 2 4" xfId="20474"/>
    <cellStyle name="ปกติ 33 6 4 2 3" xfId="20475"/>
    <cellStyle name="ปกติ 33 6 4 2 4" xfId="20476"/>
    <cellStyle name="ปกติ 33 6 4 2 5" xfId="20477"/>
    <cellStyle name="ปกติ 33 6 4 3" xfId="20478"/>
    <cellStyle name="ปกติ 33 6 4 3 2" xfId="20479"/>
    <cellStyle name="ปกติ 33 6 4 3 3" xfId="20480"/>
    <cellStyle name="ปกติ 33 6 4 3 4" xfId="20481"/>
    <cellStyle name="ปกติ 33 6 4 4" xfId="20482"/>
    <cellStyle name="ปกติ 33 6 4 5" xfId="20483"/>
    <cellStyle name="ปกติ 33 6 4 6" xfId="20484"/>
    <cellStyle name="ปกติ 33 6 5" xfId="4354"/>
    <cellStyle name="ปกติ 33 6 5 2" xfId="20485"/>
    <cellStyle name="ปกติ 33 6 5 2 2" xfId="20486"/>
    <cellStyle name="ปกติ 33 6 5 2 3" xfId="20487"/>
    <cellStyle name="ปกติ 33 6 5 2 4" xfId="20488"/>
    <cellStyle name="ปกติ 33 6 5 3" xfId="20489"/>
    <cellStyle name="ปกติ 33 6 5 4" xfId="20490"/>
    <cellStyle name="ปกติ 33 6 5 5" xfId="20491"/>
    <cellStyle name="ปกติ 33 6 6" xfId="20492"/>
    <cellStyle name="ปกติ 33 6 6 2" xfId="20493"/>
    <cellStyle name="ปกติ 33 6 6 3" xfId="20494"/>
    <cellStyle name="ปกติ 33 6 6 4" xfId="20495"/>
    <cellStyle name="ปกติ 33 6 7" xfId="20496"/>
    <cellStyle name="ปกติ 33 6 8" xfId="20497"/>
    <cellStyle name="ปกติ 33 6 9" xfId="20498"/>
    <cellStyle name="ปกติ 33 7" xfId="2284"/>
    <cellStyle name="ปกติ 33 7 2" xfId="2285"/>
    <cellStyle name="ปกติ 33 7 2 2" xfId="4359"/>
    <cellStyle name="ปกติ 33 7 2 2 2" xfId="20499"/>
    <cellStyle name="ปกติ 33 7 2 2 2 2" xfId="20500"/>
    <cellStyle name="ปกติ 33 7 2 2 2 3" xfId="20501"/>
    <cellStyle name="ปกติ 33 7 2 2 2 4" xfId="20502"/>
    <cellStyle name="ปกติ 33 7 2 2 3" xfId="20503"/>
    <cellStyle name="ปกติ 33 7 2 2 4" xfId="20504"/>
    <cellStyle name="ปกติ 33 7 2 2 5" xfId="20505"/>
    <cellStyle name="ปกติ 33 7 2 3" xfId="20506"/>
    <cellStyle name="ปกติ 33 7 2 3 2" xfId="20507"/>
    <cellStyle name="ปกติ 33 7 2 3 3" xfId="20508"/>
    <cellStyle name="ปกติ 33 7 2 3 4" xfId="20509"/>
    <cellStyle name="ปกติ 33 7 2 4" xfId="20510"/>
    <cellStyle name="ปกติ 33 7 2 5" xfId="20511"/>
    <cellStyle name="ปกติ 33 7 2 6" xfId="20512"/>
    <cellStyle name="ปกติ 33 7 3" xfId="2286"/>
    <cellStyle name="ปกติ 33 7 3 2" xfId="4360"/>
    <cellStyle name="ปกติ 33 7 3 2 2" xfId="20513"/>
    <cellStyle name="ปกติ 33 7 3 2 2 2" xfId="20514"/>
    <cellStyle name="ปกติ 33 7 3 2 2 3" xfId="20515"/>
    <cellStyle name="ปกติ 33 7 3 2 2 4" xfId="20516"/>
    <cellStyle name="ปกติ 33 7 3 2 3" xfId="20517"/>
    <cellStyle name="ปกติ 33 7 3 2 4" xfId="20518"/>
    <cellStyle name="ปกติ 33 7 3 2 5" xfId="20519"/>
    <cellStyle name="ปกติ 33 7 3 3" xfId="20520"/>
    <cellStyle name="ปกติ 33 7 3 3 2" xfId="20521"/>
    <cellStyle name="ปกติ 33 7 3 3 3" xfId="20522"/>
    <cellStyle name="ปกติ 33 7 3 3 4" xfId="20523"/>
    <cellStyle name="ปกติ 33 7 3 4" xfId="20524"/>
    <cellStyle name="ปกติ 33 7 3 5" xfId="20525"/>
    <cellStyle name="ปกติ 33 7 3 6" xfId="20526"/>
    <cellStyle name="ปกติ 33 7 4" xfId="2287"/>
    <cellStyle name="ปกติ 33 7 4 2" xfId="4361"/>
    <cellStyle name="ปกติ 33 7 4 2 2" xfId="20527"/>
    <cellStyle name="ปกติ 33 7 4 2 2 2" xfId="20528"/>
    <cellStyle name="ปกติ 33 7 4 2 2 3" xfId="20529"/>
    <cellStyle name="ปกติ 33 7 4 2 2 4" xfId="20530"/>
    <cellStyle name="ปกติ 33 7 4 2 3" xfId="20531"/>
    <cellStyle name="ปกติ 33 7 4 2 4" xfId="20532"/>
    <cellStyle name="ปกติ 33 7 4 2 5" xfId="20533"/>
    <cellStyle name="ปกติ 33 7 4 3" xfId="20534"/>
    <cellStyle name="ปกติ 33 7 4 3 2" xfId="20535"/>
    <cellStyle name="ปกติ 33 7 4 3 3" xfId="20536"/>
    <cellStyle name="ปกติ 33 7 4 3 4" xfId="20537"/>
    <cellStyle name="ปกติ 33 7 4 4" xfId="20538"/>
    <cellStyle name="ปกติ 33 7 4 5" xfId="20539"/>
    <cellStyle name="ปกติ 33 7 4 6" xfId="20540"/>
    <cellStyle name="ปกติ 33 7 5" xfId="4358"/>
    <cellStyle name="ปกติ 33 7 5 2" xfId="20541"/>
    <cellStyle name="ปกติ 33 7 5 2 2" xfId="20542"/>
    <cellStyle name="ปกติ 33 7 5 2 3" xfId="20543"/>
    <cellStyle name="ปกติ 33 7 5 2 4" xfId="20544"/>
    <cellStyle name="ปกติ 33 7 5 3" xfId="20545"/>
    <cellStyle name="ปกติ 33 7 5 4" xfId="20546"/>
    <cellStyle name="ปกติ 33 7 5 5" xfId="20547"/>
    <cellStyle name="ปกติ 33 7 6" xfId="20548"/>
    <cellStyle name="ปกติ 33 7 6 2" xfId="20549"/>
    <cellStyle name="ปกติ 33 7 6 3" xfId="20550"/>
    <cellStyle name="ปกติ 33 7 6 4" xfId="20551"/>
    <cellStyle name="ปกติ 33 7 7" xfId="20552"/>
    <cellStyle name="ปกติ 33 7 8" xfId="20553"/>
    <cellStyle name="ปกติ 33 7 9" xfId="20554"/>
    <cellStyle name="ปกติ 33 8" xfId="2288"/>
    <cellStyle name="ปกติ 33 8 2" xfId="2289"/>
    <cellStyle name="ปกติ 33 8 2 2" xfId="4363"/>
    <cellStyle name="ปกติ 33 8 2 2 2" xfId="20555"/>
    <cellStyle name="ปกติ 33 8 2 2 2 2" xfId="20556"/>
    <cellStyle name="ปกติ 33 8 2 2 2 3" xfId="20557"/>
    <cellStyle name="ปกติ 33 8 2 2 2 4" xfId="20558"/>
    <cellStyle name="ปกติ 33 8 2 2 3" xfId="20559"/>
    <cellStyle name="ปกติ 33 8 2 2 4" xfId="20560"/>
    <cellStyle name="ปกติ 33 8 2 2 5" xfId="20561"/>
    <cellStyle name="ปกติ 33 8 2 3" xfId="20562"/>
    <cellStyle name="ปกติ 33 8 2 3 2" xfId="20563"/>
    <cellStyle name="ปกติ 33 8 2 3 3" xfId="20564"/>
    <cellStyle name="ปกติ 33 8 2 3 4" xfId="20565"/>
    <cellStyle name="ปกติ 33 8 2 4" xfId="20566"/>
    <cellStyle name="ปกติ 33 8 2 5" xfId="20567"/>
    <cellStyle name="ปกติ 33 8 2 6" xfId="20568"/>
    <cellStyle name="ปกติ 33 8 3" xfId="2290"/>
    <cellStyle name="ปกติ 33 8 3 2" xfId="4364"/>
    <cellStyle name="ปกติ 33 8 3 2 2" xfId="20569"/>
    <cellStyle name="ปกติ 33 8 3 2 2 2" xfId="20570"/>
    <cellStyle name="ปกติ 33 8 3 2 2 3" xfId="20571"/>
    <cellStyle name="ปกติ 33 8 3 2 2 4" xfId="20572"/>
    <cellStyle name="ปกติ 33 8 3 2 3" xfId="20573"/>
    <cellStyle name="ปกติ 33 8 3 2 4" xfId="20574"/>
    <cellStyle name="ปกติ 33 8 3 2 5" xfId="20575"/>
    <cellStyle name="ปกติ 33 8 3 3" xfId="20576"/>
    <cellStyle name="ปกติ 33 8 3 3 2" xfId="20577"/>
    <cellStyle name="ปกติ 33 8 3 3 3" xfId="20578"/>
    <cellStyle name="ปกติ 33 8 3 3 4" xfId="20579"/>
    <cellStyle name="ปกติ 33 8 3 4" xfId="20580"/>
    <cellStyle name="ปกติ 33 8 3 5" xfId="20581"/>
    <cellStyle name="ปกติ 33 8 3 6" xfId="20582"/>
    <cellStyle name="ปกติ 33 8 4" xfId="2291"/>
    <cellStyle name="ปกติ 33 8 4 2" xfId="4365"/>
    <cellStyle name="ปกติ 33 8 4 2 2" xfId="20583"/>
    <cellStyle name="ปกติ 33 8 4 2 2 2" xfId="20584"/>
    <cellStyle name="ปกติ 33 8 4 2 2 3" xfId="20585"/>
    <cellStyle name="ปกติ 33 8 4 2 2 4" xfId="20586"/>
    <cellStyle name="ปกติ 33 8 4 2 3" xfId="20587"/>
    <cellStyle name="ปกติ 33 8 4 2 4" xfId="20588"/>
    <cellStyle name="ปกติ 33 8 4 2 5" xfId="20589"/>
    <cellStyle name="ปกติ 33 8 4 3" xfId="20590"/>
    <cellStyle name="ปกติ 33 8 4 3 2" xfId="20591"/>
    <cellStyle name="ปกติ 33 8 4 3 3" xfId="20592"/>
    <cellStyle name="ปกติ 33 8 4 3 4" xfId="20593"/>
    <cellStyle name="ปกติ 33 8 4 4" xfId="20594"/>
    <cellStyle name="ปกติ 33 8 4 5" xfId="20595"/>
    <cellStyle name="ปกติ 33 8 4 6" xfId="20596"/>
    <cellStyle name="ปกติ 33 8 5" xfId="4362"/>
    <cellStyle name="ปกติ 33 8 5 2" xfId="20597"/>
    <cellStyle name="ปกติ 33 8 5 2 2" xfId="20598"/>
    <cellStyle name="ปกติ 33 8 5 2 3" xfId="20599"/>
    <cellStyle name="ปกติ 33 8 5 2 4" xfId="20600"/>
    <cellStyle name="ปกติ 33 8 5 3" xfId="20601"/>
    <cellStyle name="ปกติ 33 8 5 4" xfId="20602"/>
    <cellStyle name="ปกติ 33 8 5 5" xfId="20603"/>
    <cellStyle name="ปกติ 33 8 6" xfId="20604"/>
    <cellStyle name="ปกติ 33 8 6 2" xfId="20605"/>
    <cellStyle name="ปกติ 33 8 6 3" xfId="20606"/>
    <cellStyle name="ปกติ 33 8 6 4" xfId="20607"/>
    <cellStyle name="ปกติ 33 8 7" xfId="20608"/>
    <cellStyle name="ปกติ 33 8 8" xfId="20609"/>
    <cellStyle name="ปกติ 33 8 9" xfId="20610"/>
    <cellStyle name="ปกติ 33 9" xfId="2292"/>
    <cellStyle name="ปกติ 33 9 2" xfId="2293"/>
    <cellStyle name="ปกติ 33 9 2 2" xfId="4367"/>
    <cellStyle name="ปกติ 33 9 2 2 2" xfId="20611"/>
    <cellStyle name="ปกติ 33 9 2 2 2 2" xfId="20612"/>
    <cellStyle name="ปกติ 33 9 2 2 2 3" xfId="20613"/>
    <cellStyle name="ปกติ 33 9 2 2 2 4" xfId="20614"/>
    <cellStyle name="ปกติ 33 9 2 2 3" xfId="20615"/>
    <cellStyle name="ปกติ 33 9 2 2 4" xfId="20616"/>
    <cellStyle name="ปกติ 33 9 2 2 5" xfId="20617"/>
    <cellStyle name="ปกติ 33 9 2 3" xfId="20618"/>
    <cellStyle name="ปกติ 33 9 2 3 2" xfId="20619"/>
    <cellStyle name="ปกติ 33 9 2 3 3" xfId="20620"/>
    <cellStyle name="ปกติ 33 9 2 3 4" xfId="20621"/>
    <cellStyle name="ปกติ 33 9 2 4" xfId="20622"/>
    <cellStyle name="ปกติ 33 9 2 5" xfId="20623"/>
    <cellStyle name="ปกติ 33 9 2 6" xfId="20624"/>
    <cellStyle name="ปกติ 33 9 3" xfId="2294"/>
    <cellStyle name="ปกติ 33 9 3 2" xfId="4368"/>
    <cellStyle name="ปกติ 33 9 3 2 2" xfId="20625"/>
    <cellStyle name="ปกติ 33 9 3 2 2 2" xfId="20626"/>
    <cellStyle name="ปกติ 33 9 3 2 2 3" xfId="20627"/>
    <cellStyle name="ปกติ 33 9 3 2 2 4" xfId="20628"/>
    <cellStyle name="ปกติ 33 9 3 2 3" xfId="20629"/>
    <cellStyle name="ปกติ 33 9 3 2 4" xfId="20630"/>
    <cellStyle name="ปกติ 33 9 3 2 5" xfId="20631"/>
    <cellStyle name="ปกติ 33 9 3 3" xfId="20632"/>
    <cellStyle name="ปกติ 33 9 3 3 2" xfId="20633"/>
    <cellStyle name="ปกติ 33 9 3 3 3" xfId="20634"/>
    <cellStyle name="ปกติ 33 9 3 3 4" xfId="20635"/>
    <cellStyle name="ปกติ 33 9 3 4" xfId="20636"/>
    <cellStyle name="ปกติ 33 9 3 5" xfId="20637"/>
    <cellStyle name="ปกติ 33 9 3 6" xfId="20638"/>
    <cellStyle name="ปกติ 33 9 4" xfId="2295"/>
    <cellStyle name="ปกติ 33 9 4 2" xfId="4369"/>
    <cellStyle name="ปกติ 33 9 4 2 2" xfId="20639"/>
    <cellStyle name="ปกติ 33 9 4 2 2 2" xfId="20640"/>
    <cellStyle name="ปกติ 33 9 4 2 2 3" xfId="20641"/>
    <cellStyle name="ปกติ 33 9 4 2 2 4" xfId="20642"/>
    <cellStyle name="ปกติ 33 9 4 2 3" xfId="20643"/>
    <cellStyle name="ปกติ 33 9 4 2 4" xfId="20644"/>
    <cellStyle name="ปกติ 33 9 4 2 5" xfId="20645"/>
    <cellStyle name="ปกติ 33 9 4 3" xfId="20646"/>
    <cellStyle name="ปกติ 33 9 4 3 2" xfId="20647"/>
    <cellStyle name="ปกติ 33 9 4 3 3" xfId="20648"/>
    <cellStyle name="ปกติ 33 9 4 3 4" xfId="20649"/>
    <cellStyle name="ปกติ 33 9 4 4" xfId="20650"/>
    <cellStyle name="ปกติ 33 9 4 5" xfId="20651"/>
    <cellStyle name="ปกติ 33 9 4 6" xfId="20652"/>
    <cellStyle name="ปกติ 33 9 5" xfId="4366"/>
    <cellStyle name="ปกติ 33 9 5 2" xfId="20653"/>
    <cellStyle name="ปกติ 33 9 5 2 2" xfId="20654"/>
    <cellStyle name="ปกติ 33 9 5 2 3" xfId="20655"/>
    <cellStyle name="ปกติ 33 9 5 2 4" xfId="20656"/>
    <cellStyle name="ปกติ 33 9 5 3" xfId="20657"/>
    <cellStyle name="ปกติ 33 9 5 4" xfId="20658"/>
    <cellStyle name="ปกติ 33 9 5 5" xfId="20659"/>
    <cellStyle name="ปกติ 33 9 6" xfId="20660"/>
    <cellStyle name="ปกติ 33 9 6 2" xfId="20661"/>
    <cellStyle name="ปกติ 33 9 6 3" xfId="20662"/>
    <cellStyle name="ปกติ 33 9 6 4" xfId="20663"/>
    <cellStyle name="ปกติ 33 9 7" xfId="20664"/>
    <cellStyle name="ปกติ 33 9 8" xfId="20665"/>
    <cellStyle name="ปกติ 33 9 9" xfId="20666"/>
    <cellStyle name="ปกติ 34" xfId="2296"/>
    <cellStyle name="ปกติ 34 2" xfId="2297"/>
    <cellStyle name="ปกติ 34 2 10" xfId="2298"/>
    <cellStyle name="ปกติ 34 2 2" xfId="2299"/>
    <cellStyle name="ปกติ 34 2 3" xfId="2300"/>
    <cellStyle name="ปกติ 34 2 4" xfId="2301"/>
    <cellStyle name="ปกติ 34 2 5" xfId="2302"/>
    <cellStyle name="ปกติ 34 2 6" xfId="2303"/>
    <cellStyle name="ปกติ 34 2 7" xfId="2304"/>
    <cellStyle name="ปกติ 34 2 8" xfId="2305"/>
    <cellStyle name="ปกติ 34 2 9" xfId="2306"/>
    <cellStyle name="ปกติ 34 3" xfId="2307"/>
    <cellStyle name="ปกติ 34 3 10" xfId="2308"/>
    <cellStyle name="ปกติ 34 3 2" xfId="2309"/>
    <cellStyle name="ปกติ 34 3 3" xfId="2310"/>
    <cellStyle name="ปกติ 34 3 4" xfId="2311"/>
    <cellStyle name="ปกติ 34 3 5" xfId="2312"/>
    <cellStyle name="ปกติ 34 3 6" xfId="2313"/>
    <cellStyle name="ปกติ 34 3 7" xfId="2314"/>
    <cellStyle name="ปกติ 34 3 8" xfId="2315"/>
    <cellStyle name="ปกติ 34 3 9" xfId="2316"/>
    <cellStyle name="ปกติ 34 4" xfId="2317"/>
    <cellStyle name="ปกติ 34 5" xfId="2318"/>
    <cellStyle name="ปกติ 34 6" xfId="2319"/>
    <cellStyle name="ปกติ 36" xfId="2320"/>
    <cellStyle name="ปกติ 36 2" xfId="4370"/>
    <cellStyle name="ปกติ 37" xfId="2321"/>
    <cellStyle name="ปกติ 37 2" xfId="4371"/>
    <cellStyle name="ปกติ 39" xfId="2322"/>
    <cellStyle name="ปกติ 39 2" xfId="2323"/>
    <cellStyle name="ปกติ 39 2 2" xfId="4373"/>
    <cellStyle name="ปกติ 39 2 2 2" xfId="20667"/>
    <cellStyle name="ปกติ 39 2 2 2 2" xfId="20668"/>
    <cellStyle name="ปกติ 39 2 2 2 3" xfId="20669"/>
    <cellStyle name="ปกติ 39 2 2 2 4" xfId="20670"/>
    <cellStyle name="ปกติ 39 2 2 3" xfId="20671"/>
    <cellStyle name="ปกติ 39 2 2 4" xfId="20672"/>
    <cellStyle name="ปกติ 39 2 2 5" xfId="20673"/>
    <cellStyle name="ปกติ 39 2 3" xfId="20674"/>
    <cellStyle name="ปกติ 39 2 3 2" xfId="20675"/>
    <cellStyle name="ปกติ 39 2 3 3" xfId="20676"/>
    <cellStyle name="ปกติ 39 2 3 4" xfId="20677"/>
    <cellStyle name="ปกติ 39 2 4" xfId="20678"/>
    <cellStyle name="ปกติ 39 2 5" xfId="20679"/>
    <cellStyle name="ปกติ 39 2 6" xfId="20680"/>
    <cellStyle name="ปกติ 39 3" xfId="2324"/>
    <cellStyle name="ปกติ 39 3 2" xfId="4374"/>
    <cellStyle name="ปกติ 39 3 2 2" xfId="20681"/>
    <cellStyle name="ปกติ 39 3 2 2 2" xfId="20682"/>
    <cellStyle name="ปกติ 39 3 2 2 3" xfId="20683"/>
    <cellStyle name="ปกติ 39 3 2 2 4" xfId="20684"/>
    <cellStyle name="ปกติ 39 3 2 3" xfId="20685"/>
    <cellStyle name="ปกติ 39 3 2 4" xfId="20686"/>
    <cellStyle name="ปกติ 39 3 2 5" xfId="20687"/>
    <cellStyle name="ปกติ 39 3 3" xfId="20688"/>
    <cellStyle name="ปกติ 39 3 3 2" xfId="20689"/>
    <cellStyle name="ปกติ 39 3 3 3" xfId="20690"/>
    <cellStyle name="ปกติ 39 3 3 4" xfId="20691"/>
    <cellStyle name="ปกติ 39 3 4" xfId="20692"/>
    <cellStyle name="ปกติ 39 3 5" xfId="20693"/>
    <cellStyle name="ปกติ 39 3 6" xfId="20694"/>
    <cellStyle name="ปกติ 39 4" xfId="2325"/>
    <cellStyle name="ปกติ 39 4 2" xfId="4375"/>
    <cellStyle name="ปกติ 39 4 2 2" xfId="20695"/>
    <cellStyle name="ปกติ 39 4 2 2 2" xfId="20696"/>
    <cellStyle name="ปกติ 39 4 2 2 3" xfId="20697"/>
    <cellStyle name="ปกติ 39 4 2 2 4" xfId="20698"/>
    <cellStyle name="ปกติ 39 4 2 3" xfId="20699"/>
    <cellStyle name="ปกติ 39 4 2 4" xfId="20700"/>
    <cellStyle name="ปกติ 39 4 2 5" xfId="20701"/>
    <cellStyle name="ปกติ 39 4 3" xfId="20702"/>
    <cellStyle name="ปกติ 39 4 3 2" xfId="20703"/>
    <cellStyle name="ปกติ 39 4 3 3" xfId="20704"/>
    <cellStyle name="ปกติ 39 4 3 4" xfId="20705"/>
    <cellStyle name="ปกติ 39 4 4" xfId="20706"/>
    <cellStyle name="ปกติ 39 4 5" xfId="20707"/>
    <cellStyle name="ปกติ 39 4 6" xfId="20708"/>
    <cellStyle name="ปกติ 39 5" xfId="4372"/>
    <cellStyle name="ปกติ 39 5 2" xfId="20709"/>
    <cellStyle name="ปกติ 39 5 2 2" xfId="20710"/>
    <cellStyle name="ปกติ 39 5 2 3" xfId="20711"/>
    <cellStyle name="ปกติ 39 5 2 4" xfId="20712"/>
    <cellStyle name="ปกติ 39 5 3" xfId="20713"/>
    <cellStyle name="ปกติ 39 5 4" xfId="20714"/>
    <cellStyle name="ปกติ 39 5 5" xfId="20715"/>
    <cellStyle name="ปกติ 39 6" xfId="20716"/>
    <cellStyle name="ปกติ 39 6 2" xfId="20717"/>
    <cellStyle name="ปกติ 39 6 3" xfId="20718"/>
    <cellStyle name="ปกติ 39 6 4" xfId="20719"/>
    <cellStyle name="ปกติ 39 7" xfId="20720"/>
    <cellStyle name="ปกติ 39 8" xfId="20721"/>
    <cellStyle name="ปกติ 39 9" xfId="20722"/>
    <cellStyle name="ปกติ 4" xfId="70"/>
    <cellStyle name="ปกติ 4 10" xfId="2326"/>
    <cellStyle name="ปกติ 4 10 2" xfId="4376"/>
    <cellStyle name="ปกติ 4 10 2 2" xfId="20723"/>
    <cellStyle name="ปกติ 4 10 2 2 2" xfId="20724"/>
    <cellStyle name="ปกติ 4 10 2 2 3" xfId="20725"/>
    <cellStyle name="ปกติ 4 10 2 2 4" xfId="20726"/>
    <cellStyle name="ปกติ 4 10 2 3" xfId="20727"/>
    <cellStyle name="ปกติ 4 10 2 4" xfId="20728"/>
    <cellStyle name="ปกติ 4 10 2 5" xfId="20729"/>
    <cellStyle name="ปกติ 4 10 3" xfId="20730"/>
    <cellStyle name="ปกติ 4 10 3 2" xfId="20731"/>
    <cellStyle name="ปกติ 4 10 3 3" xfId="20732"/>
    <cellStyle name="ปกติ 4 10 3 4" xfId="20733"/>
    <cellStyle name="ปกติ 4 10 4" xfId="20734"/>
    <cellStyle name="ปกติ 4 10 5" xfId="20735"/>
    <cellStyle name="ปกติ 4 10 6" xfId="20736"/>
    <cellStyle name="ปกติ 4 11" xfId="2327"/>
    <cellStyle name="ปกติ 4 11 2" xfId="4377"/>
    <cellStyle name="ปกติ 4 11 2 2" xfId="20737"/>
    <cellStyle name="ปกติ 4 11 2 2 2" xfId="20738"/>
    <cellStyle name="ปกติ 4 11 2 2 3" xfId="20739"/>
    <cellStyle name="ปกติ 4 11 2 2 4" xfId="20740"/>
    <cellStyle name="ปกติ 4 11 2 3" xfId="20741"/>
    <cellStyle name="ปกติ 4 11 2 4" xfId="20742"/>
    <cellStyle name="ปกติ 4 11 2 5" xfId="20743"/>
    <cellStyle name="ปกติ 4 11 3" xfId="20744"/>
    <cellStyle name="ปกติ 4 11 3 2" xfId="20745"/>
    <cellStyle name="ปกติ 4 11 3 3" xfId="20746"/>
    <cellStyle name="ปกติ 4 11 3 4" xfId="20747"/>
    <cellStyle name="ปกติ 4 11 4" xfId="20748"/>
    <cellStyle name="ปกติ 4 11 5" xfId="20749"/>
    <cellStyle name="ปกติ 4 11 6" xfId="20750"/>
    <cellStyle name="ปกติ 4 12" xfId="2328"/>
    <cellStyle name="ปกติ 4 12 2" xfId="4378"/>
    <cellStyle name="ปกติ 4 12 2 2" xfId="20751"/>
    <cellStyle name="ปกติ 4 12 2 2 2" xfId="20752"/>
    <cellStyle name="ปกติ 4 12 2 2 3" xfId="20753"/>
    <cellStyle name="ปกติ 4 12 2 2 4" xfId="20754"/>
    <cellStyle name="ปกติ 4 12 2 3" xfId="20755"/>
    <cellStyle name="ปกติ 4 12 2 4" xfId="20756"/>
    <cellStyle name="ปกติ 4 12 2 5" xfId="20757"/>
    <cellStyle name="ปกติ 4 12 3" xfId="20758"/>
    <cellStyle name="ปกติ 4 12 3 2" xfId="20759"/>
    <cellStyle name="ปกติ 4 12 3 3" xfId="20760"/>
    <cellStyle name="ปกติ 4 12 3 4" xfId="20761"/>
    <cellStyle name="ปกติ 4 12 4" xfId="20762"/>
    <cellStyle name="ปกติ 4 12 5" xfId="20763"/>
    <cellStyle name="ปกติ 4 12 6" xfId="20764"/>
    <cellStyle name="ปกติ 4 13" xfId="1560"/>
    <cellStyle name="ปกติ 4 2" xfId="71"/>
    <cellStyle name="ปกติ 4 2 2" xfId="1425"/>
    <cellStyle name="ปกติ 4 2 2 2" xfId="2329"/>
    <cellStyle name="ปกติ 4 2 2 2 2" xfId="4379"/>
    <cellStyle name="ปกติ 4 2 2 2 2 2" xfId="20765"/>
    <cellStyle name="ปกติ 4 2 2 2 2 2 2" xfId="20766"/>
    <cellStyle name="ปกติ 4 2 2 2 2 2 3" xfId="20767"/>
    <cellStyle name="ปกติ 4 2 2 2 2 2 4" xfId="20768"/>
    <cellStyle name="ปกติ 4 2 2 2 2 3" xfId="20769"/>
    <cellStyle name="ปกติ 4 2 2 2 2 4" xfId="20770"/>
    <cellStyle name="ปกติ 4 2 2 2 2 5" xfId="20771"/>
    <cellStyle name="ปกติ 4 2 2 2 3" xfId="20772"/>
    <cellStyle name="ปกติ 4 2 2 2 3 2" xfId="20773"/>
    <cellStyle name="ปกติ 4 2 2 2 3 3" xfId="20774"/>
    <cellStyle name="ปกติ 4 2 2 2 3 4" xfId="20775"/>
    <cellStyle name="ปกติ 4 2 2 2 4" xfId="20776"/>
    <cellStyle name="ปกติ 4 2 2 2 5" xfId="20777"/>
    <cellStyle name="ปกติ 4 2 2 2 6" xfId="20778"/>
    <cellStyle name="ปกติ 4 2 3" xfId="1166"/>
    <cellStyle name="ปกติ 4 2 3 2" xfId="4380"/>
    <cellStyle name="ปกติ 4 2 3 2 2" xfId="20779"/>
    <cellStyle name="ปกติ 4 2 3 2 2 2" xfId="20780"/>
    <cellStyle name="ปกติ 4 2 3 2 2 3" xfId="20781"/>
    <cellStyle name="ปกติ 4 2 3 2 2 4" xfId="20782"/>
    <cellStyle name="ปกติ 4 2 3 2 3" xfId="20783"/>
    <cellStyle name="ปกติ 4 2 3 2 4" xfId="20784"/>
    <cellStyle name="ปกติ 4 2 3 2 5" xfId="20785"/>
    <cellStyle name="ปกติ 4 2 3 3" xfId="20786"/>
    <cellStyle name="ปกติ 4 2 3 3 2" xfId="20787"/>
    <cellStyle name="ปกติ 4 2 3 3 3" xfId="20788"/>
    <cellStyle name="ปกติ 4 2 3 3 4" xfId="20789"/>
    <cellStyle name="ปกติ 4 2 3 4" xfId="20790"/>
    <cellStyle name="ปกติ 4 2 3 5" xfId="20791"/>
    <cellStyle name="ปกติ 4 2 3 6" xfId="20792"/>
    <cellStyle name="ปกติ 4 2 4" xfId="2330"/>
    <cellStyle name="ปกติ 4 2 4 2" xfId="4381"/>
    <cellStyle name="ปกติ 4 2 4 2 2" xfId="20793"/>
    <cellStyle name="ปกติ 4 2 4 2 2 2" xfId="20794"/>
    <cellStyle name="ปกติ 4 2 4 2 2 3" xfId="20795"/>
    <cellStyle name="ปกติ 4 2 4 2 2 4" xfId="20796"/>
    <cellStyle name="ปกติ 4 2 4 2 3" xfId="20797"/>
    <cellStyle name="ปกติ 4 2 4 2 4" xfId="20798"/>
    <cellStyle name="ปกติ 4 2 4 2 5" xfId="20799"/>
    <cellStyle name="ปกติ 4 2 4 3" xfId="20800"/>
    <cellStyle name="ปกติ 4 2 4 3 2" xfId="20801"/>
    <cellStyle name="ปกติ 4 2 4 3 3" xfId="20802"/>
    <cellStyle name="ปกติ 4 2 4 3 4" xfId="20803"/>
    <cellStyle name="ปกติ 4 2 4 4" xfId="20804"/>
    <cellStyle name="ปกติ 4 2 4 5" xfId="20805"/>
    <cellStyle name="ปกติ 4 2 4 6" xfId="20806"/>
    <cellStyle name="ปกติ 4 2 5" xfId="1559"/>
    <cellStyle name="ปกติ 4 2 5 2" xfId="20807"/>
    <cellStyle name="ปกติ 4 2 5 2 2" xfId="20808"/>
    <cellStyle name="ปกติ 4 2 5 2 3" xfId="20809"/>
    <cellStyle name="ปกติ 4 2 5 2 4" xfId="20810"/>
    <cellStyle name="ปกติ 4 2 5 3" xfId="20811"/>
    <cellStyle name="ปกติ 4 2 5 4" xfId="20812"/>
    <cellStyle name="ปกติ 4 2 5 5" xfId="20813"/>
    <cellStyle name="ปกติ 4 2 6" xfId="20814"/>
    <cellStyle name="ปกติ 4 2 7" xfId="20815"/>
    <cellStyle name="ปกติ 4 2 8" xfId="20816"/>
    <cellStyle name="ปกติ 4 2 9" xfId="20817"/>
    <cellStyle name="ปกติ 4 3" xfId="2331"/>
    <cellStyle name="ปกติ 4 3 2" xfId="2332"/>
    <cellStyle name="ปกติ 4 3 2 2" xfId="4383"/>
    <cellStyle name="ปกติ 4 3 2 2 2" xfId="20818"/>
    <cellStyle name="ปกติ 4 3 2 2 2 2" xfId="20819"/>
    <cellStyle name="ปกติ 4 3 2 2 2 3" xfId="20820"/>
    <cellStyle name="ปกติ 4 3 2 2 2 4" xfId="20821"/>
    <cellStyle name="ปกติ 4 3 2 2 3" xfId="20822"/>
    <cellStyle name="ปกติ 4 3 2 2 4" xfId="20823"/>
    <cellStyle name="ปกติ 4 3 2 2 5" xfId="20824"/>
    <cellStyle name="ปกติ 4 3 2 3" xfId="20825"/>
    <cellStyle name="ปกติ 4 3 2 3 2" xfId="20826"/>
    <cellStyle name="ปกติ 4 3 2 3 3" xfId="20827"/>
    <cellStyle name="ปกติ 4 3 2 3 4" xfId="20828"/>
    <cellStyle name="ปกติ 4 3 2 4" xfId="20829"/>
    <cellStyle name="ปกติ 4 3 2 5" xfId="20830"/>
    <cellStyle name="ปกติ 4 3 2 6" xfId="20831"/>
    <cellStyle name="ปกติ 4 3 3" xfId="2333"/>
    <cellStyle name="ปกติ 4 3 3 2" xfId="4384"/>
    <cellStyle name="ปกติ 4 3 3 2 2" xfId="20832"/>
    <cellStyle name="ปกติ 4 3 3 2 2 2" xfId="20833"/>
    <cellStyle name="ปกติ 4 3 3 2 2 3" xfId="20834"/>
    <cellStyle name="ปกติ 4 3 3 2 2 4" xfId="20835"/>
    <cellStyle name="ปกติ 4 3 3 2 3" xfId="20836"/>
    <cellStyle name="ปกติ 4 3 3 2 4" xfId="20837"/>
    <cellStyle name="ปกติ 4 3 3 2 5" xfId="20838"/>
    <cellStyle name="ปกติ 4 3 3 3" xfId="20839"/>
    <cellStyle name="ปกติ 4 3 3 3 2" xfId="20840"/>
    <cellStyle name="ปกติ 4 3 3 3 3" xfId="20841"/>
    <cellStyle name="ปกติ 4 3 3 3 4" xfId="20842"/>
    <cellStyle name="ปกติ 4 3 3 4" xfId="20843"/>
    <cellStyle name="ปกติ 4 3 3 5" xfId="20844"/>
    <cellStyle name="ปกติ 4 3 3 6" xfId="20845"/>
    <cellStyle name="ปกติ 4 3 4" xfId="2334"/>
    <cellStyle name="ปกติ 4 3 4 2" xfId="4385"/>
    <cellStyle name="ปกติ 4 3 4 2 2" xfId="20846"/>
    <cellStyle name="ปกติ 4 3 4 2 2 2" xfId="20847"/>
    <cellStyle name="ปกติ 4 3 4 2 2 3" xfId="20848"/>
    <cellStyle name="ปกติ 4 3 4 2 2 4" xfId="20849"/>
    <cellStyle name="ปกติ 4 3 4 2 3" xfId="20850"/>
    <cellStyle name="ปกติ 4 3 4 2 4" xfId="20851"/>
    <cellStyle name="ปกติ 4 3 4 2 5" xfId="20852"/>
    <cellStyle name="ปกติ 4 3 4 3" xfId="20853"/>
    <cellStyle name="ปกติ 4 3 4 3 2" xfId="20854"/>
    <cellStyle name="ปกติ 4 3 4 3 3" xfId="20855"/>
    <cellStyle name="ปกติ 4 3 4 3 4" xfId="20856"/>
    <cellStyle name="ปกติ 4 3 4 4" xfId="20857"/>
    <cellStyle name="ปกติ 4 3 4 5" xfId="20858"/>
    <cellStyle name="ปกติ 4 3 4 6" xfId="20859"/>
    <cellStyle name="ปกติ 4 3 5" xfId="4382"/>
    <cellStyle name="ปกติ 4 3 5 2" xfId="20860"/>
    <cellStyle name="ปกติ 4 3 5 2 2" xfId="20861"/>
    <cellStyle name="ปกติ 4 3 5 2 3" xfId="20862"/>
    <cellStyle name="ปกติ 4 3 5 2 4" xfId="20863"/>
    <cellStyle name="ปกติ 4 3 5 3" xfId="20864"/>
    <cellStyle name="ปกติ 4 3 5 4" xfId="20865"/>
    <cellStyle name="ปกติ 4 3 5 5" xfId="20866"/>
    <cellStyle name="ปกติ 4 3 6" xfId="20867"/>
    <cellStyle name="ปกติ 4 3 6 2" xfId="20868"/>
    <cellStyle name="ปกติ 4 3 6 3" xfId="20869"/>
    <cellStyle name="ปกติ 4 3 6 4" xfId="20870"/>
    <cellStyle name="ปกติ 4 3 7" xfId="20871"/>
    <cellStyle name="ปกติ 4 3 8" xfId="20872"/>
    <cellStyle name="ปกติ 4 3 9" xfId="20873"/>
    <cellStyle name="ปกติ 4 4" xfId="2335"/>
    <cellStyle name="ปกติ 4 4 2" xfId="2336"/>
    <cellStyle name="ปกติ 4 4 2 2" xfId="4387"/>
    <cellStyle name="ปกติ 4 4 2 2 2" xfId="20874"/>
    <cellStyle name="ปกติ 4 4 2 2 2 2" xfId="20875"/>
    <cellStyle name="ปกติ 4 4 2 2 2 3" xfId="20876"/>
    <cellStyle name="ปกติ 4 4 2 2 2 4" xfId="20877"/>
    <cellStyle name="ปกติ 4 4 2 2 3" xfId="20878"/>
    <cellStyle name="ปกติ 4 4 2 2 4" xfId="20879"/>
    <cellStyle name="ปกติ 4 4 2 2 5" xfId="20880"/>
    <cellStyle name="ปกติ 4 4 2 3" xfId="20881"/>
    <cellStyle name="ปกติ 4 4 2 3 2" xfId="20882"/>
    <cellStyle name="ปกติ 4 4 2 3 3" xfId="20883"/>
    <cellStyle name="ปกติ 4 4 2 3 4" xfId="20884"/>
    <cellStyle name="ปกติ 4 4 2 4" xfId="20885"/>
    <cellStyle name="ปกติ 4 4 2 5" xfId="20886"/>
    <cellStyle name="ปกติ 4 4 2 6" xfId="20887"/>
    <cellStyle name="ปกติ 4 4 3" xfId="2337"/>
    <cellStyle name="ปกติ 4 4 3 2" xfId="4388"/>
    <cellStyle name="ปกติ 4 4 3 2 2" xfId="20888"/>
    <cellStyle name="ปกติ 4 4 3 2 2 2" xfId="20889"/>
    <cellStyle name="ปกติ 4 4 3 2 2 3" xfId="20890"/>
    <cellStyle name="ปกติ 4 4 3 2 2 4" xfId="20891"/>
    <cellStyle name="ปกติ 4 4 3 2 3" xfId="20892"/>
    <cellStyle name="ปกติ 4 4 3 2 4" xfId="20893"/>
    <cellStyle name="ปกติ 4 4 3 2 5" xfId="20894"/>
    <cellStyle name="ปกติ 4 4 3 3" xfId="20895"/>
    <cellStyle name="ปกติ 4 4 3 3 2" xfId="20896"/>
    <cellStyle name="ปกติ 4 4 3 3 3" xfId="20897"/>
    <cellStyle name="ปกติ 4 4 3 3 4" xfId="20898"/>
    <cellStyle name="ปกติ 4 4 3 4" xfId="20899"/>
    <cellStyle name="ปกติ 4 4 3 5" xfId="20900"/>
    <cellStyle name="ปกติ 4 4 3 6" xfId="20901"/>
    <cellStyle name="ปกติ 4 4 4" xfId="2338"/>
    <cellStyle name="ปกติ 4 4 4 2" xfId="4389"/>
    <cellStyle name="ปกติ 4 4 4 2 2" xfId="20902"/>
    <cellStyle name="ปกติ 4 4 4 2 2 2" xfId="20903"/>
    <cellStyle name="ปกติ 4 4 4 2 2 3" xfId="20904"/>
    <cellStyle name="ปกติ 4 4 4 2 2 4" xfId="20905"/>
    <cellStyle name="ปกติ 4 4 4 2 3" xfId="20906"/>
    <cellStyle name="ปกติ 4 4 4 2 4" xfId="20907"/>
    <cellStyle name="ปกติ 4 4 4 2 5" xfId="20908"/>
    <cellStyle name="ปกติ 4 4 4 3" xfId="20909"/>
    <cellStyle name="ปกติ 4 4 4 3 2" xfId="20910"/>
    <cellStyle name="ปกติ 4 4 4 3 3" xfId="20911"/>
    <cellStyle name="ปกติ 4 4 4 3 4" xfId="20912"/>
    <cellStyle name="ปกติ 4 4 4 4" xfId="20913"/>
    <cellStyle name="ปกติ 4 4 4 5" xfId="20914"/>
    <cellStyle name="ปกติ 4 4 4 6" xfId="20915"/>
    <cellStyle name="ปกติ 4 4 5" xfId="4386"/>
    <cellStyle name="ปกติ 4 4 5 2" xfId="20916"/>
    <cellStyle name="ปกติ 4 4 5 2 2" xfId="20917"/>
    <cellStyle name="ปกติ 4 4 5 2 3" xfId="20918"/>
    <cellStyle name="ปกติ 4 4 5 2 4" xfId="20919"/>
    <cellStyle name="ปกติ 4 4 5 3" xfId="20920"/>
    <cellStyle name="ปกติ 4 4 5 4" xfId="20921"/>
    <cellStyle name="ปกติ 4 4 5 5" xfId="20922"/>
    <cellStyle name="ปกติ 4 4 6" xfId="20923"/>
    <cellStyle name="ปกติ 4 4 6 2" xfId="20924"/>
    <cellStyle name="ปกติ 4 4 6 3" xfId="20925"/>
    <cellStyle name="ปกติ 4 4 6 4" xfId="20926"/>
    <cellStyle name="ปกติ 4 4 7" xfId="20927"/>
    <cellStyle name="ปกติ 4 4 8" xfId="20928"/>
    <cellStyle name="ปกติ 4 4 9" xfId="20929"/>
    <cellStyle name="ปกติ 4 5" xfId="2339"/>
    <cellStyle name="ปกติ 4 5 2" xfId="2340"/>
    <cellStyle name="ปกติ 4 5 2 2" xfId="4391"/>
    <cellStyle name="ปกติ 4 5 2 2 2" xfId="20930"/>
    <cellStyle name="ปกติ 4 5 2 2 2 2" xfId="20931"/>
    <cellStyle name="ปกติ 4 5 2 2 2 3" xfId="20932"/>
    <cellStyle name="ปกติ 4 5 2 2 2 4" xfId="20933"/>
    <cellStyle name="ปกติ 4 5 2 2 3" xfId="20934"/>
    <cellStyle name="ปกติ 4 5 2 2 4" xfId="20935"/>
    <cellStyle name="ปกติ 4 5 2 2 5" xfId="20936"/>
    <cellStyle name="ปกติ 4 5 2 3" xfId="20937"/>
    <cellStyle name="ปกติ 4 5 2 3 2" xfId="20938"/>
    <cellStyle name="ปกติ 4 5 2 3 3" xfId="20939"/>
    <cellStyle name="ปกติ 4 5 2 3 4" xfId="20940"/>
    <cellStyle name="ปกติ 4 5 2 4" xfId="20941"/>
    <cellStyle name="ปกติ 4 5 2 5" xfId="20942"/>
    <cellStyle name="ปกติ 4 5 2 6" xfId="20943"/>
    <cellStyle name="ปกติ 4 5 3" xfId="2341"/>
    <cellStyle name="ปกติ 4 5 3 2" xfId="4392"/>
    <cellStyle name="ปกติ 4 5 3 2 2" xfId="20944"/>
    <cellStyle name="ปกติ 4 5 3 2 2 2" xfId="20945"/>
    <cellStyle name="ปกติ 4 5 3 2 2 3" xfId="20946"/>
    <cellStyle name="ปกติ 4 5 3 2 2 4" xfId="20947"/>
    <cellStyle name="ปกติ 4 5 3 2 3" xfId="20948"/>
    <cellStyle name="ปกติ 4 5 3 2 4" xfId="20949"/>
    <cellStyle name="ปกติ 4 5 3 2 5" xfId="20950"/>
    <cellStyle name="ปกติ 4 5 3 3" xfId="20951"/>
    <cellStyle name="ปกติ 4 5 3 3 2" xfId="20952"/>
    <cellStyle name="ปกติ 4 5 3 3 3" xfId="20953"/>
    <cellStyle name="ปกติ 4 5 3 3 4" xfId="20954"/>
    <cellStyle name="ปกติ 4 5 3 4" xfId="20955"/>
    <cellStyle name="ปกติ 4 5 3 5" xfId="20956"/>
    <cellStyle name="ปกติ 4 5 3 6" xfId="20957"/>
    <cellStyle name="ปกติ 4 5 4" xfId="2342"/>
    <cellStyle name="ปกติ 4 5 4 2" xfId="4393"/>
    <cellStyle name="ปกติ 4 5 4 2 2" xfId="20958"/>
    <cellStyle name="ปกติ 4 5 4 2 2 2" xfId="20959"/>
    <cellStyle name="ปกติ 4 5 4 2 2 3" xfId="20960"/>
    <cellStyle name="ปกติ 4 5 4 2 2 4" xfId="20961"/>
    <cellStyle name="ปกติ 4 5 4 2 3" xfId="20962"/>
    <cellStyle name="ปกติ 4 5 4 2 4" xfId="20963"/>
    <cellStyle name="ปกติ 4 5 4 2 5" xfId="20964"/>
    <cellStyle name="ปกติ 4 5 4 3" xfId="20965"/>
    <cellStyle name="ปกติ 4 5 4 3 2" xfId="20966"/>
    <cellStyle name="ปกติ 4 5 4 3 3" xfId="20967"/>
    <cellStyle name="ปกติ 4 5 4 3 4" xfId="20968"/>
    <cellStyle name="ปกติ 4 5 4 4" xfId="20969"/>
    <cellStyle name="ปกติ 4 5 4 5" xfId="20970"/>
    <cellStyle name="ปกติ 4 5 4 6" xfId="20971"/>
    <cellStyle name="ปกติ 4 5 5" xfId="4390"/>
    <cellStyle name="ปกติ 4 5 5 2" xfId="20972"/>
    <cellStyle name="ปกติ 4 5 5 2 2" xfId="20973"/>
    <cellStyle name="ปกติ 4 5 5 2 3" xfId="20974"/>
    <cellStyle name="ปกติ 4 5 5 2 4" xfId="20975"/>
    <cellStyle name="ปกติ 4 5 5 3" xfId="20976"/>
    <cellStyle name="ปกติ 4 5 5 4" xfId="20977"/>
    <cellStyle name="ปกติ 4 5 5 5" xfId="20978"/>
    <cellStyle name="ปกติ 4 5 6" xfId="20979"/>
    <cellStyle name="ปกติ 4 5 6 2" xfId="20980"/>
    <cellStyle name="ปกติ 4 5 6 3" xfId="20981"/>
    <cellStyle name="ปกติ 4 5 6 4" xfId="20982"/>
    <cellStyle name="ปกติ 4 5 7" xfId="20983"/>
    <cellStyle name="ปกติ 4 5 8" xfId="20984"/>
    <cellStyle name="ปกติ 4 5 9" xfId="20985"/>
    <cellStyle name="ปกติ 4 6" xfId="2343"/>
    <cellStyle name="ปกติ 4 6 2" xfId="2344"/>
    <cellStyle name="ปกติ 4 6 2 2" xfId="4395"/>
    <cellStyle name="ปกติ 4 6 2 2 2" xfId="20986"/>
    <cellStyle name="ปกติ 4 6 2 2 2 2" xfId="20987"/>
    <cellStyle name="ปกติ 4 6 2 2 2 3" xfId="20988"/>
    <cellStyle name="ปกติ 4 6 2 2 2 4" xfId="20989"/>
    <cellStyle name="ปกติ 4 6 2 2 3" xfId="20990"/>
    <cellStyle name="ปกติ 4 6 2 2 4" xfId="20991"/>
    <cellStyle name="ปกติ 4 6 2 2 5" xfId="20992"/>
    <cellStyle name="ปกติ 4 6 2 3" xfId="20993"/>
    <cellStyle name="ปกติ 4 6 2 3 2" xfId="20994"/>
    <cellStyle name="ปกติ 4 6 2 3 3" xfId="20995"/>
    <cellStyle name="ปกติ 4 6 2 3 4" xfId="20996"/>
    <cellStyle name="ปกติ 4 6 2 4" xfId="20997"/>
    <cellStyle name="ปกติ 4 6 2 5" xfId="20998"/>
    <cellStyle name="ปกติ 4 6 2 6" xfId="20999"/>
    <cellStyle name="ปกติ 4 6 3" xfId="2345"/>
    <cellStyle name="ปกติ 4 6 3 2" xfId="4396"/>
    <cellStyle name="ปกติ 4 6 3 2 2" xfId="21000"/>
    <cellStyle name="ปกติ 4 6 3 2 2 2" xfId="21001"/>
    <cellStyle name="ปกติ 4 6 3 2 2 3" xfId="21002"/>
    <cellStyle name="ปกติ 4 6 3 2 2 4" xfId="21003"/>
    <cellStyle name="ปกติ 4 6 3 2 3" xfId="21004"/>
    <cellStyle name="ปกติ 4 6 3 2 4" xfId="21005"/>
    <cellStyle name="ปกติ 4 6 3 2 5" xfId="21006"/>
    <cellStyle name="ปกติ 4 6 3 3" xfId="21007"/>
    <cellStyle name="ปกติ 4 6 3 3 2" xfId="21008"/>
    <cellStyle name="ปกติ 4 6 3 3 3" xfId="21009"/>
    <cellStyle name="ปกติ 4 6 3 3 4" xfId="21010"/>
    <cellStyle name="ปกติ 4 6 3 4" xfId="21011"/>
    <cellStyle name="ปกติ 4 6 3 5" xfId="21012"/>
    <cellStyle name="ปกติ 4 6 3 6" xfId="21013"/>
    <cellStyle name="ปกติ 4 6 4" xfId="2346"/>
    <cellStyle name="ปกติ 4 6 4 2" xfId="4397"/>
    <cellStyle name="ปกติ 4 6 4 2 2" xfId="21014"/>
    <cellStyle name="ปกติ 4 6 4 2 2 2" xfId="21015"/>
    <cellStyle name="ปกติ 4 6 4 2 2 3" xfId="21016"/>
    <cellStyle name="ปกติ 4 6 4 2 2 4" xfId="21017"/>
    <cellStyle name="ปกติ 4 6 4 2 3" xfId="21018"/>
    <cellStyle name="ปกติ 4 6 4 2 4" xfId="21019"/>
    <cellStyle name="ปกติ 4 6 4 2 5" xfId="21020"/>
    <cellStyle name="ปกติ 4 6 4 3" xfId="21021"/>
    <cellStyle name="ปกติ 4 6 4 3 2" xfId="21022"/>
    <cellStyle name="ปกติ 4 6 4 3 3" xfId="21023"/>
    <cellStyle name="ปกติ 4 6 4 3 4" xfId="21024"/>
    <cellStyle name="ปกติ 4 6 4 4" xfId="21025"/>
    <cellStyle name="ปกติ 4 6 4 5" xfId="21026"/>
    <cellStyle name="ปกติ 4 6 4 6" xfId="21027"/>
    <cellStyle name="ปกติ 4 6 5" xfId="4394"/>
    <cellStyle name="ปกติ 4 6 5 2" xfId="21028"/>
    <cellStyle name="ปกติ 4 6 5 2 2" xfId="21029"/>
    <cellStyle name="ปกติ 4 6 5 2 3" xfId="21030"/>
    <cellStyle name="ปกติ 4 6 5 2 4" xfId="21031"/>
    <cellStyle name="ปกติ 4 6 5 3" xfId="21032"/>
    <cellStyle name="ปกติ 4 6 5 4" xfId="21033"/>
    <cellStyle name="ปกติ 4 6 5 5" xfId="21034"/>
    <cellStyle name="ปกติ 4 6 6" xfId="21035"/>
    <cellStyle name="ปกติ 4 6 6 2" xfId="21036"/>
    <cellStyle name="ปกติ 4 6 6 3" xfId="21037"/>
    <cellStyle name="ปกติ 4 6 6 4" xfId="21038"/>
    <cellStyle name="ปกติ 4 6 7" xfId="21039"/>
    <cellStyle name="ปกติ 4 6 8" xfId="21040"/>
    <cellStyle name="ปกติ 4 6 9" xfId="21041"/>
    <cellStyle name="ปกติ 4 7" xfId="2347"/>
    <cellStyle name="ปกติ 4 7 2" xfId="2348"/>
    <cellStyle name="ปกติ 4 7 2 2" xfId="4399"/>
    <cellStyle name="ปกติ 4 7 2 2 2" xfId="21042"/>
    <cellStyle name="ปกติ 4 7 2 2 2 2" xfId="21043"/>
    <cellStyle name="ปกติ 4 7 2 2 2 3" xfId="21044"/>
    <cellStyle name="ปกติ 4 7 2 2 2 4" xfId="21045"/>
    <cellStyle name="ปกติ 4 7 2 2 3" xfId="21046"/>
    <cellStyle name="ปกติ 4 7 2 2 4" xfId="21047"/>
    <cellStyle name="ปกติ 4 7 2 2 5" xfId="21048"/>
    <cellStyle name="ปกติ 4 7 2 3" xfId="21049"/>
    <cellStyle name="ปกติ 4 7 2 3 2" xfId="21050"/>
    <cellStyle name="ปกติ 4 7 2 3 3" xfId="21051"/>
    <cellStyle name="ปกติ 4 7 2 3 4" xfId="21052"/>
    <cellStyle name="ปกติ 4 7 2 4" xfId="21053"/>
    <cellStyle name="ปกติ 4 7 2 5" xfId="21054"/>
    <cellStyle name="ปกติ 4 7 2 6" xfId="21055"/>
    <cellStyle name="ปกติ 4 7 3" xfId="2349"/>
    <cellStyle name="ปกติ 4 7 3 2" xfId="4400"/>
    <cellStyle name="ปกติ 4 7 3 2 2" xfId="21056"/>
    <cellStyle name="ปกติ 4 7 3 2 2 2" xfId="21057"/>
    <cellStyle name="ปกติ 4 7 3 2 2 3" xfId="21058"/>
    <cellStyle name="ปกติ 4 7 3 2 2 4" xfId="21059"/>
    <cellStyle name="ปกติ 4 7 3 2 3" xfId="21060"/>
    <cellStyle name="ปกติ 4 7 3 2 4" xfId="21061"/>
    <cellStyle name="ปกติ 4 7 3 2 5" xfId="21062"/>
    <cellStyle name="ปกติ 4 7 3 3" xfId="21063"/>
    <cellStyle name="ปกติ 4 7 3 3 2" xfId="21064"/>
    <cellStyle name="ปกติ 4 7 3 3 3" xfId="21065"/>
    <cellStyle name="ปกติ 4 7 3 3 4" xfId="21066"/>
    <cellStyle name="ปกติ 4 7 3 4" xfId="21067"/>
    <cellStyle name="ปกติ 4 7 3 5" xfId="21068"/>
    <cellStyle name="ปกติ 4 7 3 6" xfId="21069"/>
    <cellStyle name="ปกติ 4 7 4" xfId="2350"/>
    <cellStyle name="ปกติ 4 7 4 2" xfId="4401"/>
    <cellStyle name="ปกติ 4 7 4 2 2" xfId="21070"/>
    <cellStyle name="ปกติ 4 7 4 2 2 2" xfId="21071"/>
    <cellStyle name="ปกติ 4 7 4 2 2 3" xfId="21072"/>
    <cellStyle name="ปกติ 4 7 4 2 2 4" xfId="21073"/>
    <cellStyle name="ปกติ 4 7 4 2 3" xfId="21074"/>
    <cellStyle name="ปกติ 4 7 4 2 4" xfId="21075"/>
    <cellStyle name="ปกติ 4 7 4 2 5" xfId="21076"/>
    <cellStyle name="ปกติ 4 7 4 3" xfId="21077"/>
    <cellStyle name="ปกติ 4 7 4 3 2" xfId="21078"/>
    <cellStyle name="ปกติ 4 7 4 3 3" xfId="21079"/>
    <cellStyle name="ปกติ 4 7 4 3 4" xfId="21080"/>
    <cellStyle name="ปกติ 4 7 4 4" xfId="21081"/>
    <cellStyle name="ปกติ 4 7 4 5" xfId="21082"/>
    <cellStyle name="ปกติ 4 7 4 6" xfId="21083"/>
    <cellStyle name="ปกติ 4 7 5" xfId="4398"/>
    <cellStyle name="ปกติ 4 7 5 2" xfId="21084"/>
    <cellStyle name="ปกติ 4 7 5 2 2" xfId="21085"/>
    <cellStyle name="ปกติ 4 7 5 2 3" xfId="21086"/>
    <cellStyle name="ปกติ 4 7 5 2 4" xfId="21087"/>
    <cellStyle name="ปกติ 4 7 5 3" xfId="21088"/>
    <cellStyle name="ปกติ 4 7 5 4" xfId="21089"/>
    <cellStyle name="ปกติ 4 7 5 5" xfId="21090"/>
    <cellStyle name="ปกติ 4 7 6" xfId="21091"/>
    <cellStyle name="ปกติ 4 7 6 2" xfId="21092"/>
    <cellStyle name="ปกติ 4 7 6 3" xfId="21093"/>
    <cellStyle name="ปกติ 4 7 6 4" xfId="21094"/>
    <cellStyle name="ปกติ 4 7 7" xfId="21095"/>
    <cellStyle name="ปกติ 4 7 8" xfId="21096"/>
    <cellStyle name="ปกติ 4 7 9" xfId="21097"/>
    <cellStyle name="ปกติ 4 8" xfId="2351"/>
    <cellStyle name="ปกติ 4 8 2" xfId="2352"/>
    <cellStyle name="ปกติ 4 8 2 2" xfId="4403"/>
    <cellStyle name="ปกติ 4 8 2 2 2" xfId="21098"/>
    <cellStyle name="ปกติ 4 8 2 2 2 2" xfId="21099"/>
    <cellStyle name="ปกติ 4 8 2 2 2 3" xfId="21100"/>
    <cellStyle name="ปกติ 4 8 2 2 2 4" xfId="21101"/>
    <cellStyle name="ปกติ 4 8 2 2 3" xfId="21102"/>
    <cellStyle name="ปกติ 4 8 2 2 4" xfId="21103"/>
    <cellStyle name="ปกติ 4 8 2 2 5" xfId="21104"/>
    <cellStyle name="ปกติ 4 8 2 3" xfId="21105"/>
    <cellStyle name="ปกติ 4 8 2 3 2" xfId="21106"/>
    <cellStyle name="ปกติ 4 8 2 3 3" xfId="21107"/>
    <cellStyle name="ปกติ 4 8 2 3 4" xfId="21108"/>
    <cellStyle name="ปกติ 4 8 2 4" xfId="21109"/>
    <cellStyle name="ปกติ 4 8 2 5" xfId="21110"/>
    <cellStyle name="ปกติ 4 8 2 6" xfId="21111"/>
    <cellStyle name="ปกติ 4 8 3" xfId="2353"/>
    <cellStyle name="ปกติ 4 8 3 2" xfId="4404"/>
    <cellStyle name="ปกติ 4 8 3 2 2" xfId="21112"/>
    <cellStyle name="ปกติ 4 8 3 2 2 2" xfId="21113"/>
    <cellStyle name="ปกติ 4 8 3 2 2 3" xfId="21114"/>
    <cellStyle name="ปกติ 4 8 3 2 2 4" xfId="21115"/>
    <cellStyle name="ปกติ 4 8 3 2 3" xfId="21116"/>
    <cellStyle name="ปกติ 4 8 3 2 4" xfId="21117"/>
    <cellStyle name="ปกติ 4 8 3 2 5" xfId="21118"/>
    <cellStyle name="ปกติ 4 8 3 3" xfId="21119"/>
    <cellStyle name="ปกติ 4 8 3 3 2" xfId="21120"/>
    <cellStyle name="ปกติ 4 8 3 3 3" xfId="21121"/>
    <cellStyle name="ปกติ 4 8 3 3 4" xfId="21122"/>
    <cellStyle name="ปกติ 4 8 3 4" xfId="21123"/>
    <cellStyle name="ปกติ 4 8 3 5" xfId="21124"/>
    <cellStyle name="ปกติ 4 8 3 6" xfId="21125"/>
    <cellStyle name="ปกติ 4 8 4" xfId="2354"/>
    <cellStyle name="ปกติ 4 8 4 2" xfId="4405"/>
    <cellStyle name="ปกติ 4 8 4 2 2" xfId="21126"/>
    <cellStyle name="ปกติ 4 8 4 2 2 2" xfId="21127"/>
    <cellStyle name="ปกติ 4 8 4 2 2 3" xfId="21128"/>
    <cellStyle name="ปกติ 4 8 4 2 2 4" xfId="21129"/>
    <cellStyle name="ปกติ 4 8 4 2 3" xfId="21130"/>
    <cellStyle name="ปกติ 4 8 4 2 4" xfId="21131"/>
    <cellStyle name="ปกติ 4 8 4 2 5" xfId="21132"/>
    <cellStyle name="ปกติ 4 8 4 3" xfId="21133"/>
    <cellStyle name="ปกติ 4 8 4 3 2" xfId="21134"/>
    <cellStyle name="ปกติ 4 8 4 3 3" xfId="21135"/>
    <cellStyle name="ปกติ 4 8 4 3 4" xfId="21136"/>
    <cellStyle name="ปกติ 4 8 4 4" xfId="21137"/>
    <cellStyle name="ปกติ 4 8 4 5" xfId="21138"/>
    <cellStyle name="ปกติ 4 8 4 6" xfId="21139"/>
    <cellStyle name="ปกติ 4 8 5" xfId="4402"/>
    <cellStyle name="ปกติ 4 8 5 2" xfId="21140"/>
    <cellStyle name="ปกติ 4 8 5 2 2" xfId="21141"/>
    <cellStyle name="ปกติ 4 8 5 2 3" xfId="21142"/>
    <cellStyle name="ปกติ 4 8 5 2 4" xfId="21143"/>
    <cellStyle name="ปกติ 4 8 5 3" xfId="21144"/>
    <cellStyle name="ปกติ 4 8 5 4" xfId="21145"/>
    <cellStyle name="ปกติ 4 8 5 5" xfId="21146"/>
    <cellStyle name="ปกติ 4 8 6" xfId="21147"/>
    <cellStyle name="ปกติ 4 8 6 2" xfId="21148"/>
    <cellStyle name="ปกติ 4 8 6 3" xfId="21149"/>
    <cellStyle name="ปกติ 4 8 6 4" xfId="21150"/>
    <cellStyle name="ปกติ 4 8 7" xfId="21151"/>
    <cellStyle name="ปกติ 4 8 8" xfId="21152"/>
    <cellStyle name="ปกติ 4 8 9" xfId="21153"/>
    <cellStyle name="ปกติ 4 9" xfId="2355"/>
    <cellStyle name="ปกติ 4 9 2" xfId="2356"/>
    <cellStyle name="ปกติ 4 9 2 2" xfId="4407"/>
    <cellStyle name="ปกติ 4 9 2 2 2" xfId="21154"/>
    <cellStyle name="ปกติ 4 9 2 2 2 2" xfId="21155"/>
    <cellStyle name="ปกติ 4 9 2 2 2 3" xfId="21156"/>
    <cellStyle name="ปกติ 4 9 2 2 2 4" xfId="21157"/>
    <cellStyle name="ปกติ 4 9 2 2 3" xfId="21158"/>
    <cellStyle name="ปกติ 4 9 2 2 4" xfId="21159"/>
    <cellStyle name="ปกติ 4 9 2 2 5" xfId="21160"/>
    <cellStyle name="ปกติ 4 9 2 3" xfId="21161"/>
    <cellStyle name="ปกติ 4 9 2 3 2" xfId="21162"/>
    <cellStyle name="ปกติ 4 9 2 3 3" xfId="21163"/>
    <cellStyle name="ปกติ 4 9 2 3 4" xfId="21164"/>
    <cellStyle name="ปกติ 4 9 2 4" xfId="21165"/>
    <cellStyle name="ปกติ 4 9 2 5" xfId="21166"/>
    <cellStyle name="ปกติ 4 9 2 6" xfId="21167"/>
    <cellStyle name="ปกติ 4 9 3" xfId="2357"/>
    <cellStyle name="ปกติ 4 9 3 2" xfId="4408"/>
    <cellStyle name="ปกติ 4 9 3 2 2" xfId="21168"/>
    <cellStyle name="ปกติ 4 9 3 2 2 2" xfId="21169"/>
    <cellStyle name="ปกติ 4 9 3 2 2 3" xfId="21170"/>
    <cellStyle name="ปกติ 4 9 3 2 2 4" xfId="21171"/>
    <cellStyle name="ปกติ 4 9 3 2 3" xfId="21172"/>
    <cellStyle name="ปกติ 4 9 3 2 4" xfId="21173"/>
    <cellStyle name="ปกติ 4 9 3 2 5" xfId="21174"/>
    <cellStyle name="ปกติ 4 9 3 3" xfId="21175"/>
    <cellStyle name="ปกติ 4 9 3 3 2" xfId="21176"/>
    <cellStyle name="ปกติ 4 9 3 3 3" xfId="21177"/>
    <cellStyle name="ปกติ 4 9 3 3 4" xfId="21178"/>
    <cellStyle name="ปกติ 4 9 3 4" xfId="21179"/>
    <cellStyle name="ปกติ 4 9 3 5" xfId="21180"/>
    <cellStyle name="ปกติ 4 9 3 6" xfId="21181"/>
    <cellStyle name="ปกติ 4 9 4" xfId="2358"/>
    <cellStyle name="ปกติ 4 9 4 2" xfId="4409"/>
    <cellStyle name="ปกติ 4 9 4 2 2" xfId="21182"/>
    <cellStyle name="ปกติ 4 9 4 2 2 2" xfId="21183"/>
    <cellStyle name="ปกติ 4 9 4 2 2 3" xfId="21184"/>
    <cellStyle name="ปกติ 4 9 4 2 2 4" xfId="21185"/>
    <cellStyle name="ปกติ 4 9 4 2 3" xfId="21186"/>
    <cellStyle name="ปกติ 4 9 4 2 4" xfId="21187"/>
    <cellStyle name="ปกติ 4 9 4 2 5" xfId="21188"/>
    <cellStyle name="ปกติ 4 9 4 3" xfId="21189"/>
    <cellStyle name="ปกติ 4 9 4 3 2" xfId="21190"/>
    <cellStyle name="ปกติ 4 9 4 3 3" xfId="21191"/>
    <cellStyle name="ปกติ 4 9 4 3 4" xfId="21192"/>
    <cellStyle name="ปกติ 4 9 4 4" xfId="21193"/>
    <cellStyle name="ปกติ 4 9 4 5" xfId="21194"/>
    <cellStyle name="ปกติ 4 9 4 6" xfId="21195"/>
    <cellStyle name="ปกติ 4 9 5" xfId="4406"/>
    <cellStyle name="ปกติ 4 9 5 2" xfId="21196"/>
    <cellStyle name="ปกติ 4 9 5 2 2" xfId="21197"/>
    <cellStyle name="ปกติ 4 9 5 2 3" xfId="21198"/>
    <cellStyle name="ปกติ 4 9 5 2 4" xfId="21199"/>
    <cellStyle name="ปกติ 4 9 5 3" xfId="21200"/>
    <cellStyle name="ปกติ 4 9 5 4" xfId="21201"/>
    <cellStyle name="ปกติ 4 9 5 5" xfId="21202"/>
    <cellStyle name="ปกติ 4 9 6" xfId="21203"/>
    <cellStyle name="ปกติ 4 9 6 2" xfId="21204"/>
    <cellStyle name="ปกติ 4 9 6 3" xfId="21205"/>
    <cellStyle name="ปกติ 4 9 6 4" xfId="21206"/>
    <cellStyle name="ปกติ 4 9 7" xfId="21207"/>
    <cellStyle name="ปกติ 4 9 8" xfId="21208"/>
    <cellStyle name="ปกติ 4 9 9" xfId="21209"/>
    <cellStyle name="ปกติ 4_Bank" xfId="6843"/>
    <cellStyle name="ปกติ 40" xfId="2359"/>
    <cellStyle name="ปกติ 40 2" xfId="2360"/>
    <cellStyle name="ปกติ 40 2 2" xfId="4411"/>
    <cellStyle name="ปกติ 40 2 2 2" xfId="21210"/>
    <cellStyle name="ปกติ 40 2 2 2 2" xfId="21211"/>
    <cellStyle name="ปกติ 40 2 2 2 3" xfId="21212"/>
    <cellStyle name="ปกติ 40 2 2 2 4" xfId="21213"/>
    <cellStyle name="ปกติ 40 2 2 3" xfId="21214"/>
    <cellStyle name="ปกติ 40 2 2 4" xfId="21215"/>
    <cellStyle name="ปกติ 40 2 2 5" xfId="21216"/>
    <cellStyle name="ปกติ 40 2 3" xfId="21217"/>
    <cellStyle name="ปกติ 40 2 3 2" xfId="21218"/>
    <cellStyle name="ปกติ 40 2 3 3" xfId="21219"/>
    <cellStyle name="ปกติ 40 2 3 4" xfId="21220"/>
    <cellStyle name="ปกติ 40 2 4" xfId="21221"/>
    <cellStyle name="ปกติ 40 2 5" xfId="21222"/>
    <cellStyle name="ปกติ 40 2 6" xfId="21223"/>
    <cellStyle name="ปกติ 40 3" xfId="2361"/>
    <cellStyle name="ปกติ 40 3 2" xfId="4412"/>
    <cellStyle name="ปกติ 40 3 2 2" xfId="21224"/>
    <cellStyle name="ปกติ 40 3 2 2 2" xfId="21225"/>
    <cellStyle name="ปกติ 40 3 2 2 3" xfId="21226"/>
    <cellStyle name="ปกติ 40 3 2 2 4" xfId="21227"/>
    <cellStyle name="ปกติ 40 3 2 3" xfId="21228"/>
    <cellStyle name="ปกติ 40 3 2 4" xfId="21229"/>
    <cellStyle name="ปกติ 40 3 2 5" xfId="21230"/>
    <cellStyle name="ปกติ 40 3 3" xfId="21231"/>
    <cellStyle name="ปกติ 40 3 3 2" xfId="21232"/>
    <cellStyle name="ปกติ 40 3 3 3" xfId="21233"/>
    <cellStyle name="ปกติ 40 3 3 4" xfId="21234"/>
    <cellStyle name="ปกติ 40 3 4" xfId="21235"/>
    <cellStyle name="ปกติ 40 3 5" xfId="21236"/>
    <cellStyle name="ปกติ 40 3 6" xfId="21237"/>
    <cellStyle name="ปกติ 40 4" xfId="2362"/>
    <cellStyle name="ปกติ 40 4 2" xfId="4413"/>
    <cellStyle name="ปกติ 40 4 2 2" xfId="21238"/>
    <cellStyle name="ปกติ 40 4 2 2 2" xfId="21239"/>
    <cellStyle name="ปกติ 40 4 2 2 3" xfId="21240"/>
    <cellStyle name="ปกติ 40 4 2 2 4" xfId="21241"/>
    <cellStyle name="ปกติ 40 4 2 3" xfId="21242"/>
    <cellStyle name="ปกติ 40 4 2 4" xfId="21243"/>
    <cellStyle name="ปกติ 40 4 2 5" xfId="21244"/>
    <cellStyle name="ปกติ 40 4 3" xfId="21245"/>
    <cellStyle name="ปกติ 40 4 3 2" xfId="21246"/>
    <cellStyle name="ปกติ 40 4 3 3" xfId="21247"/>
    <cellStyle name="ปกติ 40 4 3 4" xfId="21248"/>
    <cellStyle name="ปกติ 40 4 4" xfId="21249"/>
    <cellStyle name="ปกติ 40 4 5" xfId="21250"/>
    <cellStyle name="ปกติ 40 4 6" xfId="21251"/>
    <cellStyle name="ปกติ 40 5" xfId="4410"/>
    <cellStyle name="ปกติ 40 5 2" xfId="21252"/>
    <cellStyle name="ปกติ 40 5 2 2" xfId="21253"/>
    <cellStyle name="ปกติ 40 5 2 3" xfId="21254"/>
    <cellStyle name="ปกติ 40 5 2 4" xfId="21255"/>
    <cellStyle name="ปกติ 40 5 3" xfId="21256"/>
    <cellStyle name="ปกติ 40 5 4" xfId="21257"/>
    <cellStyle name="ปกติ 40 5 5" xfId="21258"/>
    <cellStyle name="ปกติ 40 6" xfId="21259"/>
    <cellStyle name="ปกติ 40 6 2" xfId="21260"/>
    <cellStyle name="ปกติ 40 6 3" xfId="21261"/>
    <cellStyle name="ปกติ 40 6 4" xfId="21262"/>
    <cellStyle name="ปกติ 40 7" xfId="21263"/>
    <cellStyle name="ปกติ 40 8" xfId="21264"/>
    <cellStyle name="ปกติ 40 9" xfId="21265"/>
    <cellStyle name="ปกติ 41" xfId="2363"/>
    <cellStyle name="ปกติ 41 2" xfId="2364"/>
    <cellStyle name="ปกติ 41 2 2" xfId="4415"/>
    <cellStyle name="ปกติ 41 2 2 2" xfId="21266"/>
    <cellStyle name="ปกติ 41 2 2 2 2" xfId="21267"/>
    <cellStyle name="ปกติ 41 2 2 2 3" xfId="21268"/>
    <cellStyle name="ปกติ 41 2 2 2 4" xfId="21269"/>
    <cellStyle name="ปกติ 41 2 2 3" xfId="21270"/>
    <cellStyle name="ปกติ 41 2 2 4" xfId="21271"/>
    <cellStyle name="ปกติ 41 2 2 5" xfId="21272"/>
    <cellStyle name="ปกติ 41 2 3" xfId="21273"/>
    <cellStyle name="ปกติ 41 2 3 2" xfId="21274"/>
    <cellStyle name="ปกติ 41 2 3 3" xfId="21275"/>
    <cellStyle name="ปกติ 41 2 3 4" xfId="21276"/>
    <cellStyle name="ปกติ 41 2 4" xfId="21277"/>
    <cellStyle name="ปกติ 41 2 5" xfId="21278"/>
    <cellStyle name="ปกติ 41 2 6" xfId="21279"/>
    <cellStyle name="ปกติ 41 3" xfId="2365"/>
    <cellStyle name="ปกติ 41 3 2" xfId="4416"/>
    <cellStyle name="ปกติ 41 3 2 2" xfId="21280"/>
    <cellStyle name="ปกติ 41 3 2 2 2" xfId="21281"/>
    <cellStyle name="ปกติ 41 3 2 2 3" xfId="21282"/>
    <cellStyle name="ปกติ 41 3 2 2 4" xfId="21283"/>
    <cellStyle name="ปกติ 41 3 2 3" xfId="21284"/>
    <cellStyle name="ปกติ 41 3 2 4" xfId="21285"/>
    <cellStyle name="ปกติ 41 3 2 5" xfId="21286"/>
    <cellStyle name="ปกติ 41 3 3" xfId="21287"/>
    <cellStyle name="ปกติ 41 3 3 2" xfId="21288"/>
    <cellStyle name="ปกติ 41 3 3 3" xfId="21289"/>
    <cellStyle name="ปกติ 41 3 3 4" xfId="21290"/>
    <cellStyle name="ปกติ 41 3 4" xfId="21291"/>
    <cellStyle name="ปกติ 41 3 5" xfId="21292"/>
    <cellStyle name="ปกติ 41 3 6" xfId="21293"/>
    <cellStyle name="ปกติ 41 4" xfId="2366"/>
    <cellStyle name="ปกติ 41 4 2" xfId="4417"/>
    <cellStyle name="ปกติ 41 4 2 2" xfId="21294"/>
    <cellStyle name="ปกติ 41 4 2 2 2" xfId="21295"/>
    <cellStyle name="ปกติ 41 4 2 2 3" xfId="21296"/>
    <cellStyle name="ปกติ 41 4 2 2 4" xfId="21297"/>
    <cellStyle name="ปกติ 41 4 2 3" xfId="21298"/>
    <cellStyle name="ปกติ 41 4 2 4" xfId="21299"/>
    <cellStyle name="ปกติ 41 4 2 5" xfId="21300"/>
    <cellStyle name="ปกติ 41 4 3" xfId="21301"/>
    <cellStyle name="ปกติ 41 4 3 2" xfId="21302"/>
    <cellStyle name="ปกติ 41 4 3 3" xfId="21303"/>
    <cellStyle name="ปกติ 41 4 3 4" xfId="21304"/>
    <cellStyle name="ปกติ 41 4 4" xfId="21305"/>
    <cellStyle name="ปกติ 41 4 5" xfId="21306"/>
    <cellStyle name="ปกติ 41 4 6" xfId="21307"/>
    <cellStyle name="ปกติ 41 5" xfId="4414"/>
    <cellStyle name="ปกติ 41 5 2" xfId="21308"/>
    <cellStyle name="ปกติ 41 5 2 2" xfId="21309"/>
    <cellStyle name="ปกติ 41 5 2 3" xfId="21310"/>
    <cellStyle name="ปกติ 41 5 2 4" xfId="21311"/>
    <cellStyle name="ปกติ 41 5 3" xfId="21312"/>
    <cellStyle name="ปกติ 41 5 4" xfId="21313"/>
    <cellStyle name="ปกติ 41 5 5" xfId="21314"/>
    <cellStyle name="ปกติ 41 6" xfId="21315"/>
    <cellStyle name="ปกติ 41 6 2" xfId="21316"/>
    <cellStyle name="ปกติ 41 6 3" xfId="21317"/>
    <cellStyle name="ปกติ 41 6 4" xfId="21318"/>
    <cellStyle name="ปกติ 41 7" xfId="21319"/>
    <cellStyle name="ปกติ 41 8" xfId="21320"/>
    <cellStyle name="ปกติ 41 9" xfId="21321"/>
    <cellStyle name="ปกติ 42" xfId="2367"/>
    <cellStyle name="ปกติ 42 10" xfId="2368"/>
    <cellStyle name="ปกติ 42 2" xfId="2369"/>
    <cellStyle name="ปกติ 42 3" xfId="2370"/>
    <cellStyle name="ปกติ 42 4" xfId="2371"/>
    <cellStyle name="ปกติ 42 5" xfId="2372"/>
    <cellStyle name="ปกติ 42 6" xfId="2373"/>
    <cellStyle name="ปกติ 42 7" xfId="2374"/>
    <cellStyle name="ปกติ 42 8" xfId="2375"/>
    <cellStyle name="ปกติ 42 9" xfId="2376"/>
    <cellStyle name="ปกติ 44" xfId="2377"/>
    <cellStyle name="ปกติ 44 10" xfId="2378"/>
    <cellStyle name="ปกติ 44 2" xfId="2379"/>
    <cellStyle name="ปกติ 44 3" xfId="2380"/>
    <cellStyle name="ปกติ 44 4" xfId="2381"/>
    <cellStyle name="ปกติ 44 5" xfId="2382"/>
    <cellStyle name="ปกติ 44 6" xfId="2383"/>
    <cellStyle name="ปกติ 44 7" xfId="2384"/>
    <cellStyle name="ปกติ 44 8" xfId="2385"/>
    <cellStyle name="ปกติ 44 9" xfId="2386"/>
    <cellStyle name="ปกติ 45" xfId="2387"/>
    <cellStyle name="ปกติ 45 2" xfId="4418"/>
    <cellStyle name="ปกติ 47" xfId="2388"/>
    <cellStyle name="ปกติ 47 2" xfId="4419"/>
    <cellStyle name="ปกติ 48" xfId="2389"/>
    <cellStyle name="ปกติ 48 2" xfId="4420"/>
    <cellStyle name="ปกติ 48 2 2" xfId="21322"/>
    <cellStyle name="ปกติ 48 2 2 2" xfId="21323"/>
    <cellStyle name="ปกติ 48 2 2 3" xfId="21324"/>
    <cellStyle name="ปกติ 48 2 2 4" xfId="21325"/>
    <cellStyle name="ปกติ 48 2 3" xfId="21326"/>
    <cellStyle name="ปกติ 48 2 4" xfId="21327"/>
    <cellStyle name="ปกติ 48 2 5" xfId="21328"/>
    <cellStyle name="ปกติ 48 3" xfId="21329"/>
    <cellStyle name="ปกติ 48 3 2" xfId="21330"/>
    <cellStyle name="ปกติ 48 3 3" xfId="21331"/>
    <cellStyle name="ปกติ 48 3 4" xfId="21332"/>
    <cellStyle name="ปกติ 48 4" xfId="21333"/>
    <cellStyle name="ปกติ 48 5" xfId="21334"/>
    <cellStyle name="ปกติ 48 6" xfId="21335"/>
    <cellStyle name="ปกติ 5" xfId="72"/>
    <cellStyle name="ปกติ 5 10" xfId="2391"/>
    <cellStyle name="ปกติ 5 11" xfId="2392"/>
    <cellStyle name="ปกติ 5 12" xfId="2393"/>
    <cellStyle name="ปกติ 5 13" xfId="2394"/>
    <cellStyle name="ปกติ 5 14" xfId="2395"/>
    <cellStyle name="ปกติ 5 15" xfId="2396"/>
    <cellStyle name="ปกติ 5 16" xfId="2397"/>
    <cellStyle name="ปกติ 5 17" xfId="2398"/>
    <cellStyle name="ปกติ 5 18" xfId="2399"/>
    <cellStyle name="ปกติ 5 19" xfId="2400"/>
    <cellStyle name="ปกติ 5 2" xfId="73"/>
    <cellStyle name="ปกติ 5 2 2" xfId="1523"/>
    <cellStyle name="ปกติ 5 2 3" xfId="2401"/>
    <cellStyle name="ปกติ 5 20" xfId="2402"/>
    <cellStyle name="ปกติ 5 21" xfId="2390"/>
    <cellStyle name="ปกติ 5 3" xfId="1167"/>
    <cellStyle name="ปกติ 5 3 2" xfId="2403"/>
    <cellStyle name="ปกติ 5 3 3" xfId="1524"/>
    <cellStyle name="ปกติ 5 4" xfId="2404"/>
    <cellStyle name="ปกติ 5 5" xfId="2405"/>
    <cellStyle name="ปกติ 5 6" xfId="2406"/>
    <cellStyle name="ปกติ 5 7" xfId="2407"/>
    <cellStyle name="ปกติ 5 8" xfId="2408"/>
    <cellStyle name="ปกติ 5 9" xfId="2409"/>
    <cellStyle name="ปกติ 5_Sheet4" xfId="74"/>
    <cellStyle name="ปกติ 53 9" xfId="21336"/>
    <cellStyle name="ปกติ 6" xfId="75"/>
    <cellStyle name="ปกติ 6 10" xfId="2410"/>
    <cellStyle name="ปกติ 6 10 2" xfId="4421"/>
    <cellStyle name="ปกติ 6 10 2 2" xfId="21337"/>
    <cellStyle name="ปกติ 6 10 2 2 2" xfId="21338"/>
    <cellStyle name="ปกติ 6 10 2 2 3" xfId="21339"/>
    <cellStyle name="ปกติ 6 10 2 2 4" xfId="21340"/>
    <cellStyle name="ปกติ 6 10 2 3" xfId="21341"/>
    <cellStyle name="ปกติ 6 10 2 4" xfId="21342"/>
    <cellStyle name="ปกติ 6 10 2 5" xfId="21343"/>
    <cellStyle name="ปกติ 6 10 3" xfId="21344"/>
    <cellStyle name="ปกติ 6 10 3 2" xfId="21345"/>
    <cellStyle name="ปกติ 6 10 3 3" xfId="21346"/>
    <cellStyle name="ปกติ 6 10 3 4" xfId="21347"/>
    <cellStyle name="ปกติ 6 10 4" xfId="21348"/>
    <cellStyle name="ปกติ 6 10 5" xfId="21349"/>
    <cellStyle name="ปกติ 6 10 6" xfId="21350"/>
    <cellStyle name="ปกติ 6 11" xfId="2411"/>
    <cellStyle name="ปกติ 6 11 2" xfId="4422"/>
    <cellStyle name="ปกติ 6 11 2 2" xfId="21351"/>
    <cellStyle name="ปกติ 6 11 2 2 2" xfId="21352"/>
    <cellStyle name="ปกติ 6 11 2 2 3" xfId="21353"/>
    <cellStyle name="ปกติ 6 11 2 2 4" xfId="21354"/>
    <cellStyle name="ปกติ 6 11 2 3" xfId="21355"/>
    <cellStyle name="ปกติ 6 11 2 4" xfId="21356"/>
    <cellStyle name="ปกติ 6 11 2 5" xfId="21357"/>
    <cellStyle name="ปกติ 6 11 3" xfId="21358"/>
    <cellStyle name="ปกติ 6 11 3 2" xfId="21359"/>
    <cellStyle name="ปกติ 6 11 3 3" xfId="21360"/>
    <cellStyle name="ปกติ 6 11 3 4" xfId="21361"/>
    <cellStyle name="ปกติ 6 11 4" xfId="21362"/>
    <cellStyle name="ปกติ 6 11 5" xfId="21363"/>
    <cellStyle name="ปกติ 6 11 6" xfId="21364"/>
    <cellStyle name="ปกติ 6 12" xfId="2412"/>
    <cellStyle name="ปกติ 6 12 2" xfId="4423"/>
    <cellStyle name="ปกติ 6 12 2 2" xfId="21365"/>
    <cellStyle name="ปกติ 6 12 2 2 2" xfId="21366"/>
    <cellStyle name="ปกติ 6 12 2 2 3" xfId="21367"/>
    <cellStyle name="ปกติ 6 12 2 2 4" xfId="21368"/>
    <cellStyle name="ปกติ 6 12 2 3" xfId="21369"/>
    <cellStyle name="ปกติ 6 12 2 4" xfId="21370"/>
    <cellStyle name="ปกติ 6 12 2 5" xfId="21371"/>
    <cellStyle name="ปกติ 6 12 3" xfId="21372"/>
    <cellStyle name="ปกติ 6 12 3 2" xfId="21373"/>
    <cellStyle name="ปกติ 6 12 3 3" xfId="21374"/>
    <cellStyle name="ปกติ 6 12 3 4" xfId="21375"/>
    <cellStyle name="ปกติ 6 12 4" xfId="21376"/>
    <cellStyle name="ปกติ 6 12 5" xfId="21377"/>
    <cellStyle name="ปกติ 6 12 6" xfId="21378"/>
    <cellStyle name="ปกติ 6 13" xfId="1558"/>
    <cellStyle name="ปกติ 6 2" xfId="1426"/>
    <cellStyle name="ปกติ 6 2 2" xfId="2413"/>
    <cellStyle name="ปกติ 6 2 2 2" xfId="4424"/>
    <cellStyle name="ปกติ 6 2 2 2 2" xfId="21379"/>
    <cellStyle name="ปกติ 6 2 2 2 2 2" xfId="21380"/>
    <cellStyle name="ปกติ 6 2 2 2 2 3" xfId="21381"/>
    <cellStyle name="ปกติ 6 2 2 2 2 4" xfId="21382"/>
    <cellStyle name="ปกติ 6 2 2 2 3" xfId="21383"/>
    <cellStyle name="ปกติ 6 2 2 2 4" xfId="21384"/>
    <cellStyle name="ปกติ 6 2 2 2 5" xfId="21385"/>
    <cellStyle name="ปกติ 6 2 2 3" xfId="21386"/>
    <cellStyle name="ปกติ 6 2 2 3 2" xfId="21387"/>
    <cellStyle name="ปกติ 6 2 2 3 3" xfId="21388"/>
    <cellStyle name="ปกติ 6 2 2 3 4" xfId="21389"/>
    <cellStyle name="ปกติ 6 2 2 4" xfId="21390"/>
    <cellStyle name="ปกติ 6 2 2 5" xfId="21391"/>
    <cellStyle name="ปกติ 6 2 2 6" xfId="21392"/>
    <cellStyle name="ปกติ 6 2 3" xfId="2414"/>
    <cellStyle name="ปกติ 6 2 3 2" xfId="4425"/>
    <cellStyle name="ปกติ 6 2 3 2 2" xfId="21393"/>
    <cellStyle name="ปกติ 6 2 3 2 2 2" xfId="21394"/>
    <cellStyle name="ปกติ 6 2 3 2 2 3" xfId="21395"/>
    <cellStyle name="ปกติ 6 2 3 2 2 4" xfId="21396"/>
    <cellStyle name="ปกติ 6 2 3 2 3" xfId="21397"/>
    <cellStyle name="ปกติ 6 2 3 2 4" xfId="21398"/>
    <cellStyle name="ปกติ 6 2 3 2 5" xfId="21399"/>
    <cellStyle name="ปกติ 6 2 3 3" xfId="21400"/>
    <cellStyle name="ปกติ 6 2 3 3 2" xfId="21401"/>
    <cellStyle name="ปกติ 6 2 3 3 3" xfId="21402"/>
    <cellStyle name="ปกติ 6 2 3 3 4" xfId="21403"/>
    <cellStyle name="ปกติ 6 2 3 4" xfId="21404"/>
    <cellStyle name="ปกติ 6 2 3 5" xfId="21405"/>
    <cellStyle name="ปกติ 6 2 3 6" xfId="21406"/>
    <cellStyle name="ปกติ 6 2 4" xfId="2415"/>
    <cellStyle name="ปกติ 6 2 4 2" xfId="4426"/>
    <cellStyle name="ปกติ 6 2 4 2 2" xfId="21407"/>
    <cellStyle name="ปกติ 6 2 4 2 2 2" xfId="21408"/>
    <cellStyle name="ปกติ 6 2 4 2 2 3" xfId="21409"/>
    <cellStyle name="ปกติ 6 2 4 2 2 4" xfId="21410"/>
    <cellStyle name="ปกติ 6 2 4 2 3" xfId="21411"/>
    <cellStyle name="ปกติ 6 2 4 2 4" xfId="21412"/>
    <cellStyle name="ปกติ 6 2 4 2 5" xfId="21413"/>
    <cellStyle name="ปกติ 6 2 4 3" xfId="21414"/>
    <cellStyle name="ปกติ 6 2 4 3 2" xfId="21415"/>
    <cellStyle name="ปกติ 6 2 4 3 3" xfId="21416"/>
    <cellStyle name="ปกติ 6 2 4 3 4" xfId="21417"/>
    <cellStyle name="ปกติ 6 2 4 4" xfId="21418"/>
    <cellStyle name="ปกติ 6 2 4 5" xfId="21419"/>
    <cellStyle name="ปกติ 6 2 4 6" xfId="21420"/>
    <cellStyle name="ปกติ 6 2 5" xfId="3799"/>
    <cellStyle name="ปกติ 6 2 5 2" xfId="21421"/>
    <cellStyle name="ปกติ 6 2 5 2 2" xfId="21422"/>
    <cellStyle name="ปกติ 6 2 5 2 3" xfId="21423"/>
    <cellStyle name="ปกติ 6 2 5 2 4" xfId="21424"/>
    <cellStyle name="ปกติ 6 2 5 3" xfId="21425"/>
    <cellStyle name="ปกติ 6 2 5 4" xfId="21426"/>
    <cellStyle name="ปกติ 6 2 5 5" xfId="21427"/>
    <cellStyle name="ปกติ 6 2 6" xfId="1557"/>
    <cellStyle name="ปกติ 6 2 6 2" xfId="21428"/>
    <cellStyle name="ปกติ 6 2 6 2 2" xfId="21429"/>
    <cellStyle name="ปกติ 6 2 6 2 3" xfId="21430"/>
    <cellStyle name="ปกติ 6 2 6 2 4" xfId="21431"/>
    <cellStyle name="ปกติ 6 2 6 3" xfId="21432"/>
    <cellStyle name="ปกติ 6 2 6 4" xfId="21433"/>
    <cellStyle name="ปกติ 6 2 6 5" xfId="21434"/>
    <cellStyle name="ปกติ 6 3" xfId="1168"/>
    <cellStyle name="ปกติ 6 3 2" xfId="2417"/>
    <cellStyle name="ปกติ 6 3 2 2" xfId="4428"/>
    <cellStyle name="ปกติ 6 3 2 2 2" xfId="21435"/>
    <cellStyle name="ปกติ 6 3 2 2 2 2" xfId="21436"/>
    <cellStyle name="ปกติ 6 3 2 2 2 3" xfId="21437"/>
    <cellStyle name="ปกติ 6 3 2 2 2 4" xfId="21438"/>
    <cellStyle name="ปกติ 6 3 2 2 3" xfId="21439"/>
    <cellStyle name="ปกติ 6 3 2 2 4" xfId="21440"/>
    <cellStyle name="ปกติ 6 3 2 2 5" xfId="21441"/>
    <cellStyle name="ปกติ 6 3 2 3" xfId="21442"/>
    <cellStyle name="ปกติ 6 3 2 3 2" xfId="21443"/>
    <cellStyle name="ปกติ 6 3 2 3 3" xfId="21444"/>
    <cellStyle name="ปกติ 6 3 2 3 4" xfId="21445"/>
    <cellStyle name="ปกติ 6 3 2 4" xfId="21446"/>
    <cellStyle name="ปกติ 6 3 2 5" xfId="21447"/>
    <cellStyle name="ปกติ 6 3 2 6" xfId="21448"/>
    <cellStyle name="ปกติ 6 3 3" xfId="2418"/>
    <cellStyle name="ปกติ 6 3 3 2" xfId="4429"/>
    <cellStyle name="ปกติ 6 3 3 2 2" xfId="21449"/>
    <cellStyle name="ปกติ 6 3 3 2 2 2" xfId="21450"/>
    <cellStyle name="ปกติ 6 3 3 2 2 3" xfId="21451"/>
    <cellStyle name="ปกติ 6 3 3 2 2 4" xfId="21452"/>
    <cellStyle name="ปกติ 6 3 3 2 3" xfId="21453"/>
    <cellStyle name="ปกติ 6 3 3 2 4" xfId="21454"/>
    <cellStyle name="ปกติ 6 3 3 2 5" xfId="21455"/>
    <cellStyle name="ปกติ 6 3 3 3" xfId="21456"/>
    <cellStyle name="ปกติ 6 3 3 3 2" xfId="21457"/>
    <cellStyle name="ปกติ 6 3 3 3 3" xfId="21458"/>
    <cellStyle name="ปกติ 6 3 3 3 4" xfId="21459"/>
    <cellStyle name="ปกติ 6 3 3 4" xfId="21460"/>
    <cellStyle name="ปกติ 6 3 3 5" xfId="21461"/>
    <cellStyle name="ปกติ 6 3 3 6" xfId="21462"/>
    <cellStyle name="ปกติ 6 3 4" xfId="2419"/>
    <cellStyle name="ปกติ 6 3 4 2" xfId="4430"/>
    <cellStyle name="ปกติ 6 3 4 2 2" xfId="21463"/>
    <cellStyle name="ปกติ 6 3 4 2 2 2" xfId="21464"/>
    <cellStyle name="ปกติ 6 3 4 2 2 3" xfId="21465"/>
    <cellStyle name="ปกติ 6 3 4 2 2 4" xfId="21466"/>
    <cellStyle name="ปกติ 6 3 4 2 3" xfId="21467"/>
    <cellStyle name="ปกติ 6 3 4 2 4" xfId="21468"/>
    <cellStyle name="ปกติ 6 3 4 2 5" xfId="21469"/>
    <cellStyle name="ปกติ 6 3 4 3" xfId="21470"/>
    <cellStyle name="ปกติ 6 3 4 3 2" xfId="21471"/>
    <cellStyle name="ปกติ 6 3 4 3 3" xfId="21472"/>
    <cellStyle name="ปกติ 6 3 4 3 4" xfId="21473"/>
    <cellStyle name="ปกติ 6 3 4 4" xfId="21474"/>
    <cellStyle name="ปกติ 6 3 4 5" xfId="21475"/>
    <cellStyle name="ปกติ 6 3 4 6" xfId="21476"/>
    <cellStyle name="ปกติ 6 3 5" xfId="2416"/>
    <cellStyle name="ปกติ 6 3 5 2" xfId="4427"/>
    <cellStyle name="ปกติ 6 3 5 2 2" xfId="21477"/>
    <cellStyle name="ปกติ 6 3 5 2 2 2" xfId="21478"/>
    <cellStyle name="ปกติ 6 3 5 2 2 3" xfId="21479"/>
    <cellStyle name="ปกติ 6 3 5 2 2 4" xfId="21480"/>
    <cellStyle name="ปกติ 6 3 5 2 3" xfId="21481"/>
    <cellStyle name="ปกติ 6 3 5 2 4" xfId="21482"/>
    <cellStyle name="ปกติ 6 3 5 2 5" xfId="21483"/>
    <cellStyle name="ปกติ 6 3 5 3" xfId="21484"/>
    <cellStyle name="ปกติ 6 3 5 3 2" xfId="21485"/>
    <cellStyle name="ปกติ 6 3 5 3 3" xfId="21486"/>
    <cellStyle name="ปกติ 6 3 5 3 4" xfId="21487"/>
    <cellStyle name="ปกติ 6 3 5 4" xfId="21488"/>
    <cellStyle name="ปกติ 6 3 5 5" xfId="21489"/>
    <cellStyle name="ปกติ 6 3 5 6" xfId="21490"/>
    <cellStyle name="ปกติ 6 3 6" xfId="1522"/>
    <cellStyle name="ปกติ 6 4" xfId="2420"/>
    <cellStyle name="ปกติ 6 4 2" xfId="2421"/>
    <cellStyle name="ปกติ 6 4 2 2" xfId="4432"/>
    <cellStyle name="ปกติ 6 4 2 2 2" xfId="21491"/>
    <cellStyle name="ปกติ 6 4 2 2 2 2" xfId="21492"/>
    <cellStyle name="ปกติ 6 4 2 2 2 3" xfId="21493"/>
    <cellStyle name="ปกติ 6 4 2 2 2 4" xfId="21494"/>
    <cellStyle name="ปกติ 6 4 2 2 3" xfId="21495"/>
    <cellStyle name="ปกติ 6 4 2 2 4" xfId="21496"/>
    <cellStyle name="ปกติ 6 4 2 2 5" xfId="21497"/>
    <cellStyle name="ปกติ 6 4 2 3" xfId="21498"/>
    <cellStyle name="ปกติ 6 4 2 3 2" xfId="21499"/>
    <cellStyle name="ปกติ 6 4 2 3 3" xfId="21500"/>
    <cellStyle name="ปกติ 6 4 2 3 4" xfId="21501"/>
    <cellStyle name="ปกติ 6 4 2 4" xfId="21502"/>
    <cellStyle name="ปกติ 6 4 2 5" xfId="21503"/>
    <cellStyle name="ปกติ 6 4 2 6" xfId="21504"/>
    <cellStyle name="ปกติ 6 4 3" xfId="2422"/>
    <cellStyle name="ปกติ 6 4 3 2" xfId="4433"/>
    <cellStyle name="ปกติ 6 4 3 2 2" xfId="21505"/>
    <cellStyle name="ปกติ 6 4 3 2 2 2" xfId="21506"/>
    <cellStyle name="ปกติ 6 4 3 2 2 3" xfId="21507"/>
    <cellStyle name="ปกติ 6 4 3 2 2 4" xfId="21508"/>
    <cellStyle name="ปกติ 6 4 3 2 3" xfId="21509"/>
    <cellStyle name="ปกติ 6 4 3 2 4" xfId="21510"/>
    <cellStyle name="ปกติ 6 4 3 2 5" xfId="21511"/>
    <cellStyle name="ปกติ 6 4 3 3" xfId="21512"/>
    <cellStyle name="ปกติ 6 4 3 3 2" xfId="21513"/>
    <cellStyle name="ปกติ 6 4 3 3 3" xfId="21514"/>
    <cellStyle name="ปกติ 6 4 3 3 4" xfId="21515"/>
    <cellStyle name="ปกติ 6 4 3 4" xfId="21516"/>
    <cellStyle name="ปกติ 6 4 3 5" xfId="21517"/>
    <cellStyle name="ปกติ 6 4 3 6" xfId="21518"/>
    <cellStyle name="ปกติ 6 4 4" xfId="2423"/>
    <cellStyle name="ปกติ 6 4 4 2" xfId="4434"/>
    <cellStyle name="ปกติ 6 4 4 2 2" xfId="21519"/>
    <cellStyle name="ปกติ 6 4 4 2 2 2" xfId="21520"/>
    <cellStyle name="ปกติ 6 4 4 2 2 3" xfId="21521"/>
    <cellStyle name="ปกติ 6 4 4 2 2 4" xfId="21522"/>
    <cellStyle name="ปกติ 6 4 4 2 3" xfId="21523"/>
    <cellStyle name="ปกติ 6 4 4 2 4" xfId="21524"/>
    <cellStyle name="ปกติ 6 4 4 2 5" xfId="21525"/>
    <cellStyle name="ปกติ 6 4 4 3" xfId="21526"/>
    <cellStyle name="ปกติ 6 4 4 3 2" xfId="21527"/>
    <cellStyle name="ปกติ 6 4 4 3 3" xfId="21528"/>
    <cellStyle name="ปกติ 6 4 4 3 4" xfId="21529"/>
    <cellStyle name="ปกติ 6 4 4 4" xfId="21530"/>
    <cellStyle name="ปกติ 6 4 4 5" xfId="21531"/>
    <cellStyle name="ปกติ 6 4 4 6" xfId="21532"/>
    <cellStyle name="ปกติ 6 4 5" xfId="4431"/>
    <cellStyle name="ปกติ 6 4 5 2" xfId="21533"/>
    <cellStyle name="ปกติ 6 4 5 2 2" xfId="21534"/>
    <cellStyle name="ปกติ 6 4 5 2 3" xfId="21535"/>
    <cellStyle name="ปกติ 6 4 5 2 4" xfId="21536"/>
    <cellStyle name="ปกติ 6 4 5 3" xfId="21537"/>
    <cellStyle name="ปกติ 6 4 5 4" xfId="21538"/>
    <cellStyle name="ปกติ 6 4 5 5" xfId="21539"/>
    <cellStyle name="ปกติ 6 4 6" xfId="21540"/>
    <cellStyle name="ปกติ 6 4 6 2" xfId="21541"/>
    <cellStyle name="ปกติ 6 4 6 3" xfId="21542"/>
    <cellStyle name="ปกติ 6 4 6 4" xfId="21543"/>
    <cellStyle name="ปกติ 6 4 7" xfId="21544"/>
    <cellStyle name="ปกติ 6 4 8" xfId="21545"/>
    <cellStyle name="ปกติ 6 4 9" xfId="21546"/>
    <cellStyle name="ปกติ 6 5" xfId="2424"/>
    <cellStyle name="ปกติ 6 5 2" xfId="2425"/>
    <cellStyle name="ปกติ 6 5 2 2" xfId="4436"/>
    <cellStyle name="ปกติ 6 5 2 2 2" xfId="21547"/>
    <cellStyle name="ปกติ 6 5 2 2 2 2" xfId="21548"/>
    <cellStyle name="ปกติ 6 5 2 2 2 3" xfId="21549"/>
    <cellStyle name="ปกติ 6 5 2 2 2 4" xfId="21550"/>
    <cellStyle name="ปกติ 6 5 2 2 3" xfId="21551"/>
    <cellStyle name="ปกติ 6 5 2 2 4" xfId="21552"/>
    <cellStyle name="ปกติ 6 5 2 2 5" xfId="21553"/>
    <cellStyle name="ปกติ 6 5 2 3" xfId="21554"/>
    <cellStyle name="ปกติ 6 5 2 3 2" xfId="21555"/>
    <cellStyle name="ปกติ 6 5 2 3 3" xfId="21556"/>
    <cellStyle name="ปกติ 6 5 2 3 4" xfId="21557"/>
    <cellStyle name="ปกติ 6 5 2 4" xfId="21558"/>
    <cellStyle name="ปกติ 6 5 2 5" xfId="21559"/>
    <cellStyle name="ปกติ 6 5 2 6" xfId="21560"/>
    <cellStyle name="ปกติ 6 5 3" xfId="2426"/>
    <cellStyle name="ปกติ 6 5 3 2" xfId="4437"/>
    <cellStyle name="ปกติ 6 5 3 2 2" xfId="21561"/>
    <cellStyle name="ปกติ 6 5 3 2 2 2" xfId="21562"/>
    <cellStyle name="ปกติ 6 5 3 2 2 3" xfId="21563"/>
    <cellStyle name="ปกติ 6 5 3 2 2 4" xfId="21564"/>
    <cellStyle name="ปกติ 6 5 3 2 3" xfId="21565"/>
    <cellStyle name="ปกติ 6 5 3 2 4" xfId="21566"/>
    <cellStyle name="ปกติ 6 5 3 2 5" xfId="21567"/>
    <cellStyle name="ปกติ 6 5 3 3" xfId="21568"/>
    <cellStyle name="ปกติ 6 5 3 3 2" xfId="21569"/>
    <cellStyle name="ปกติ 6 5 3 3 3" xfId="21570"/>
    <cellStyle name="ปกติ 6 5 3 3 4" xfId="21571"/>
    <cellStyle name="ปกติ 6 5 3 4" xfId="21572"/>
    <cellStyle name="ปกติ 6 5 3 5" xfId="21573"/>
    <cellStyle name="ปกติ 6 5 3 6" xfId="21574"/>
    <cellStyle name="ปกติ 6 5 4" xfId="2427"/>
    <cellStyle name="ปกติ 6 5 4 2" xfId="4438"/>
    <cellStyle name="ปกติ 6 5 4 2 2" xfId="21575"/>
    <cellStyle name="ปกติ 6 5 4 2 2 2" xfId="21576"/>
    <cellStyle name="ปกติ 6 5 4 2 2 3" xfId="21577"/>
    <cellStyle name="ปกติ 6 5 4 2 2 4" xfId="21578"/>
    <cellStyle name="ปกติ 6 5 4 2 3" xfId="21579"/>
    <cellStyle name="ปกติ 6 5 4 2 4" xfId="21580"/>
    <cellStyle name="ปกติ 6 5 4 2 5" xfId="21581"/>
    <cellStyle name="ปกติ 6 5 4 3" xfId="21582"/>
    <cellStyle name="ปกติ 6 5 4 3 2" xfId="21583"/>
    <cellStyle name="ปกติ 6 5 4 3 3" xfId="21584"/>
    <cellStyle name="ปกติ 6 5 4 3 4" xfId="21585"/>
    <cellStyle name="ปกติ 6 5 4 4" xfId="21586"/>
    <cellStyle name="ปกติ 6 5 4 5" xfId="21587"/>
    <cellStyle name="ปกติ 6 5 4 6" xfId="21588"/>
    <cellStyle name="ปกติ 6 5 5" xfId="4435"/>
    <cellStyle name="ปกติ 6 5 5 2" xfId="21589"/>
    <cellStyle name="ปกติ 6 5 5 2 2" xfId="21590"/>
    <cellStyle name="ปกติ 6 5 5 2 3" xfId="21591"/>
    <cellStyle name="ปกติ 6 5 5 2 4" xfId="21592"/>
    <cellStyle name="ปกติ 6 5 5 3" xfId="21593"/>
    <cellStyle name="ปกติ 6 5 5 4" xfId="21594"/>
    <cellStyle name="ปกติ 6 5 5 5" xfId="21595"/>
    <cellStyle name="ปกติ 6 5 6" xfId="21596"/>
    <cellStyle name="ปกติ 6 5 6 2" xfId="21597"/>
    <cellStyle name="ปกติ 6 5 6 3" xfId="21598"/>
    <cellStyle name="ปกติ 6 5 6 4" xfId="21599"/>
    <cellStyle name="ปกติ 6 5 7" xfId="21600"/>
    <cellStyle name="ปกติ 6 5 8" xfId="21601"/>
    <cellStyle name="ปกติ 6 5 9" xfId="21602"/>
    <cellStyle name="ปกติ 6 6" xfId="2428"/>
    <cellStyle name="ปกติ 6 6 2" xfId="2429"/>
    <cellStyle name="ปกติ 6 6 2 2" xfId="4440"/>
    <cellStyle name="ปกติ 6 6 2 2 2" xfId="21603"/>
    <cellStyle name="ปกติ 6 6 2 2 2 2" xfId="21604"/>
    <cellStyle name="ปกติ 6 6 2 2 2 3" xfId="21605"/>
    <cellStyle name="ปกติ 6 6 2 2 2 4" xfId="21606"/>
    <cellStyle name="ปกติ 6 6 2 2 3" xfId="21607"/>
    <cellStyle name="ปกติ 6 6 2 2 4" xfId="21608"/>
    <cellStyle name="ปกติ 6 6 2 2 5" xfId="21609"/>
    <cellStyle name="ปกติ 6 6 2 3" xfId="21610"/>
    <cellStyle name="ปกติ 6 6 2 3 2" xfId="21611"/>
    <cellStyle name="ปกติ 6 6 2 3 3" xfId="21612"/>
    <cellStyle name="ปกติ 6 6 2 3 4" xfId="21613"/>
    <cellStyle name="ปกติ 6 6 2 4" xfId="21614"/>
    <cellStyle name="ปกติ 6 6 2 5" xfId="21615"/>
    <cellStyle name="ปกติ 6 6 2 6" xfId="21616"/>
    <cellStyle name="ปกติ 6 6 3" xfId="2430"/>
    <cellStyle name="ปกติ 6 6 3 2" xfId="4441"/>
    <cellStyle name="ปกติ 6 6 3 2 2" xfId="21617"/>
    <cellStyle name="ปกติ 6 6 3 2 2 2" xfId="21618"/>
    <cellStyle name="ปกติ 6 6 3 2 2 3" xfId="21619"/>
    <cellStyle name="ปกติ 6 6 3 2 2 4" xfId="21620"/>
    <cellStyle name="ปกติ 6 6 3 2 3" xfId="21621"/>
    <cellStyle name="ปกติ 6 6 3 2 4" xfId="21622"/>
    <cellStyle name="ปกติ 6 6 3 2 5" xfId="21623"/>
    <cellStyle name="ปกติ 6 6 3 3" xfId="21624"/>
    <cellStyle name="ปกติ 6 6 3 3 2" xfId="21625"/>
    <cellStyle name="ปกติ 6 6 3 3 3" xfId="21626"/>
    <cellStyle name="ปกติ 6 6 3 3 4" xfId="21627"/>
    <cellStyle name="ปกติ 6 6 3 4" xfId="21628"/>
    <cellStyle name="ปกติ 6 6 3 5" xfId="21629"/>
    <cellStyle name="ปกติ 6 6 3 6" xfId="21630"/>
    <cellStyle name="ปกติ 6 6 4" xfId="2431"/>
    <cellStyle name="ปกติ 6 6 4 2" xfId="4442"/>
    <cellStyle name="ปกติ 6 6 4 2 2" xfId="21631"/>
    <cellStyle name="ปกติ 6 6 4 2 2 2" xfId="21632"/>
    <cellStyle name="ปกติ 6 6 4 2 2 3" xfId="21633"/>
    <cellStyle name="ปกติ 6 6 4 2 2 4" xfId="21634"/>
    <cellStyle name="ปกติ 6 6 4 2 3" xfId="21635"/>
    <cellStyle name="ปกติ 6 6 4 2 4" xfId="21636"/>
    <cellStyle name="ปกติ 6 6 4 2 5" xfId="21637"/>
    <cellStyle name="ปกติ 6 6 4 3" xfId="21638"/>
    <cellStyle name="ปกติ 6 6 4 3 2" xfId="21639"/>
    <cellStyle name="ปกติ 6 6 4 3 3" xfId="21640"/>
    <cellStyle name="ปกติ 6 6 4 3 4" xfId="21641"/>
    <cellStyle name="ปกติ 6 6 4 4" xfId="21642"/>
    <cellStyle name="ปกติ 6 6 4 5" xfId="21643"/>
    <cellStyle name="ปกติ 6 6 4 6" xfId="21644"/>
    <cellStyle name="ปกติ 6 6 5" xfId="4439"/>
    <cellStyle name="ปกติ 6 6 5 2" xfId="21645"/>
    <cellStyle name="ปกติ 6 6 5 2 2" xfId="21646"/>
    <cellStyle name="ปกติ 6 6 5 2 3" xfId="21647"/>
    <cellStyle name="ปกติ 6 6 5 2 4" xfId="21648"/>
    <cellStyle name="ปกติ 6 6 5 3" xfId="21649"/>
    <cellStyle name="ปกติ 6 6 5 4" xfId="21650"/>
    <cellStyle name="ปกติ 6 6 5 5" xfId="21651"/>
    <cellStyle name="ปกติ 6 6 6" xfId="21652"/>
    <cellStyle name="ปกติ 6 6 6 2" xfId="21653"/>
    <cellStyle name="ปกติ 6 6 6 3" xfId="21654"/>
    <cellStyle name="ปกติ 6 6 6 4" xfId="21655"/>
    <cellStyle name="ปกติ 6 6 7" xfId="21656"/>
    <cellStyle name="ปกติ 6 6 8" xfId="21657"/>
    <cellStyle name="ปกติ 6 6 9" xfId="21658"/>
    <cellStyle name="ปกติ 6 7" xfId="2432"/>
    <cellStyle name="ปกติ 6 7 2" xfId="2433"/>
    <cellStyle name="ปกติ 6 7 2 2" xfId="4444"/>
    <cellStyle name="ปกติ 6 7 2 2 2" xfId="21659"/>
    <cellStyle name="ปกติ 6 7 2 2 2 2" xfId="21660"/>
    <cellStyle name="ปกติ 6 7 2 2 2 3" xfId="21661"/>
    <cellStyle name="ปกติ 6 7 2 2 2 4" xfId="21662"/>
    <cellStyle name="ปกติ 6 7 2 2 3" xfId="21663"/>
    <cellStyle name="ปกติ 6 7 2 2 4" xfId="21664"/>
    <cellStyle name="ปกติ 6 7 2 2 5" xfId="21665"/>
    <cellStyle name="ปกติ 6 7 2 3" xfId="21666"/>
    <cellStyle name="ปกติ 6 7 2 3 2" xfId="21667"/>
    <cellStyle name="ปกติ 6 7 2 3 3" xfId="21668"/>
    <cellStyle name="ปกติ 6 7 2 3 4" xfId="21669"/>
    <cellStyle name="ปกติ 6 7 2 4" xfId="21670"/>
    <cellStyle name="ปกติ 6 7 2 5" xfId="21671"/>
    <cellStyle name="ปกติ 6 7 2 6" xfId="21672"/>
    <cellStyle name="ปกติ 6 7 3" xfId="2434"/>
    <cellStyle name="ปกติ 6 7 3 2" xfId="4445"/>
    <cellStyle name="ปกติ 6 7 3 2 2" xfId="21673"/>
    <cellStyle name="ปกติ 6 7 3 2 2 2" xfId="21674"/>
    <cellStyle name="ปกติ 6 7 3 2 2 3" xfId="21675"/>
    <cellStyle name="ปกติ 6 7 3 2 2 4" xfId="21676"/>
    <cellStyle name="ปกติ 6 7 3 2 3" xfId="21677"/>
    <cellStyle name="ปกติ 6 7 3 2 4" xfId="21678"/>
    <cellStyle name="ปกติ 6 7 3 2 5" xfId="21679"/>
    <cellStyle name="ปกติ 6 7 3 3" xfId="21680"/>
    <cellStyle name="ปกติ 6 7 3 3 2" xfId="21681"/>
    <cellStyle name="ปกติ 6 7 3 3 3" xfId="21682"/>
    <cellStyle name="ปกติ 6 7 3 3 4" xfId="21683"/>
    <cellStyle name="ปกติ 6 7 3 4" xfId="21684"/>
    <cellStyle name="ปกติ 6 7 3 5" xfId="21685"/>
    <cellStyle name="ปกติ 6 7 3 6" xfId="21686"/>
    <cellStyle name="ปกติ 6 7 4" xfId="2435"/>
    <cellStyle name="ปกติ 6 7 4 2" xfId="4446"/>
    <cellStyle name="ปกติ 6 7 4 2 2" xfId="21687"/>
    <cellStyle name="ปกติ 6 7 4 2 2 2" xfId="21688"/>
    <cellStyle name="ปกติ 6 7 4 2 2 3" xfId="21689"/>
    <cellStyle name="ปกติ 6 7 4 2 2 4" xfId="21690"/>
    <cellStyle name="ปกติ 6 7 4 2 3" xfId="21691"/>
    <cellStyle name="ปกติ 6 7 4 2 4" xfId="21692"/>
    <cellStyle name="ปกติ 6 7 4 2 5" xfId="21693"/>
    <cellStyle name="ปกติ 6 7 4 3" xfId="21694"/>
    <cellStyle name="ปกติ 6 7 4 3 2" xfId="21695"/>
    <cellStyle name="ปกติ 6 7 4 3 3" xfId="21696"/>
    <cellStyle name="ปกติ 6 7 4 3 4" xfId="21697"/>
    <cellStyle name="ปกติ 6 7 4 4" xfId="21698"/>
    <cellStyle name="ปกติ 6 7 4 5" xfId="21699"/>
    <cellStyle name="ปกติ 6 7 4 6" xfId="21700"/>
    <cellStyle name="ปกติ 6 7 5" xfId="4443"/>
    <cellStyle name="ปกติ 6 7 5 2" xfId="21701"/>
    <cellStyle name="ปกติ 6 7 5 2 2" xfId="21702"/>
    <cellStyle name="ปกติ 6 7 5 2 3" xfId="21703"/>
    <cellStyle name="ปกติ 6 7 5 2 4" xfId="21704"/>
    <cellStyle name="ปกติ 6 7 5 3" xfId="21705"/>
    <cellStyle name="ปกติ 6 7 5 4" xfId="21706"/>
    <cellStyle name="ปกติ 6 7 5 5" xfId="21707"/>
    <cellStyle name="ปกติ 6 7 6" xfId="21708"/>
    <cellStyle name="ปกติ 6 7 6 2" xfId="21709"/>
    <cellStyle name="ปกติ 6 7 6 3" xfId="21710"/>
    <cellStyle name="ปกติ 6 7 6 4" xfId="21711"/>
    <cellStyle name="ปกติ 6 7 7" xfId="21712"/>
    <cellStyle name="ปกติ 6 7 8" xfId="21713"/>
    <cellStyle name="ปกติ 6 7 9" xfId="21714"/>
    <cellStyle name="ปกติ 6 8" xfId="2436"/>
    <cellStyle name="ปกติ 6 8 2" xfId="2437"/>
    <cellStyle name="ปกติ 6 8 2 2" xfId="4448"/>
    <cellStyle name="ปกติ 6 8 2 2 2" xfId="21715"/>
    <cellStyle name="ปกติ 6 8 2 2 2 2" xfId="21716"/>
    <cellStyle name="ปกติ 6 8 2 2 2 3" xfId="21717"/>
    <cellStyle name="ปกติ 6 8 2 2 2 4" xfId="21718"/>
    <cellStyle name="ปกติ 6 8 2 2 3" xfId="21719"/>
    <cellStyle name="ปกติ 6 8 2 2 4" xfId="21720"/>
    <cellStyle name="ปกติ 6 8 2 2 5" xfId="21721"/>
    <cellStyle name="ปกติ 6 8 2 3" xfId="21722"/>
    <cellStyle name="ปกติ 6 8 2 3 2" xfId="21723"/>
    <cellStyle name="ปกติ 6 8 2 3 3" xfId="21724"/>
    <cellStyle name="ปกติ 6 8 2 3 4" xfId="21725"/>
    <cellStyle name="ปกติ 6 8 2 4" xfId="21726"/>
    <cellStyle name="ปกติ 6 8 2 5" xfId="21727"/>
    <cellStyle name="ปกติ 6 8 2 6" xfId="21728"/>
    <cellStyle name="ปกติ 6 8 3" xfId="2438"/>
    <cellStyle name="ปกติ 6 8 3 2" xfId="4449"/>
    <cellStyle name="ปกติ 6 8 3 2 2" xfId="21729"/>
    <cellStyle name="ปกติ 6 8 3 2 2 2" xfId="21730"/>
    <cellStyle name="ปกติ 6 8 3 2 2 3" xfId="21731"/>
    <cellStyle name="ปกติ 6 8 3 2 2 4" xfId="21732"/>
    <cellStyle name="ปกติ 6 8 3 2 3" xfId="21733"/>
    <cellStyle name="ปกติ 6 8 3 2 4" xfId="21734"/>
    <cellStyle name="ปกติ 6 8 3 2 5" xfId="21735"/>
    <cellStyle name="ปกติ 6 8 3 3" xfId="21736"/>
    <cellStyle name="ปกติ 6 8 3 3 2" xfId="21737"/>
    <cellStyle name="ปกติ 6 8 3 3 3" xfId="21738"/>
    <cellStyle name="ปกติ 6 8 3 3 4" xfId="21739"/>
    <cellStyle name="ปกติ 6 8 3 4" xfId="21740"/>
    <cellStyle name="ปกติ 6 8 3 5" xfId="21741"/>
    <cellStyle name="ปกติ 6 8 3 6" xfId="21742"/>
    <cellStyle name="ปกติ 6 8 4" xfId="2439"/>
    <cellStyle name="ปกติ 6 8 4 2" xfId="4450"/>
    <cellStyle name="ปกติ 6 8 4 2 2" xfId="21743"/>
    <cellStyle name="ปกติ 6 8 4 2 2 2" xfId="21744"/>
    <cellStyle name="ปกติ 6 8 4 2 2 3" xfId="21745"/>
    <cellStyle name="ปกติ 6 8 4 2 2 4" xfId="21746"/>
    <cellStyle name="ปกติ 6 8 4 2 3" xfId="21747"/>
    <cellStyle name="ปกติ 6 8 4 2 4" xfId="21748"/>
    <cellStyle name="ปกติ 6 8 4 2 5" xfId="21749"/>
    <cellStyle name="ปกติ 6 8 4 3" xfId="21750"/>
    <cellStyle name="ปกติ 6 8 4 3 2" xfId="21751"/>
    <cellStyle name="ปกติ 6 8 4 3 3" xfId="21752"/>
    <cellStyle name="ปกติ 6 8 4 3 4" xfId="21753"/>
    <cellStyle name="ปกติ 6 8 4 4" xfId="21754"/>
    <cellStyle name="ปกติ 6 8 4 5" xfId="21755"/>
    <cellStyle name="ปกติ 6 8 4 6" xfId="21756"/>
    <cellStyle name="ปกติ 6 8 5" xfId="4447"/>
    <cellStyle name="ปกติ 6 8 5 2" xfId="21757"/>
    <cellStyle name="ปกติ 6 8 5 2 2" xfId="21758"/>
    <cellStyle name="ปกติ 6 8 5 2 3" xfId="21759"/>
    <cellStyle name="ปกติ 6 8 5 2 4" xfId="21760"/>
    <cellStyle name="ปกติ 6 8 5 3" xfId="21761"/>
    <cellStyle name="ปกติ 6 8 5 4" xfId="21762"/>
    <cellStyle name="ปกติ 6 8 5 5" xfId="21763"/>
    <cellStyle name="ปกติ 6 8 6" xfId="21764"/>
    <cellStyle name="ปกติ 6 8 6 2" xfId="21765"/>
    <cellStyle name="ปกติ 6 8 6 3" xfId="21766"/>
    <cellStyle name="ปกติ 6 8 6 4" xfId="21767"/>
    <cellStyle name="ปกติ 6 8 7" xfId="21768"/>
    <cellStyle name="ปกติ 6 8 8" xfId="21769"/>
    <cellStyle name="ปกติ 6 8 9" xfId="21770"/>
    <cellStyle name="ปกติ 6 9" xfId="2440"/>
    <cellStyle name="ปกติ 6 9 2" xfId="2441"/>
    <cellStyle name="ปกติ 6 9 2 2" xfId="4452"/>
    <cellStyle name="ปกติ 6 9 2 2 2" xfId="21771"/>
    <cellStyle name="ปกติ 6 9 2 2 2 2" xfId="21772"/>
    <cellStyle name="ปกติ 6 9 2 2 2 3" xfId="21773"/>
    <cellStyle name="ปกติ 6 9 2 2 2 4" xfId="21774"/>
    <cellStyle name="ปกติ 6 9 2 2 3" xfId="21775"/>
    <cellStyle name="ปกติ 6 9 2 2 4" xfId="21776"/>
    <cellStyle name="ปกติ 6 9 2 2 5" xfId="21777"/>
    <cellStyle name="ปกติ 6 9 2 3" xfId="21778"/>
    <cellStyle name="ปกติ 6 9 2 3 2" xfId="21779"/>
    <cellStyle name="ปกติ 6 9 2 3 3" xfId="21780"/>
    <cellStyle name="ปกติ 6 9 2 3 4" xfId="21781"/>
    <cellStyle name="ปกติ 6 9 2 4" xfId="21782"/>
    <cellStyle name="ปกติ 6 9 2 5" xfId="21783"/>
    <cellStyle name="ปกติ 6 9 2 6" xfId="21784"/>
    <cellStyle name="ปกติ 6 9 3" xfId="2442"/>
    <cellStyle name="ปกติ 6 9 3 2" xfId="4453"/>
    <cellStyle name="ปกติ 6 9 3 2 2" xfId="21785"/>
    <cellStyle name="ปกติ 6 9 3 2 2 2" xfId="21786"/>
    <cellStyle name="ปกติ 6 9 3 2 2 3" xfId="21787"/>
    <cellStyle name="ปกติ 6 9 3 2 2 4" xfId="21788"/>
    <cellStyle name="ปกติ 6 9 3 2 3" xfId="21789"/>
    <cellStyle name="ปกติ 6 9 3 2 4" xfId="21790"/>
    <cellStyle name="ปกติ 6 9 3 2 5" xfId="21791"/>
    <cellStyle name="ปกติ 6 9 3 3" xfId="21792"/>
    <cellStyle name="ปกติ 6 9 3 3 2" xfId="21793"/>
    <cellStyle name="ปกติ 6 9 3 3 3" xfId="21794"/>
    <cellStyle name="ปกติ 6 9 3 3 4" xfId="21795"/>
    <cellStyle name="ปกติ 6 9 3 4" xfId="21796"/>
    <cellStyle name="ปกติ 6 9 3 5" xfId="21797"/>
    <cellStyle name="ปกติ 6 9 3 6" xfId="21798"/>
    <cellStyle name="ปกติ 6 9 4" xfId="2443"/>
    <cellStyle name="ปกติ 6 9 4 2" xfId="4454"/>
    <cellStyle name="ปกติ 6 9 4 2 2" xfId="21799"/>
    <cellStyle name="ปกติ 6 9 4 2 2 2" xfId="21800"/>
    <cellStyle name="ปกติ 6 9 4 2 2 3" xfId="21801"/>
    <cellStyle name="ปกติ 6 9 4 2 2 4" xfId="21802"/>
    <cellStyle name="ปกติ 6 9 4 2 3" xfId="21803"/>
    <cellStyle name="ปกติ 6 9 4 2 4" xfId="21804"/>
    <cellStyle name="ปกติ 6 9 4 2 5" xfId="21805"/>
    <cellStyle name="ปกติ 6 9 4 3" xfId="21806"/>
    <cellStyle name="ปกติ 6 9 4 3 2" xfId="21807"/>
    <cellStyle name="ปกติ 6 9 4 3 3" xfId="21808"/>
    <cellStyle name="ปกติ 6 9 4 3 4" xfId="21809"/>
    <cellStyle name="ปกติ 6 9 4 4" xfId="21810"/>
    <cellStyle name="ปกติ 6 9 4 5" xfId="21811"/>
    <cellStyle name="ปกติ 6 9 4 6" xfId="21812"/>
    <cellStyle name="ปกติ 6 9 5" xfId="4451"/>
    <cellStyle name="ปกติ 6 9 5 2" xfId="21813"/>
    <cellStyle name="ปกติ 6 9 5 2 2" xfId="21814"/>
    <cellStyle name="ปกติ 6 9 5 2 3" xfId="21815"/>
    <cellStyle name="ปกติ 6 9 5 2 4" xfId="21816"/>
    <cellStyle name="ปกติ 6 9 5 3" xfId="21817"/>
    <cellStyle name="ปกติ 6 9 5 4" xfId="21818"/>
    <cellStyle name="ปกติ 6 9 5 5" xfId="21819"/>
    <cellStyle name="ปกติ 6 9 6" xfId="21820"/>
    <cellStyle name="ปกติ 6 9 6 2" xfId="21821"/>
    <cellStyle name="ปกติ 6 9 6 3" xfId="21822"/>
    <cellStyle name="ปกติ 6 9 6 4" xfId="21823"/>
    <cellStyle name="ปกติ 6 9 7" xfId="21824"/>
    <cellStyle name="ปกติ 6 9 8" xfId="21825"/>
    <cellStyle name="ปกติ 6 9 9" xfId="21826"/>
    <cellStyle name="ปกติ 7" xfId="76"/>
    <cellStyle name="ปกติ 7 2" xfId="2445"/>
    <cellStyle name="ปกติ 7 3" xfId="2446"/>
    <cellStyle name="ปกติ 7 4" xfId="2444"/>
    <cellStyle name="ปกติ 8" xfId="77"/>
    <cellStyle name="ปกติ 8 10" xfId="2448"/>
    <cellStyle name="ปกติ 8 11" xfId="2447"/>
    <cellStyle name="ปกติ 8 2" xfId="2449"/>
    <cellStyle name="ปกติ 8 3" xfId="2450"/>
    <cellStyle name="ปกติ 8 4" xfId="2451"/>
    <cellStyle name="ปกติ 8 5" xfId="2452"/>
    <cellStyle name="ปกติ 8 6" xfId="2453"/>
    <cellStyle name="ปกติ 8 7" xfId="2454"/>
    <cellStyle name="ปกติ 8 8" xfId="2455"/>
    <cellStyle name="ปกติ 8 9" xfId="2456"/>
    <cellStyle name="ปกติ 82" xfId="21827"/>
    <cellStyle name="ปกติ 83" xfId="21828"/>
    <cellStyle name="ปกติ 9" xfId="78"/>
    <cellStyle name="ปกติ 9 2" xfId="2458"/>
    <cellStyle name="ปกติ 9 2 2" xfId="4456"/>
    <cellStyle name="ปกติ 9 2 2 2" xfId="21829"/>
    <cellStyle name="ปกติ 9 2 2 2 2" xfId="21830"/>
    <cellStyle name="ปกติ 9 2 2 2 3" xfId="21831"/>
    <cellStyle name="ปกติ 9 2 2 2 4" xfId="21832"/>
    <cellStyle name="ปกติ 9 2 2 3" xfId="21833"/>
    <cellStyle name="ปกติ 9 2 2 4" xfId="21834"/>
    <cellStyle name="ปกติ 9 2 2 5" xfId="21835"/>
    <cellStyle name="ปกติ 9 2 3" xfId="21836"/>
    <cellStyle name="ปกติ 9 2 3 2" xfId="21837"/>
    <cellStyle name="ปกติ 9 2 3 3" xfId="21838"/>
    <cellStyle name="ปกติ 9 2 3 4" xfId="21839"/>
    <cellStyle name="ปกติ 9 2 4" xfId="21840"/>
    <cellStyle name="ปกติ 9 2 5" xfId="21841"/>
    <cellStyle name="ปกติ 9 2 6" xfId="21842"/>
    <cellStyle name="ปกติ 9 3" xfId="2459"/>
    <cellStyle name="ปกติ 9 3 2" xfId="4457"/>
    <cellStyle name="ปกติ 9 3 2 2" xfId="21843"/>
    <cellStyle name="ปกติ 9 3 2 2 2" xfId="21844"/>
    <cellStyle name="ปกติ 9 3 2 2 3" xfId="21845"/>
    <cellStyle name="ปกติ 9 3 2 2 4" xfId="21846"/>
    <cellStyle name="ปกติ 9 3 2 3" xfId="21847"/>
    <cellStyle name="ปกติ 9 3 2 4" xfId="21848"/>
    <cellStyle name="ปกติ 9 3 2 5" xfId="21849"/>
    <cellStyle name="ปกติ 9 3 3" xfId="21850"/>
    <cellStyle name="ปกติ 9 3 3 2" xfId="21851"/>
    <cellStyle name="ปกติ 9 3 3 3" xfId="21852"/>
    <cellStyle name="ปกติ 9 3 3 4" xfId="21853"/>
    <cellStyle name="ปกติ 9 3 4" xfId="21854"/>
    <cellStyle name="ปกติ 9 3 5" xfId="21855"/>
    <cellStyle name="ปกติ 9 3 6" xfId="21856"/>
    <cellStyle name="ปกติ 9 4" xfId="2460"/>
    <cellStyle name="ปกติ 9 4 2" xfId="4458"/>
    <cellStyle name="ปกติ 9 4 2 2" xfId="21857"/>
    <cellStyle name="ปกติ 9 4 2 2 2" xfId="21858"/>
    <cellStyle name="ปกติ 9 4 2 2 3" xfId="21859"/>
    <cellStyle name="ปกติ 9 4 2 2 4" xfId="21860"/>
    <cellStyle name="ปกติ 9 4 2 3" xfId="21861"/>
    <cellStyle name="ปกติ 9 4 2 4" xfId="21862"/>
    <cellStyle name="ปกติ 9 4 2 5" xfId="21863"/>
    <cellStyle name="ปกติ 9 4 3" xfId="21864"/>
    <cellStyle name="ปกติ 9 4 3 2" xfId="21865"/>
    <cellStyle name="ปกติ 9 4 3 3" xfId="21866"/>
    <cellStyle name="ปกติ 9 4 3 4" xfId="21867"/>
    <cellStyle name="ปกติ 9 4 4" xfId="21868"/>
    <cellStyle name="ปกติ 9 4 5" xfId="21869"/>
    <cellStyle name="ปกติ 9 4 6" xfId="21870"/>
    <cellStyle name="ปกติ 9 5" xfId="2457"/>
    <cellStyle name="ปกติ 9 5 2" xfId="4455"/>
    <cellStyle name="ปกติ 9 5 2 2" xfId="21871"/>
    <cellStyle name="ปกติ 9 5 2 2 2" xfId="21872"/>
    <cellStyle name="ปกติ 9 5 2 2 3" xfId="21873"/>
    <cellStyle name="ปกติ 9 5 2 2 4" xfId="21874"/>
    <cellStyle name="ปกติ 9 5 2 3" xfId="21875"/>
    <cellStyle name="ปกติ 9 5 2 4" xfId="21876"/>
    <cellStyle name="ปกติ 9 5 2 5" xfId="21877"/>
    <cellStyle name="ปกติ 9 5 3" xfId="21878"/>
    <cellStyle name="ปกติ 9 5 3 2" xfId="21879"/>
    <cellStyle name="ปกติ 9 5 3 3" xfId="21880"/>
    <cellStyle name="ปกติ 9 5 3 4" xfId="21881"/>
    <cellStyle name="ปกติ 9 5 4" xfId="21882"/>
    <cellStyle name="ปกติ 9 5 5" xfId="21883"/>
    <cellStyle name="ปกติ 9 5 6" xfId="21884"/>
    <cellStyle name="ปกติ 9 6" xfId="1521"/>
    <cellStyle name="ปกติ 92" xfId="21885"/>
    <cellStyle name="ปกติ_%E0%B8%81%E0%B8%B3%E0%B9%84%E0%B8%A3%E0%B8%88%E0%B8%B2%E0%B8%81%E0%B8%81%E0%B8%B2%E0%B8%A3%E0%B8%97%E0%B8%B3%20Heding(1)" xfId="6844"/>
    <cellStyle name="ป้อนค่า" xfId="1220"/>
    <cellStyle name="ป้อนค่า 10" xfId="9626"/>
    <cellStyle name="ป้อนค่า 10 2" xfId="21886"/>
    <cellStyle name="ป้อนค่า 10 2 2" xfId="21887"/>
    <cellStyle name="ป้อนค่า 10 2 3" xfId="21888"/>
    <cellStyle name="ป้อนค่า 10 2 4" xfId="21889"/>
    <cellStyle name="ป้อนค่า 10 3" xfId="21890"/>
    <cellStyle name="ป้อนค่า 10 4" xfId="21891"/>
    <cellStyle name="ป้อนค่า 10 5" xfId="21892"/>
    <cellStyle name="ป้อนค่า 11" xfId="9627"/>
    <cellStyle name="ป้อนค่า 11 2" xfId="21893"/>
    <cellStyle name="ป้อนค่า 11 2 2" xfId="21894"/>
    <cellStyle name="ป้อนค่า 11 2 3" xfId="21895"/>
    <cellStyle name="ป้อนค่า 11 2 4" xfId="21896"/>
    <cellStyle name="ป้อนค่า 11 3" xfId="21897"/>
    <cellStyle name="ป้อนค่า 11 4" xfId="21898"/>
    <cellStyle name="ป้อนค่า 11 5" xfId="21899"/>
    <cellStyle name="ป้อนค่า 12" xfId="9628"/>
    <cellStyle name="ป้อนค่า 12 2" xfId="21900"/>
    <cellStyle name="ป้อนค่า 12 2 2" xfId="21901"/>
    <cellStyle name="ป้อนค่า 12 2 3" xfId="21902"/>
    <cellStyle name="ป้อนค่า 12 2 4" xfId="21903"/>
    <cellStyle name="ป้อนค่า 12 3" xfId="21904"/>
    <cellStyle name="ป้อนค่า 12 4" xfId="21905"/>
    <cellStyle name="ป้อนค่า 12 5" xfId="21906"/>
    <cellStyle name="ป้อนค่า 13" xfId="9629"/>
    <cellStyle name="ป้อนค่า 13 2" xfId="21907"/>
    <cellStyle name="ป้อนค่า 13 2 2" xfId="21908"/>
    <cellStyle name="ป้อนค่า 13 2 3" xfId="21909"/>
    <cellStyle name="ป้อนค่า 13 2 4" xfId="21910"/>
    <cellStyle name="ป้อนค่า 13 3" xfId="21911"/>
    <cellStyle name="ป้อนค่า 13 4" xfId="21912"/>
    <cellStyle name="ป้อนค่า 13 5" xfId="21913"/>
    <cellStyle name="ป้อนค่า 14" xfId="9630"/>
    <cellStyle name="ป้อนค่า 14 2" xfId="21914"/>
    <cellStyle name="ป้อนค่า 14 2 2" xfId="21915"/>
    <cellStyle name="ป้อนค่า 14 2 3" xfId="21916"/>
    <cellStyle name="ป้อนค่า 14 2 4" xfId="21917"/>
    <cellStyle name="ป้อนค่า 14 3" xfId="21918"/>
    <cellStyle name="ป้อนค่า 14 4" xfId="21919"/>
    <cellStyle name="ป้อนค่า 14 5" xfId="21920"/>
    <cellStyle name="ป้อนค่า 15" xfId="9631"/>
    <cellStyle name="ป้อนค่า 15 2" xfId="21921"/>
    <cellStyle name="ป้อนค่า 15 2 2" xfId="21922"/>
    <cellStyle name="ป้อนค่า 15 2 3" xfId="21923"/>
    <cellStyle name="ป้อนค่า 15 2 4" xfId="21924"/>
    <cellStyle name="ป้อนค่า 15 3" xfId="21925"/>
    <cellStyle name="ป้อนค่า 15 4" xfId="21926"/>
    <cellStyle name="ป้อนค่า 15 5" xfId="21927"/>
    <cellStyle name="ป้อนค่า 16" xfId="9632"/>
    <cellStyle name="ป้อนค่า 16 2" xfId="21928"/>
    <cellStyle name="ป้อนค่า 16 2 2" xfId="21929"/>
    <cellStyle name="ป้อนค่า 16 2 3" xfId="21930"/>
    <cellStyle name="ป้อนค่า 16 2 4" xfId="21931"/>
    <cellStyle name="ป้อนค่า 16 3" xfId="21932"/>
    <cellStyle name="ป้อนค่า 16 4" xfId="21933"/>
    <cellStyle name="ป้อนค่า 16 5" xfId="21934"/>
    <cellStyle name="ป้อนค่า 17" xfId="9633"/>
    <cellStyle name="ป้อนค่า 17 2" xfId="21935"/>
    <cellStyle name="ป้อนค่า 17 2 2" xfId="21936"/>
    <cellStyle name="ป้อนค่า 17 2 3" xfId="21937"/>
    <cellStyle name="ป้อนค่า 17 2 4" xfId="21938"/>
    <cellStyle name="ป้อนค่า 17 3" xfId="21939"/>
    <cellStyle name="ป้อนค่า 17 4" xfId="21940"/>
    <cellStyle name="ป้อนค่า 17 5" xfId="21941"/>
    <cellStyle name="ป้อนค่า 18" xfId="9634"/>
    <cellStyle name="ป้อนค่า 18 2" xfId="21942"/>
    <cellStyle name="ป้อนค่า 18 2 2" xfId="21943"/>
    <cellStyle name="ป้อนค่า 18 2 3" xfId="21944"/>
    <cellStyle name="ป้อนค่า 18 2 4" xfId="21945"/>
    <cellStyle name="ป้อนค่า 18 3" xfId="21946"/>
    <cellStyle name="ป้อนค่า 18 4" xfId="21947"/>
    <cellStyle name="ป้อนค่า 18 5" xfId="21948"/>
    <cellStyle name="ป้อนค่า 19" xfId="9635"/>
    <cellStyle name="ป้อนค่า 19 2" xfId="21949"/>
    <cellStyle name="ป้อนค่า 19 2 2" xfId="21950"/>
    <cellStyle name="ป้อนค่า 19 2 3" xfId="21951"/>
    <cellStyle name="ป้อนค่า 19 2 4" xfId="21952"/>
    <cellStyle name="ป้อนค่า 19 3" xfId="21953"/>
    <cellStyle name="ป้อนค่า 19 4" xfId="21954"/>
    <cellStyle name="ป้อนค่า 19 5" xfId="21955"/>
    <cellStyle name="ป้อนค่า 2" xfId="1307"/>
    <cellStyle name="ป้อนค่า 2 10" xfId="21956"/>
    <cellStyle name="ป้อนค่า 2 11" xfId="21957"/>
    <cellStyle name="ป้อนค่า 2 12" xfId="21958"/>
    <cellStyle name="ป้อนค่า 2 2" xfId="1556"/>
    <cellStyle name="ป้อนค่า 2 3" xfId="9636"/>
    <cellStyle name="ป้อนค่า 2 3 2" xfId="21959"/>
    <cellStyle name="ป้อนค่า 2 3 2 2" xfId="21960"/>
    <cellStyle name="ป้อนค่า 2 3 2 3" xfId="21961"/>
    <cellStyle name="ป้อนค่า 2 3 2 4" xfId="21962"/>
    <cellStyle name="ป้อนค่า 2 3 3" xfId="21963"/>
    <cellStyle name="ป้อนค่า 2 3 4" xfId="21964"/>
    <cellStyle name="ป้อนค่า 2 3 5" xfId="21965"/>
    <cellStyle name="ป้อนค่า 2 4" xfId="9637"/>
    <cellStyle name="ป้อนค่า 2 4 2" xfId="21966"/>
    <cellStyle name="ป้อนค่า 2 4 2 2" xfId="21967"/>
    <cellStyle name="ป้อนค่า 2 4 2 3" xfId="21968"/>
    <cellStyle name="ป้อนค่า 2 4 2 4" xfId="21969"/>
    <cellStyle name="ป้อนค่า 2 4 3" xfId="21970"/>
    <cellStyle name="ป้อนค่า 2 4 4" xfId="21971"/>
    <cellStyle name="ป้อนค่า 2 4 5" xfId="21972"/>
    <cellStyle name="ป้อนค่า 2 5" xfId="9638"/>
    <cellStyle name="ป้อนค่า 2 5 2" xfId="21973"/>
    <cellStyle name="ป้อนค่า 2 5 2 2" xfId="21974"/>
    <cellStyle name="ป้อนค่า 2 5 2 3" xfId="21975"/>
    <cellStyle name="ป้อนค่า 2 5 2 4" xfId="21976"/>
    <cellStyle name="ป้อนค่า 2 5 3" xfId="21977"/>
    <cellStyle name="ป้อนค่า 2 5 4" xfId="21978"/>
    <cellStyle name="ป้อนค่า 2 5 5" xfId="21979"/>
    <cellStyle name="ป้อนค่า 2 6" xfId="9639"/>
    <cellStyle name="ป้อนค่า 2 6 2" xfId="21980"/>
    <cellStyle name="ป้อนค่า 2 6 2 2" xfId="21981"/>
    <cellStyle name="ป้อนค่า 2 6 2 3" xfId="21982"/>
    <cellStyle name="ป้อนค่า 2 6 2 4" xfId="21983"/>
    <cellStyle name="ป้อนค่า 2 6 3" xfId="21984"/>
    <cellStyle name="ป้อนค่า 2 6 4" xfId="21985"/>
    <cellStyle name="ป้อนค่า 2 6 5" xfId="21986"/>
    <cellStyle name="ป้อนค่า 2 7" xfId="9640"/>
    <cellStyle name="ป้อนค่า 2 7 2" xfId="21987"/>
    <cellStyle name="ป้อนค่า 2 7 2 2" xfId="21988"/>
    <cellStyle name="ป้อนค่า 2 7 2 3" xfId="21989"/>
    <cellStyle name="ป้อนค่า 2 7 2 4" xfId="21990"/>
    <cellStyle name="ป้อนค่า 2 7 3" xfId="21991"/>
    <cellStyle name="ป้อนค่า 2 7 4" xfId="21992"/>
    <cellStyle name="ป้อนค่า 2 7 5" xfId="21993"/>
    <cellStyle name="ป้อนค่า 2 8" xfId="9641"/>
    <cellStyle name="ป้อนค่า 2 8 2" xfId="21994"/>
    <cellStyle name="ป้อนค่า 2 8 2 2" xfId="21995"/>
    <cellStyle name="ป้อนค่า 2 8 2 3" xfId="21996"/>
    <cellStyle name="ป้อนค่า 2 8 2 4" xfId="21997"/>
    <cellStyle name="ป้อนค่า 2 8 3" xfId="21998"/>
    <cellStyle name="ป้อนค่า 2 8 4" xfId="21999"/>
    <cellStyle name="ป้อนค่า 2 8 5" xfId="22000"/>
    <cellStyle name="ป้อนค่า 2 9" xfId="22001"/>
    <cellStyle name="ป้อนค่า 2 9 2" xfId="22002"/>
    <cellStyle name="ป้อนค่า 2 9 3" xfId="22003"/>
    <cellStyle name="ป้อนค่า 2 9 4" xfId="22004"/>
    <cellStyle name="ป้อนค่า 20" xfId="9642"/>
    <cellStyle name="ป้อนค่า 20 2" xfId="22005"/>
    <cellStyle name="ป้อนค่า 20 2 2" xfId="22006"/>
    <cellStyle name="ป้อนค่า 20 2 3" xfId="22007"/>
    <cellStyle name="ป้อนค่า 20 2 4" xfId="22008"/>
    <cellStyle name="ป้อนค่า 20 3" xfId="22009"/>
    <cellStyle name="ป้อนค่า 20 4" xfId="22010"/>
    <cellStyle name="ป้อนค่า 20 5" xfId="22011"/>
    <cellStyle name="ป้อนค่า 21" xfId="22012"/>
    <cellStyle name="ป้อนค่า 21 2" xfId="22013"/>
    <cellStyle name="ป้อนค่า 21 3" xfId="22014"/>
    <cellStyle name="ป้อนค่า 21 4" xfId="22015"/>
    <cellStyle name="ป้อนค่า 22" xfId="22016"/>
    <cellStyle name="ป้อนค่า 23" xfId="22017"/>
    <cellStyle name="ป้อนค่า 24" xfId="22018"/>
    <cellStyle name="ป้อนค่า 3" xfId="9643"/>
    <cellStyle name="ป้อนค่า 3 2" xfId="9644"/>
    <cellStyle name="ป้อนค่า 3 2 2" xfId="22019"/>
    <cellStyle name="ป้อนค่า 3 2 2 2" xfId="22020"/>
    <cellStyle name="ป้อนค่า 3 2 2 3" xfId="22021"/>
    <cellStyle name="ป้อนค่า 3 2 2 4" xfId="22022"/>
    <cellStyle name="ป้อนค่า 3 2 3" xfId="22023"/>
    <cellStyle name="ป้อนค่า 3 2 4" xfId="22024"/>
    <cellStyle name="ป้อนค่า 3 2 5" xfId="22025"/>
    <cellStyle name="ป้อนค่า 3 3" xfId="22026"/>
    <cellStyle name="ป้อนค่า 3 3 2" xfId="22027"/>
    <cellStyle name="ป้อนค่า 3 3 3" xfId="22028"/>
    <cellStyle name="ป้อนค่า 3 3 4" xfId="22029"/>
    <cellStyle name="ป้อนค่า 3 4" xfId="22030"/>
    <cellStyle name="ป้อนค่า 3 5" xfId="22031"/>
    <cellStyle name="ป้อนค่า 3 6" xfId="22032"/>
    <cellStyle name="ป้อนค่า 4" xfId="9645"/>
    <cellStyle name="ป้อนค่า 4 2" xfId="9646"/>
    <cellStyle name="ป้อนค่า 4 2 2" xfId="22033"/>
    <cellStyle name="ป้อนค่า 4 2 2 2" xfId="22034"/>
    <cellStyle name="ป้อนค่า 4 2 2 3" xfId="22035"/>
    <cellStyle name="ป้อนค่า 4 2 2 4" xfId="22036"/>
    <cellStyle name="ป้อนค่า 4 2 3" xfId="22037"/>
    <cellStyle name="ป้อนค่า 4 2 4" xfId="22038"/>
    <cellStyle name="ป้อนค่า 4 2 5" xfId="22039"/>
    <cellStyle name="ป้อนค่า 4 3" xfId="22040"/>
    <cellStyle name="ป้อนค่า 4 3 2" xfId="22041"/>
    <cellStyle name="ป้อนค่า 4 3 3" xfId="22042"/>
    <cellStyle name="ป้อนค่า 4 3 4" xfId="22043"/>
    <cellStyle name="ป้อนค่า 4 4" xfId="22044"/>
    <cellStyle name="ป้อนค่า 4 5" xfId="22045"/>
    <cellStyle name="ป้อนค่า 4 6" xfId="22046"/>
    <cellStyle name="ป้อนค่า 5" xfId="9647"/>
    <cellStyle name="ป้อนค่า 5 2" xfId="9648"/>
    <cellStyle name="ป้อนค่า 5 2 2" xfId="22047"/>
    <cellStyle name="ป้อนค่า 5 2 2 2" xfId="22048"/>
    <cellStyle name="ป้อนค่า 5 2 2 3" xfId="22049"/>
    <cellStyle name="ป้อนค่า 5 2 2 4" xfId="22050"/>
    <cellStyle name="ป้อนค่า 5 2 3" xfId="22051"/>
    <cellStyle name="ป้อนค่า 5 2 4" xfId="22052"/>
    <cellStyle name="ป้อนค่า 5 2 5" xfId="22053"/>
    <cellStyle name="ป้อนค่า 5 3" xfId="22054"/>
    <cellStyle name="ป้อนค่า 5 3 2" xfId="22055"/>
    <cellStyle name="ป้อนค่า 5 3 3" xfId="22056"/>
    <cellStyle name="ป้อนค่า 5 3 4" xfId="22057"/>
    <cellStyle name="ป้อนค่า 5 4" xfId="22058"/>
    <cellStyle name="ป้อนค่า 5 5" xfId="22059"/>
    <cellStyle name="ป้อนค่า 5 6" xfId="22060"/>
    <cellStyle name="ป้อนค่า 6" xfId="9649"/>
    <cellStyle name="ป้อนค่า 6 2" xfId="9650"/>
    <cellStyle name="ป้อนค่า 6 2 2" xfId="22061"/>
    <cellStyle name="ป้อนค่า 6 2 2 2" xfId="22062"/>
    <cellStyle name="ป้อนค่า 6 2 2 3" xfId="22063"/>
    <cellStyle name="ป้อนค่า 6 2 2 4" xfId="22064"/>
    <cellStyle name="ป้อนค่า 6 2 3" xfId="22065"/>
    <cellStyle name="ป้อนค่า 6 2 4" xfId="22066"/>
    <cellStyle name="ป้อนค่า 6 2 5" xfId="22067"/>
    <cellStyle name="ป้อนค่า 6 3" xfId="22068"/>
    <cellStyle name="ป้อนค่า 6 3 2" xfId="22069"/>
    <cellStyle name="ป้อนค่า 6 3 3" xfId="22070"/>
    <cellStyle name="ป้อนค่า 6 3 4" xfId="22071"/>
    <cellStyle name="ป้อนค่า 6 4" xfId="22072"/>
    <cellStyle name="ป้อนค่า 6 5" xfId="22073"/>
    <cellStyle name="ป้อนค่า 6 6" xfId="22074"/>
    <cellStyle name="ป้อนค่า 7" xfId="9651"/>
    <cellStyle name="ป้อนค่า 7 2" xfId="22075"/>
    <cellStyle name="ป้อนค่า 7 2 2" xfId="22076"/>
    <cellStyle name="ป้อนค่า 7 2 3" xfId="22077"/>
    <cellStyle name="ป้อนค่า 7 2 4" xfId="22078"/>
    <cellStyle name="ป้อนค่า 7 3" xfId="22079"/>
    <cellStyle name="ป้อนค่า 7 4" xfId="22080"/>
    <cellStyle name="ป้อนค่า 7 5" xfId="22081"/>
    <cellStyle name="ป้อนค่า 8" xfId="9652"/>
    <cellStyle name="ป้อนค่า 8 2" xfId="22082"/>
    <cellStyle name="ป้อนค่า 8 2 2" xfId="22083"/>
    <cellStyle name="ป้อนค่า 8 2 3" xfId="22084"/>
    <cellStyle name="ป้อนค่า 8 2 4" xfId="22085"/>
    <cellStyle name="ป้อนค่า 8 3" xfId="22086"/>
    <cellStyle name="ป้อนค่า 8 4" xfId="22087"/>
    <cellStyle name="ป้อนค่า 8 5" xfId="22088"/>
    <cellStyle name="ป้อนค่า 9" xfId="9653"/>
    <cellStyle name="ป้อนค่า 9 2" xfId="22089"/>
    <cellStyle name="ป้อนค่า 9 2 2" xfId="22090"/>
    <cellStyle name="ป้อนค่า 9 2 3" xfId="22091"/>
    <cellStyle name="ป้อนค่า 9 2 4" xfId="22092"/>
    <cellStyle name="ป้อนค่า 9 3" xfId="22093"/>
    <cellStyle name="ป้อนค่า 9 4" xfId="22094"/>
    <cellStyle name="ป้อนค่า 9 5" xfId="22095"/>
    <cellStyle name="ป้อนค่า_WPL.Conso" xfId="6845"/>
    <cellStyle name="ปานกลาง" xfId="1221"/>
    <cellStyle name="ปานกลาง 10" xfId="9654"/>
    <cellStyle name="ปานกลาง 11" xfId="9655"/>
    <cellStyle name="ปานกลาง 12" xfId="9656"/>
    <cellStyle name="ปานกลาง 13" xfId="9657"/>
    <cellStyle name="ปานกลาง 14" xfId="9658"/>
    <cellStyle name="ปานกลาง 15" xfId="9659"/>
    <cellStyle name="ปานกลาง 16" xfId="9660"/>
    <cellStyle name="ปานกลาง 17" xfId="9661"/>
    <cellStyle name="ปานกลาง 18" xfId="9662"/>
    <cellStyle name="ปานกลาง 19" xfId="9663"/>
    <cellStyle name="ปานกลาง 2" xfId="1308"/>
    <cellStyle name="ปานกลาง 2 2" xfId="1555"/>
    <cellStyle name="ปานกลาง 2 3" xfId="9664"/>
    <cellStyle name="ปานกลาง 2 4" xfId="9665"/>
    <cellStyle name="ปานกลาง 2 5" xfId="9666"/>
    <cellStyle name="ปานกลาง 2 6" xfId="9667"/>
    <cellStyle name="ปานกลาง 2 7" xfId="9668"/>
    <cellStyle name="ปานกลาง 2 8" xfId="9669"/>
    <cellStyle name="ปานกลาง 20" xfId="9670"/>
    <cellStyle name="ปานกลาง 3" xfId="9671"/>
    <cellStyle name="ปานกลาง 3 2" xfId="9672"/>
    <cellStyle name="ปานกลาง 4" xfId="9673"/>
    <cellStyle name="ปานกลาง 4 2" xfId="9674"/>
    <cellStyle name="ปานกลาง 5" xfId="9675"/>
    <cellStyle name="ปานกลาง 5 2" xfId="9676"/>
    <cellStyle name="ปานกลาง 6" xfId="9677"/>
    <cellStyle name="ปานกลาง 6 2" xfId="9678"/>
    <cellStyle name="ปานกลาง 7" xfId="9679"/>
    <cellStyle name="ปานกลาง 8" xfId="9680"/>
    <cellStyle name="ปานกลาง 9" xfId="9681"/>
    <cellStyle name="ปานกลาง_WPL.Conso" xfId="6846"/>
    <cellStyle name="เปอร์เซ็นต์ 2" xfId="79"/>
    <cellStyle name="เปอร์เซ็นต์ 2 10" xfId="9682"/>
    <cellStyle name="เปอร์เซ็นต์ 2 2" xfId="1146"/>
    <cellStyle name="เปอร์เซ็นต์ 2 3" xfId="1147"/>
    <cellStyle name="เปอร์เซ็นต์ 2 4" xfId="6847"/>
    <cellStyle name="เปอร์เซ็นต์ 2 5" xfId="6848"/>
    <cellStyle name="เปอร์เซ็นต์ 2 6" xfId="9683"/>
    <cellStyle name="เปอร์เซ็นต์ 2 7" xfId="9684"/>
    <cellStyle name="เปอร์เซ็นต์ 2 8" xfId="9685"/>
    <cellStyle name="เปอร์เซ็นต์ 2 9" xfId="9686"/>
    <cellStyle name="เปอร์เซ็นต์ 3" xfId="1148"/>
    <cellStyle name="เปอร์เซ็นต์ 3 2" xfId="9687"/>
    <cellStyle name="เปอร์เซ็นต์ 3 3" xfId="9688"/>
    <cellStyle name="เปอร์เซ็นต์ 3 4" xfId="9689"/>
    <cellStyle name="เปอร์เซ็นต์ 3 5" xfId="9690"/>
    <cellStyle name="เปอร์เซ็นต์ 3 6" xfId="9691"/>
    <cellStyle name="เปอร์เซ็นต์ 3 7" xfId="9692"/>
    <cellStyle name="เปอร์เซ็นต์ 3 8" xfId="9693"/>
    <cellStyle name="เปอร์เซ็นต์ 3 9" xfId="9694"/>
    <cellStyle name="เปอร์เซ็นต์ 4" xfId="1149"/>
    <cellStyle name="เปอร์เซ็นต์ 4 2" xfId="1150"/>
    <cellStyle name="เปอร์เซ็นต์ 5" xfId="1151"/>
    <cellStyle name="เปอร์เซ็นต์_04_เจ้าหนี้ธนาคาร_พี&amp;ปภพ" xfId="9695"/>
    <cellStyle name="ผลรวม" xfId="1222"/>
    <cellStyle name="ผลรวม 10" xfId="9696"/>
    <cellStyle name="ผลรวม 10 2" xfId="22096"/>
    <cellStyle name="ผลรวม 10 2 2" xfId="22097"/>
    <cellStyle name="ผลรวม 10 2 3" xfId="22098"/>
    <cellStyle name="ผลรวม 10 2 4" xfId="22099"/>
    <cellStyle name="ผลรวม 10 3" xfId="22100"/>
    <cellStyle name="ผลรวม 10 4" xfId="22101"/>
    <cellStyle name="ผลรวม 10 5" xfId="22102"/>
    <cellStyle name="ผลรวม 11" xfId="9697"/>
    <cellStyle name="ผลรวม 11 2" xfId="22103"/>
    <cellStyle name="ผลรวม 11 2 2" xfId="22104"/>
    <cellStyle name="ผลรวม 11 2 3" xfId="22105"/>
    <cellStyle name="ผลรวม 11 2 4" xfId="22106"/>
    <cellStyle name="ผลรวม 11 3" xfId="22107"/>
    <cellStyle name="ผลรวม 11 4" xfId="22108"/>
    <cellStyle name="ผลรวม 11 5" xfId="22109"/>
    <cellStyle name="ผลรวม 12" xfId="9698"/>
    <cellStyle name="ผลรวม 12 2" xfId="22110"/>
    <cellStyle name="ผลรวม 12 2 2" xfId="22111"/>
    <cellStyle name="ผลรวม 12 2 3" xfId="22112"/>
    <cellStyle name="ผลรวม 12 2 4" xfId="22113"/>
    <cellStyle name="ผลรวม 12 3" xfId="22114"/>
    <cellStyle name="ผลรวม 12 4" xfId="22115"/>
    <cellStyle name="ผลรวม 12 5" xfId="22116"/>
    <cellStyle name="ผลรวม 13" xfId="9699"/>
    <cellStyle name="ผลรวม 13 2" xfId="22117"/>
    <cellStyle name="ผลรวม 13 2 2" xfId="22118"/>
    <cellStyle name="ผลรวม 13 2 3" xfId="22119"/>
    <cellStyle name="ผลรวม 13 2 4" xfId="22120"/>
    <cellStyle name="ผลรวม 13 3" xfId="22121"/>
    <cellStyle name="ผลรวม 13 4" xfId="22122"/>
    <cellStyle name="ผลรวม 13 5" xfId="22123"/>
    <cellStyle name="ผลรวม 14" xfId="9700"/>
    <cellStyle name="ผลรวม 14 2" xfId="22124"/>
    <cellStyle name="ผลรวม 14 2 2" xfId="22125"/>
    <cellStyle name="ผลรวม 14 2 3" xfId="22126"/>
    <cellStyle name="ผลรวม 14 2 4" xfId="22127"/>
    <cellStyle name="ผลรวม 14 3" xfId="22128"/>
    <cellStyle name="ผลรวม 14 4" xfId="22129"/>
    <cellStyle name="ผลรวม 14 5" xfId="22130"/>
    <cellStyle name="ผลรวม 15" xfId="9701"/>
    <cellStyle name="ผลรวม 15 2" xfId="22131"/>
    <cellStyle name="ผลรวม 15 2 2" xfId="22132"/>
    <cellStyle name="ผลรวม 15 2 3" xfId="22133"/>
    <cellStyle name="ผลรวม 15 2 4" xfId="22134"/>
    <cellStyle name="ผลรวม 15 3" xfId="22135"/>
    <cellStyle name="ผลรวม 15 4" xfId="22136"/>
    <cellStyle name="ผลรวม 15 5" xfId="22137"/>
    <cellStyle name="ผลรวม 16" xfId="9702"/>
    <cellStyle name="ผลรวม 16 2" xfId="22138"/>
    <cellStyle name="ผลรวม 16 2 2" xfId="22139"/>
    <cellStyle name="ผลรวม 16 2 3" xfId="22140"/>
    <cellStyle name="ผลรวม 16 2 4" xfId="22141"/>
    <cellStyle name="ผลรวม 16 3" xfId="22142"/>
    <cellStyle name="ผลรวม 16 4" xfId="22143"/>
    <cellStyle name="ผลรวม 16 5" xfId="22144"/>
    <cellStyle name="ผลรวม 17" xfId="9703"/>
    <cellStyle name="ผลรวม 17 2" xfId="22145"/>
    <cellStyle name="ผลรวม 17 2 2" xfId="22146"/>
    <cellStyle name="ผลรวม 17 2 3" xfId="22147"/>
    <cellStyle name="ผลรวม 17 2 4" xfId="22148"/>
    <cellStyle name="ผลรวม 17 3" xfId="22149"/>
    <cellStyle name="ผลรวม 17 4" xfId="22150"/>
    <cellStyle name="ผลรวม 17 5" xfId="22151"/>
    <cellStyle name="ผลรวม 18" xfId="9704"/>
    <cellStyle name="ผลรวม 18 2" xfId="22152"/>
    <cellStyle name="ผลรวม 18 2 2" xfId="22153"/>
    <cellStyle name="ผลรวม 18 2 3" xfId="22154"/>
    <cellStyle name="ผลรวม 18 2 4" xfId="22155"/>
    <cellStyle name="ผลรวม 18 3" xfId="22156"/>
    <cellStyle name="ผลรวม 18 4" xfId="22157"/>
    <cellStyle name="ผลรวม 18 5" xfId="22158"/>
    <cellStyle name="ผลรวม 19" xfId="9705"/>
    <cellStyle name="ผลรวม 19 2" xfId="22159"/>
    <cellStyle name="ผลรวม 19 2 2" xfId="22160"/>
    <cellStyle name="ผลรวม 19 2 3" xfId="22161"/>
    <cellStyle name="ผลรวม 19 2 4" xfId="22162"/>
    <cellStyle name="ผลรวม 19 3" xfId="22163"/>
    <cellStyle name="ผลรวม 19 4" xfId="22164"/>
    <cellStyle name="ผลรวม 19 5" xfId="22165"/>
    <cellStyle name="ผลรวม 2" xfId="1309"/>
    <cellStyle name="ผลรวม 2 10" xfId="22166"/>
    <cellStyle name="ผลรวม 2 11" xfId="22167"/>
    <cellStyle name="ผลรวม 2 12" xfId="22168"/>
    <cellStyle name="ผลรวม 2 2" xfId="1554"/>
    <cellStyle name="ผลรวม 2 3" xfId="9706"/>
    <cellStyle name="ผลรวม 2 3 2" xfId="22169"/>
    <cellStyle name="ผลรวม 2 3 2 2" xfId="22170"/>
    <cellStyle name="ผลรวม 2 3 2 3" xfId="22171"/>
    <cellStyle name="ผลรวม 2 3 2 4" xfId="22172"/>
    <cellStyle name="ผลรวม 2 3 3" xfId="22173"/>
    <cellStyle name="ผลรวม 2 3 4" xfId="22174"/>
    <cellStyle name="ผลรวม 2 3 5" xfId="22175"/>
    <cellStyle name="ผลรวม 2 4" xfId="9707"/>
    <cellStyle name="ผลรวม 2 4 2" xfId="22176"/>
    <cellStyle name="ผลรวม 2 4 2 2" xfId="22177"/>
    <cellStyle name="ผลรวม 2 4 2 3" xfId="22178"/>
    <cellStyle name="ผลรวม 2 4 2 4" xfId="22179"/>
    <cellStyle name="ผลรวม 2 4 3" xfId="22180"/>
    <cellStyle name="ผลรวม 2 4 4" xfId="22181"/>
    <cellStyle name="ผลรวม 2 4 5" xfId="22182"/>
    <cellStyle name="ผลรวม 2 5" xfId="9708"/>
    <cellStyle name="ผลรวม 2 5 2" xfId="22183"/>
    <cellStyle name="ผลรวม 2 5 2 2" xfId="22184"/>
    <cellStyle name="ผลรวม 2 5 2 3" xfId="22185"/>
    <cellStyle name="ผลรวม 2 5 2 4" xfId="22186"/>
    <cellStyle name="ผลรวม 2 5 3" xfId="22187"/>
    <cellStyle name="ผลรวม 2 5 4" xfId="22188"/>
    <cellStyle name="ผลรวม 2 5 5" xfId="22189"/>
    <cellStyle name="ผลรวม 2 6" xfId="9709"/>
    <cellStyle name="ผลรวม 2 6 2" xfId="22190"/>
    <cellStyle name="ผลรวม 2 6 2 2" xfId="22191"/>
    <cellStyle name="ผลรวม 2 6 2 3" xfId="22192"/>
    <cellStyle name="ผลรวม 2 6 2 4" xfId="22193"/>
    <cellStyle name="ผลรวม 2 6 3" xfId="22194"/>
    <cellStyle name="ผลรวม 2 6 4" xfId="22195"/>
    <cellStyle name="ผลรวม 2 6 5" xfId="22196"/>
    <cellStyle name="ผลรวม 2 7" xfId="9710"/>
    <cellStyle name="ผลรวม 2 7 2" xfId="22197"/>
    <cellStyle name="ผลรวม 2 7 2 2" xfId="22198"/>
    <cellStyle name="ผลรวม 2 7 2 3" xfId="22199"/>
    <cellStyle name="ผลรวม 2 7 2 4" xfId="22200"/>
    <cellStyle name="ผลรวม 2 7 3" xfId="22201"/>
    <cellStyle name="ผลรวม 2 7 4" xfId="22202"/>
    <cellStyle name="ผลรวม 2 7 5" xfId="22203"/>
    <cellStyle name="ผลรวม 2 8" xfId="9711"/>
    <cellStyle name="ผลรวม 2 8 2" xfId="22204"/>
    <cellStyle name="ผลรวม 2 8 2 2" xfId="22205"/>
    <cellStyle name="ผลรวม 2 8 2 3" xfId="22206"/>
    <cellStyle name="ผลรวม 2 8 2 4" xfId="22207"/>
    <cellStyle name="ผลรวม 2 8 3" xfId="22208"/>
    <cellStyle name="ผลรวม 2 8 4" xfId="22209"/>
    <cellStyle name="ผลรวม 2 8 5" xfId="22210"/>
    <cellStyle name="ผลรวม 2 9" xfId="22211"/>
    <cellStyle name="ผลรวม 2 9 2" xfId="22212"/>
    <cellStyle name="ผลรวม 2 9 3" xfId="22213"/>
    <cellStyle name="ผลรวม 2 9 4" xfId="22214"/>
    <cellStyle name="ผลรวม 20" xfId="9712"/>
    <cellStyle name="ผลรวม 20 2" xfId="22215"/>
    <cellStyle name="ผลรวม 20 2 2" xfId="22216"/>
    <cellStyle name="ผลรวม 20 2 3" xfId="22217"/>
    <cellStyle name="ผลรวม 20 2 4" xfId="22218"/>
    <cellStyle name="ผลรวม 20 3" xfId="22219"/>
    <cellStyle name="ผลรวม 20 4" xfId="22220"/>
    <cellStyle name="ผลรวม 20 5" xfId="22221"/>
    <cellStyle name="ผลรวม 21" xfId="22222"/>
    <cellStyle name="ผลรวม 21 2" xfId="22223"/>
    <cellStyle name="ผลรวม 21 3" xfId="22224"/>
    <cellStyle name="ผลรวม 21 4" xfId="22225"/>
    <cellStyle name="ผลรวม 22" xfId="22226"/>
    <cellStyle name="ผลรวม 23" xfId="22227"/>
    <cellStyle name="ผลรวม 24" xfId="22228"/>
    <cellStyle name="ผลรวม 3" xfId="9713"/>
    <cellStyle name="ผลรวม 3 2" xfId="9714"/>
    <cellStyle name="ผลรวม 3 2 2" xfId="22229"/>
    <cellStyle name="ผลรวม 3 2 2 2" xfId="22230"/>
    <cellStyle name="ผลรวม 3 2 2 3" xfId="22231"/>
    <cellStyle name="ผลรวม 3 2 2 4" xfId="22232"/>
    <cellStyle name="ผลรวม 3 2 3" xfId="22233"/>
    <cellStyle name="ผลรวม 3 2 4" xfId="22234"/>
    <cellStyle name="ผลรวม 3 2 5" xfId="22235"/>
    <cellStyle name="ผลรวม 3 3" xfId="22236"/>
    <cellStyle name="ผลรวม 3 3 2" xfId="22237"/>
    <cellStyle name="ผลรวม 3 3 3" xfId="22238"/>
    <cellStyle name="ผลรวม 3 3 4" xfId="22239"/>
    <cellStyle name="ผลรวม 3 4" xfId="22240"/>
    <cellStyle name="ผลรวม 3 5" xfId="22241"/>
    <cellStyle name="ผลรวม 3 6" xfId="22242"/>
    <cellStyle name="ผลรวม 4" xfId="9715"/>
    <cellStyle name="ผลรวม 4 2" xfId="9716"/>
    <cellStyle name="ผลรวม 4 2 2" xfId="22243"/>
    <cellStyle name="ผลรวม 4 2 2 2" xfId="22244"/>
    <cellStyle name="ผลรวม 4 2 2 3" xfId="22245"/>
    <cellStyle name="ผลรวม 4 2 2 4" xfId="22246"/>
    <cellStyle name="ผลรวม 4 2 3" xfId="22247"/>
    <cellStyle name="ผลรวม 4 2 4" xfId="22248"/>
    <cellStyle name="ผลรวม 4 2 5" xfId="22249"/>
    <cellStyle name="ผลรวม 4 3" xfId="22250"/>
    <cellStyle name="ผลรวม 4 3 2" xfId="22251"/>
    <cellStyle name="ผลรวม 4 3 3" xfId="22252"/>
    <cellStyle name="ผลรวม 4 3 4" xfId="22253"/>
    <cellStyle name="ผลรวม 4 4" xfId="22254"/>
    <cellStyle name="ผลรวม 4 5" xfId="22255"/>
    <cellStyle name="ผลรวม 4 6" xfId="22256"/>
    <cellStyle name="ผลรวม 5" xfId="9717"/>
    <cellStyle name="ผลรวม 5 2" xfId="9718"/>
    <cellStyle name="ผลรวม 5 2 2" xfId="22257"/>
    <cellStyle name="ผลรวม 5 2 2 2" xfId="22258"/>
    <cellStyle name="ผลรวม 5 2 2 3" xfId="22259"/>
    <cellStyle name="ผลรวม 5 2 2 4" xfId="22260"/>
    <cellStyle name="ผลรวม 5 2 3" xfId="22261"/>
    <cellStyle name="ผลรวม 5 2 4" xfId="22262"/>
    <cellStyle name="ผลรวม 5 2 5" xfId="22263"/>
    <cellStyle name="ผลรวม 5 3" xfId="22264"/>
    <cellStyle name="ผลรวม 5 3 2" xfId="22265"/>
    <cellStyle name="ผลรวม 5 3 3" xfId="22266"/>
    <cellStyle name="ผลรวม 5 3 4" xfId="22267"/>
    <cellStyle name="ผลรวม 5 4" xfId="22268"/>
    <cellStyle name="ผลรวม 5 5" xfId="22269"/>
    <cellStyle name="ผลรวม 5 6" xfId="22270"/>
    <cellStyle name="ผลรวม 6" xfId="9719"/>
    <cellStyle name="ผลรวม 6 2" xfId="9720"/>
    <cellStyle name="ผลรวม 6 2 2" xfId="22271"/>
    <cellStyle name="ผลรวม 6 2 2 2" xfId="22272"/>
    <cellStyle name="ผลรวม 6 2 2 3" xfId="22273"/>
    <cellStyle name="ผลรวม 6 2 2 4" xfId="22274"/>
    <cellStyle name="ผลรวม 6 2 3" xfId="22275"/>
    <cellStyle name="ผลรวม 6 2 4" xfId="22276"/>
    <cellStyle name="ผลรวม 6 2 5" xfId="22277"/>
    <cellStyle name="ผลรวม 6 3" xfId="22278"/>
    <cellStyle name="ผลรวม 6 3 2" xfId="22279"/>
    <cellStyle name="ผลรวม 6 3 3" xfId="22280"/>
    <cellStyle name="ผลรวม 6 3 4" xfId="22281"/>
    <cellStyle name="ผลรวม 6 4" xfId="22282"/>
    <cellStyle name="ผลรวม 6 5" xfId="22283"/>
    <cellStyle name="ผลรวม 6 6" xfId="22284"/>
    <cellStyle name="ผลรวม 7" xfId="9721"/>
    <cellStyle name="ผลรวม 7 2" xfId="22285"/>
    <cellStyle name="ผลรวม 7 2 2" xfId="22286"/>
    <cellStyle name="ผลรวม 7 2 3" xfId="22287"/>
    <cellStyle name="ผลรวม 7 2 4" xfId="22288"/>
    <cellStyle name="ผลรวม 7 3" xfId="22289"/>
    <cellStyle name="ผลรวม 7 4" xfId="22290"/>
    <cellStyle name="ผลรวม 7 5" xfId="22291"/>
    <cellStyle name="ผลรวม 8" xfId="9722"/>
    <cellStyle name="ผลรวม 8 2" xfId="22292"/>
    <cellStyle name="ผลรวม 8 2 2" xfId="22293"/>
    <cellStyle name="ผลรวม 8 2 3" xfId="22294"/>
    <cellStyle name="ผลรวม 8 2 4" xfId="22295"/>
    <cellStyle name="ผลรวม 8 3" xfId="22296"/>
    <cellStyle name="ผลรวม 8 4" xfId="22297"/>
    <cellStyle name="ผลรวม 8 5" xfId="22298"/>
    <cellStyle name="ผลรวม 9" xfId="9723"/>
    <cellStyle name="ผลรวม 9 2" xfId="22299"/>
    <cellStyle name="ผลรวม 9 2 2" xfId="22300"/>
    <cellStyle name="ผลรวม 9 2 3" xfId="22301"/>
    <cellStyle name="ผลรวม 9 2 4" xfId="22302"/>
    <cellStyle name="ผลรวม 9 3" xfId="22303"/>
    <cellStyle name="ผลรวม 9 4" xfId="22304"/>
    <cellStyle name="ผลรวม 9 5" xfId="22305"/>
    <cellStyle name="ผลรวม_WPL.Conso" xfId="6849"/>
    <cellStyle name="แย่" xfId="1223"/>
    <cellStyle name="แย่ 10" xfId="9724"/>
    <cellStyle name="แย่ 11" xfId="9725"/>
    <cellStyle name="แย่ 12" xfId="9726"/>
    <cellStyle name="แย่ 13" xfId="9727"/>
    <cellStyle name="แย่ 14" xfId="9728"/>
    <cellStyle name="แย่ 15" xfId="9729"/>
    <cellStyle name="แย่ 16" xfId="9730"/>
    <cellStyle name="แย่ 17" xfId="9731"/>
    <cellStyle name="แย่ 18" xfId="9732"/>
    <cellStyle name="แย่ 19" xfId="9733"/>
    <cellStyle name="แย่ 2" xfId="1310"/>
    <cellStyle name="แย่ 2 2" xfId="1553"/>
    <cellStyle name="แย่ 2 3" xfId="9734"/>
    <cellStyle name="แย่ 2 4" xfId="9735"/>
    <cellStyle name="แย่ 2 5" xfId="9736"/>
    <cellStyle name="แย่ 2 6" xfId="9737"/>
    <cellStyle name="แย่ 2 7" xfId="9738"/>
    <cellStyle name="แย่ 2 8" xfId="9739"/>
    <cellStyle name="แย่ 20" xfId="9740"/>
    <cellStyle name="แย่ 3" xfId="9741"/>
    <cellStyle name="แย่ 3 2" xfId="9742"/>
    <cellStyle name="แย่ 4" xfId="9743"/>
    <cellStyle name="แย่ 4 2" xfId="9744"/>
    <cellStyle name="แย่ 5" xfId="9745"/>
    <cellStyle name="แย่ 5 2" xfId="9746"/>
    <cellStyle name="แย่ 6" xfId="9747"/>
    <cellStyle name="แย่ 6 2" xfId="9748"/>
    <cellStyle name="แย่ 7" xfId="9749"/>
    <cellStyle name="แย่ 8" xfId="9750"/>
    <cellStyle name="แย่ 9" xfId="9751"/>
    <cellStyle name="แย่_WPL.Conso" xfId="6850"/>
    <cellStyle name="ฤธถ [0]_95" xfId="1171"/>
    <cellStyle name="ฤธถ_95" xfId="1172"/>
    <cellStyle name="ล๋ศญ [0]_95" xfId="1173"/>
    <cellStyle name="ล๋ศญ_95" xfId="1174"/>
    <cellStyle name="ลักษณะ 1" xfId="1175"/>
    <cellStyle name="วฅมุ_4ฟ๙ฝวภ " xfId="1176"/>
    <cellStyle name="ส่วนที่ถูกเน้น1" xfId="1224"/>
    <cellStyle name="ส่วนที่ถูกเน้น1 10" xfId="9752"/>
    <cellStyle name="ส่วนที่ถูกเน้น1 11" xfId="9753"/>
    <cellStyle name="ส่วนที่ถูกเน้น1 12" xfId="9754"/>
    <cellStyle name="ส่วนที่ถูกเน้น1 13" xfId="9755"/>
    <cellStyle name="ส่วนที่ถูกเน้น1 14" xfId="9756"/>
    <cellStyle name="ส่วนที่ถูกเน้น1 15" xfId="9757"/>
    <cellStyle name="ส่วนที่ถูกเน้น1 16" xfId="9758"/>
    <cellStyle name="ส่วนที่ถูกเน้น1 17" xfId="9759"/>
    <cellStyle name="ส่วนที่ถูกเน้น1 18" xfId="9760"/>
    <cellStyle name="ส่วนที่ถูกเน้น1 19" xfId="9761"/>
    <cellStyle name="ส่วนที่ถูกเน้น1 2" xfId="1311"/>
    <cellStyle name="ส่วนที่ถูกเน้น1 2 2" xfId="1660"/>
    <cellStyle name="ส่วนที่ถูกเน้น1 2 3" xfId="9762"/>
    <cellStyle name="ส่วนที่ถูกเน้น1 2 4" xfId="9763"/>
    <cellStyle name="ส่วนที่ถูกเน้น1 2 5" xfId="9764"/>
    <cellStyle name="ส่วนที่ถูกเน้น1 2 6" xfId="9765"/>
    <cellStyle name="ส่วนที่ถูกเน้น1 2 7" xfId="9766"/>
    <cellStyle name="ส่วนที่ถูกเน้น1 2 8" xfId="9767"/>
    <cellStyle name="ส่วนที่ถูกเน้น1 20" xfId="9768"/>
    <cellStyle name="ส่วนที่ถูกเน้น1 3" xfId="9769"/>
    <cellStyle name="ส่วนที่ถูกเน้น1 3 2" xfId="9770"/>
    <cellStyle name="ส่วนที่ถูกเน้น1 4" xfId="9771"/>
    <cellStyle name="ส่วนที่ถูกเน้น1 4 2" xfId="9772"/>
    <cellStyle name="ส่วนที่ถูกเน้น1 5" xfId="9773"/>
    <cellStyle name="ส่วนที่ถูกเน้น1 5 2" xfId="9774"/>
    <cellStyle name="ส่วนที่ถูกเน้น1 6" xfId="9775"/>
    <cellStyle name="ส่วนที่ถูกเน้น1 6 2" xfId="9776"/>
    <cellStyle name="ส่วนที่ถูกเน้น1 7" xfId="9777"/>
    <cellStyle name="ส่วนที่ถูกเน้น1 8" xfId="9778"/>
    <cellStyle name="ส่วนที่ถูกเน้น1 9" xfId="9779"/>
    <cellStyle name="ส่วนที่ถูกเน้น1_WPL.Conso" xfId="6851"/>
    <cellStyle name="ส่วนที่ถูกเน้น2" xfId="1225"/>
    <cellStyle name="ส่วนที่ถูกเน้น2 10" xfId="9780"/>
    <cellStyle name="ส่วนที่ถูกเน้น2 11" xfId="9781"/>
    <cellStyle name="ส่วนที่ถูกเน้น2 12" xfId="9782"/>
    <cellStyle name="ส่วนที่ถูกเน้น2 13" xfId="9783"/>
    <cellStyle name="ส่วนที่ถูกเน้น2 14" xfId="9784"/>
    <cellStyle name="ส่วนที่ถูกเน้น2 15" xfId="9785"/>
    <cellStyle name="ส่วนที่ถูกเน้น2 16" xfId="9786"/>
    <cellStyle name="ส่วนที่ถูกเน้น2 17" xfId="9787"/>
    <cellStyle name="ส่วนที่ถูกเน้น2 18" xfId="9788"/>
    <cellStyle name="ส่วนที่ถูกเน้น2 19" xfId="9789"/>
    <cellStyle name="ส่วนที่ถูกเน้น2 2" xfId="1312"/>
    <cellStyle name="ส่วนที่ถูกเน้น2 2 2" xfId="1647"/>
    <cellStyle name="ส่วนที่ถูกเน้น2 2 3" xfId="9790"/>
    <cellStyle name="ส่วนที่ถูกเน้น2 2 4" xfId="9791"/>
    <cellStyle name="ส่วนที่ถูกเน้น2 2 5" xfId="9792"/>
    <cellStyle name="ส่วนที่ถูกเน้น2 2 6" xfId="9793"/>
    <cellStyle name="ส่วนที่ถูกเน้น2 2 7" xfId="9794"/>
    <cellStyle name="ส่วนที่ถูกเน้น2 2 8" xfId="9795"/>
    <cellStyle name="ส่วนที่ถูกเน้น2 20" xfId="9796"/>
    <cellStyle name="ส่วนที่ถูกเน้น2 3" xfId="9797"/>
    <cellStyle name="ส่วนที่ถูกเน้น2 3 2" xfId="9798"/>
    <cellStyle name="ส่วนที่ถูกเน้น2 4" xfId="9799"/>
    <cellStyle name="ส่วนที่ถูกเน้น2 4 2" xfId="9800"/>
    <cellStyle name="ส่วนที่ถูกเน้น2 5" xfId="9801"/>
    <cellStyle name="ส่วนที่ถูกเน้น2 5 2" xfId="9802"/>
    <cellStyle name="ส่วนที่ถูกเน้น2 6" xfId="9803"/>
    <cellStyle name="ส่วนที่ถูกเน้น2 6 2" xfId="9804"/>
    <cellStyle name="ส่วนที่ถูกเน้น2 7" xfId="9805"/>
    <cellStyle name="ส่วนที่ถูกเน้น2 8" xfId="9806"/>
    <cellStyle name="ส่วนที่ถูกเน้น2 9" xfId="9807"/>
    <cellStyle name="ส่วนที่ถูกเน้น2_WPL.Conso" xfId="6852"/>
    <cellStyle name="ส่วนที่ถูกเน้น3" xfId="1226"/>
    <cellStyle name="ส่วนที่ถูกเน้น3 10" xfId="9808"/>
    <cellStyle name="ส่วนที่ถูกเน้น3 11" xfId="9809"/>
    <cellStyle name="ส่วนที่ถูกเน้น3 12" xfId="9810"/>
    <cellStyle name="ส่วนที่ถูกเน้น3 13" xfId="9811"/>
    <cellStyle name="ส่วนที่ถูกเน้น3 14" xfId="9812"/>
    <cellStyle name="ส่วนที่ถูกเน้น3 15" xfId="9813"/>
    <cellStyle name="ส่วนที่ถูกเน้น3 16" xfId="9814"/>
    <cellStyle name="ส่วนที่ถูกเน้น3 17" xfId="9815"/>
    <cellStyle name="ส่วนที่ถูกเน้น3 18" xfId="9816"/>
    <cellStyle name="ส่วนที่ถูกเน้น3 19" xfId="9817"/>
    <cellStyle name="ส่วนที่ถูกเน้น3 2" xfId="1313"/>
    <cellStyle name="ส่วนที่ถูกเน้น3 2 2" xfId="1659"/>
    <cellStyle name="ส่วนที่ถูกเน้น3 2 3" xfId="9818"/>
    <cellStyle name="ส่วนที่ถูกเน้น3 2 4" xfId="9819"/>
    <cellStyle name="ส่วนที่ถูกเน้น3 2 5" xfId="9820"/>
    <cellStyle name="ส่วนที่ถูกเน้น3 2 6" xfId="9821"/>
    <cellStyle name="ส่วนที่ถูกเน้น3 2 7" xfId="9822"/>
    <cellStyle name="ส่วนที่ถูกเน้น3 2 8" xfId="9823"/>
    <cellStyle name="ส่วนที่ถูกเน้น3 20" xfId="9824"/>
    <cellStyle name="ส่วนที่ถูกเน้น3 3" xfId="9825"/>
    <cellStyle name="ส่วนที่ถูกเน้น3 3 2" xfId="9826"/>
    <cellStyle name="ส่วนที่ถูกเน้น3 4" xfId="9827"/>
    <cellStyle name="ส่วนที่ถูกเน้น3 4 2" xfId="9828"/>
    <cellStyle name="ส่วนที่ถูกเน้น3 5" xfId="9829"/>
    <cellStyle name="ส่วนที่ถูกเน้น3 5 2" xfId="9830"/>
    <cellStyle name="ส่วนที่ถูกเน้น3 6" xfId="9831"/>
    <cellStyle name="ส่วนที่ถูกเน้น3 6 2" xfId="9832"/>
    <cellStyle name="ส่วนที่ถูกเน้น3 7" xfId="9833"/>
    <cellStyle name="ส่วนที่ถูกเน้น3 8" xfId="9834"/>
    <cellStyle name="ส่วนที่ถูกเน้น3 9" xfId="9835"/>
    <cellStyle name="ส่วนที่ถูกเน้น3_WPL.Conso" xfId="6853"/>
    <cellStyle name="ส่วนที่ถูกเน้น4" xfId="1227"/>
    <cellStyle name="ส่วนที่ถูกเน้น4 10" xfId="9836"/>
    <cellStyle name="ส่วนที่ถูกเน้น4 11" xfId="9837"/>
    <cellStyle name="ส่วนที่ถูกเน้น4 12" xfId="9838"/>
    <cellStyle name="ส่วนที่ถูกเน้น4 13" xfId="9839"/>
    <cellStyle name="ส่วนที่ถูกเน้น4 14" xfId="9840"/>
    <cellStyle name="ส่วนที่ถูกเน้น4 15" xfId="9841"/>
    <cellStyle name="ส่วนที่ถูกเน้น4 16" xfId="9842"/>
    <cellStyle name="ส่วนที่ถูกเน้น4 17" xfId="9843"/>
    <cellStyle name="ส่วนที่ถูกเน้น4 18" xfId="9844"/>
    <cellStyle name="ส่วนที่ถูกเน้น4 19" xfId="9845"/>
    <cellStyle name="ส่วนที่ถูกเน้น4 2" xfId="1314"/>
    <cellStyle name="ส่วนที่ถูกเน้น4 2 2" xfId="1646"/>
    <cellStyle name="ส่วนที่ถูกเน้น4 2 3" xfId="9846"/>
    <cellStyle name="ส่วนที่ถูกเน้น4 2 4" xfId="9847"/>
    <cellStyle name="ส่วนที่ถูกเน้น4 2 5" xfId="9848"/>
    <cellStyle name="ส่วนที่ถูกเน้น4 2 6" xfId="9849"/>
    <cellStyle name="ส่วนที่ถูกเน้น4 2 7" xfId="9850"/>
    <cellStyle name="ส่วนที่ถูกเน้น4 2 8" xfId="9851"/>
    <cellStyle name="ส่วนที่ถูกเน้น4 20" xfId="9852"/>
    <cellStyle name="ส่วนที่ถูกเน้น4 3" xfId="9853"/>
    <cellStyle name="ส่วนที่ถูกเน้น4 3 2" xfId="9854"/>
    <cellStyle name="ส่วนที่ถูกเน้น4 4" xfId="9855"/>
    <cellStyle name="ส่วนที่ถูกเน้น4 4 2" xfId="9856"/>
    <cellStyle name="ส่วนที่ถูกเน้น4 5" xfId="9857"/>
    <cellStyle name="ส่วนที่ถูกเน้น4 5 2" xfId="9858"/>
    <cellStyle name="ส่วนที่ถูกเน้น4 6" xfId="9859"/>
    <cellStyle name="ส่วนที่ถูกเน้น4 6 2" xfId="9860"/>
    <cellStyle name="ส่วนที่ถูกเน้น4 7" xfId="9861"/>
    <cellStyle name="ส่วนที่ถูกเน้น4 8" xfId="9862"/>
    <cellStyle name="ส่วนที่ถูกเน้น4 9" xfId="9863"/>
    <cellStyle name="ส่วนที่ถูกเน้น4_WPL.Conso" xfId="6854"/>
    <cellStyle name="ส่วนที่ถูกเน้น5" xfId="1228"/>
    <cellStyle name="ส่วนที่ถูกเน้น5 10" xfId="9864"/>
    <cellStyle name="ส่วนที่ถูกเน้น5 11" xfId="9865"/>
    <cellStyle name="ส่วนที่ถูกเน้น5 12" xfId="9866"/>
    <cellStyle name="ส่วนที่ถูกเน้น5 13" xfId="9867"/>
    <cellStyle name="ส่วนที่ถูกเน้น5 14" xfId="9868"/>
    <cellStyle name="ส่วนที่ถูกเน้น5 15" xfId="9869"/>
    <cellStyle name="ส่วนที่ถูกเน้น5 16" xfId="9870"/>
    <cellStyle name="ส่วนที่ถูกเน้น5 17" xfId="9871"/>
    <cellStyle name="ส่วนที่ถูกเน้น5 18" xfId="9872"/>
    <cellStyle name="ส่วนที่ถูกเน้น5 19" xfId="9873"/>
    <cellStyle name="ส่วนที่ถูกเน้น5 2" xfId="1315"/>
    <cellStyle name="ส่วนที่ถูกเน้น5 2 2" xfId="1658"/>
    <cellStyle name="ส่วนที่ถูกเน้น5 2 3" xfId="9874"/>
    <cellStyle name="ส่วนที่ถูกเน้น5 2 4" xfId="9875"/>
    <cellStyle name="ส่วนที่ถูกเน้น5 2 5" xfId="9876"/>
    <cellStyle name="ส่วนที่ถูกเน้น5 2 6" xfId="9877"/>
    <cellStyle name="ส่วนที่ถูกเน้น5 2 7" xfId="9878"/>
    <cellStyle name="ส่วนที่ถูกเน้น5 2 8" xfId="9879"/>
    <cellStyle name="ส่วนที่ถูกเน้น5 3" xfId="9880"/>
    <cellStyle name="ส่วนที่ถูกเน้น5 3 2" xfId="9881"/>
    <cellStyle name="ส่วนที่ถูกเน้น5 4" xfId="9882"/>
    <cellStyle name="ส่วนที่ถูกเน้น5 4 2" xfId="9883"/>
    <cellStyle name="ส่วนที่ถูกเน้น5 5" xfId="9884"/>
    <cellStyle name="ส่วนที่ถูกเน้น5 5 2" xfId="9885"/>
    <cellStyle name="ส่วนที่ถูกเน้น5 6" xfId="9886"/>
    <cellStyle name="ส่วนที่ถูกเน้น5 6 2" xfId="9887"/>
    <cellStyle name="ส่วนที่ถูกเน้น5 7" xfId="9888"/>
    <cellStyle name="ส่วนที่ถูกเน้น5 8" xfId="9889"/>
    <cellStyle name="ส่วนที่ถูกเน้น5 9" xfId="9890"/>
    <cellStyle name="ส่วนที่ถูกเน้น5_WPL.Conso" xfId="6855"/>
    <cellStyle name="ส่วนที่ถูกเน้น6" xfId="1229"/>
    <cellStyle name="ส่วนที่ถูกเน้น6 10" xfId="9891"/>
    <cellStyle name="ส่วนที่ถูกเน้น6 11" xfId="9892"/>
    <cellStyle name="ส่วนที่ถูกเน้น6 12" xfId="9893"/>
    <cellStyle name="ส่วนที่ถูกเน้น6 13" xfId="9894"/>
    <cellStyle name="ส่วนที่ถูกเน้น6 14" xfId="9895"/>
    <cellStyle name="ส่วนที่ถูกเน้น6 15" xfId="9896"/>
    <cellStyle name="ส่วนที่ถูกเน้น6 16" xfId="9897"/>
    <cellStyle name="ส่วนที่ถูกเน้น6 17" xfId="9898"/>
    <cellStyle name="ส่วนที่ถูกเน้น6 18" xfId="9899"/>
    <cellStyle name="ส่วนที่ถูกเน้น6 19" xfId="9900"/>
    <cellStyle name="ส่วนที่ถูกเน้น6 2" xfId="1316"/>
    <cellStyle name="ส่วนที่ถูกเน้น6 2 2" xfId="1645"/>
    <cellStyle name="ส่วนที่ถูกเน้น6 2 3" xfId="9901"/>
    <cellStyle name="ส่วนที่ถูกเน้น6 2 4" xfId="9902"/>
    <cellStyle name="ส่วนที่ถูกเน้น6 2 5" xfId="9903"/>
    <cellStyle name="ส่วนที่ถูกเน้น6 2 6" xfId="9904"/>
    <cellStyle name="ส่วนที่ถูกเน้น6 2 7" xfId="9905"/>
    <cellStyle name="ส่วนที่ถูกเน้น6 2 8" xfId="9906"/>
    <cellStyle name="ส่วนที่ถูกเน้น6 20" xfId="9907"/>
    <cellStyle name="ส่วนที่ถูกเน้น6 3" xfId="9908"/>
    <cellStyle name="ส่วนที่ถูกเน้น6 3 2" xfId="9909"/>
    <cellStyle name="ส่วนที่ถูกเน้น6 4" xfId="9910"/>
    <cellStyle name="ส่วนที่ถูกเน้น6 4 2" xfId="9911"/>
    <cellStyle name="ส่วนที่ถูกเน้น6 5" xfId="9912"/>
    <cellStyle name="ส่วนที่ถูกเน้น6 5 2" xfId="9913"/>
    <cellStyle name="ส่วนที่ถูกเน้น6 6" xfId="9914"/>
    <cellStyle name="ส่วนที่ถูกเน้น6 6 2" xfId="9915"/>
    <cellStyle name="ส่วนที่ถูกเน้น6 7" xfId="9916"/>
    <cellStyle name="ส่วนที่ถูกเน้น6 8" xfId="9917"/>
    <cellStyle name="ส่วนที่ถูกเน้น6 9" xfId="9918"/>
    <cellStyle name="ส่วนที่ถูกเน้น6_WPL.Conso" xfId="6856"/>
    <cellStyle name="แสดงผล" xfId="1230"/>
    <cellStyle name="แสดงผล 10" xfId="9919"/>
    <cellStyle name="แสดงผล 10 2" xfId="22306"/>
    <cellStyle name="แสดงผล 10 2 2" xfId="22307"/>
    <cellStyle name="แสดงผล 10 2 3" xfId="22308"/>
    <cellStyle name="แสดงผล 10 2 4" xfId="22309"/>
    <cellStyle name="แสดงผล 10 3" xfId="22310"/>
    <cellStyle name="แสดงผล 10 4" xfId="22311"/>
    <cellStyle name="แสดงผล 10 5" xfId="22312"/>
    <cellStyle name="แสดงผล 11" xfId="9920"/>
    <cellStyle name="แสดงผล 11 2" xfId="22313"/>
    <cellStyle name="แสดงผล 11 2 2" xfId="22314"/>
    <cellStyle name="แสดงผล 11 2 3" xfId="22315"/>
    <cellStyle name="แสดงผล 11 2 4" xfId="22316"/>
    <cellStyle name="แสดงผล 11 3" xfId="22317"/>
    <cellStyle name="แสดงผล 11 4" xfId="22318"/>
    <cellStyle name="แสดงผล 11 5" xfId="22319"/>
    <cellStyle name="แสดงผล 12" xfId="9921"/>
    <cellStyle name="แสดงผล 12 2" xfId="22320"/>
    <cellStyle name="แสดงผล 12 2 2" xfId="22321"/>
    <cellStyle name="แสดงผล 12 2 3" xfId="22322"/>
    <cellStyle name="แสดงผล 12 2 4" xfId="22323"/>
    <cellStyle name="แสดงผล 12 3" xfId="22324"/>
    <cellStyle name="แสดงผล 12 4" xfId="22325"/>
    <cellStyle name="แสดงผล 12 5" xfId="22326"/>
    <cellStyle name="แสดงผล 13" xfId="9922"/>
    <cellStyle name="แสดงผล 13 2" xfId="22327"/>
    <cellStyle name="แสดงผล 13 2 2" xfId="22328"/>
    <cellStyle name="แสดงผล 13 2 3" xfId="22329"/>
    <cellStyle name="แสดงผล 13 2 4" xfId="22330"/>
    <cellStyle name="แสดงผล 13 3" xfId="22331"/>
    <cellStyle name="แสดงผล 13 4" xfId="22332"/>
    <cellStyle name="แสดงผล 13 5" xfId="22333"/>
    <cellStyle name="แสดงผล 14" xfId="9923"/>
    <cellStyle name="แสดงผล 14 2" xfId="22334"/>
    <cellStyle name="แสดงผล 14 2 2" xfId="22335"/>
    <cellStyle name="แสดงผล 14 2 3" xfId="22336"/>
    <cellStyle name="แสดงผล 14 2 4" xfId="22337"/>
    <cellStyle name="แสดงผล 14 3" xfId="22338"/>
    <cellStyle name="แสดงผล 14 4" xfId="22339"/>
    <cellStyle name="แสดงผล 14 5" xfId="22340"/>
    <cellStyle name="แสดงผล 15" xfId="9924"/>
    <cellStyle name="แสดงผล 15 2" xfId="22341"/>
    <cellStyle name="แสดงผล 15 2 2" xfId="22342"/>
    <cellStyle name="แสดงผล 15 2 3" xfId="22343"/>
    <cellStyle name="แสดงผล 15 2 4" xfId="22344"/>
    <cellStyle name="แสดงผล 15 3" xfId="22345"/>
    <cellStyle name="แสดงผล 15 4" xfId="22346"/>
    <cellStyle name="แสดงผล 15 5" xfId="22347"/>
    <cellStyle name="แสดงผล 16" xfId="9925"/>
    <cellStyle name="แสดงผล 16 2" xfId="22348"/>
    <cellStyle name="แสดงผล 16 2 2" xfId="22349"/>
    <cellStyle name="แสดงผล 16 2 3" xfId="22350"/>
    <cellStyle name="แสดงผล 16 2 4" xfId="22351"/>
    <cellStyle name="แสดงผล 16 3" xfId="22352"/>
    <cellStyle name="แสดงผล 16 4" xfId="22353"/>
    <cellStyle name="แสดงผล 16 5" xfId="22354"/>
    <cellStyle name="แสดงผล 17" xfId="9926"/>
    <cellStyle name="แสดงผล 17 2" xfId="22355"/>
    <cellStyle name="แสดงผล 17 2 2" xfId="22356"/>
    <cellStyle name="แสดงผล 17 2 3" xfId="22357"/>
    <cellStyle name="แสดงผล 17 2 4" xfId="22358"/>
    <cellStyle name="แสดงผล 17 3" xfId="22359"/>
    <cellStyle name="แสดงผล 17 4" xfId="22360"/>
    <cellStyle name="แสดงผล 17 5" xfId="22361"/>
    <cellStyle name="แสดงผล 18" xfId="9927"/>
    <cellStyle name="แสดงผล 18 2" xfId="22362"/>
    <cellStyle name="แสดงผล 18 2 2" xfId="22363"/>
    <cellStyle name="แสดงผล 18 2 3" xfId="22364"/>
    <cellStyle name="แสดงผล 18 2 4" xfId="22365"/>
    <cellStyle name="แสดงผล 18 3" xfId="22366"/>
    <cellStyle name="แสดงผล 18 4" xfId="22367"/>
    <cellStyle name="แสดงผล 18 5" xfId="22368"/>
    <cellStyle name="แสดงผล 19" xfId="9928"/>
    <cellStyle name="แสดงผล 19 2" xfId="22369"/>
    <cellStyle name="แสดงผล 19 2 2" xfId="22370"/>
    <cellStyle name="แสดงผล 19 2 3" xfId="22371"/>
    <cellStyle name="แสดงผล 19 2 4" xfId="22372"/>
    <cellStyle name="แสดงผล 19 3" xfId="22373"/>
    <cellStyle name="แสดงผล 19 4" xfId="22374"/>
    <cellStyle name="แสดงผล 19 5" xfId="22375"/>
    <cellStyle name="แสดงผล 2" xfId="1317"/>
    <cellStyle name="แสดงผล 2 10" xfId="22376"/>
    <cellStyle name="แสดงผล 2 11" xfId="22377"/>
    <cellStyle name="แสดงผล 2 12" xfId="22378"/>
    <cellStyle name="แสดงผล 2 2" xfId="1657"/>
    <cellStyle name="แสดงผล 2 3" xfId="9929"/>
    <cellStyle name="แสดงผล 2 3 2" xfId="22379"/>
    <cellStyle name="แสดงผล 2 3 2 2" xfId="22380"/>
    <cellStyle name="แสดงผล 2 3 2 3" xfId="22381"/>
    <cellStyle name="แสดงผล 2 3 2 4" xfId="22382"/>
    <cellStyle name="แสดงผล 2 3 3" xfId="22383"/>
    <cellStyle name="แสดงผล 2 3 4" xfId="22384"/>
    <cellStyle name="แสดงผล 2 3 5" xfId="22385"/>
    <cellStyle name="แสดงผล 2 4" xfId="9930"/>
    <cellStyle name="แสดงผล 2 4 2" xfId="22386"/>
    <cellStyle name="แสดงผล 2 4 2 2" xfId="22387"/>
    <cellStyle name="แสดงผล 2 4 2 3" xfId="22388"/>
    <cellStyle name="แสดงผล 2 4 2 4" xfId="22389"/>
    <cellStyle name="แสดงผล 2 4 3" xfId="22390"/>
    <cellStyle name="แสดงผล 2 4 4" xfId="22391"/>
    <cellStyle name="แสดงผล 2 4 5" xfId="22392"/>
    <cellStyle name="แสดงผล 2 5" xfId="9931"/>
    <cellStyle name="แสดงผล 2 5 2" xfId="22393"/>
    <cellStyle name="แสดงผล 2 5 2 2" xfId="22394"/>
    <cellStyle name="แสดงผล 2 5 2 3" xfId="22395"/>
    <cellStyle name="แสดงผล 2 5 2 4" xfId="22396"/>
    <cellStyle name="แสดงผล 2 5 3" xfId="22397"/>
    <cellStyle name="แสดงผล 2 5 4" xfId="22398"/>
    <cellStyle name="แสดงผล 2 5 5" xfId="22399"/>
    <cellStyle name="แสดงผล 2 6" xfId="9932"/>
    <cellStyle name="แสดงผล 2 6 2" xfId="22400"/>
    <cellStyle name="แสดงผล 2 6 2 2" xfId="22401"/>
    <cellStyle name="แสดงผล 2 6 2 3" xfId="22402"/>
    <cellStyle name="แสดงผล 2 6 2 4" xfId="22403"/>
    <cellStyle name="แสดงผล 2 6 3" xfId="22404"/>
    <cellStyle name="แสดงผล 2 6 4" xfId="22405"/>
    <cellStyle name="แสดงผล 2 6 5" xfId="22406"/>
    <cellStyle name="แสดงผล 2 7" xfId="9933"/>
    <cellStyle name="แสดงผล 2 7 2" xfId="22407"/>
    <cellStyle name="แสดงผล 2 7 2 2" xfId="22408"/>
    <cellStyle name="แสดงผล 2 7 2 3" xfId="22409"/>
    <cellStyle name="แสดงผล 2 7 2 4" xfId="22410"/>
    <cellStyle name="แสดงผล 2 7 3" xfId="22411"/>
    <cellStyle name="แสดงผล 2 7 4" xfId="22412"/>
    <cellStyle name="แสดงผล 2 7 5" xfId="22413"/>
    <cellStyle name="แสดงผล 2 8" xfId="9934"/>
    <cellStyle name="แสดงผล 2 8 2" xfId="22414"/>
    <cellStyle name="แสดงผล 2 8 2 2" xfId="22415"/>
    <cellStyle name="แสดงผล 2 8 2 3" xfId="22416"/>
    <cellStyle name="แสดงผล 2 8 2 4" xfId="22417"/>
    <cellStyle name="แสดงผล 2 8 3" xfId="22418"/>
    <cellStyle name="แสดงผล 2 8 4" xfId="22419"/>
    <cellStyle name="แสดงผล 2 8 5" xfId="22420"/>
    <cellStyle name="แสดงผล 2 9" xfId="22421"/>
    <cellStyle name="แสดงผล 2 9 2" xfId="22422"/>
    <cellStyle name="แสดงผล 2 9 3" xfId="22423"/>
    <cellStyle name="แสดงผล 2 9 4" xfId="22424"/>
    <cellStyle name="แสดงผล 20" xfId="9935"/>
    <cellStyle name="แสดงผล 20 2" xfId="22425"/>
    <cellStyle name="แสดงผล 20 2 2" xfId="22426"/>
    <cellStyle name="แสดงผล 20 2 3" xfId="22427"/>
    <cellStyle name="แสดงผล 20 2 4" xfId="22428"/>
    <cellStyle name="แสดงผล 20 3" xfId="22429"/>
    <cellStyle name="แสดงผล 20 4" xfId="22430"/>
    <cellStyle name="แสดงผล 20 5" xfId="22431"/>
    <cellStyle name="แสดงผล 21" xfId="22432"/>
    <cellStyle name="แสดงผล 21 2" xfId="22433"/>
    <cellStyle name="แสดงผล 21 3" xfId="22434"/>
    <cellStyle name="แสดงผล 21 4" xfId="22435"/>
    <cellStyle name="แสดงผล 22" xfId="22436"/>
    <cellStyle name="แสดงผล 23" xfId="22437"/>
    <cellStyle name="แสดงผล 24" xfId="22438"/>
    <cellStyle name="แสดงผล 3" xfId="9936"/>
    <cellStyle name="แสดงผล 3 2" xfId="9937"/>
    <cellStyle name="แสดงผล 3 2 2" xfId="22439"/>
    <cellStyle name="แสดงผล 3 2 2 2" xfId="22440"/>
    <cellStyle name="แสดงผล 3 2 2 3" xfId="22441"/>
    <cellStyle name="แสดงผล 3 2 2 4" xfId="22442"/>
    <cellStyle name="แสดงผล 3 2 3" xfId="22443"/>
    <cellStyle name="แสดงผล 3 2 4" xfId="22444"/>
    <cellStyle name="แสดงผล 3 2 5" xfId="22445"/>
    <cellStyle name="แสดงผล 3 3" xfId="22446"/>
    <cellStyle name="แสดงผล 3 3 2" xfId="22447"/>
    <cellStyle name="แสดงผล 3 3 3" xfId="22448"/>
    <cellStyle name="แสดงผล 3 3 4" xfId="22449"/>
    <cellStyle name="แสดงผล 3 4" xfId="22450"/>
    <cellStyle name="แสดงผล 3 5" xfId="22451"/>
    <cellStyle name="แสดงผล 3 6" xfId="22452"/>
    <cellStyle name="แสดงผล 4" xfId="9938"/>
    <cellStyle name="แสดงผล 4 2" xfId="9939"/>
    <cellStyle name="แสดงผล 4 2 2" xfId="22453"/>
    <cellStyle name="แสดงผล 4 2 2 2" xfId="22454"/>
    <cellStyle name="แสดงผล 4 2 2 3" xfId="22455"/>
    <cellStyle name="แสดงผล 4 2 2 4" xfId="22456"/>
    <cellStyle name="แสดงผล 4 2 3" xfId="22457"/>
    <cellStyle name="แสดงผล 4 2 4" xfId="22458"/>
    <cellStyle name="แสดงผล 4 2 5" xfId="22459"/>
    <cellStyle name="แสดงผล 4 3" xfId="22460"/>
    <cellStyle name="แสดงผล 4 3 2" xfId="22461"/>
    <cellStyle name="แสดงผล 4 3 3" xfId="22462"/>
    <cellStyle name="แสดงผล 4 3 4" xfId="22463"/>
    <cellStyle name="แสดงผล 4 4" xfId="22464"/>
    <cellStyle name="แสดงผล 4 5" xfId="22465"/>
    <cellStyle name="แสดงผล 4 6" xfId="22466"/>
    <cellStyle name="แสดงผล 5" xfId="9940"/>
    <cellStyle name="แสดงผล 5 2" xfId="9941"/>
    <cellStyle name="แสดงผล 5 2 2" xfId="22467"/>
    <cellStyle name="แสดงผล 5 2 2 2" xfId="22468"/>
    <cellStyle name="แสดงผล 5 2 2 3" xfId="22469"/>
    <cellStyle name="แสดงผล 5 2 2 4" xfId="22470"/>
    <cellStyle name="แสดงผล 5 2 3" xfId="22471"/>
    <cellStyle name="แสดงผล 5 2 4" xfId="22472"/>
    <cellStyle name="แสดงผล 5 2 5" xfId="22473"/>
    <cellStyle name="แสดงผล 5 3" xfId="22474"/>
    <cellStyle name="แสดงผล 5 3 2" xfId="22475"/>
    <cellStyle name="แสดงผล 5 3 3" xfId="22476"/>
    <cellStyle name="แสดงผล 5 3 4" xfId="22477"/>
    <cellStyle name="แสดงผล 5 4" xfId="22478"/>
    <cellStyle name="แสดงผล 5 5" xfId="22479"/>
    <cellStyle name="แสดงผล 5 6" xfId="22480"/>
    <cellStyle name="แสดงผล 6" xfId="9942"/>
    <cellStyle name="แสดงผล 6 2" xfId="9943"/>
    <cellStyle name="แสดงผล 6 2 2" xfId="22481"/>
    <cellStyle name="แสดงผล 6 2 2 2" xfId="22482"/>
    <cellStyle name="แสดงผล 6 2 2 3" xfId="22483"/>
    <cellStyle name="แสดงผล 6 2 2 4" xfId="22484"/>
    <cellStyle name="แสดงผล 6 2 3" xfId="22485"/>
    <cellStyle name="แสดงผล 6 2 4" xfId="22486"/>
    <cellStyle name="แสดงผล 6 2 5" xfId="22487"/>
    <cellStyle name="แสดงผล 6 3" xfId="22488"/>
    <cellStyle name="แสดงผล 6 3 2" xfId="22489"/>
    <cellStyle name="แสดงผล 6 3 3" xfId="22490"/>
    <cellStyle name="แสดงผล 6 3 4" xfId="22491"/>
    <cellStyle name="แสดงผล 6 4" xfId="22492"/>
    <cellStyle name="แสดงผล 6 5" xfId="22493"/>
    <cellStyle name="แสดงผล 6 6" xfId="22494"/>
    <cellStyle name="แสดงผล 7" xfId="9944"/>
    <cellStyle name="แสดงผล 7 2" xfId="22495"/>
    <cellStyle name="แสดงผล 7 2 2" xfId="22496"/>
    <cellStyle name="แสดงผล 7 2 3" xfId="22497"/>
    <cellStyle name="แสดงผล 7 2 4" xfId="22498"/>
    <cellStyle name="แสดงผล 7 3" xfId="22499"/>
    <cellStyle name="แสดงผล 7 4" xfId="22500"/>
    <cellStyle name="แสดงผล 7 5" xfId="22501"/>
    <cellStyle name="แสดงผล 8" xfId="9945"/>
    <cellStyle name="แสดงผล 8 2" xfId="22502"/>
    <cellStyle name="แสดงผล 8 2 2" xfId="22503"/>
    <cellStyle name="แสดงผล 8 2 3" xfId="22504"/>
    <cellStyle name="แสดงผล 8 2 4" xfId="22505"/>
    <cellStyle name="แสดงผล 8 3" xfId="22506"/>
    <cellStyle name="แสดงผล 8 4" xfId="22507"/>
    <cellStyle name="แสดงผล 8 5" xfId="22508"/>
    <cellStyle name="แสดงผล 9" xfId="9946"/>
    <cellStyle name="แสดงผล 9 2" xfId="22509"/>
    <cellStyle name="แสดงผล 9 2 2" xfId="22510"/>
    <cellStyle name="แสดงผล 9 2 3" xfId="22511"/>
    <cellStyle name="แสดงผล 9 2 4" xfId="22512"/>
    <cellStyle name="แสดงผล 9 3" xfId="22513"/>
    <cellStyle name="แสดงผล 9 4" xfId="22514"/>
    <cellStyle name="แสดงผล 9 5" xfId="22515"/>
    <cellStyle name="แสดงผล_WPL.Conso" xfId="6857"/>
    <cellStyle name="หมายเหตุ" xfId="1231"/>
    <cellStyle name="หมายเหตุ 10" xfId="1644"/>
    <cellStyle name="หมายเหตุ 10 2" xfId="2461"/>
    <cellStyle name="หมายเหตุ 10 3" xfId="2462"/>
    <cellStyle name="หมายเหตุ 10 4" xfId="2463"/>
    <cellStyle name="หมายเหตุ 10 5" xfId="2464"/>
    <cellStyle name="หมายเหตุ 10 6" xfId="2465"/>
    <cellStyle name="หมายเหตุ 10 7" xfId="2466"/>
    <cellStyle name="หมายเหตุ 11" xfId="1552"/>
    <cellStyle name="หมายเหตุ 11 2" xfId="2467"/>
    <cellStyle name="หมายเหตุ 11 3" xfId="2468"/>
    <cellStyle name="หมายเหตุ 11 4" xfId="2469"/>
    <cellStyle name="หมายเหตุ 11 5" xfId="2470"/>
    <cellStyle name="หมายเหตุ 11 6" xfId="2471"/>
    <cellStyle name="หมายเหตุ 11 7" xfId="2472"/>
    <cellStyle name="หมายเหตุ 12" xfId="1551"/>
    <cellStyle name="หมายเหตุ 12 2" xfId="2473"/>
    <cellStyle name="หมายเหตุ 12 3" xfId="2474"/>
    <cellStyle name="หมายเหตุ 12 4" xfId="2475"/>
    <cellStyle name="หมายเหตุ 12 5" xfId="2476"/>
    <cellStyle name="หมายเหตุ 12 6" xfId="2477"/>
    <cellStyle name="หมายเหตุ 12 7" xfId="2478"/>
    <cellStyle name="หมายเหตุ 13" xfId="1550"/>
    <cellStyle name="หมายเหตุ 13 2" xfId="2479"/>
    <cellStyle name="หมายเหตุ 13 3" xfId="2480"/>
    <cellStyle name="หมายเหตุ 13 4" xfId="2481"/>
    <cellStyle name="หมายเหตุ 13 5" xfId="2482"/>
    <cellStyle name="หมายเหตุ 13 6" xfId="2483"/>
    <cellStyle name="หมายเหตุ 13 7" xfId="2484"/>
    <cellStyle name="หมายเหตุ 14" xfId="1549"/>
    <cellStyle name="หมายเหตุ 14 2" xfId="2485"/>
    <cellStyle name="หมายเหตุ 14 3" xfId="2486"/>
    <cellStyle name="หมายเหตุ 14 4" xfId="2487"/>
    <cellStyle name="หมายเหตุ 14 5" xfId="2488"/>
    <cellStyle name="หมายเหตุ 14 6" xfId="2489"/>
    <cellStyle name="หมายเหตุ 14 7" xfId="2490"/>
    <cellStyle name="หมายเหตุ 15" xfId="1548"/>
    <cellStyle name="หมายเหตุ 15 2" xfId="2491"/>
    <cellStyle name="หมายเหตุ 15 3" xfId="2492"/>
    <cellStyle name="หมายเหตุ 15 4" xfId="2493"/>
    <cellStyle name="หมายเหตุ 15 5" xfId="2494"/>
    <cellStyle name="หมายเหตุ 15 6" xfId="2495"/>
    <cellStyle name="หมายเหตุ 15 7" xfId="2496"/>
    <cellStyle name="หมายเหตุ 16" xfId="1547"/>
    <cellStyle name="หมายเหตุ 16 2" xfId="2497"/>
    <cellStyle name="หมายเหตุ 16 3" xfId="2498"/>
    <cellStyle name="หมายเหตุ 16 4" xfId="2499"/>
    <cellStyle name="หมายเหตุ 16 5" xfId="2500"/>
    <cellStyle name="หมายเหตุ 16 6" xfId="2501"/>
    <cellStyle name="หมายเหตุ 16 7" xfId="2502"/>
    <cellStyle name="หมายเหตุ 17" xfId="1546"/>
    <cellStyle name="หมายเหตุ 17 2" xfId="2503"/>
    <cellStyle name="หมายเหตุ 17 3" xfId="2504"/>
    <cellStyle name="หมายเหตุ 17 4" xfId="2505"/>
    <cellStyle name="หมายเหตุ 17 5" xfId="2506"/>
    <cellStyle name="หมายเหตุ 17 6" xfId="2507"/>
    <cellStyle name="หมายเหตุ 17 7" xfId="2508"/>
    <cellStyle name="หมายเหตุ 18" xfId="1545"/>
    <cellStyle name="หมายเหตุ 18 2" xfId="2509"/>
    <cellStyle name="หมายเหตุ 18 3" xfId="2510"/>
    <cellStyle name="หมายเหตุ 18 4" xfId="2511"/>
    <cellStyle name="หมายเหตุ 18 5" xfId="2512"/>
    <cellStyle name="หมายเหตุ 18 6" xfId="2513"/>
    <cellStyle name="หมายเหตุ 18 7" xfId="2514"/>
    <cellStyle name="หมายเหตุ 19" xfId="1544"/>
    <cellStyle name="หมายเหตุ 19 2" xfId="2515"/>
    <cellStyle name="หมายเหตุ 19 3" xfId="2516"/>
    <cellStyle name="หมายเหตุ 19 4" xfId="2517"/>
    <cellStyle name="หมายเหตุ 19 5" xfId="2518"/>
    <cellStyle name="หมายเหตุ 19 6" xfId="2519"/>
    <cellStyle name="หมายเหตุ 19 7" xfId="2520"/>
    <cellStyle name="หมายเหตุ 2" xfId="1177"/>
    <cellStyle name="หมายเหตุ 2 10" xfId="9947"/>
    <cellStyle name="หมายเหตุ 2 10 2" xfId="22516"/>
    <cellStyle name="หมายเหตุ 2 10 2 2" xfId="22517"/>
    <cellStyle name="หมายเหตุ 2 10 2 3" xfId="22518"/>
    <cellStyle name="หมายเหตุ 2 10 2 4" xfId="22519"/>
    <cellStyle name="หมายเหตุ 2 10 3" xfId="22520"/>
    <cellStyle name="หมายเหตุ 2 10 4" xfId="22521"/>
    <cellStyle name="หมายเหตุ 2 10 5" xfId="22522"/>
    <cellStyle name="หมายเหตุ 2 11" xfId="22523"/>
    <cellStyle name="หมายเหตุ 2 11 2" xfId="22524"/>
    <cellStyle name="หมายเหตุ 2 11 3" xfId="22525"/>
    <cellStyle name="หมายเหตุ 2 11 4" xfId="22526"/>
    <cellStyle name="หมายเหตุ 2 12" xfId="22527"/>
    <cellStyle name="หมายเหตุ 2 13" xfId="22528"/>
    <cellStyle name="หมายเหตุ 2 14" xfId="22529"/>
    <cellStyle name="หมายเหตุ 2 2" xfId="1543"/>
    <cellStyle name="หมายเหตุ 2 3" xfId="2521"/>
    <cellStyle name="หมายเหตุ 2 4" xfId="2522"/>
    <cellStyle name="หมายเหตุ 2 5" xfId="2523"/>
    <cellStyle name="หมายเหตุ 2 6" xfId="2524"/>
    <cellStyle name="หมายเหตุ 2 7" xfId="2525"/>
    <cellStyle name="หมายเหตุ 2 8" xfId="9948"/>
    <cellStyle name="หมายเหตุ 2 8 2" xfId="22530"/>
    <cellStyle name="หมายเหตุ 2 8 2 2" xfId="22531"/>
    <cellStyle name="หมายเหตุ 2 8 2 3" xfId="22532"/>
    <cellStyle name="หมายเหตุ 2 8 2 4" xfId="22533"/>
    <cellStyle name="หมายเหตุ 2 8 3" xfId="22534"/>
    <cellStyle name="หมายเหตุ 2 8 4" xfId="22535"/>
    <cellStyle name="หมายเหตุ 2 8 5" xfId="22536"/>
    <cellStyle name="หมายเหตุ 2 9" xfId="9949"/>
    <cellStyle name="หมายเหตุ 2 9 2" xfId="9950"/>
    <cellStyle name="หมายเหตุ 2 9 2 2" xfId="22537"/>
    <cellStyle name="หมายเหตุ 2 9 2 2 2" xfId="22538"/>
    <cellStyle name="หมายเหตุ 2 9 2 2 3" xfId="22539"/>
    <cellStyle name="หมายเหตุ 2 9 2 2 4" xfId="22540"/>
    <cellStyle name="หมายเหตุ 2 9 2 3" xfId="22541"/>
    <cellStyle name="หมายเหตุ 2 9 2 4" xfId="22542"/>
    <cellStyle name="หมายเหตุ 2 9 2 5" xfId="22543"/>
    <cellStyle name="หมายเหตุ 2 9 3" xfId="22544"/>
    <cellStyle name="หมายเหตุ 2 9 3 2" xfId="22545"/>
    <cellStyle name="หมายเหตุ 2 9 3 3" xfId="22546"/>
    <cellStyle name="หมายเหตุ 2 9 3 4" xfId="22547"/>
    <cellStyle name="หมายเหตุ 2 9 4" xfId="22548"/>
    <cellStyle name="หมายเหตุ 2 9 5" xfId="22549"/>
    <cellStyle name="หมายเหตุ 2 9 6" xfId="22550"/>
    <cellStyle name="หมายเหตุ 20" xfId="1542"/>
    <cellStyle name="หมายเหตุ 20 2" xfId="2526"/>
    <cellStyle name="หมายเหตุ 20 3" xfId="2527"/>
    <cellStyle name="หมายเหตุ 20 4" xfId="2528"/>
    <cellStyle name="หมายเหตุ 20 5" xfId="2529"/>
    <cellStyle name="หมายเหตุ 20 6" xfId="2530"/>
    <cellStyle name="หมายเหตุ 20 7" xfId="2531"/>
    <cellStyle name="หมายเหตุ 21" xfId="1541"/>
    <cellStyle name="หมายเหตุ 21 2" xfId="2532"/>
    <cellStyle name="หมายเหตุ 21 3" xfId="2533"/>
    <cellStyle name="หมายเหตุ 21 4" xfId="2534"/>
    <cellStyle name="หมายเหตุ 21 5" xfId="2535"/>
    <cellStyle name="หมายเหตุ 21 6" xfId="2536"/>
    <cellStyle name="หมายเหตุ 21 7" xfId="2537"/>
    <cellStyle name="หมายเหตุ 22" xfId="1540"/>
    <cellStyle name="หมายเหตุ 22 2" xfId="2538"/>
    <cellStyle name="หมายเหตุ 22 3" xfId="2539"/>
    <cellStyle name="หมายเหตุ 22 4" xfId="2540"/>
    <cellStyle name="หมายเหตุ 22 5" xfId="2541"/>
    <cellStyle name="หมายเหตุ 22 6" xfId="2542"/>
    <cellStyle name="หมายเหตุ 22 7" xfId="2543"/>
    <cellStyle name="หมายเหตุ 23" xfId="1539"/>
    <cellStyle name="หมายเหตุ 23 2" xfId="2544"/>
    <cellStyle name="หมายเหตุ 23 3" xfId="2545"/>
    <cellStyle name="หมายเหตุ 23 4" xfId="2546"/>
    <cellStyle name="หมายเหตุ 23 5" xfId="2547"/>
    <cellStyle name="หมายเหตุ 23 6" xfId="2548"/>
    <cellStyle name="หมายเหตุ 23 7" xfId="2549"/>
    <cellStyle name="หมายเหตุ 24" xfId="2550"/>
    <cellStyle name="หมายเหตุ 24 10" xfId="2551"/>
    <cellStyle name="หมายเหตุ 24 10 2" xfId="2552"/>
    <cellStyle name="หมายเหตุ 24 10 3" xfId="2553"/>
    <cellStyle name="หมายเหตุ 24 10 4" xfId="2554"/>
    <cellStyle name="หมายเหตุ 24 10 5" xfId="2555"/>
    <cellStyle name="หมายเหตุ 24 10 6" xfId="2556"/>
    <cellStyle name="หมายเหตุ 24 10 7" xfId="2557"/>
    <cellStyle name="หมายเหตุ 24 11" xfId="2558"/>
    <cellStyle name="หมายเหตุ 24 11 2" xfId="2559"/>
    <cellStyle name="หมายเหตุ 24 11 3" xfId="2560"/>
    <cellStyle name="หมายเหตุ 24 11 4" xfId="2561"/>
    <cellStyle name="หมายเหตุ 24 11 5" xfId="2562"/>
    <cellStyle name="หมายเหตุ 24 11 6" xfId="2563"/>
    <cellStyle name="หมายเหตุ 24 11 7" xfId="2564"/>
    <cellStyle name="หมายเหตุ 24 12" xfId="2565"/>
    <cellStyle name="หมายเหตุ 24 12 2" xfId="2566"/>
    <cellStyle name="หมายเหตุ 24 12 3" xfId="2567"/>
    <cellStyle name="หมายเหตุ 24 12 4" xfId="2568"/>
    <cellStyle name="หมายเหตุ 24 12 5" xfId="2569"/>
    <cellStyle name="หมายเหตุ 24 12 6" xfId="2570"/>
    <cellStyle name="หมายเหตุ 24 12 7" xfId="2571"/>
    <cellStyle name="หมายเหตุ 24 13" xfId="2572"/>
    <cellStyle name="หมายเหตุ 24 13 2" xfId="2573"/>
    <cellStyle name="หมายเหตุ 24 13 3" xfId="2574"/>
    <cellStyle name="หมายเหตุ 24 13 4" xfId="2575"/>
    <cellStyle name="หมายเหตุ 24 13 5" xfId="2576"/>
    <cellStyle name="หมายเหตุ 24 13 6" xfId="2577"/>
    <cellStyle name="หมายเหตุ 24 13 7" xfId="2578"/>
    <cellStyle name="หมายเหตุ 24 14" xfId="2579"/>
    <cellStyle name="หมายเหตุ 24 14 10" xfId="2580"/>
    <cellStyle name="หมายเหตุ 24 14 10 2" xfId="4460"/>
    <cellStyle name="หมายเหตุ 24 14 10 2 2" xfId="22551"/>
    <cellStyle name="หมายเหตุ 24 14 10 2 2 2" xfId="22552"/>
    <cellStyle name="หมายเหตุ 24 14 10 2 2 3" xfId="22553"/>
    <cellStyle name="หมายเหตุ 24 14 10 2 2 4" xfId="22554"/>
    <cellStyle name="หมายเหตุ 24 14 10 2 3" xfId="22555"/>
    <cellStyle name="หมายเหตุ 24 14 10 2 4" xfId="22556"/>
    <cellStyle name="หมายเหตุ 24 14 10 2 5" xfId="22557"/>
    <cellStyle name="หมายเหตุ 24 14 10 3" xfId="22558"/>
    <cellStyle name="หมายเหตุ 24 14 10 3 2" xfId="22559"/>
    <cellStyle name="หมายเหตุ 24 14 10 3 3" xfId="22560"/>
    <cellStyle name="หมายเหตุ 24 14 10 3 4" xfId="22561"/>
    <cellStyle name="หมายเหตุ 24 14 10 4" xfId="22562"/>
    <cellStyle name="หมายเหตุ 24 14 10 5" xfId="22563"/>
    <cellStyle name="หมายเหตุ 24 14 10 6" xfId="22564"/>
    <cellStyle name="หมายเหตุ 24 14 2" xfId="2581"/>
    <cellStyle name="หมายเหตุ 24 14 2 2" xfId="4461"/>
    <cellStyle name="หมายเหตุ 24 14 2 2 2" xfId="22565"/>
    <cellStyle name="หมายเหตุ 24 14 2 2 2 2" xfId="22566"/>
    <cellStyle name="หมายเหตุ 24 14 2 2 2 3" xfId="22567"/>
    <cellStyle name="หมายเหตุ 24 14 2 2 2 4" xfId="22568"/>
    <cellStyle name="หมายเหตุ 24 14 2 2 3" xfId="22569"/>
    <cellStyle name="หมายเหตุ 24 14 2 2 4" xfId="22570"/>
    <cellStyle name="หมายเหตุ 24 14 2 2 5" xfId="22571"/>
    <cellStyle name="หมายเหตุ 24 14 2 3" xfId="22572"/>
    <cellStyle name="หมายเหตุ 24 14 2 3 2" xfId="22573"/>
    <cellStyle name="หมายเหตุ 24 14 2 3 3" xfId="22574"/>
    <cellStyle name="หมายเหตุ 24 14 2 3 4" xfId="22575"/>
    <cellStyle name="หมายเหตุ 24 14 2 4" xfId="22576"/>
    <cellStyle name="หมายเหตุ 24 14 2 5" xfId="22577"/>
    <cellStyle name="หมายเหตุ 24 14 2 6" xfId="22578"/>
    <cellStyle name="หมายเหตุ 24 14 3" xfId="2582"/>
    <cellStyle name="หมายเหตุ 24 14 3 2" xfId="4462"/>
    <cellStyle name="หมายเหตุ 24 14 3 2 2" xfId="22579"/>
    <cellStyle name="หมายเหตุ 24 14 3 2 2 2" xfId="22580"/>
    <cellStyle name="หมายเหตุ 24 14 3 2 2 3" xfId="22581"/>
    <cellStyle name="หมายเหตุ 24 14 3 2 2 4" xfId="22582"/>
    <cellStyle name="หมายเหตุ 24 14 3 2 3" xfId="22583"/>
    <cellStyle name="หมายเหตุ 24 14 3 2 4" xfId="22584"/>
    <cellStyle name="หมายเหตุ 24 14 3 2 5" xfId="22585"/>
    <cellStyle name="หมายเหตุ 24 14 3 3" xfId="22586"/>
    <cellStyle name="หมายเหตุ 24 14 3 3 2" xfId="22587"/>
    <cellStyle name="หมายเหตุ 24 14 3 3 3" xfId="22588"/>
    <cellStyle name="หมายเหตุ 24 14 3 3 4" xfId="22589"/>
    <cellStyle name="หมายเหตุ 24 14 3 4" xfId="22590"/>
    <cellStyle name="หมายเหตุ 24 14 3 5" xfId="22591"/>
    <cellStyle name="หมายเหตุ 24 14 3 6" xfId="22592"/>
    <cellStyle name="หมายเหตุ 24 14 4" xfId="2583"/>
    <cellStyle name="หมายเหตุ 24 14 4 2" xfId="4463"/>
    <cellStyle name="หมายเหตุ 24 14 4 2 2" xfId="22593"/>
    <cellStyle name="หมายเหตุ 24 14 4 2 2 2" xfId="22594"/>
    <cellStyle name="หมายเหตุ 24 14 4 2 2 3" xfId="22595"/>
    <cellStyle name="หมายเหตุ 24 14 4 2 2 4" xfId="22596"/>
    <cellStyle name="หมายเหตุ 24 14 4 2 3" xfId="22597"/>
    <cellStyle name="หมายเหตุ 24 14 4 2 4" xfId="22598"/>
    <cellStyle name="หมายเหตุ 24 14 4 2 5" xfId="22599"/>
    <cellStyle name="หมายเหตุ 24 14 4 3" xfId="22600"/>
    <cellStyle name="หมายเหตุ 24 14 4 3 2" xfId="22601"/>
    <cellStyle name="หมายเหตุ 24 14 4 3 3" xfId="22602"/>
    <cellStyle name="หมายเหตุ 24 14 4 3 4" xfId="22603"/>
    <cellStyle name="หมายเหตุ 24 14 4 4" xfId="22604"/>
    <cellStyle name="หมายเหตุ 24 14 4 5" xfId="22605"/>
    <cellStyle name="หมายเหตุ 24 14 4 6" xfId="22606"/>
    <cellStyle name="หมายเหตุ 24 14 5" xfId="2584"/>
    <cellStyle name="หมายเหตุ 24 14 5 2" xfId="4464"/>
    <cellStyle name="หมายเหตุ 24 14 5 2 2" xfId="22607"/>
    <cellStyle name="หมายเหตุ 24 14 5 2 2 2" xfId="22608"/>
    <cellStyle name="หมายเหตุ 24 14 5 2 2 3" xfId="22609"/>
    <cellStyle name="หมายเหตุ 24 14 5 2 2 4" xfId="22610"/>
    <cellStyle name="หมายเหตุ 24 14 5 2 3" xfId="22611"/>
    <cellStyle name="หมายเหตุ 24 14 5 2 4" xfId="22612"/>
    <cellStyle name="หมายเหตุ 24 14 5 2 5" xfId="22613"/>
    <cellStyle name="หมายเหตุ 24 14 5 3" xfId="22614"/>
    <cellStyle name="หมายเหตุ 24 14 5 3 2" xfId="22615"/>
    <cellStyle name="หมายเหตุ 24 14 5 3 3" xfId="22616"/>
    <cellStyle name="หมายเหตุ 24 14 5 3 4" xfId="22617"/>
    <cellStyle name="หมายเหตุ 24 14 5 4" xfId="22618"/>
    <cellStyle name="หมายเหตุ 24 14 5 5" xfId="22619"/>
    <cellStyle name="หมายเหตุ 24 14 5 6" xfId="22620"/>
    <cellStyle name="หมายเหตุ 24 14 6" xfId="2585"/>
    <cellStyle name="หมายเหตุ 24 14 6 2" xfId="4465"/>
    <cellStyle name="หมายเหตุ 24 14 6 2 2" xfId="22621"/>
    <cellStyle name="หมายเหตุ 24 14 6 2 2 2" xfId="22622"/>
    <cellStyle name="หมายเหตุ 24 14 6 2 2 3" xfId="22623"/>
    <cellStyle name="หมายเหตุ 24 14 6 2 2 4" xfId="22624"/>
    <cellStyle name="หมายเหตุ 24 14 6 2 3" xfId="22625"/>
    <cellStyle name="หมายเหตุ 24 14 6 2 4" xfId="22626"/>
    <cellStyle name="หมายเหตุ 24 14 6 2 5" xfId="22627"/>
    <cellStyle name="หมายเหตุ 24 14 6 3" xfId="22628"/>
    <cellStyle name="หมายเหตุ 24 14 6 3 2" xfId="22629"/>
    <cellStyle name="หมายเหตุ 24 14 6 3 3" xfId="22630"/>
    <cellStyle name="หมายเหตุ 24 14 6 3 4" xfId="22631"/>
    <cellStyle name="หมายเหตุ 24 14 6 4" xfId="22632"/>
    <cellStyle name="หมายเหตุ 24 14 6 5" xfId="22633"/>
    <cellStyle name="หมายเหตุ 24 14 6 6" xfId="22634"/>
    <cellStyle name="หมายเหตุ 24 14 7" xfId="2586"/>
    <cellStyle name="หมายเหตุ 24 14 7 2" xfId="4466"/>
    <cellStyle name="หมายเหตุ 24 14 7 2 2" xfId="22635"/>
    <cellStyle name="หมายเหตุ 24 14 7 2 2 2" xfId="22636"/>
    <cellStyle name="หมายเหตุ 24 14 7 2 2 3" xfId="22637"/>
    <cellStyle name="หมายเหตุ 24 14 7 2 2 4" xfId="22638"/>
    <cellStyle name="หมายเหตุ 24 14 7 2 3" xfId="22639"/>
    <cellStyle name="หมายเหตุ 24 14 7 2 4" xfId="22640"/>
    <cellStyle name="หมายเหตุ 24 14 7 2 5" xfId="22641"/>
    <cellStyle name="หมายเหตุ 24 14 7 3" xfId="22642"/>
    <cellStyle name="หมายเหตุ 24 14 7 3 2" xfId="22643"/>
    <cellStyle name="หมายเหตุ 24 14 7 3 3" xfId="22644"/>
    <cellStyle name="หมายเหตุ 24 14 7 3 4" xfId="22645"/>
    <cellStyle name="หมายเหตุ 24 14 7 4" xfId="22646"/>
    <cellStyle name="หมายเหตุ 24 14 7 5" xfId="22647"/>
    <cellStyle name="หมายเหตุ 24 14 7 6" xfId="22648"/>
    <cellStyle name="หมายเหตุ 24 14 8" xfId="2587"/>
    <cellStyle name="หมายเหตุ 24 14 8 2" xfId="4467"/>
    <cellStyle name="หมายเหตุ 24 14 8 2 2" xfId="22649"/>
    <cellStyle name="หมายเหตุ 24 14 8 2 2 2" xfId="22650"/>
    <cellStyle name="หมายเหตุ 24 14 8 2 2 3" xfId="22651"/>
    <cellStyle name="หมายเหตุ 24 14 8 2 2 4" xfId="22652"/>
    <cellStyle name="หมายเหตุ 24 14 8 2 3" xfId="22653"/>
    <cellStyle name="หมายเหตุ 24 14 8 2 4" xfId="22654"/>
    <cellStyle name="หมายเหตุ 24 14 8 2 5" xfId="22655"/>
    <cellStyle name="หมายเหตุ 24 14 8 3" xfId="22656"/>
    <cellStyle name="หมายเหตุ 24 14 8 3 2" xfId="22657"/>
    <cellStyle name="หมายเหตุ 24 14 8 3 3" xfId="22658"/>
    <cellStyle name="หมายเหตุ 24 14 8 3 4" xfId="22659"/>
    <cellStyle name="หมายเหตุ 24 14 8 4" xfId="22660"/>
    <cellStyle name="หมายเหตุ 24 14 8 5" xfId="22661"/>
    <cellStyle name="หมายเหตุ 24 14 8 6" xfId="22662"/>
    <cellStyle name="หมายเหตุ 24 14 9" xfId="2588"/>
    <cellStyle name="หมายเหตุ 24 14 9 2" xfId="4468"/>
    <cellStyle name="หมายเหตุ 24 14 9 2 2" xfId="22663"/>
    <cellStyle name="หมายเหตุ 24 14 9 2 2 2" xfId="22664"/>
    <cellStyle name="หมายเหตุ 24 14 9 2 2 3" xfId="22665"/>
    <cellStyle name="หมายเหตุ 24 14 9 2 2 4" xfId="22666"/>
    <cellStyle name="หมายเหตุ 24 14 9 2 3" xfId="22667"/>
    <cellStyle name="หมายเหตุ 24 14 9 2 4" xfId="22668"/>
    <cellStyle name="หมายเหตุ 24 14 9 2 5" xfId="22669"/>
    <cellStyle name="หมายเหตุ 24 14 9 3" xfId="22670"/>
    <cellStyle name="หมายเหตุ 24 14 9 3 2" xfId="22671"/>
    <cellStyle name="หมายเหตุ 24 14 9 3 3" xfId="22672"/>
    <cellStyle name="หมายเหตุ 24 14 9 3 4" xfId="22673"/>
    <cellStyle name="หมายเหตุ 24 14 9 4" xfId="22674"/>
    <cellStyle name="หมายเหตุ 24 14 9 5" xfId="22675"/>
    <cellStyle name="หมายเหตุ 24 14 9 6" xfId="22676"/>
    <cellStyle name="หมายเหตุ 24 15" xfId="2589"/>
    <cellStyle name="หมายเหตุ 24 16" xfId="2590"/>
    <cellStyle name="หมายเหตุ 24 17" xfId="2591"/>
    <cellStyle name="หมายเหตุ 24 18" xfId="2592"/>
    <cellStyle name="หมายเหตุ 24 19" xfId="2593"/>
    <cellStyle name="หมายเหตุ 24 2" xfId="2594"/>
    <cellStyle name="หมายเหตุ 24 2 2" xfId="2595"/>
    <cellStyle name="หมายเหตุ 24 2 2 2" xfId="4470"/>
    <cellStyle name="หมายเหตุ 24 2 2 2 2" xfId="22677"/>
    <cellStyle name="หมายเหตุ 24 2 2 2 2 2" xfId="22678"/>
    <cellStyle name="หมายเหตุ 24 2 2 2 2 3" xfId="22679"/>
    <cellStyle name="หมายเหตุ 24 2 2 2 2 4" xfId="22680"/>
    <cellStyle name="หมายเหตุ 24 2 2 2 3" xfId="22681"/>
    <cellStyle name="หมายเหตุ 24 2 2 2 4" xfId="22682"/>
    <cellStyle name="หมายเหตุ 24 2 2 2 5" xfId="22683"/>
    <cellStyle name="หมายเหตุ 24 2 2 3" xfId="22684"/>
    <cellStyle name="หมายเหตุ 24 2 2 3 2" xfId="22685"/>
    <cellStyle name="หมายเหตุ 24 2 2 3 3" xfId="22686"/>
    <cellStyle name="หมายเหตุ 24 2 2 3 4" xfId="22687"/>
    <cellStyle name="หมายเหตุ 24 2 2 4" xfId="22688"/>
    <cellStyle name="หมายเหตุ 24 2 2 5" xfId="22689"/>
    <cellStyle name="หมายเหตุ 24 2 2 6" xfId="22690"/>
    <cellStyle name="หมายเหตุ 24 2 3" xfId="2596"/>
    <cellStyle name="หมายเหตุ 24 2 3 2" xfId="4471"/>
    <cellStyle name="หมายเหตุ 24 2 3 2 2" xfId="22691"/>
    <cellStyle name="หมายเหตุ 24 2 3 2 2 2" xfId="22692"/>
    <cellStyle name="หมายเหตุ 24 2 3 2 2 3" xfId="22693"/>
    <cellStyle name="หมายเหตุ 24 2 3 2 2 4" xfId="22694"/>
    <cellStyle name="หมายเหตุ 24 2 3 2 3" xfId="22695"/>
    <cellStyle name="หมายเหตุ 24 2 3 2 4" xfId="22696"/>
    <cellStyle name="หมายเหตุ 24 2 3 2 5" xfId="22697"/>
    <cellStyle name="หมายเหตุ 24 2 3 3" xfId="22698"/>
    <cellStyle name="หมายเหตุ 24 2 3 3 2" xfId="22699"/>
    <cellStyle name="หมายเหตุ 24 2 3 3 3" xfId="22700"/>
    <cellStyle name="หมายเหตุ 24 2 3 3 4" xfId="22701"/>
    <cellStyle name="หมายเหตุ 24 2 3 4" xfId="22702"/>
    <cellStyle name="หมายเหตุ 24 2 3 5" xfId="22703"/>
    <cellStyle name="หมายเหตุ 24 2 3 6" xfId="22704"/>
    <cellStyle name="หมายเหตุ 24 2 4" xfId="2597"/>
    <cellStyle name="หมายเหตุ 24 2 4 2" xfId="4472"/>
    <cellStyle name="หมายเหตุ 24 2 4 2 2" xfId="22705"/>
    <cellStyle name="หมายเหตุ 24 2 4 2 2 2" xfId="22706"/>
    <cellStyle name="หมายเหตุ 24 2 4 2 2 3" xfId="22707"/>
    <cellStyle name="หมายเหตุ 24 2 4 2 2 4" xfId="22708"/>
    <cellStyle name="หมายเหตุ 24 2 4 2 3" xfId="22709"/>
    <cellStyle name="หมายเหตุ 24 2 4 2 4" xfId="22710"/>
    <cellStyle name="หมายเหตุ 24 2 4 2 5" xfId="22711"/>
    <cellStyle name="หมายเหตุ 24 2 4 3" xfId="22712"/>
    <cellStyle name="หมายเหตุ 24 2 4 3 2" xfId="22713"/>
    <cellStyle name="หมายเหตุ 24 2 4 3 3" xfId="22714"/>
    <cellStyle name="หมายเหตุ 24 2 4 3 4" xfId="22715"/>
    <cellStyle name="หมายเหตุ 24 2 4 4" xfId="22716"/>
    <cellStyle name="หมายเหตุ 24 2 4 5" xfId="22717"/>
    <cellStyle name="หมายเหตุ 24 2 4 6" xfId="22718"/>
    <cellStyle name="หมายเหตุ 24 2 5" xfId="4469"/>
    <cellStyle name="หมายเหตุ 24 2 5 2" xfId="22719"/>
    <cellStyle name="หมายเหตุ 24 2 5 2 2" xfId="22720"/>
    <cellStyle name="หมายเหตุ 24 2 5 2 3" xfId="22721"/>
    <cellStyle name="หมายเหตุ 24 2 5 2 4" xfId="22722"/>
    <cellStyle name="หมายเหตุ 24 2 5 3" xfId="22723"/>
    <cellStyle name="หมายเหตุ 24 2 5 4" xfId="22724"/>
    <cellStyle name="หมายเหตุ 24 2 5 5" xfId="22725"/>
    <cellStyle name="หมายเหตุ 24 2 6" xfId="22726"/>
    <cellStyle name="หมายเหตุ 24 2 6 2" xfId="22727"/>
    <cellStyle name="หมายเหตุ 24 2 6 3" xfId="22728"/>
    <cellStyle name="หมายเหตุ 24 2 6 4" xfId="22729"/>
    <cellStyle name="หมายเหตุ 24 2 7" xfId="22730"/>
    <cellStyle name="หมายเหตุ 24 2 8" xfId="22731"/>
    <cellStyle name="หมายเหตุ 24 2 9" xfId="22732"/>
    <cellStyle name="หมายเหตุ 24 20" xfId="2598"/>
    <cellStyle name="หมายเหตุ 24 21" xfId="2599"/>
    <cellStyle name="หมายเหตุ 24 22" xfId="2600"/>
    <cellStyle name="หมายเหตุ 24 23" xfId="4459"/>
    <cellStyle name="หมายเหตุ 24 23 2" xfId="22733"/>
    <cellStyle name="หมายเหตุ 24 23 2 2" xfId="22734"/>
    <cellStyle name="หมายเหตุ 24 23 2 3" xfId="22735"/>
    <cellStyle name="หมายเหตุ 24 23 2 4" xfId="22736"/>
    <cellStyle name="หมายเหตุ 24 23 3" xfId="22737"/>
    <cellStyle name="หมายเหตุ 24 23 4" xfId="22738"/>
    <cellStyle name="หมายเหตุ 24 23 5" xfId="22739"/>
    <cellStyle name="หมายเหตุ 24 24" xfId="22740"/>
    <cellStyle name="หมายเหตุ 24 24 2" xfId="22741"/>
    <cellStyle name="หมายเหตุ 24 24 3" xfId="22742"/>
    <cellStyle name="หมายเหตุ 24 24 4" xfId="22743"/>
    <cellStyle name="หมายเหตุ 24 25" xfId="22744"/>
    <cellStyle name="หมายเหตุ 24 26" xfId="22745"/>
    <cellStyle name="หมายเหตุ 24 27" xfId="22746"/>
    <cellStyle name="หมายเหตุ 24 3" xfId="2601"/>
    <cellStyle name="หมายเหตุ 24 3 2" xfId="2602"/>
    <cellStyle name="หมายเหตุ 24 3 2 2" xfId="4474"/>
    <cellStyle name="หมายเหตุ 24 3 2 2 2" xfId="22747"/>
    <cellStyle name="หมายเหตุ 24 3 2 2 2 2" xfId="22748"/>
    <cellStyle name="หมายเหตุ 24 3 2 2 2 3" xfId="22749"/>
    <cellStyle name="หมายเหตุ 24 3 2 2 2 4" xfId="22750"/>
    <cellStyle name="หมายเหตุ 24 3 2 2 3" xfId="22751"/>
    <cellStyle name="หมายเหตุ 24 3 2 2 4" xfId="22752"/>
    <cellStyle name="หมายเหตุ 24 3 2 2 5" xfId="22753"/>
    <cellStyle name="หมายเหตุ 24 3 2 3" xfId="22754"/>
    <cellStyle name="หมายเหตุ 24 3 2 3 2" xfId="22755"/>
    <cellStyle name="หมายเหตุ 24 3 2 3 3" xfId="22756"/>
    <cellStyle name="หมายเหตุ 24 3 2 3 4" xfId="22757"/>
    <cellStyle name="หมายเหตุ 24 3 2 4" xfId="22758"/>
    <cellStyle name="หมายเหตุ 24 3 2 5" xfId="22759"/>
    <cellStyle name="หมายเหตุ 24 3 2 6" xfId="22760"/>
    <cellStyle name="หมายเหตุ 24 3 3" xfId="2603"/>
    <cellStyle name="หมายเหตุ 24 3 3 2" xfId="4475"/>
    <cellStyle name="หมายเหตุ 24 3 3 2 2" xfId="22761"/>
    <cellStyle name="หมายเหตุ 24 3 3 2 2 2" xfId="22762"/>
    <cellStyle name="หมายเหตุ 24 3 3 2 2 3" xfId="22763"/>
    <cellStyle name="หมายเหตุ 24 3 3 2 2 4" xfId="22764"/>
    <cellStyle name="หมายเหตุ 24 3 3 2 3" xfId="22765"/>
    <cellStyle name="หมายเหตุ 24 3 3 2 4" xfId="22766"/>
    <cellStyle name="หมายเหตุ 24 3 3 2 5" xfId="22767"/>
    <cellStyle name="หมายเหตุ 24 3 3 3" xfId="22768"/>
    <cellStyle name="หมายเหตุ 24 3 3 3 2" xfId="22769"/>
    <cellStyle name="หมายเหตุ 24 3 3 3 3" xfId="22770"/>
    <cellStyle name="หมายเหตุ 24 3 3 3 4" xfId="22771"/>
    <cellStyle name="หมายเหตุ 24 3 3 4" xfId="22772"/>
    <cellStyle name="หมายเหตุ 24 3 3 5" xfId="22773"/>
    <cellStyle name="หมายเหตุ 24 3 3 6" xfId="22774"/>
    <cellStyle name="หมายเหตุ 24 3 4" xfId="2604"/>
    <cellStyle name="หมายเหตุ 24 3 4 2" xfId="4476"/>
    <cellStyle name="หมายเหตุ 24 3 4 2 2" xfId="22775"/>
    <cellStyle name="หมายเหตุ 24 3 4 2 2 2" xfId="22776"/>
    <cellStyle name="หมายเหตุ 24 3 4 2 2 3" xfId="22777"/>
    <cellStyle name="หมายเหตุ 24 3 4 2 2 4" xfId="22778"/>
    <cellStyle name="หมายเหตุ 24 3 4 2 3" xfId="22779"/>
    <cellStyle name="หมายเหตุ 24 3 4 2 4" xfId="22780"/>
    <cellStyle name="หมายเหตุ 24 3 4 2 5" xfId="22781"/>
    <cellStyle name="หมายเหตุ 24 3 4 3" xfId="22782"/>
    <cellStyle name="หมายเหตุ 24 3 4 3 2" xfId="22783"/>
    <cellStyle name="หมายเหตุ 24 3 4 3 3" xfId="22784"/>
    <cellStyle name="หมายเหตุ 24 3 4 3 4" xfId="22785"/>
    <cellStyle name="หมายเหตุ 24 3 4 4" xfId="22786"/>
    <cellStyle name="หมายเหตุ 24 3 4 5" xfId="22787"/>
    <cellStyle name="หมายเหตุ 24 3 4 6" xfId="22788"/>
    <cellStyle name="หมายเหตุ 24 3 5" xfId="4473"/>
    <cellStyle name="หมายเหตุ 24 3 5 2" xfId="22789"/>
    <cellStyle name="หมายเหตุ 24 3 5 2 2" xfId="22790"/>
    <cellStyle name="หมายเหตุ 24 3 5 2 3" xfId="22791"/>
    <cellStyle name="หมายเหตุ 24 3 5 2 4" xfId="22792"/>
    <cellStyle name="หมายเหตุ 24 3 5 3" xfId="22793"/>
    <cellStyle name="หมายเหตุ 24 3 5 4" xfId="22794"/>
    <cellStyle name="หมายเหตุ 24 3 5 5" xfId="22795"/>
    <cellStyle name="หมายเหตุ 24 3 6" xfId="22796"/>
    <cellStyle name="หมายเหตุ 24 3 6 2" xfId="22797"/>
    <cellStyle name="หมายเหตุ 24 3 6 3" xfId="22798"/>
    <cellStyle name="หมายเหตุ 24 3 6 4" xfId="22799"/>
    <cellStyle name="หมายเหตุ 24 3 7" xfId="22800"/>
    <cellStyle name="หมายเหตุ 24 3 8" xfId="22801"/>
    <cellStyle name="หมายเหตุ 24 3 9" xfId="22802"/>
    <cellStyle name="หมายเหตุ 24 4" xfId="2605"/>
    <cellStyle name="หมายเหตุ 24 4 2" xfId="2606"/>
    <cellStyle name="หมายเหตุ 24 4 3" xfId="2607"/>
    <cellStyle name="หมายเหตุ 24 4 4" xfId="2608"/>
    <cellStyle name="หมายเหตุ 24 4 5" xfId="2609"/>
    <cellStyle name="หมายเหตุ 24 4 6" xfId="2610"/>
    <cellStyle name="หมายเหตุ 24 4 7" xfId="2611"/>
    <cellStyle name="หมายเหตุ 24 5" xfId="2612"/>
    <cellStyle name="หมายเหตุ 24 5 2" xfId="2613"/>
    <cellStyle name="หมายเหตุ 24 5 3" xfId="2614"/>
    <cellStyle name="หมายเหตุ 24 5 4" xfId="2615"/>
    <cellStyle name="หมายเหตุ 24 5 5" xfId="2616"/>
    <cellStyle name="หมายเหตุ 24 5 6" xfId="2617"/>
    <cellStyle name="หมายเหตุ 24 5 7" xfId="2618"/>
    <cellStyle name="หมายเหตุ 24 6" xfId="2619"/>
    <cellStyle name="หมายเหตุ 24 6 2" xfId="2620"/>
    <cellStyle name="หมายเหตุ 24 6 3" xfId="2621"/>
    <cellStyle name="หมายเหตุ 24 6 4" xfId="2622"/>
    <cellStyle name="หมายเหตุ 24 6 5" xfId="2623"/>
    <cellStyle name="หมายเหตุ 24 6 6" xfId="2624"/>
    <cellStyle name="หมายเหตุ 24 6 7" xfId="2625"/>
    <cellStyle name="หมายเหตุ 24 7" xfId="2626"/>
    <cellStyle name="หมายเหตุ 24 7 2" xfId="2627"/>
    <cellStyle name="หมายเหตุ 24 7 3" xfId="2628"/>
    <cellStyle name="หมายเหตุ 24 7 4" xfId="2629"/>
    <cellStyle name="หมายเหตุ 24 7 5" xfId="2630"/>
    <cellStyle name="หมายเหตุ 24 7 6" xfId="2631"/>
    <cellStyle name="หมายเหตุ 24 7 7" xfId="2632"/>
    <cellStyle name="หมายเหตุ 24 8" xfId="2633"/>
    <cellStyle name="หมายเหตุ 24 8 2" xfId="2634"/>
    <cellStyle name="หมายเหตุ 24 8 3" xfId="2635"/>
    <cellStyle name="หมายเหตุ 24 8 4" xfId="2636"/>
    <cellStyle name="หมายเหตุ 24 8 5" xfId="2637"/>
    <cellStyle name="หมายเหตุ 24 8 6" xfId="2638"/>
    <cellStyle name="หมายเหตุ 24 8 7" xfId="2639"/>
    <cellStyle name="หมายเหตุ 24 9" xfId="2640"/>
    <cellStyle name="หมายเหตุ 24 9 2" xfId="2641"/>
    <cellStyle name="หมายเหตุ 24 9 3" xfId="2642"/>
    <cellStyle name="หมายเหตุ 24 9 4" xfId="2643"/>
    <cellStyle name="หมายเหตุ 24 9 5" xfId="2644"/>
    <cellStyle name="หมายเหตุ 24 9 6" xfId="2645"/>
    <cellStyle name="หมายเหตุ 24 9 7" xfId="2646"/>
    <cellStyle name="หมายเหตุ 25" xfId="2647"/>
    <cellStyle name="หมายเหตุ 25 10" xfId="2648"/>
    <cellStyle name="หมายเหตุ 25 10 2" xfId="2649"/>
    <cellStyle name="หมายเหตุ 25 10 3" xfId="2650"/>
    <cellStyle name="หมายเหตุ 25 10 4" xfId="2651"/>
    <cellStyle name="หมายเหตุ 25 10 5" xfId="2652"/>
    <cellStyle name="หมายเหตุ 25 10 6" xfId="2653"/>
    <cellStyle name="หมายเหตุ 25 10 7" xfId="2654"/>
    <cellStyle name="หมายเหตุ 25 11" xfId="2655"/>
    <cellStyle name="หมายเหตุ 25 11 2" xfId="2656"/>
    <cellStyle name="หมายเหตุ 25 11 3" xfId="2657"/>
    <cellStyle name="หมายเหตุ 25 11 4" xfId="2658"/>
    <cellStyle name="หมายเหตุ 25 11 5" xfId="2659"/>
    <cellStyle name="หมายเหตุ 25 11 6" xfId="2660"/>
    <cellStyle name="หมายเหตุ 25 11 7" xfId="2661"/>
    <cellStyle name="หมายเหตุ 25 12" xfId="2662"/>
    <cellStyle name="หมายเหตุ 25 12 2" xfId="2663"/>
    <cellStyle name="หมายเหตุ 25 12 3" xfId="2664"/>
    <cellStyle name="หมายเหตุ 25 12 4" xfId="2665"/>
    <cellStyle name="หมายเหตุ 25 12 5" xfId="2666"/>
    <cellStyle name="หมายเหตุ 25 12 6" xfId="2667"/>
    <cellStyle name="หมายเหตุ 25 12 7" xfId="2668"/>
    <cellStyle name="หมายเหตุ 25 13" xfId="2669"/>
    <cellStyle name="หมายเหตุ 25 13 2" xfId="2670"/>
    <cellStyle name="หมายเหตุ 25 13 3" xfId="2671"/>
    <cellStyle name="หมายเหตุ 25 13 4" xfId="2672"/>
    <cellStyle name="หมายเหตุ 25 13 5" xfId="2673"/>
    <cellStyle name="หมายเหตุ 25 13 6" xfId="2674"/>
    <cellStyle name="หมายเหตุ 25 13 7" xfId="2675"/>
    <cellStyle name="หมายเหตุ 25 14" xfId="2676"/>
    <cellStyle name="หมายเหตุ 25 14 10" xfId="2677"/>
    <cellStyle name="หมายเหตุ 25 14 10 2" xfId="4478"/>
    <cellStyle name="หมายเหตุ 25 14 10 2 2" xfId="22803"/>
    <cellStyle name="หมายเหตุ 25 14 10 2 2 2" xfId="22804"/>
    <cellStyle name="หมายเหตุ 25 14 10 2 2 3" xfId="22805"/>
    <cellStyle name="หมายเหตุ 25 14 10 2 2 4" xfId="22806"/>
    <cellStyle name="หมายเหตุ 25 14 10 2 3" xfId="22807"/>
    <cellStyle name="หมายเหตุ 25 14 10 2 4" xfId="22808"/>
    <cellStyle name="หมายเหตุ 25 14 10 2 5" xfId="22809"/>
    <cellStyle name="หมายเหตุ 25 14 10 3" xfId="22810"/>
    <cellStyle name="หมายเหตุ 25 14 10 3 2" xfId="22811"/>
    <cellStyle name="หมายเหตุ 25 14 10 3 3" xfId="22812"/>
    <cellStyle name="หมายเหตุ 25 14 10 3 4" xfId="22813"/>
    <cellStyle name="หมายเหตุ 25 14 10 4" xfId="22814"/>
    <cellStyle name="หมายเหตุ 25 14 10 5" xfId="22815"/>
    <cellStyle name="หมายเหตุ 25 14 10 6" xfId="22816"/>
    <cellStyle name="หมายเหตุ 25 14 2" xfId="2678"/>
    <cellStyle name="หมายเหตุ 25 14 2 2" xfId="4479"/>
    <cellStyle name="หมายเหตุ 25 14 2 2 2" xfId="22817"/>
    <cellStyle name="หมายเหตุ 25 14 2 2 2 2" xfId="22818"/>
    <cellStyle name="หมายเหตุ 25 14 2 2 2 3" xfId="22819"/>
    <cellStyle name="หมายเหตุ 25 14 2 2 2 4" xfId="22820"/>
    <cellStyle name="หมายเหตุ 25 14 2 2 3" xfId="22821"/>
    <cellStyle name="หมายเหตุ 25 14 2 2 4" xfId="22822"/>
    <cellStyle name="หมายเหตุ 25 14 2 2 5" xfId="22823"/>
    <cellStyle name="หมายเหตุ 25 14 2 3" xfId="22824"/>
    <cellStyle name="หมายเหตุ 25 14 2 3 2" xfId="22825"/>
    <cellStyle name="หมายเหตุ 25 14 2 3 3" xfId="22826"/>
    <cellStyle name="หมายเหตุ 25 14 2 3 4" xfId="22827"/>
    <cellStyle name="หมายเหตุ 25 14 2 4" xfId="22828"/>
    <cellStyle name="หมายเหตุ 25 14 2 5" xfId="22829"/>
    <cellStyle name="หมายเหตุ 25 14 2 6" xfId="22830"/>
    <cellStyle name="หมายเหตุ 25 14 3" xfId="2679"/>
    <cellStyle name="หมายเหตุ 25 14 3 2" xfId="4480"/>
    <cellStyle name="หมายเหตุ 25 14 3 2 2" xfId="22831"/>
    <cellStyle name="หมายเหตุ 25 14 3 2 2 2" xfId="22832"/>
    <cellStyle name="หมายเหตุ 25 14 3 2 2 3" xfId="22833"/>
    <cellStyle name="หมายเหตุ 25 14 3 2 2 4" xfId="22834"/>
    <cellStyle name="หมายเหตุ 25 14 3 2 3" xfId="22835"/>
    <cellStyle name="หมายเหตุ 25 14 3 2 4" xfId="22836"/>
    <cellStyle name="หมายเหตุ 25 14 3 2 5" xfId="22837"/>
    <cellStyle name="หมายเหตุ 25 14 3 3" xfId="22838"/>
    <cellStyle name="หมายเหตุ 25 14 3 3 2" xfId="22839"/>
    <cellStyle name="หมายเหตุ 25 14 3 3 3" xfId="22840"/>
    <cellStyle name="หมายเหตุ 25 14 3 3 4" xfId="22841"/>
    <cellStyle name="หมายเหตุ 25 14 3 4" xfId="22842"/>
    <cellStyle name="หมายเหตุ 25 14 3 5" xfId="22843"/>
    <cellStyle name="หมายเหตุ 25 14 3 6" xfId="22844"/>
    <cellStyle name="หมายเหตุ 25 14 4" xfId="2680"/>
    <cellStyle name="หมายเหตุ 25 14 4 2" xfId="4481"/>
    <cellStyle name="หมายเหตุ 25 14 4 2 2" xfId="22845"/>
    <cellStyle name="หมายเหตุ 25 14 4 2 2 2" xfId="22846"/>
    <cellStyle name="หมายเหตุ 25 14 4 2 2 3" xfId="22847"/>
    <cellStyle name="หมายเหตุ 25 14 4 2 2 4" xfId="22848"/>
    <cellStyle name="หมายเหตุ 25 14 4 2 3" xfId="22849"/>
    <cellStyle name="หมายเหตุ 25 14 4 2 4" xfId="22850"/>
    <cellStyle name="หมายเหตุ 25 14 4 2 5" xfId="22851"/>
    <cellStyle name="หมายเหตุ 25 14 4 3" xfId="22852"/>
    <cellStyle name="หมายเหตุ 25 14 4 3 2" xfId="22853"/>
    <cellStyle name="หมายเหตุ 25 14 4 3 3" xfId="22854"/>
    <cellStyle name="หมายเหตุ 25 14 4 3 4" xfId="22855"/>
    <cellStyle name="หมายเหตุ 25 14 4 4" xfId="22856"/>
    <cellStyle name="หมายเหตุ 25 14 4 5" xfId="22857"/>
    <cellStyle name="หมายเหตุ 25 14 4 6" xfId="22858"/>
    <cellStyle name="หมายเหตุ 25 14 5" xfId="2681"/>
    <cellStyle name="หมายเหตุ 25 14 5 2" xfId="4482"/>
    <cellStyle name="หมายเหตุ 25 14 5 2 2" xfId="22859"/>
    <cellStyle name="หมายเหตุ 25 14 5 2 2 2" xfId="22860"/>
    <cellStyle name="หมายเหตุ 25 14 5 2 2 3" xfId="22861"/>
    <cellStyle name="หมายเหตุ 25 14 5 2 2 4" xfId="22862"/>
    <cellStyle name="หมายเหตุ 25 14 5 2 3" xfId="22863"/>
    <cellStyle name="หมายเหตุ 25 14 5 2 4" xfId="22864"/>
    <cellStyle name="หมายเหตุ 25 14 5 2 5" xfId="22865"/>
    <cellStyle name="หมายเหตุ 25 14 5 3" xfId="22866"/>
    <cellStyle name="หมายเหตุ 25 14 5 3 2" xfId="22867"/>
    <cellStyle name="หมายเหตุ 25 14 5 3 3" xfId="22868"/>
    <cellStyle name="หมายเหตุ 25 14 5 3 4" xfId="22869"/>
    <cellStyle name="หมายเหตุ 25 14 5 4" xfId="22870"/>
    <cellStyle name="หมายเหตุ 25 14 5 5" xfId="22871"/>
    <cellStyle name="หมายเหตุ 25 14 5 6" xfId="22872"/>
    <cellStyle name="หมายเหตุ 25 14 6" xfId="2682"/>
    <cellStyle name="หมายเหตุ 25 14 6 2" xfId="4483"/>
    <cellStyle name="หมายเหตุ 25 14 6 2 2" xfId="22873"/>
    <cellStyle name="หมายเหตุ 25 14 6 2 2 2" xfId="22874"/>
    <cellStyle name="หมายเหตุ 25 14 6 2 2 3" xfId="22875"/>
    <cellStyle name="หมายเหตุ 25 14 6 2 2 4" xfId="22876"/>
    <cellStyle name="หมายเหตุ 25 14 6 2 3" xfId="22877"/>
    <cellStyle name="หมายเหตุ 25 14 6 2 4" xfId="22878"/>
    <cellStyle name="หมายเหตุ 25 14 6 2 5" xfId="22879"/>
    <cellStyle name="หมายเหตุ 25 14 6 3" xfId="22880"/>
    <cellStyle name="หมายเหตุ 25 14 6 3 2" xfId="22881"/>
    <cellStyle name="หมายเหตุ 25 14 6 3 3" xfId="22882"/>
    <cellStyle name="หมายเหตุ 25 14 6 3 4" xfId="22883"/>
    <cellStyle name="หมายเหตุ 25 14 6 4" xfId="22884"/>
    <cellStyle name="หมายเหตุ 25 14 6 5" xfId="22885"/>
    <cellStyle name="หมายเหตุ 25 14 6 6" xfId="22886"/>
    <cellStyle name="หมายเหตุ 25 14 7" xfId="2683"/>
    <cellStyle name="หมายเหตุ 25 14 7 2" xfId="4484"/>
    <cellStyle name="หมายเหตุ 25 14 7 2 2" xfId="22887"/>
    <cellStyle name="หมายเหตุ 25 14 7 2 2 2" xfId="22888"/>
    <cellStyle name="หมายเหตุ 25 14 7 2 2 3" xfId="22889"/>
    <cellStyle name="หมายเหตุ 25 14 7 2 2 4" xfId="22890"/>
    <cellStyle name="หมายเหตุ 25 14 7 2 3" xfId="22891"/>
    <cellStyle name="หมายเหตุ 25 14 7 2 4" xfId="22892"/>
    <cellStyle name="หมายเหตุ 25 14 7 2 5" xfId="22893"/>
    <cellStyle name="หมายเหตุ 25 14 7 3" xfId="22894"/>
    <cellStyle name="หมายเหตุ 25 14 7 3 2" xfId="22895"/>
    <cellStyle name="หมายเหตุ 25 14 7 3 3" xfId="22896"/>
    <cellStyle name="หมายเหตุ 25 14 7 3 4" xfId="22897"/>
    <cellStyle name="หมายเหตุ 25 14 7 4" xfId="22898"/>
    <cellStyle name="หมายเหตุ 25 14 7 5" xfId="22899"/>
    <cellStyle name="หมายเหตุ 25 14 7 6" xfId="22900"/>
    <cellStyle name="หมายเหตุ 25 14 8" xfId="2684"/>
    <cellStyle name="หมายเหตุ 25 14 8 2" xfId="4485"/>
    <cellStyle name="หมายเหตุ 25 14 8 2 2" xfId="22901"/>
    <cellStyle name="หมายเหตุ 25 14 8 2 2 2" xfId="22902"/>
    <cellStyle name="หมายเหตุ 25 14 8 2 2 3" xfId="22903"/>
    <cellStyle name="หมายเหตุ 25 14 8 2 2 4" xfId="22904"/>
    <cellStyle name="หมายเหตุ 25 14 8 2 3" xfId="22905"/>
    <cellStyle name="หมายเหตุ 25 14 8 2 4" xfId="22906"/>
    <cellStyle name="หมายเหตุ 25 14 8 2 5" xfId="22907"/>
    <cellStyle name="หมายเหตุ 25 14 8 3" xfId="22908"/>
    <cellStyle name="หมายเหตุ 25 14 8 3 2" xfId="22909"/>
    <cellStyle name="หมายเหตุ 25 14 8 3 3" xfId="22910"/>
    <cellStyle name="หมายเหตุ 25 14 8 3 4" xfId="22911"/>
    <cellStyle name="หมายเหตุ 25 14 8 4" xfId="22912"/>
    <cellStyle name="หมายเหตุ 25 14 8 5" xfId="22913"/>
    <cellStyle name="หมายเหตุ 25 14 8 6" xfId="22914"/>
    <cellStyle name="หมายเหตุ 25 14 9" xfId="2685"/>
    <cellStyle name="หมายเหตุ 25 14 9 2" xfId="4486"/>
    <cellStyle name="หมายเหตุ 25 14 9 2 2" xfId="22915"/>
    <cellStyle name="หมายเหตุ 25 14 9 2 2 2" xfId="22916"/>
    <cellStyle name="หมายเหตุ 25 14 9 2 2 3" xfId="22917"/>
    <cellStyle name="หมายเหตุ 25 14 9 2 2 4" xfId="22918"/>
    <cellStyle name="หมายเหตุ 25 14 9 2 3" xfId="22919"/>
    <cellStyle name="หมายเหตุ 25 14 9 2 4" xfId="22920"/>
    <cellStyle name="หมายเหตุ 25 14 9 2 5" xfId="22921"/>
    <cellStyle name="หมายเหตุ 25 14 9 3" xfId="22922"/>
    <cellStyle name="หมายเหตุ 25 14 9 3 2" xfId="22923"/>
    <cellStyle name="หมายเหตุ 25 14 9 3 3" xfId="22924"/>
    <cellStyle name="หมายเหตุ 25 14 9 3 4" xfId="22925"/>
    <cellStyle name="หมายเหตุ 25 14 9 4" xfId="22926"/>
    <cellStyle name="หมายเหตุ 25 14 9 5" xfId="22927"/>
    <cellStyle name="หมายเหตุ 25 14 9 6" xfId="22928"/>
    <cellStyle name="หมายเหตุ 25 15" xfId="2686"/>
    <cellStyle name="หมายเหตุ 25 16" xfId="2687"/>
    <cellStyle name="หมายเหตุ 25 17" xfId="2688"/>
    <cellStyle name="หมายเหตุ 25 18" xfId="2689"/>
    <cellStyle name="หมายเหตุ 25 19" xfId="2690"/>
    <cellStyle name="หมายเหตุ 25 2" xfId="2691"/>
    <cellStyle name="หมายเหตุ 25 2 2" xfId="2692"/>
    <cellStyle name="หมายเหตุ 25 2 2 2" xfId="4488"/>
    <cellStyle name="หมายเหตุ 25 2 2 2 2" xfId="22929"/>
    <cellStyle name="หมายเหตุ 25 2 2 2 2 2" xfId="22930"/>
    <cellStyle name="หมายเหตุ 25 2 2 2 2 3" xfId="22931"/>
    <cellStyle name="หมายเหตุ 25 2 2 2 2 4" xfId="22932"/>
    <cellStyle name="หมายเหตุ 25 2 2 2 3" xfId="22933"/>
    <cellStyle name="หมายเหตุ 25 2 2 2 4" xfId="22934"/>
    <cellStyle name="หมายเหตุ 25 2 2 2 5" xfId="22935"/>
    <cellStyle name="หมายเหตุ 25 2 2 3" xfId="22936"/>
    <cellStyle name="หมายเหตุ 25 2 2 3 2" xfId="22937"/>
    <cellStyle name="หมายเหตุ 25 2 2 3 3" xfId="22938"/>
    <cellStyle name="หมายเหตุ 25 2 2 3 4" xfId="22939"/>
    <cellStyle name="หมายเหตุ 25 2 2 4" xfId="22940"/>
    <cellStyle name="หมายเหตุ 25 2 2 5" xfId="22941"/>
    <cellStyle name="หมายเหตุ 25 2 2 6" xfId="22942"/>
    <cellStyle name="หมายเหตุ 25 2 3" xfId="2693"/>
    <cellStyle name="หมายเหตุ 25 2 3 2" xfId="4489"/>
    <cellStyle name="หมายเหตุ 25 2 3 2 2" xfId="22943"/>
    <cellStyle name="หมายเหตุ 25 2 3 2 2 2" xfId="22944"/>
    <cellStyle name="หมายเหตุ 25 2 3 2 2 3" xfId="22945"/>
    <cellStyle name="หมายเหตุ 25 2 3 2 2 4" xfId="22946"/>
    <cellStyle name="หมายเหตุ 25 2 3 2 3" xfId="22947"/>
    <cellStyle name="หมายเหตุ 25 2 3 2 4" xfId="22948"/>
    <cellStyle name="หมายเหตุ 25 2 3 2 5" xfId="22949"/>
    <cellStyle name="หมายเหตุ 25 2 3 3" xfId="22950"/>
    <cellStyle name="หมายเหตุ 25 2 3 3 2" xfId="22951"/>
    <cellStyle name="หมายเหตุ 25 2 3 3 3" xfId="22952"/>
    <cellStyle name="หมายเหตุ 25 2 3 3 4" xfId="22953"/>
    <cellStyle name="หมายเหตุ 25 2 3 4" xfId="22954"/>
    <cellStyle name="หมายเหตุ 25 2 3 5" xfId="22955"/>
    <cellStyle name="หมายเหตุ 25 2 3 6" xfId="22956"/>
    <cellStyle name="หมายเหตุ 25 2 4" xfId="2694"/>
    <cellStyle name="หมายเหตุ 25 2 4 2" xfId="4490"/>
    <cellStyle name="หมายเหตุ 25 2 4 2 2" xfId="22957"/>
    <cellStyle name="หมายเหตุ 25 2 4 2 2 2" xfId="22958"/>
    <cellStyle name="หมายเหตุ 25 2 4 2 2 3" xfId="22959"/>
    <cellStyle name="หมายเหตุ 25 2 4 2 2 4" xfId="22960"/>
    <cellStyle name="หมายเหตุ 25 2 4 2 3" xfId="22961"/>
    <cellStyle name="หมายเหตุ 25 2 4 2 4" xfId="22962"/>
    <cellStyle name="หมายเหตุ 25 2 4 2 5" xfId="22963"/>
    <cellStyle name="หมายเหตุ 25 2 4 3" xfId="22964"/>
    <cellStyle name="หมายเหตุ 25 2 4 3 2" xfId="22965"/>
    <cellStyle name="หมายเหตุ 25 2 4 3 3" xfId="22966"/>
    <cellStyle name="หมายเหตุ 25 2 4 3 4" xfId="22967"/>
    <cellStyle name="หมายเหตุ 25 2 4 4" xfId="22968"/>
    <cellStyle name="หมายเหตุ 25 2 4 5" xfId="22969"/>
    <cellStyle name="หมายเหตุ 25 2 4 6" xfId="22970"/>
    <cellStyle name="หมายเหตุ 25 2 5" xfId="4487"/>
    <cellStyle name="หมายเหตุ 25 2 5 2" xfId="22971"/>
    <cellStyle name="หมายเหตุ 25 2 5 2 2" xfId="22972"/>
    <cellStyle name="หมายเหตุ 25 2 5 2 3" xfId="22973"/>
    <cellStyle name="หมายเหตุ 25 2 5 2 4" xfId="22974"/>
    <cellStyle name="หมายเหตุ 25 2 5 3" xfId="22975"/>
    <cellStyle name="หมายเหตุ 25 2 5 4" xfId="22976"/>
    <cellStyle name="หมายเหตุ 25 2 5 5" xfId="22977"/>
    <cellStyle name="หมายเหตุ 25 2 6" xfId="22978"/>
    <cellStyle name="หมายเหตุ 25 2 6 2" xfId="22979"/>
    <cellStyle name="หมายเหตุ 25 2 6 3" xfId="22980"/>
    <cellStyle name="หมายเหตุ 25 2 6 4" xfId="22981"/>
    <cellStyle name="หมายเหตุ 25 2 7" xfId="22982"/>
    <cellStyle name="หมายเหตุ 25 2 8" xfId="22983"/>
    <cellStyle name="หมายเหตุ 25 2 9" xfId="22984"/>
    <cellStyle name="หมายเหตุ 25 20" xfId="2695"/>
    <cellStyle name="หมายเหตุ 25 21" xfId="2696"/>
    <cellStyle name="หมายเหตุ 25 22" xfId="2697"/>
    <cellStyle name="หมายเหตุ 25 23" xfId="4477"/>
    <cellStyle name="หมายเหตุ 25 23 2" xfId="22985"/>
    <cellStyle name="หมายเหตุ 25 23 2 2" xfId="22986"/>
    <cellStyle name="หมายเหตุ 25 23 2 3" xfId="22987"/>
    <cellStyle name="หมายเหตุ 25 23 2 4" xfId="22988"/>
    <cellStyle name="หมายเหตุ 25 23 3" xfId="22989"/>
    <cellStyle name="หมายเหตุ 25 23 4" xfId="22990"/>
    <cellStyle name="หมายเหตุ 25 23 5" xfId="22991"/>
    <cellStyle name="หมายเหตุ 25 24" xfId="22992"/>
    <cellStyle name="หมายเหตุ 25 24 2" xfId="22993"/>
    <cellStyle name="หมายเหตุ 25 24 3" xfId="22994"/>
    <cellStyle name="หมายเหตุ 25 24 4" xfId="22995"/>
    <cellStyle name="หมายเหตุ 25 25" xfId="22996"/>
    <cellStyle name="หมายเหตุ 25 26" xfId="22997"/>
    <cellStyle name="หมายเหตุ 25 27" xfId="22998"/>
    <cellStyle name="หมายเหตุ 25 3" xfId="2698"/>
    <cellStyle name="หมายเหตุ 25 3 2" xfId="2699"/>
    <cellStyle name="หมายเหตุ 25 3 2 2" xfId="4492"/>
    <cellStyle name="หมายเหตุ 25 3 2 2 2" xfId="22999"/>
    <cellStyle name="หมายเหตุ 25 3 2 2 2 2" xfId="23000"/>
    <cellStyle name="หมายเหตุ 25 3 2 2 2 3" xfId="23001"/>
    <cellStyle name="หมายเหตุ 25 3 2 2 2 4" xfId="23002"/>
    <cellStyle name="หมายเหตุ 25 3 2 2 3" xfId="23003"/>
    <cellStyle name="หมายเหตุ 25 3 2 2 4" xfId="23004"/>
    <cellStyle name="หมายเหตุ 25 3 2 2 5" xfId="23005"/>
    <cellStyle name="หมายเหตุ 25 3 2 3" xfId="23006"/>
    <cellStyle name="หมายเหตุ 25 3 2 3 2" xfId="23007"/>
    <cellStyle name="หมายเหตุ 25 3 2 3 3" xfId="23008"/>
    <cellStyle name="หมายเหตุ 25 3 2 3 4" xfId="23009"/>
    <cellStyle name="หมายเหตุ 25 3 2 4" xfId="23010"/>
    <cellStyle name="หมายเหตุ 25 3 2 5" xfId="23011"/>
    <cellStyle name="หมายเหตุ 25 3 2 6" xfId="23012"/>
    <cellStyle name="หมายเหตุ 25 3 3" xfId="2700"/>
    <cellStyle name="หมายเหตุ 25 3 3 2" xfId="4493"/>
    <cellStyle name="หมายเหตุ 25 3 3 2 2" xfId="23013"/>
    <cellStyle name="หมายเหตุ 25 3 3 2 2 2" xfId="23014"/>
    <cellStyle name="หมายเหตุ 25 3 3 2 2 3" xfId="23015"/>
    <cellStyle name="หมายเหตุ 25 3 3 2 2 4" xfId="23016"/>
    <cellStyle name="หมายเหตุ 25 3 3 2 3" xfId="23017"/>
    <cellStyle name="หมายเหตุ 25 3 3 2 4" xfId="23018"/>
    <cellStyle name="หมายเหตุ 25 3 3 2 5" xfId="23019"/>
    <cellStyle name="หมายเหตุ 25 3 3 3" xfId="23020"/>
    <cellStyle name="หมายเหตุ 25 3 3 3 2" xfId="23021"/>
    <cellStyle name="หมายเหตุ 25 3 3 3 3" xfId="23022"/>
    <cellStyle name="หมายเหตุ 25 3 3 3 4" xfId="23023"/>
    <cellStyle name="หมายเหตุ 25 3 3 4" xfId="23024"/>
    <cellStyle name="หมายเหตุ 25 3 3 5" xfId="23025"/>
    <cellStyle name="หมายเหตุ 25 3 3 6" xfId="23026"/>
    <cellStyle name="หมายเหตุ 25 3 4" xfId="2701"/>
    <cellStyle name="หมายเหตุ 25 3 4 2" xfId="4494"/>
    <cellStyle name="หมายเหตุ 25 3 4 2 2" xfId="23027"/>
    <cellStyle name="หมายเหตุ 25 3 4 2 2 2" xfId="23028"/>
    <cellStyle name="หมายเหตุ 25 3 4 2 2 3" xfId="23029"/>
    <cellStyle name="หมายเหตุ 25 3 4 2 2 4" xfId="23030"/>
    <cellStyle name="หมายเหตุ 25 3 4 2 3" xfId="23031"/>
    <cellStyle name="หมายเหตุ 25 3 4 2 4" xfId="23032"/>
    <cellStyle name="หมายเหตุ 25 3 4 2 5" xfId="23033"/>
    <cellStyle name="หมายเหตุ 25 3 4 3" xfId="23034"/>
    <cellStyle name="หมายเหตุ 25 3 4 3 2" xfId="23035"/>
    <cellStyle name="หมายเหตุ 25 3 4 3 3" xfId="23036"/>
    <cellStyle name="หมายเหตุ 25 3 4 3 4" xfId="23037"/>
    <cellStyle name="หมายเหตุ 25 3 4 4" xfId="23038"/>
    <cellStyle name="หมายเหตุ 25 3 4 5" xfId="23039"/>
    <cellStyle name="หมายเหตุ 25 3 4 6" xfId="23040"/>
    <cellStyle name="หมายเหตุ 25 3 5" xfId="4491"/>
    <cellStyle name="หมายเหตุ 25 3 5 2" xfId="23041"/>
    <cellStyle name="หมายเหตุ 25 3 5 2 2" xfId="23042"/>
    <cellStyle name="หมายเหตุ 25 3 5 2 3" xfId="23043"/>
    <cellStyle name="หมายเหตุ 25 3 5 2 4" xfId="23044"/>
    <cellStyle name="หมายเหตุ 25 3 5 3" xfId="23045"/>
    <cellStyle name="หมายเหตุ 25 3 5 4" xfId="23046"/>
    <cellStyle name="หมายเหตุ 25 3 5 5" xfId="23047"/>
    <cellStyle name="หมายเหตุ 25 3 6" xfId="23048"/>
    <cellStyle name="หมายเหตุ 25 3 6 2" xfId="23049"/>
    <cellStyle name="หมายเหตุ 25 3 6 3" xfId="23050"/>
    <cellStyle name="หมายเหตุ 25 3 6 4" xfId="23051"/>
    <cellStyle name="หมายเหตุ 25 3 7" xfId="23052"/>
    <cellStyle name="หมายเหตุ 25 3 8" xfId="23053"/>
    <cellStyle name="หมายเหตุ 25 3 9" xfId="23054"/>
    <cellStyle name="หมายเหตุ 25 4" xfId="2702"/>
    <cellStyle name="หมายเหตุ 25 4 2" xfId="2703"/>
    <cellStyle name="หมายเหตุ 25 4 3" xfId="2704"/>
    <cellStyle name="หมายเหตุ 25 4 4" xfId="2705"/>
    <cellStyle name="หมายเหตุ 25 4 5" xfId="2706"/>
    <cellStyle name="หมายเหตุ 25 4 6" xfId="2707"/>
    <cellStyle name="หมายเหตุ 25 4 7" xfId="2708"/>
    <cellStyle name="หมายเหตุ 25 5" xfId="2709"/>
    <cellStyle name="หมายเหตุ 25 5 2" xfId="2710"/>
    <cellStyle name="หมายเหตุ 25 5 3" xfId="2711"/>
    <cellStyle name="หมายเหตุ 25 5 4" xfId="2712"/>
    <cellStyle name="หมายเหตุ 25 5 5" xfId="2713"/>
    <cellStyle name="หมายเหตุ 25 5 6" xfId="2714"/>
    <cellStyle name="หมายเหตุ 25 5 7" xfId="2715"/>
    <cellStyle name="หมายเหตุ 25 6" xfId="2716"/>
    <cellStyle name="หมายเหตุ 25 6 2" xfId="2717"/>
    <cellStyle name="หมายเหตุ 25 6 3" xfId="2718"/>
    <cellStyle name="หมายเหตุ 25 6 4" xfId="2719"/>
    <cellStyle name="หมายเหตุ 25 6 5" xfId="2720"/>
    <cellStyle name="หมายเหตุ 25 6 6" xfId="2721"/>
    <cellStyle name="หมายเหตุ 25 6 7" xfId="2722"/>
    <cellStyle name="หมายเหตุ 25 7" xfId="2723"/>
    <cellStyle name="หมายเหตุ 25 7 2" xfId="2724"/>
    <cellStyle name="หมายเหตุ 25 7 3" xfId="2725"/>
    <cellStyle name="หมายเหตุ 25 7 4" xfId="2726"/>
    <cellStyle name="หมายเหตุ 25 7 5" xfId="2727"/>
    <cellStyle name="หมายเหตุ 25 7 6" xfId="2728"/>
    <cellStyle name="หมายเหตุ 25 7 7" xfId="2729"/>
    <cellStyle name="หมายเหตุ 25 8" xfId="2730"/>
    <cellStyle name="หมายเหตุ 25 8 2" xfId="2731"/>
    <cellStyle name="หมายเหตุ 25 8 3" xfId="2732"/>
    <cellStyle name="หมายเหตุ 25 8 4" xfId="2733"/>
    <cellStyle name="หมายเหตุ 25 8 5" xfId="2734"/>
    <cellStyle name="หมายเหตุ 25 8 6" xfId="2735"/>
    <cellStyle name="หมายเหตุ 25 8 7" xfId="2736"/>
    <cellStyle name="หมายเหตุ 25 9" xfId="2737"/>
    <cellStyle name="หมายเหตุ 25 9 2" xfId="2738"/>
    <cellStyle name="หมายเหตุ 25 9 3" xfId="2739"/>
    <cellStyle name="หมายเหตุ 25 9 4" xfId="2740"/>
    <cellStyle name="หมายเหตุ 25 9 5" xfId="2741"/>
    <cellStyle name="หมายเหตุ 25 9 6" xfId="2742"/>
    <cellStyle name="หมายเหตุ 25 9 7" xfId="2743"/>
    <cellStyle name="หมายเหตุ 26" xfId="2744"/>
    <cellStyle name="หมายเหตุ 26 10" xfId="2745"/>
    <cellStyle name="หมายเหตุ 26 10 2" xfId="2746"/>
    <cellStyle name="หมายเหตุ 26 10 3" xfId="2747"/>
    <cellStyle name="หมายเหตุ 26 10 4" xfId="2748"/>
    <cellStyle name="หมายเหตุ 26 10 5" xfId="2749"/>
    <cellStyle name="หมายเหตุ 26 10 6" xfId="2750"/>
    <cellStyle name="หมายเหตุ 26 10 7" xfId="2751"/>
    <cellStyle name="หมายเหตุ 26 11" xfId="2752"/>
    <cellStyle name="หมายเหตุ 26 11 2" xfId="2753"/>
    <cellStyle name="หมายเหตุ 26 11 3" xfId="2754"/>
    <cellStyle name="หมายเหตุ 26 11 4" xfId="2755"/>
    <cellStyle name="หมายเหตุ 26 11 5" xfId="2756"/>
    <cellStyle name="หมายเหตุ 26 11 6" xfId="2757"/>
    <cellStyle name="หมายเหตุ 26 11 7" xfId="2758"/>
    <cellStyle name="หมายเหตุ 26 12" xfId="2759"/>
    <cellStyle name="หมายเหตุ 26 12 2" xfId="2760"/>
    <cellStyle name="หมายเหตุ 26 12 3" xfId="2761"/>
    <cellStyle name="หมายเหตุ 26 12 4" xfId="2762"/>
    <cellStyle name="หมายเหตุ 26 12 5" xfId="2763"/>
    <cellStyle name="หมายเหตุ 26 12 6" xfId="2764"/>
    <cellStyle name="หมายเหตุ 26 12 7" xfId="2765"/>
    <cellStyle name="หมายเหตุ 26 13" xfId="2766"/>
    <cellStyle name="หมายเหตุ 26 13 2" xfId="2767"/>
    <cellStyle name="หมายเหตุ 26 13 3" xfId="2768"/>
    <cellStyle name="หมายเหตุ 26 13 4" xfId="2769"/>
    <cellStyle name="หมายเหตุ 26 13 5" xfId="2770"/>
    <cellStyle name="หมายเหตุ 26 13 6" xfId="2771"/>
    <cellStyle name="หมายเหตุ 26 13 7" xfId="2772"/>
    <cellStyle name="หมายเหตุ 26 14" xfId="2773"/>
    <cellStyle name="หมายเหตุ 26 14 10" xfId="2774"/>
    <cellStyle name="หมายเหตุ 26 14 10 2" xfId="4496"/>
    <cellStyle name="หมายเหตุ 26 14 10 2 2" xfId="23055"/>
    <cellStyle name="หมายเหตุ 26 14 10 2 2 2" xfId="23056"/>
    <cellStyle name="หมายเหตุ 26 14 10 2 2 3" xfId="23057"/>
    <cellStyle name="หมายเหตุ 26 14 10 2 2 4" xfId="23058"/>
    <cellStyle name="หมายเหตุ 26 14 10 2 3" xfId="23059"/>
    <cellStyle name="หมายเหตุ 26 14 10 2 4" xfId="23060"/>
    <cellStyle name="หมายเหตุ 26 14 10 2 5" xfId="23061"/>
    <cellStyle name="หมายเหตุ 26 14 10 3" xfId="23062"/>
    <cellStyle name="หมายเหตุ 26 14 10 3 2" xfId="23063"/>
    <cellStyle name="หมายเหตุ 26 14 10 3 3" xfId="23064"/>
    <cellStyle name="หมายเหตุ 26 14 10 3 4" xfId="23065"/>
    <cellStyle name="หมายเหตุ 26 14 10 4" xfId="23066"/>
    <cellStyle name="หมายเหตุ 26 14 10 5" xfId="23067"/>
    <cellStyle name="หมายเหตุ 26 14 10 6" xfId="23068"/>
    <cellStyle name="หมายเหตุ 26 14 2" xfId="2775"/>
    <cellStyle name="หมายเหตุ 26 14 2 2" xfId="4497"/>
    <cellStyle name="หมายเหตุ 26 14 2 2 2" xfId="23069"/>
    <cellStyle name="หมายเหตุ 26 14 2 2 2 2" xfId="23070"/>
    <cellStyle name="หมายเหตุ 26 14 2 2 2 3" xfId="23071"/>
    <cellStyle name="หมายเหตุ 26 14 2 2 2 4" xfId="23072"/>
    <cellStyle name="หมายเหตุ 26 14 2 2 3" xfId="23073"/>
    <cellStyle name="หมายเหตุ 26 14 2 2 4" xfId="23074"/>
    <cellStyle name="หมายเหตุ 26 14 2 2 5" xfId="23075"/>
    <cellStyle name="หมายเหตุ 26 14 2 3" xfId="23076"/>
    <cellStyle name="หมายเหตุ 26 14 2 3 2" xfId="23077"/>
    <cellStyle name="หมายเหตุ 26 14 2 3 3" xfId="23078"/>
    <cellStyle name="หมายเหตุ 26 14 2 3 4" xfId="23079"/>
    <cellStyle name="หมายเหตุ 26 14 2 4" xfId="23080"/>
    <cellStyle name="หมายเหตุ 26 14 2 5" xfId="23081"/>
    <cellStyle name="หมายเหตุ 26 14 2 6" xfId="23082"/>
    <cellStyle name="หมายเหตุ 26 14 3" xfId="2776"/>
    <cellStyle name="หมายเหตุ 26 14 3 2" xfId="4498"/>
    <cellStyle name="หมายเหตุ 26 14 3 2 2" xfId="23083"/>
    <cellStyle name="หมายเหตุ 26 14 3 2 2 2" xfId="23084"/>
    <cellStyle name="หมายเหตุ 26 14 3 2 2 3" xfId="23085"/>
    <cellStyle name="หมายเหตุ 26 14 3 2 2 4" xfId="23086"/>
    <cellStyle name="หมายเหตุ 26 14 3 2 3" xfId="23087"/>
    <cellStyle name="หมายเหตุ 26 14 3 2 4" xfId="23088"/>
    <cellStyle name="หมายเหตุ 26 14 3 2 5" xfId="23089"/>
    <cellStyle name="หมายเหตุ 26 14 3 3" xfId="23090"/>
    <cellStyle name="หมายเหตุ 26 14 3 3 2" xfId="23091"/>
    <cellStyle name="หมายเหตุ 26 14 3 3 3" xfId="23092"/>
    <cellStyle name="หมายเหตุ 26 14 3 3 4" xfId="23093"/>
    <cellStyle name="หมายเหตุ 26 14 3 4" xfId="23094"/>
    <cellStyle name="หมายเหตุ 26 14 3 5" xfId="23095"/>
    <cellStyle name="หมายเหตุ 26 14 3 6" xfId="23096"/>
    <cellStyle name="หมายเหตุ 26 14 4" xfId="2777"/>
    <cellStyle name="หมายเหตุ 26 14 4 2" xfId="4499"/>
    <cellStyle name="หมายเหตุ 26 14 4 2 2" xfId="23097"/>
    <cellStyle name="หมายเหตุ 26 14 4 2 2 2" xfId="23098"/>
    <cellStyle name="หมายเหตุ 26 14 4 2 2 3" xfId="23099"/>
    <cellStyle name="หมายเหตุ 26 14 4 2 2 4" xfId="23100"/>
    <cellStyle name="หมายเหตุ 26 14 4 2 3" xfId="23101"/>
    <cellStyle name="หมายเหตุ 26 14 4 2 4" xfId="23102"/>
    <cellStyle name="หมายเหตุ 26 14 4 2 5" xfId="23103"/>
    <cellStyle name="หมายเหตุ 26 14 4 3" xfId="23104"/>
    <cellStyle name="หมายเหตุ 26 14 4 3 2" xfId="23105"/>
    <cellStyle name="หมายเหตุ 26 14 4 3 3" xfId="23106"/>
    <cellStyle name="หมายเหตุ 26 14 4 3 4" xfId="23107"/>
    <cellStyle name="หมายเหตุ 26 14 4 4" xfId="23108"/>
    <cellStyle name="หมายเหตุ 26 14 4 5" xfId="23109"/>
    <cellStyle name="หมายเหตุ 26 14 4 6" xfId="23110"/>
    <cellStyle name="หมายเหตุ 26 14 5" xfId="2778"/>
    <cellStyle name="หมายเหตุ 26 14 5 2" xfId="4500"/>
    <cellStyle name="หมายเหตุ 26 14 5 2 2" xfId="23111"/>
    <cellStyle name="หมายเหตุ 26 14 5 2 2 2" xfId="23112"/>
    <cellStyle name="หมายเหตุ 26 14 5 2 2 3" xfId="23113"/>
    <cellStyle name="หมายเหตุ 26 14 5 2 2 4" xfId="23114"/>
    <cellStyle name="หมายเหตุ 26 14 5 2 3" xfId="23115"/>
    <cellStyle name="หมายเหตุ 26 14 5 2 4" xfId="23116"/>
    <cellStyle name="หมายเหตุ 26 14 5 2 5" xfId="23117"/>
    <cellStyle name="หมายเหตุ 26 14 5 3" xfId="23118"/>
    <cellStyle name="หมายเหตุ 26 14 5 3 2" xfId="23119"/>
    <cellStyle name="หมายเหตุ 26 14 5 3 3" xfId="23120"/>
    <cellStyle name="หมายเหตุ 26 14 5 3 4" xfId="23121"/>
    <cellStyle name="หมายเหตุ 26 14 5 4" xfId="23122"/>
    <cellStyle name="หมายเหตุ 26 14 5 5" xfId="23123"/>
    <cellStyle name="หมายเหตุ 26 14 5 6" xfId="23124"/>
    <cellStyle name="หมายเหตุ 26 14 6" xfId="2779"/>
    <cellStyle name="หมายเหตุ 26 14 6 2" xfId="4501"/>
    <cellStyle name="หมายเหตุ 26 14 6 2 2" xfId="23125"/>
    <cellStyle name="หมายเหตุ 26 14 6 2 2 2" xfId="23126"/>
    <cellStyle name="หมายเหตุ 26 14 6 2 2 3" xfId="23127"/>
    <cellStyle name="หมายเหตุ 26 14 6 2 2 4" xfId="23128"/>
    <cellStyle name="หมายเหตุ 26 14 6 2 3" xfId="23129"/>
    <cellStyle name="หมายเหตุ 26 14 6 2 4" xfId="23130"/>
    <cellStyle name="หมายเหตุ 26 14 6 2 5" xfId="23131"/>
    <cellStyle name="หมายเหตุ 26 14 6 3" xfId="23132"/>
    <cellStyle name="หมายเหตุ 26 14 6 3 2" xfId="23133"/>
    <cellStyle name="หมายเหตุ 26 14 6 3 3" xfId="23134"/>
    <cellStyle name="หมายเหตุ 26 14 6 3 4" xfId="23135"/>
    <cellStyle name="หมายเหตุ 26 14 6 4" xfId="23136"/>
    <cellStyle name="หมายเหตุ 26 14 6 5" xfId="23137"/>
    <cellStyle name="หมายเหตุ 26 14 6 6" xfId="23138"/>
    <cellStyle name="หมายเหตุ 26 14 7" xfId="2780"/>
    <cellStyle name="หมายเหตุ 26 14 7 2" xfId="4502"/>
    <cellStyle name="หมายเหตุ 26 14 7 2 2" xfId="23139"/>
    <cellStyle name="หมายเหตุ 26 14 7 2 2 2" xfId="23140"/>
    <cellStyle name="หมายเหตุ 26 14 7 2 2 3" xfId="23141"/>
    <cellStyle name="หมายเหตุ 26 14 7 2 2 4" xfId="23142"/>
    <cellStyle name="หมายเหตุ 26 14 7 2 3" xfId="23143"/>
    <cellStyle name="หมายเหตุ 26 14 7 2 4" xfId="23144"/>
    <cellStyle name="หมายเหตุ 26 14 7 2 5" xfId="23145"/>
    <cellStyle name="หมายเหตุ 26 14 7 3" xfId="23146"/>
    <cellStyle name="หมายเหตุ 26 14 7 3 2" xfId="23147"/>
    <cellStyle name="หมายเหตุ 26 14 7 3 3" xfId="23148"/>
    <cellStyle name="หมายเหตุ 26 14 7 3 4" xfId="23149"/>
    <cellStyle name="หมายเหตุ 26 14 7 4" xfId="23150"/>
    <cellStyle name="หมายเหตุ 26 14 7 5" xfId="23151"/>
    <cellStyle name="หมายเหตุ 26 14 7 6" xfId="23152"/>
    <cellStyle name="หมายเหตุ 26 14 8" xfId="2781"/>
    <cellStyle name="หมายเหตุ 26 14 8 2" xfId="4503"/>
    <cellStyle name="หมายเหตุ 26 14 8 2 2" xfId="23153"/>
    <cellStyle name="หมายเหตุ 26 14 8 2 2 2" xfId="23154"/>
    <cellStyle name="หมายเหตุ 26 14 8 2 2 3" xfId="23155"/>
    <cellStyle name="หมายเหตุ 26 14 8 2 2 4" xfId="23156"/>
    <cellStyle name="หมายเหตุ 26 14 8 2 3" xfId="23157"/>
    <cellStyle name="หมายเหตุ 26 14 8 2 4" xfId="23158"/>
    <cellStyle name="หมายเหตุ 26 14 8 2 5" xfId="23159"/>
    <cellStyle name="หมายเหตุ 26 14 8 3" xfId="23160"/>
    <cellStyle name="หมายเหตุ 26 14 8 3 2" xfId="23161"/>
    <cellStyle name="หมายเหตุ 26 14 8 3 3" xfId="23162"/>
    <cellStyle name="หมายเหตุ 26 14 8 3 4" xfId="23163"/>
    <cellStyle name="หมายเหตุ 26 14 8 4" xfId="23164"/>
    <cellStyle name="หมายเหตุ 26 14 8 5" xfId="23165"/>
    <cellStyle name="หมายเหตุ 26 14 8 6" xfId="23166"/>
    <cellStyle name="หมายเหตุ 26 14 9" xfId="2782"/>
    <cellStyle name="หมายเหตุ 26 14 9 2" xfId="4504"/>
    <cellStyle name="หมายเหตุ 26 14 9 2 2" xfId="23167"/>
    <cellStyle name="หมายเหตุ 26 14 9 2 2 2" xfId="23168"/>
    <cellStyle name="หมายเหตุ 26 14 9 2 2 3" xfId="23169"/>
    <cellStyle name="หมายเหตุ 26 14 9 2 2 4" xfId="23170"/>
    <cellStyle name="หมายเหตุ 26 14 9 2 3" xfId="23171"/>
    <cellStyle name="หมายเหตุ 26 14 9 2 4" xfId="23172"/>
    <cellStyle name="หมายเหตุ 26 14 9 2 5" xfId="23173"/>
    <cellStyle name="หมายเหตุ 26 14 9 3" xfId="23174"/>
    <cellStyle name="หมายเหตุ 26 14 9 3 2" xfId="23175"/>
    <cellStyle name="หมายเหตุ 26 14 9 3 3" xfId="23176"/>
    <cellStyle name="หมายเหตุ 26 14 9 3 4" xfId="23177"/>
    <cellStyle name="หมายเหตุ 26 14 9 4" xfId="23178"/>
    <cellStyle name="หมายเหตุ 26 14 9 5" xfId="23179"/>
    <cellStyle name="หมายเหตุ 26 14 9 6" xfId="23180"/>
    <cellStyle name="หมายเหตุ 26 15" xfId="2783"/>
    <cellStyle name="หมายเหตุ 26 16" xfId="2784"/>
    <cellStyle name="หมายเหตุ 26 17" xfId="2785"/>
    <cellStyle name="หมายเหตุ 26 18" xfId="2786"/>
    <cellStyle name="หมายเหตุ 26 19" xfId="2787"/>
    <cellStyle name="หมายเหตุ 26 2" xfId="2788"/>
    <cellStyle name="หมายเหตุ 26 2 2" xfId="2789"/>
    <cellStyle name="หมายเหตุ 26 2 2 2" xfId="4506"/>
    <cellStyle name="หมายเหตุ 26 2 2 2 2" xfId="23181"/>
    <cellStyle name="หมายเหตุ 26 2 2 2 2 2" xfId="23182"/>
    <cellStyle name="หมายเหตุ 26 2 2 2 2 3" xfId="23183"/>
    <cellStyle name="หมายเหตุ 26 2 2 2 2 4" xfId="23184"/>
    <cellStyle name="หมายเหตุ 26 2 2 2 3" xfId="23185"/>
    <cellStyle name="หมายเหตุ 26 2 2 2 4" xfId="23186"/>
    <cellStyle name="หมายเหตุ 26 2 2 2 5" xfId="23187"/>
    <cellStyle name="หมายเหตุ 26 2 2 3" xfId="23188"/>
    <cellStyle name="หมายเหตุ 26 2 2 3 2" xfId="23189"/>
    <cellStyle name="หมายเหตุ 26 2 2 3 3" xfId="23190"/>
    <cellStyle name="หมายเหตุ 26 2 2 3 4" xfId="23191"/>
    <cellStyle name="หมายเหตุ 26 2 2 4" xfId="23192"/>
    <cellStyle name="หมายเหตุ 26 2 2 5" xfId="23193"/>
    <cellStyle name="หมายเหตุ 26 2 2 6" xfId="23194"/>
    <cellStyle name="หมายเหตุ 26 2 3" xfId="2790"/>
    <cellStyle name="หมายเหตุ 26 2 3 2" xfId="4507"/>
    <cellStyle name="หมายเหตุ 26 2 3 2 2" xfId="23195"/>
    <cellStyle name="หมายเหตุ 26 2 3 2 2 2" xfId="23196"/>
    <cellStyle name="หมายเหตุ 26 2 3 2 2 3" xfId="23197"/>
    <cellStyle name="หมายเหตุ 26 2 3 2 2 4" xfId="23198"/>
    <cellStyle name="หมายเหตุ 26 2 3 2 3" xfId="23199"/>
    <cellStyle name="หมายเหตุ 26 2 3 2 4" xfId="23200"/>
    <cellStyle name="หมายเหตุ 26 2 3 2 5" xfId="23201"/>
    <cellStyle name="หมายเหตุ 26 2 3 3" xfId="23202"/>
    <cellStyle name="หมายเหตุ 26 2 3 3 2" xfId="23203"/>
    <cellStyle name="หมายเหตุ 26 2 3 3 3" xfId="23204"/>
    <cellStyle name="หมายเหตุ 26 2 3 3 4" xfId="23205"/>
    <cellStyle name="หมายเหตุ 26 2 3 4" xfId="23206"/>
    <cellStyle name="หมายเหตุ 26 2 3 5" xfId="23207"/>
    <cellStyle name="หมายเหตุ 26 2 3 6" xfId="23208"/>
    <cellStyle name="หมายเหตุ 26 2 4" xfId="2791"/>
    <cellStyle name="หมายเหตุ 26 2 4 2" xfId="4508"/>
    <cellStyle name="หมายเหตุ 26 2 4 2 2" xfId="23209"/>
    <cellStyle name="หมายเหตุ 26 2 4 2 2 2" xfId="23210"/>
    <cellStyle name="หมายเหตุ 26 2 4 2 2 3" xfId="23211"/>
    <cellStyle name="หมายเหตุ 26 2 4 2 2 4" xfId="23212"/>
    <cellStyle name="หมายเหตุ 26 2 4 2 3" xfId="23213"/>
    <cellStyle name="หมายเหตุ 26 2 4 2 4" xfId="23214"/>
    <cellStyle name="หมายเหตุ 26 2 4 2 5" xfId="23215"/>
    <cellStyle name="หมายเหตุ 26 2 4 3" xfId="23216"/>
    <cellStyle name="หมายเหตุ 26 2 4 3 2" xfId="23217"/>
    <cellStyle name="หมายเหตุ 26 2 4 3 3" xfId="23218"/>
    <cellStyle name="หมายเหตุ 26 2 4 3 4" xfId="23219"/>
    <cellStyle name="หมายเหตุ 26 2 4 4" xfId="23220"/>
    <cellStyle name="หมายเหตุ 26 2 4 5" xfId="23221"/>
    <cellStyle name="หมายเหตุ 26 2 4 6" xfId="23222"/>
    <cellStyle name="หมายเหตุ 26 2 5" xfId="4505"/>
    <cellStyle name="หมายเหตุ 26 2 5 2" xfId="23223"/>
    <cellStyle name="หมายเหตุ 26 2 5 2 2" xfId="23224"/>
    <cellStyle name="หมายเหตุ 26 2 5 2 3" xfId="23225"/>
    <cellStyle name="หมายเหตุ 26 2 5 2 4" xfId="23226"/>
    <cellStyle name="หมายเหตุ 26 2 5 3" xfId="23227"/>
    <cellStyle name="หมายเหตุ 26 2 5 4" xfId="23228"/>
    <cellStyle name="หมายเหตุ 26 2 5 5" xfId="23229"/>
    <cellStyle name="หมายเหตุ 26 2 6" xfId="23230"/>
    <cellStyle name="หมายเหตุ 26 2 6 2" xfId="23231"/>
    <cellStyle name="หมายเหตุ 26 2 6 3" xfId="23232"/>
    <cellStyle name="หมายเหตุ 26 2 6 4" xfId="23233"/>
    <cellStyle name="หมายเหตุ 26 2 7" xfId="23234"/>
    <cellStyle name="หมายเหตุ 26 2 8" xfId="23235"/>
    <cellStyle name="หมายเหตุ 26 2 9" xfId="23236"/>
    <cellStyle name="หมายเหตุ 26 20" xfId="2792"/>
    <cellStyle name="หมายเหตุ 26 21" xfId="2793"/>
    <cellStyle name="หมายเหตุ 26 22" xfId="2794"/>
    <cellStyle name="หมายเหตุ 26 23" xfId="4495"/>
    <cellStyle name="หมายเหตุ 26 23 2" xfId="23237"/>
    <cellStyle name="หมายเหตุ 26 23 2 2" xfId="23238"/>
    <cellStyle name="หมายเหตุ 26 23 2 3" xfId="23239"/>
    <cellStyle name="หมายเหตุ 26 23 2 4" xfId="23240"/>
    <cellStyle name="หมายเหตุ 26 23 3" xfId="23241"/>
    <cellStyle name="หมายเหตุ 26 23 4" xfId="23242"/>
    <cellStyle name="หมายเหตุ 26 23 5" xfId="23243"/>
    <cellStyle name="หมายเหตุ 26 24" xfId="23244"/>
    <cellStyle name="หมายเหตุ 26 24 2" xfId="23245"/>
    <cellStyle name="หมายเหตุ 26 24 3" xfId="23246"/>
    <cellStyle name="หมายเหตุ 26 24 4" xfId="23247"/>
    <cellStyle name="หมายเหตุ 26 25" xfId="23248"/>
    <cellStyle name="หมายเหตุ 26 26" xfId="23249"/>
    <cellStyle name="หมายเหตุ 26 27" xfId="23250"/>
    <cellStyle name="หมายเหตุ 26 3" xfId="2795"/>
    <cellStyle name="หมายเหตุ 26 3 2" xfId="2796"/>
    <cellStyle name="หมายเหตุ 26 3 2 2" xfId="4510"/>
    <cellStyle name="หมายเหตุ 26 3 2 2 2" xfId="23251"/>
    <cellStyle name="หมายเหตุ 26 3 2 2 2 2" xfId="23252"/>
    <cellStyle name="หมายเหตุ 26 3 2 2 2 3" xfId="23253"/>
    <cellStyle name="หมายเหตุ 26 3 2 2 2 4" xfId="23254"/>
    <cellStyle name="หมายเหตุ 26 3 2 2 3" xfId="23255"/>
    <cellStyle name="หมายเหตุ 26 3 2 2 4" xfId="23256"/>
    <cellStyle name="หมายเหตุ 26 3 2 2 5" xfId="23257"/>
    <cellStyle name="หมายเหตุ 26 3 2 3" xfId="23258"/>
    <cellStyle name="หมายเหตุ 26 3 2 3 2" xfId="23259"/>
    <cellStyle name="หมายเหตุ 26 3 2 3 3" xfId="23260"/>
    <cellStyle name="หมายเหตุ 26 3 2 3 4" xfId="23261"/>
    <cellStyle name="หมายเหตุ 26 3 2 4" xfId="23262"/>
    <cellStyle name="หมายเหตุ 26 3 2 5" xfId="23263"/>
    <cellStyle name="หมายเหตุ 26 3 2 6" xfId="23264"/>
    <cellStyle name="หมายเหตุ 26 3 3" xfId="2797"/>
    <cellStyle name="หมายเหตุ 26 3 3 2" xfId="4511"/>
    <cellStyle name="หมายเหตุ 26 3 3 2 2" xfId="23265"/>
    <cellStyle name="หมายเหตุ 26 3 3 2 2 2" xfId="23266"/>
    <cellStyle name="หมายเหตุ 26 3 3 2 2 3" xfId="23267"/>
    <cellStyle name="หมายเหตุ 26 3 3 2 2 4" xfId="23268"/>
    <cellStyle name="หมายเหตุ 26 3 3 2 3" xfId="23269"/>
    <cellStyle name="หมายเหตุ 26 3 3 2 4" xfId="23270"/>
    <cellStyle name="หมายเหตุ 26 3 3 2 5" xfId="23271"/>
    <cellStyle name="หมายเหตุ 26 3 3 3" xfId="23272"/>
    <cellStyle name="หมายเหตุ 26 3 3 3 2" xfId="23273"/>
    <cellStyle name="หมายเหตุ 26 3 3 3 3" xfId="23274"/>
    <cellStyle name="หมายเหตุ 26 3 3 3 4" xfId="23275"/>
    <cellStyle name="หมายเหตุ 26 3 3 4" xfId="23276"/>
    <cellStyle name="หมายเหตุ 26 3 3 5" xfId="23277"/>
    <cellStyle name="หมายเหตุ 26 3 3 6" xfId="23278"/>
    <cellStyle name="หมายเหตุ 26 3 4" xfId="2798"/>
    <cellStyle name="หมายเหตุ 26 3 4 2" xfId="4512"/>
    <cellStyle name="หมายเหตุ 26 3 4 2 2" xfId="23279"/>
    <cellStyle name="หมายเหตุ 26 3 4 2 2 2" xfId="23280"/>
    <cellStyle name="หมายเหตุ 26 3 4 2 2 3" xfId="23281"/>
    <cellStyle name="หมายเหตุ 26 3 4 2 2 4" xfId="23282"/>
    <cellStyle name="หมายเหตุ 26 3 4 2 3" xfId="23283"/>
    <cellStyle name="หมายเหตุ 26 3 4 2 4" xfId="23284"/>
    <cellStyle name="หมายเหตุ 26 3 4 2 5" xfId="23285"/>
    <cellStyle name="หมายเหตุ 26 3 4 3" xfId="23286"/>
    <cellStyle name="หมายเหตุ 26 3 4 3 2" xfId="23287"/>
    <cellStyle name="หมายเหตุ 26 3 4 3 3" xfId="23288"/>
    <cellStyle name="หมายเหตุ 26 3 4 3 4" xfId="23289"/>
    <cellStyle name="หมายเหตุ 26 3 4 4" xfId="23290"/>
    <cellStyle name="หมายเหตุ 26 3 4 5" xfId="23291"/>
    <cellStyle name="หมายเหตุ 26 3 4 6" xfId="23292"/>
    <cellStyle name="หมายเหตุ 26 3 5" xfId="4509"/>
    <cellStyle name="หมายเหตุ 26 3 5 2" xfId="23293"/>
    <cellStyle name="หมายเหตุ 26 3 5 2 2" xfId="23294"/>
    <cellStyle name="หมายเหตุ 26 3 5 2 3" xfId="23295"/>
    <cellStyle name="หมายเหตุ 26 3 5 2 4" xfId="23296"/>
    <cellStyle name="หมายเหตุ 26 3 5 3" xfId="23297"/>
    <cellStyle name="หมายเหตุ 26 3 5 4" xfId="23298"/>
    <cellStyle name="หมายเหตุ 26 3 5 5" xfId="23299"/>
    <cellStyle name="หมายเหตุ 26 3 6" xfId="23300"/>
    <cellStyle name="หมายเหตุ 26 3 6 2" xfId="23301"/>
    <cellStyle name="หมายเหตุ 26 3 6 3" xfId="23302"/>
    <cellStyle name="หมายเหตุ 26 3 6 4" xfId="23303"/>
    <cellStyle name="หมายเหตุ 26 3 7" xfId="23304"/>
    <cellStyle name="หมายเหตุ 26 3 8" xfId="23305"/>
    <cellStyle name="หมายเหตุ 26 3 9" xfId="23306"/>
    <cellStyle name="หมายเหตุ 26 4" xfId="2799"/>
    <cellStyle name="หมายเหตุ 26 4 2" xfId="2800"/>
    <cellStyle name="หมายเหตุ 26 4 3" xfId="2801"/>
    <cellStyle name="หมายเหตุ 26 4 4" xfId="2802"/>
    <cellStyle name="หมายเหตุ 26 4 5" xfId="2803"/>
    <cellStyle name="หมายเหตุ 26 4 6" xfId="2804"/>
    <cellStyle name="หมายเหตุ 26 4 7" xfId="2805"/>
    <cellStyle name="หมายเหตุ 26 5" xfId="2806"/>
    <cellStyle name="หมายเหตุ 26 5 2" xfId="2807"/>
    <cellStyle name="หมายเหตุ 26 5 3" xfId="2808"/>
    <cellStyle name="หมายเหตุ 26 5 4" xfId="2809"/>
    <cellStyle name="หมายเหตุ 26 5 5" xfId="2810"/>
    <cellStyle name="หมายเหตุ 26 5 6" xfId="2811"/>
    <cellStyle name="หมายเหตุ 26 5 7" xfId="2812"/>
    <cellStyle name="หมายเหตุ 26 6" xfId="2813"/>
    <cellStyle name="หมายเหตุ 26 6 2" xfId="2814"/>
    <cellStyle name="หมายเหตุ 26 6 3" xfId="2815"/>
    <cellStyle name="หมายเหตุ 26 6 4" xfId="2816"/>
    <cellStyle name="หมายเหตุ 26 6 5" xfId="2817"/>
    <cellStyle name="หมายเหตุ 26 6 6" xfId="2818"/>
    <cellStyle name="หมายเหตุ 26 6 7" xfId="2819"/>
    <cellStyle name="หมายเหตุ 26 7" xfId="2820"/>
    <cellStyle name="หมายเหตุ 26 7 2" xfId="2821"/>
    <cellStyle name="หมายเหตุ 26 7 3" xfId="2822"/>
    <cellStyle name="หมายเหตุ 26 7 4" xfId="2823"/>
    <cellStyle name="หมายเหตุ 26 7 5" xfId="2824"/>
    <cellStyle name="หมายเหตุ 26 7 6" xfId="2825"/>
    <cellStyle name="หมายเหตุ 26 7 7" xfId="2826"/>
    <cellStyle name="หมายเหตุ 26 8" xfId="2827"/>
    <cellStyle name="หมายเหตุ 26 8 2" xfId="2828"/>
    <cellStyle name="หมายเหตุ 26 8 3" xfId="2829"/>
    <cellStyle name="หมายเหตุ 26 8 4" xfId="2830"/>
    <cellStyle name="หมายเหตุ 26 8 5" xfId="2831"/>
    <cellStyle name="หมายเหตุ 26 8 6" xfId="2832"/>
    <cellStyle name="หมายเหตุ 26 8 7" xfId="2833"/>
    <cellStyle name="หมายเหตุ 26 9" xfId="2834"/>
    <cellStyle name="หมายเหตุ 26 9 2" xfId="2835"/>
    <cellStyle name="หมายเหตุ 26 9 3" xfId="2836"/>
    <cellStyle name="หมายเหตุ 26 9 4" xfId="2837"/>
    <cellStyle name="หมายเหตุ 26 9 5" xfId="2838"/>
    <cellStyle name="หมายเหตุ 26 9 6" xfId="2839"/>
    <cellStyle name="หมายเหตุ 26 9 7" xfId="2840"/>
    <cellStyle name="หมายเหตุ 27" xfId="2841"/>
    <cellStyle name="หมายเหตุ 27 10" xfId="2842"/>
    <cellStyle name="หมายเหตุ 27 10 2" xfId="2843"/>
    <cellStyle name="หมายเหตุ 27 10 3" xfId="2844"/>
    <cellStyle name="หมายเหตุ 27 10 4" xfId="2845"/>
    <cellStyle name="หมายเหตุ 27 10 5" xfId="2846"/>
    <cellStyle name="หมายเหตุ 27 10 6" xfId="2847"/>
    <cellStyle name="หมายเหตุ 27 10 7" xfId="2848"/>
    <cellStyle name="หมายเหตุ 27 11" xfId="2849"/>
    <cellStyle name="หมายเหตุ 27 11 2" xfId="2850"/>
    <cellStyle name="หมายเหตุ 27 11 3" xfId="2851"/>
    <cellStyle name="หมายเหตุ 27 11 4" xfId="2852"/>
    <cellStyle name="หมายเหตุ 27 11 5" xfId="2853"/>
    <cellStyle name="หมายเหตุ 27 11 6" xfId="2854"/>
    <cellStyle name="หมายเหตุ 27 11 7" xfId="2855"/>
    <cellStyle name="หมายเหตุ 27 12" xfId="2856"/>
    <cellStyle name="หมายเหตุ 27 12 2" xfId="2857"/>
    <cellStyle name="หมายเหตุ 27 12 3" xfId="2858"/>
    <cellStyle name="หมายเหตุ 27 12 4" xfId="2859"/>
    <cellStyle name="หมายเหตุ 27 12 5" xfId="2860"/>
    <cellStyle name="หมายเหตุ 27 12 6" xfId="2861"/>
    <cellStyle name="หมายเหตุ 27 12 7" xfId="2862"/>
    <cellStyle name="หมายเหตุ 27 13" xfId="2863"/>
    <cellStyle name="หมายเหตุ 27 13 2" xfId="2864"/>
    <cellStyle name="หมายเหตุ 27 13 3" xfId="2865"/>
    <cellStyle name="หมายเหตุ 27 13 4" xfId="2866"/>
    <cellStyle name="หมายเหตุ 27 13 5" xfId="2867"/>
    <cellStyle name="หมายเหตุ 27 13 6" xfId="2868"/>
    <cellStyle name="หมายเหตุ 27 13 7" xfId="2869"/>
    <cellStyle name="หมายเหตุ 27 14" xfId="2870"/>
    <cellStyle name="หมายเหตุ 27 14 10" xfId="2871"/>
    <cellStyle name="หมายเหตุ 27 14 10 2" xfId="4514"/>
    <cellStyle name="หมายเหตุ 27 14 10 2 2" xfId="23307"/>
    <cellStyle name="หมายเหตุ 27 14 10 2 2 2" xfId="23308"/>
    <cellStyle name="หมายเหตุ 27 14 10 2 2 3" xfId="23309"/>
    <cellStyle name="หมายเหตุ 27 14 10 2 2 4" xfId="23310"/>
    <cellStyle name="หมายเหตุ 27 14 10 2 3" xfId="23311"/>
    <cellStyle name="หมายเหตุ 27 14 10 2 4" xfId="23312"/>
    <cellStyle name="หมายเหตุ 27 14 10 2 5" xfId="23313"/>
    <cellStyle name="หมายเหตุ 27 14 10 3" xfId="23314"/>
    <cellStyle name="หมายเหตุ 27 14 10 3 2" xfId="23315"/>
    <cellStyle name="หมายเหตุ 27 14 10 3 3" xfId="23316"/>
    <cellStyle name="หมายเหตุ 27 14 10 3 4" xfId="23317"/>
    <cellStyle name="หมายเหตุ 27 14 10 4" xfId="23318"/>
    <cellStyle name="หมายเหตุ 27 14 10 5" xfId="23319"/>
    <cellStyle name="หมายเหตุ 27 14 10 6" xfId="23320"/>
    <cellStyle name="หมายเหตุ 27 14 2" xfId="2872"/>
    <cellStyle name="หมายเหตุ 27 14 2 2" xfId="4515"/>
    <cellStyle name="หมายเหตุ 27 14 2 2 2" xfId="23321"/>
    <cellStyle name="หมายเหตุ 27 14 2 2 2 2" xfId="23322"/>
    <cellStyle name="หมายเหตุ 27 14 2 2 2 3" xfId="23323"/>
    <cellStyle name="หมายเหตุ 27 14 2 2 2 4" xfId="23324"/>
    <cellStyle name="หมายเหตุ 27 14 2 2 3" xfId="23325"/>
    <cellStyle name="หมายเหตุ 27 14 2 2 4" xfId="23326"/>
    <cellStyle name="หมายเหตุ 27 14 2 2 5" xfId="23327"/>
    <cellStyle name="หมายเหตุ 27 14 2 3" xfId="23328"/>
    <cellStyle name="หมายเหตุ 27 14 2 3 2" xfId="23329"/>
    <cellStyle name="หมายเหตุ 27 14 2 3 3" xfId="23330"/>
    <cellStyle name="หมายเหตุ 27 14 2 3 4" xfId="23331"/>
    <cellStyle name="หมายเหตุ 27 14 2 4" xfId="23332"/>
    <cellStyle name="หมายเหตุ 27 14 2 5" xfId="23333"/>
    <cellStyle name="หมายเหตุ 27 14 2 6" xfId="23334"/>
    <cellStyle name="หมายเหตุ 27 14 3" xfId="2873"/>
    <cellStyle name="หมายเหตุ 27 14 3 2" xfId="4516"/>
    <cellStyle name="หมายเหตุ 27 14 3 2 2" xfId="23335"/>
    <cellStyle name="หมายเหตุ 27 14 3 2 2 2" xfId="23336"/>
    <cellStyle name="หมายเหตุ 27 14 3 2 2 3" xfId="23337"/>
    <cellStyle name="หมายเหตุ 27 14 3 2 2 4" xfId="23338"/>
    <cellStyle name="หมายเหตุ 27 14 3 2 3" xfId="23339"/>
    <cellStyle name="หมายเหตุ 27 14 3 2 4" xfId="23340"/>
    <cellStyle name="หมายเหตุ 27 14 3 2 5" xfId="23341"/>
    <cellStyle name="หมายเหตุ 27 14 3 3" xfId="23342"/>
    <cellStyle name="หมายเหตุ 27 14 3 3 2" xfId="23343"/>
    <cellStyle name="หมายเหตุ 27 14 3 3 3" xfId="23344"/>
    <cellStyle name="หมายเหตุ 27 14 3 3 4" xfId="23345"/>
    <cellStyle name="หมายเหตุ 27 14 3 4" xfId="23346"/>
    <cellStyle name="หมายเหตุ 27 14 3 5" xfId="23347"/>
    <cellStyle name="หมายเหตุ 27 14 3 6" xfId="23348"/>
    <cellStyle name="หมายเหตุ 27 14 4" xfId="2874"/>
    <cellStyle name="หมายเหตุ 27 14 4 2" xfId="4517"/>
    <cellStyle name="หมายเหตุ 27 14 4 2 2" xfId="23349"/>
    <cellStyle name="หมายเหตุ 27 14 4 2 2 2" xfId="23350"/>
    <cellStyle name="หมายเหตุ 27 14 4 2 2 3" xfId="23351"/>
    <cellStyle name="หมายเหตุ 27 14 4 2 2 4" xfId="23352"/>
    <cellStyle name="หมายเหตุ 27 14 4 2 3" xfId="23353"/>
    <cellStyle name="หมายเหตุ 27 14 4 2 4" xfId="23354"/>
    <cellStyle name="หมายเหตุ 27 14 4 2 5" xfId="23355"/>
    <cellStyle name="หมายเหตุ 27 14 4 3" xfId="23356"/>
    <cellStyle name="หมายเหตุ 27 14 4 3 2" xfId="23357"/>
    <cellStyle name="หมายเหตุ 27 14 4 3 3" xfId="23358"/>
    <cellStyle name="หมายเหตุ 27 14 4 3 4" xfId="23359"/>
    <cellStyle name="หมายเหตุ 27 14 4 4" xfId="23360"/>
    <cellStyle name="หมายเหตุ 27 14 4 5" xfId="23361"/>
    <cellStyle name="หมายเหตุ 27 14 4 6" xfId="23362"/>
    <cellStyle name="หมายเหตุ 27 14 5" xfId="2875"/>
    <cellStyle name="หมายเหตุ 27 14 5 2" xfId="4518"/>
    <cellStyle name="หมายเหตุ 27 14 5 2 2" xfId="23363"/>
    <cellStyle name="หมายเหตุ 27 14 5 2 2 2" xfId="23364"/>
    <cellStyle name="หมายเหตุ 27 14 5 2 2 3" xfId="23365"/>
    <cellStyle name="หมายเหตุ 27 14 5 2 2 4" xfId="23366"/>
    <cellStyle name="หมายเหตุ 27 14 5 2 3" xfId="23367"/>
    <cellStyle name="หมายเหตุ 27 14 5 2 4" xfId="23368"/>
    <cellStyle name="หมายเหตุ 27 14 5 2 5" xfId="23369"/>
    <cellStyle name="หมายเหตุ 27 14 5 3" xfId="23370"/>
    <cellStyle name="หมายเหตุ 27 14 5 3 2" xfId="23371"/>
    <cellStyle name="หมายเหตุ 27 14 5 3 3" xfId="23372"/>
    <cellStyle name="หมายเหตุ 27 14 5 3 4" xfId="23373"/>
    <cellStyle name="หมายเหตุ 27 14 5 4" xfId="23374"/>
    <cellStyle name="หมายเหตุ 27 14 5 5" xfId="23375"/>
    <cellStyle name="หมายเหตุ 27 14 5 6" xfId="23376"/>
    <cellStyle name="หมายเหตุ 27 14 6" xfId="2876"/>
    <cellStyle name="หมายเหตุ 27 14 6 2" xfId="4519"/>
    <cellStyle name="หมายเหตุ 27 14 6 2 2" xfId="23377"/>
    <cellStyle name="หมายเหตุ 27 14 6 2 2 2" xfId="23378"/>
    <cellStyle name="หมายเหตุ 27 14 6 2 2 3" xfId="23379"/>
    <cellStyle name="หมายเหตุ 27 14 6 2 2 4" xfId="23380"/>
    <cellStyle name="หมายเหตุ 27 14 6 2 3" xfId="23381"/>
    <cellStyle name="หมายเหตุ 27 14 6 2 4" xfId="23382"/>
    <cellStyle name="หมายเหตุ 27 14 6 2 5" xfId="23383"/>
    <cellStyle name="หมายเหตุ 27 14 6 3" xfId="23384"/>
    <cellStyle name="หมายเหตุ 27 14 6 3 2" xfId="23385"/>
    <cellStyle name="หมายเหตุ 27 14 6 3 3" xfId="23386"/>
    <cellStyle name="หมายเหตุ 27 14 6 3 4" xfId="23387"/>
    <cellStyle name="หมายเหตุ 27 14 6 4" xfId="23388"/>
    <cellStyle name="หมายเหตุ 27 14 6 5" xfId="23389"/>
    <cellStyle name="หมายเหตุ 27 14 6 6" xfId="23390"/>
    <cellStyle name="หมายเหตุ 27 14 7" xfId="2877"/>
    <cellStyle name="หมายเหตุ 27 14 7 2" xfId="4520"/>
    <cellStyle name="หมายเหตุ 27 14 7 2 2" xfId="23391"/>
    <cellStyle name="หมายเหตุ 27 14 7 2 2 2" xfId="23392"/>
    <cellStyle name="หมายเหตุ 27 14 7 2 2 3" xfId="23393"/>
    <cellStyle name="หมายเหตุ 27 14 7 2 2 4" xfId="23394"/>
    <cellStyle name="หมายเหตุ 27 14 7 2 3" xfId="23395"/>
    <cellStyle name="หมายเหตุ 27 14 7 2 4" xfId="23396"/>
    <cellStyle name="หมายเหตุ 27 14 7 2 5" xfId="23397"/>
    <cellStyle name="หมายเหตุ 27 14 7 3" xfId="23398"/>
    <cellStyle name="หมายเหตุ 27 14 7 3 2" xfId="23399"/>
    <cellStyle name="หมายเหตุ 27 14 7 3 3" xfId="23400"/>
    <cellStyle name="หมายเหตุ 27 14 7 3 4" xfId="23401"/>
    <cellStyle name="หมายเหตุ 27 14 7 4" xfId="23402"/>
    <cellStyle name="หมายเหตุ 27 14 7 5" xfId="23403"/>
    <cellStyle name="หมายเหตุ 27 14 7 6" xfId="23404"/>
    <cellStyle name="หมายเหตุ 27 14 8" xfId="2878"/>
    <cellStyle name="หมายเหตุ 27 14 8 2" xfId="4521"/>
    <cellStyle name="หมายเหตุ 27 14 8 2 2" xfId="23405"/>
    <cellStyle name="หมายเหตุ 27 14 8 2 2 2" xfId="23406"/>
    <cellStyle name="หมายเหตุ 27 14 8 2 2 3" xfId="23407"/>
    <cellStyle name="หมายเหตุ 27 14 8 2 2 4" xfId="23408"/>
    <cellStyle name="หมายเหตุ 27 14 8 2 3" xfId="23409"/>
    <cellStyle name="หมายเหตุ 27 14 8 2 4" xfId="23410"/>
    <cellStyle name="หมายเหตุ 27 14 8 2 5" xfId="23411"/>
    <cellStyle name="หมายเหตุ 27 14 8 3" xfId="23412"/>
    <cellStyle name="หมายเหตุ 27 14 8 3 2" xfId="23413"/>
    <cellStyle name="หมายเหตุ 27 14 8 3 3" xfId="23414"/>
    <cellStyle name="หมายเหตุ 27 14 8 3 4" xfId="23415"/>
    <cellStyle name="หมายเหตุ 27 14 8 4" xfId="23416"/>
    <cellStyle name="หมายเหตุ 27 14 8 5" xfId="23417"/>
    <cellStyle name="หมายเหตุ 27 14 8 6" xfId="23418"/>
    <cellStyle name="หมายเหตุ 27 14 9" xfId="2879"/>
    <cellStyle name="หมายเหตุ 27 14 9 2" xfId="4522"/>
    <cellStyle name="หมายเหตุ 27 14 9 2 2" xfId="23419"/>
    <cellStyle name="หมายเหตุ 27 14 9 2 2 2" xfId="23420"/>
    <cellStyle name="หมายเหตุ 27 14 9 2 2 3" xfId="23421"/>
    <cellStyle name="หมายเหตุ 27 14 9 2 2 4" xfId="23422"/>
    <cellStyle name="หมายเหตุ 27 14 9 2 3" xfId="23423"/>
    <cellStyle name="หมายเหตุ 27 14 9 2 4" xfId="23424"/>
    <cellStyle name="หมายเหตุ 27 14 9 2 5" xfId="23425"/>
    <cellStyle name="หมายเหตุ 27 14 9 3" xfId="23426"/>
    <cellStyle name="หมายเหตุ 27 14 9 3 2" xfId="23427"/>
    <cellStyle name="หมายเหตุ 27 14 9 3 3" xfId="23428"/>
    <cellStyle name="หมายเหตุ 27 14 9 3 4" xfId="23429"/>
    <cellStyle name="หมายเหตุ 27 14 9 4" xfId="23430"/>
    <cellStyle name="หมายเหตุ 27 14 9 5" xfId="23431"/>
    <cellStyle name="หมายเหตุ 27 14 9 6" xfId="23432"/>
    <cellStyle name="หมายเหตุ 27 15" xfId="2880"/>
    <cellStyle name="หมายเหตุ 27 16" xfId="2881"/>
    <cellStyle name="หมายเหตุ 27 17" xfId="2882"/>
    <cellStyle name="หมายเหตุ 27 18" xfId="2883"/>
    <cellStyle name="หมายเหตุ 27 19" xfId="2884"/>
    <cellStyle name="หมายเหตุ 27 2" xfId="2885"/>
    <cellStyle name="หมายเหตุ 27 2 2" xfId="2886"/>
    <cellStyle name="หมายเหตุ 27 2 2 2" xfId="4524"/>
    <cellStyle name="หมายเหตุ 27 2 2 2 2" xfId="23433"/>
    <cellStyle name="หมายเหตุ 27 2 2 2 2 2" xfId="23434"/>
    <cellStyle name="หมายเหตุ 27 2 2 2 2 3" xfId="23435"/>
    <cellStyle name="หมายเหตุ 27 2 2 2 2 4" xfId="23436"/>
    <cellStyle name="หมายเหตุ 27 2 2 2 3" xfId="23437"/>
    <cellStyle name="หมายเหตุ 27 2 2 2 4" xfId="23438"/>
    <cellStyle name="หมายเหตุ 27 2 2 2 5" xfId="23439"/>
    <cellStyle name="หมายเหตุ 27 2 2 3" xfId="23440"/>
    <cellStyle name="หมายเหตุ 27 2 2 3 2" xfId="23441"/>
    <cellStyle name="หมายเหตุ 27 2 2 3 3" xfId="23442"/>
    <cellStyle name="หมายเหตุ 27 2 2 3 4" xfId="23443"/>
    <cellStyle name="หมายเหตุ 27 2 2 4" xfId="23444"/>
    <cellStyle name="หมายเหตุ 27 2 2 5" xfId="23445"/>
    <cellStyle name="หมายเหตุ 27 2 2 6" xfId="23446"/>
    <cellStyle name="หมายเหตุ 27 2 3" xfId="2887"/>
    <cellStyle name="หมายเหตุ 27 2 3 2" xfId="4525"/>
    <cellStyle name="หมายเหตุ 27 2 3 2 2" xfId="23447"/>
    <cellStyle name="หมายเหตุ 27 2 3 2 2 2" xfId="23448"/>
    <cellStyle name="หมายเหตุ 27 2 3 2 2 3" xfId="23449"/>
    <cellStyle name="หมายเหตุ 27 2 3 2 2 4" xfId="23450"/>
    <cellStyle name="หมายเหตุ 27 2 3 2 3" xfId="23451"/>
    <cellStyle name="หมายเหตุ 27 2 3 2 4" xfId="23452"/>
    <cellStyle name="หมายเหตุ 27 2 3 2 5" xfId="23453"/>
    <cellStyle name="หมายเหตุ 27 2 3 3" xfId="23454"/>
    <cellStyle name="หมายเหตุ 27 2 3 3 2" xfId="23455"/>
    <cellStyle name="หมายเหตุ 27 2 3 3 3" xfId="23456"/>
    <cellStyle name="หมายเหตุ 27 2 3 3 4" xfId="23457"/>
    <cellStyle name="หมายเหตุ 27 2 3 4" xfId="23458"/>
    <cellStyle name="หมายเหตุ 27 2 3 5" xfId="23459"/>
    <cellStyle name="หมายเหตุ 27 2 3 6" xfId="23460"/>
    <cellStyle name="หมายเหตุ 27 2 4" xfId="2888"/>
    <cellStyle name="หมายเหตุ 27 2 4 2" xfId="4526"/>
    <cellStyle name="หมายเหตุ 27 2 4 2 2" xfId="23461"/>
    <cellStyle name="หมายเหตุ 27 2 4 2 2 2" xfId="23462"/>
    <cellStyle name="หมายเหตุ 27 2 4 2 2 3" xfId="23463"/>
    <cellStyle name="หมายเหตุ 27 2 4 2 2 4" xfId="23464"/>
    <cellStyle name="หมายเหตุ 27 2 4 2 3" xfId="23465"/>
    <cellStyle name="หมายเหตุ 27 2 4 2 4" xfId="23466"/>
    <cellStyle name="หมายเหตุ 27 2 4 2 5" xfId="23467"/>
    <cellStyle name="หมายเหตุ 27 2 4 3" xfId="23468"/>
    <cellStyle name="หมายเหตุ 27 2 4 3 2" xfId="23469"/>
    <cellStyle name="หมายเหตุ 27 2 4 3 3" xfId="23470"/>
    <cellStyle name="หมายเหตุ 27 2 4 3 4" xfId="23471"/>
    <cellStyle name="หมายเหตุ 27 2 4 4" xfId="23472"/>
    <cellStyle name="หมายเหตุ 27 2 4 5" xfId="23473"/>
    <cellStyle name="หมายเหตุ 27 2 4 6" xfId="23474"/>
    <cellStyle name="หมายเหตุ 27 2 5" xfId="4523"/>
    <cellStyle name="หมายเหตุ 27 2 5 2" xfId="23475"/>
    <cellStyle name="หมายเหตุ 27 2 5 2 2" xfId="23476"/>
    <cellStyle name="หมายเหตุ 27 2 5 2 3" xfId="23477"/>
    <cellStyle name="หมายเหตุ 27 2 5 2 4" xfId="23478"/>
    <cellStyle name="หมายเหตุ 27 2 5 3" xfId="23479"/>
    <cellStyle name="หมายเหตุ 27 2 5 4" xfId="23480"/>
    <cellStyle name="หมายเหตุ 27 2 5 5" xfId="23481"/>
    <cellStyle name="หมายเหตุ 27 2 6" xfId="23482"/>
    <cellStyle name="หมายเหตุ 27 2 6 2" xfId="23483"/>
    <cellStyle name="หมายเหตุ 27 2 6 3" xfId="23484"/>
    <cellStyle name="หมายเหตุ 27 2 6 4" xfId="23485"/>
    <cellStyle name="หมายเหตุ 27 2 7" xfId="23486"/>
    <cellStyle name="หมายเหตุ 27 2 8" xfId="23487"/>
    <cellStyle name="หมายเหตุ 27 2 9" xfId="23488"/>
    <cellStyle name="หมายเหตุ 27 20" xfId="2889"/>
    <cellStyle name="หมายเหตุ 27 21" xfId="2890"/>
    <cellStyle name="หมายเหตุ 27 22" xfId="2891"/>
    <cellStyle name="หมายเหตุ 27 23" xfId="4513"/>
    <cellStyle name="หมายเหตุ 27 23 2" xfId="23489"/>
    <cellStyle name="หมายเหตุ 27 23 2 2" xfId="23490"/>
    <cellStyle name="หมายเหตุ 27 23 2 3" xfId="23491"/>
    <cellStyle name="หมายเหตุ 27 23 2 4" xfId="23492"/>
    <cellStyle name="หมายเหตุ 27 23 3" xfId="23493"/>
    <cellStyle name="หมายเหตุ 27 23 4" xfId="23494"/>
    <cellStyle name="หมายเหตุ 27 23 5" xfId="23495"/>
    <cellStyle name="หมายเหตุ 27 24" xfId="23496"/>
    <cellStyle name="หมายเหตุ 27 24 2" xfId="23497"/>
    <cellStyle name="หมายเหตุ 27 24 3" xfId="23498"/>
    <cellStyle name="หมายเหตุ 27 24 4" xfId="23499"/>
    <cellStyle name="หมายเหตุ 27 25" xfId="23500"/>
    <cellStyle name="หมายเหตุ 27 26" xfId="23501"/>
    <cellStyle name="หมายเหตุ 27 27" xfId="23502"/>
    <cellStyle name="หมายเหตุ 27 3" xfId="2892"/>
    <cellStyle name="หมายเหตุ 27 3 2" xfId="2893"/>
    <cellStyle name="หมายเหตุ 27 3 2 2" xfId="4528"/>
    <cellStyle name="หมายเหตุ 27 3 2 2 2" xfId="23503"/>
    <cellStyle name="หมายเหตุ 27 3 2 2 2 2" xfId="23504"/>
    <cellStyle name="หมายเหตุ 27 3 2 2 2 3" xfId="23505"/>
    <cellStyle name="หมายเหตุ 27 3 2 2 2 4" xfId="23506"/>
    <cellStyle name="หมายเหตุ 27 3 2 2 3" xfId="23507"/>
    <cellStyle name="หมายเหตุ 27 3 2 2 4" xfId="23508"/>
    <cellStyle name="หมายเหตุ 27 3 2 2 5" xfId="23509"/>
    <cellStyle name="หมายเหตุ 27 3 2 3" xfId="23510"/>
    <cellStyle name="หมายเหตุ 27 3 2 3 2" xfId="23511"/>
    <cellStyle name="หมายเหตุ 27 3 2 3 3" xfId="23512"/>
    <cellStyle name="หมายเหตุ 27 3 2 3 4" xfId="23513"/>
    <cellStyle name="หมายเหตุ 27 3 2 4" xfId="23514"/>
    <cellStyle name="หมายเหตุ 27 3 2 5" xfId="23515"/>
    <cellStyle name="หมายเหตุ 27 3 2 6" xfId="23516"/>
    <cellStyle name="หมายเหตุ 27 3 3" xfId="2894"/>
    <cellStyle name="หมายเหตุ 27 3 3 2" xfId="4529"/>
    <cellStyle name="หมายเหตุ 27 3 3 2 2" xfId="23517"/>
    <cellStyle name="หมายเหตุ 27 3 3 2 2 2" xfId="23518"/>
    <cellStyle name="หมายเหตุ 27 3 3 2 2 3" xfId="23519"/>
    <cellStyle name="หมายเหตุ 27 3 3 2 2 4" xfId="23520"/>
    <cellStyle name="หมายเหตุ 27 3 3 2 3" xfId="23521"/>
    <cellStyle name="หมายเหตุ 27 3 3 2 4" xfId="23522"/>
    <cellStyle name="หมายเหตุ 27 3 3 2 5" xfId="23523"/>
    <cellStyle name="หมายเหตุ 27 3 3 3" xfId="23524"/>
    <cellStyle name="หมายเหตุ 27 3 3 3 2" xfId="23525"/>
    <cellStyle name="หมายเหตุ 27 3 3 3 3" xfId="23526"/>
    <cellStyle name="หมายเหตุ 27 3 3 3 4" xfId="23527"/>
    <cellStyle name="หมายเหตุ 27 3 3 4" xfId="23528"/>
    <cellStyle name="หมายเหตุ 27 3 3 5" xfId="23529"/>
    <cellStyle name="หมายเหตุ 27 3 3 6" xfId="23530"/>
    <cellStyle name="หมายเหตุ 27 3 4" xfId="2895"/>
    <cellStyle name="หมายเหตุ 27 3 4 2" xfId="4530"/>
    <cellStyle name="หมายเหตุ 27 3 4 2 2" xfId="23531"/>
    <cellStyle name="หมายเหตุ 27 3 4 2 2 2" xfId="23532"/>
    <cellStyle name="หมายเหตุ 27 3 4 2 2 3" xfId="23533"/>
    <cellStyle name="หมายเหตุ 27 3 4 2 2 4" xfId="23534"/>
    <cellStyle name="หมายเหตุ 27 3 4 2 3" xfId="23535"/>
    <cellStyle name="หมายเหตุ 27 3 4 2 4" xfId="23536"/>
    <cellStyle name="หมายเหตุ 27 3 4 2 5" xfId="23537"/>
    <cellStyle name="หมายเหตุ 27 3 4 3" xfId="23538"/>
    <cellStyle name="หมายเหตุ 27 3 4 3 2" xfId="23539"/>
    <cellStyle name="หมายเหตุ 27 3 4 3 3" xfId="23540"/>
    <cellStyle name="หมายเหตุ 27 3 4 3 4" xfId="23541"/>
    <cellStyle name="หมายเหตุ 27 3 4 4" xfId="23542"/>
    <cellStyle name="หมายเหตุ 27 3 4 5" xfId="23543"/>
    <cellStyle name="หมายเหตุ 27 3 4 6" xfId="23544"/>
    <cellStyle name="หมายเหตุ 27 3 5" xfId="4527"/>
    <cellStyle name="หมายเหตุ 27 3 5 2" xfId="23545"/>
    <cellStyle name="หมายเหตุ 27 3 5 2 2" xfId="23546"/>
    <cellStyle name="หมายเหตุ 27 3 5 2 3" xfId="23547"/>
    <cellStyle name="หมายเหตุ 27 3 5 2 4" xfId="23548"/>
    <cellStyle name="หมายเหตุ 27 3 5 3" xfId="23549"/>
    <cellStyle name="หมายเหตุ 27 3 5 4" xfId="23550"/>
    <cellStyle name="หมายเหตุ 27 3 5 5" xfId="23551"/>
    <cellStyle name="หมายเหตุ 27 3 6" xfId="23552"/>
    <cellStyle name="หมายเหตุ 27 3 6 2" xfId="23553"/>
    <cellStyle name="หมายเหตุ 27 3 6 3" xfId="23554"/>
    <cellStyle name="หมายเหตุ 27 3 6 4" xfId="23555"/>
    <cellStyle name="หมายเหตุ 27 3 7" xfId="23556"/>
    <cellStyle name="หมายเหตุ 27 3 8" xfId="23557"/>
    <cellStyle name="หมายเหตุ 27 3 9" xfId="23558"/>
    <cellStyle name="หมายเหตุ 27 4" xfId="2896"/>
    <cellStyle name="หมายเหตุ 27 4 2" xfId="2897"/>
    <cellStyle name="หมายเหตุ 27 4 3" xfId="2898"/>
    <cellStyle name="หมายเหตุ 27 4 4" xfId="2899"/>
    <cellStyle name="หมายเหตุ 27 4 5" xfId="2900"/>
    <cellStyle name="หมายเหตุ 27 4 6" xfId="2901"/>
    <cellStyle name="หมายเหตุ 27 4 7" xfId="2902"/>
    <cellStyle name="หมายเหตุ 27 5" xfId="2903"/>
    <cellStyle name="หมายเหตุ 27 5 2" xfId="2904"/>
    <cellStyle name="หมายเหตุ 27 5 3" xfId="2905"/>
    <cellStyle name="หมายเหตุ 27 5 4" xfId="2906"/>
    <cellStyle name="หมายเหตุ 27 5 5" xfId="2907"/>
    <cellStyle name="หมายเหตุ 27 5 6" xfId="2908"/>
    <cellStyle name="หมายเหตุ 27 5 7" xfId="2909"/>
    <cellStyle name="หมายเหตุ 27 6" xfId="2910"/>
    <cellStyle name="หมายเหตุ 27 6 2" xfId="2911"/>
    <cellStyle name="หมายเหตุ 27 6 3" xfId="2912"/>
    <cellStyle name="หมายเหตุ 27 6 4" xfId="2913"/>
    <cellStyle name="หมายเหตุ 27 6 5" xfId="2914"/>
    <cellStyle name="หมายเหตุ 27 6 6" xfId="2915"/>
    <cellStyle name="หมายเหตุ 27 6 7" xfId="2916"/>
    <cellStyle name="หมายเหตุ 27 7" xfId="2917"/>
    <cellStyle name="หมายเหตุ 27 7 2" xfId="2918"/>
    <cellStyle name="หมายเหตุ 27 7 3" xfId="2919"/>
    <cellStyle name="หมายเหตุ 27 7 4" xfId="2920"/>
    <cellStyle name="หมายเหตุ 27 7 5" xfId="2921"/>
    <cellStyle name="หมายเหตุ 27 7 6" xfId="2922"/>
    <cellStyle name="หมายเหตุ 27 7 7" xfId="2923"/>
    <cellStyle name="หมายเหตุ 27 8" xfId="2924"/>
    <cellStyle name="หมายเหตุ 27 8 2" xfId="2925"/>
    <cellStyle name="หมายเหตุ 27 8 3" xfId="2926"/>
    <cellStyle name="หมายเหตุ 27 8 4" xfId="2927"/>
    <cellStyle name="หมายเหตุ 27 8 5" xfId="2928"/>
    <cellStyle name="หมายเหตุ 27 8 6" xfId="2929"/>
    <cellStyle name="หมายเหตุ 27 8 7" xfId="2930"/>
    <cellStyle name="หมายเหตุ 27 9" xfId="2931"/>
    <cellStyle name="หมายเหตุ 27 9 2" xfId="2932"/>
    <cellStyle name="หมายเหตุ 27 9 3" xfId="2933"/>
    <cellStyle name="หมายเหตุ 27 9 4" xfId="2934"/>
    <cellStyle name="หมายเหตุ 27 9 5" xfId="2935"/>
    <cellStyle name="หมายเหตุ 27 9 6" xfId="2936"/>
    <cellStyle name="หมายเหตุ 27 9 7" xfId="2937"/>
    <cellStyle name="หมายเหตุ 28" xfId="2938"/>
    <cellStyle name="หมายเหตุ 28 10" xfId="2939"/>
    <cellStyle name="หมายเหตุ 28 10 2" xfId="2940"/>
    <cellStyle name="หมายเหตุ 28 10 3" xfId="2941"/>
    <cellStyle name="หมายเหตุ 28 10 4" xfId="2942"/>
    <cellStyle name="หมายเหตุ 28 10 5" xfId="2943"/>
    <cellStyle name="หมายเหตุ 28 10 6" xfId="2944"/>
    <cellStyle name="หมายเหตุ 28 10 7" xfId="2945"/>
    <cellStyle name="หมายเหตุ 28 11" xfId="2946"/>
    <cellStyle name="หมายเหตุ 28 11 2" xfId="2947"/>
    <cellStyle name="หมายเหตุ 28 11 3" xfId="2948"/>
    <cellStyle name="หมายเหตุ 28 11 4" xfId="2949"/>
    <cellStyle name="หมายเหตุ 28 11 5" xfId="2950"/>
    <cellStyle name="หมายเหตุ 28 11 6" xfId="2951"/>
    <cellStyle name="หมายเหตุ 28 11 7" xfId="2952"/>
    <cellStyle name="หมายเหตุ 28 12" xfId="2953"/>
    <cellStyle name="หมายเหตุ 28 12 2" xfId="2954"/>
    <cellStyle name="หมายเหตุ 28 12 3" xfId="2955"/>
    <cellStyle name="หมายเหตุ 28 12 4" xfId="2956"/>
    <cellStyle name="หมายเหตุ 28 12 5" xfId="2957"/>
    <cellStyle name="หมายเหตุ 28 12 6" xfId="2958"/>
    <cellStyle name="หมายเหตุ 28 12 7" xfId="2959"/>
    <cellStyle name="หมายเหตุ 28 13" xfId="2960"/>
    <cellStyle name="หมายเหตุ 28 13 2" xfId="2961"/>
    <cellStyle name="หมายเหตุ 28 13 3" xfId="2962"/>
    <cellStyle name="หมายเหตุ 28 13 4" xfId="2963"/>
    <cellStyle name="หมายเหตุ 28 13 5" xfId="2964"/>
    <cellStyle name="หมายเหตุ 28 13 6" xfId="2965"/>
    <cellStyle name="หมายเหตุ 28 13 7" xfId="2966"/>
    <cellStyle name="หมายเหตุ 28 14" xfId="2967"/>
    <cellStyle name="หมายเหตุ 28 14 10" xfId="2968"/>
    <cellStyle name="หมายเหตุ 28 14 10 2" xfId="4532"/>
    <cellStyle name="หมายเหตุ 28 14 10 2 2" xfId="23559"/>
    <cellStyle name="หมายเหตุ 28 14 10 2 2 2" xfId="23560"/>
    <cellStyle name="หมายเหตุ 28 14 10 2 2 3" xfId="23561"/>
    <cellStyle name="หมายเหตุ 28 14 10 2 2 4" xfId="23562"/>
    <cellStyle name="หมายเหตุ 28 14 10 2 3" xfId="23563"/>
    <cellStyle name="หมายเหตุ 28 14 10 2 4" xfId="23564"/>
    <cellStyle name="หมายเหตุ 28 14 10 2 5" xfId="23565"/>
    <cellStyle name="หมายเหตุ 28 14 10 3" xfId="23566"/>
    <cellStyle name="หมายเหตุ 28 14 10 3 2" xfId="23567"/>
    <cellStyle name="หมายเหตุ 28 14 10 3 3" xfId="23568"/>
    <cellStyle name="หมายเหตุ 28 14 10 3 4" xfId="23569"/>
    <cellStyle name="หมายเหตุ 28 14 10 4" xfId="23570"/>
    <cellStyle name="หมายเหตุ 28 14 10 5" xfId="23571"/>
    <cellStyle name="หมายเหตุ 28 14 10 6" xfId="23572"/>
    <cellStyle name="หมายเหตุ 28 14 2" xfId="2969"/>
    <cellStyle name="หมายเหตุ 28 14 2 2" xfId="4533"/>
    <cellStyle name="หมายเหตุ 28 14 2 2 2" xfId="23573"/>
    <cellStyle name="หมายเหตุ 28 14 2 2 2 2" xfId="23574"/>
    <cellStyle name="หมายเหตุ 28 14 2 2 2 3" xfId="23575"/>
    <cellStyle name="หมายเหตุ 28 14 2 2 2 4" xfId="23576"/>
    <cellStyle name="หมายเหตุ 28 14 2 2 3" xfId="23577"/>
    <cellStyle name="หมายเหตุ 28 14 2 2 4" xfId="23578"/>
    <cellStyle name="หมายเหตุ 28 14 2 2 5" xfId="23579"/>
    <cellStyle name="หมายเหตุ 28 14 2 3" xfId="23580"/>
    <cellStyle name="หมายเหตุ 28 14 2 3 2" xfId="23581"/>
    <cellStyle name="หมายเหตุ 28 14 2 3 3" xfId="23582"/>
    <cellStyle name="หมายเหตุ 28 14 2 3 4" xfId="23583"/>
    <cellStyle name="หมายเหตุ 28 14 2 4" xfId="23584"/>
    <cellStyle name="หมายเหตุ 28 14 2 5" xfId="23585"/>
    <cellStyle name="หมายเหตุ 28 14 2 6" xfId="23586"/>
    <cellStyle name="หมายเหตุ 28 14 3" xfId="2970"/>
    <cellStyle name="หมายเหตุ 28 14 3 2" xfId="4534"/>
    <cellStyle name="หมายเหตุ 28 14 3 2 2" xfId="23587"/>
    <cellStyle name="หมายเหตุ 28 14 3 2 2 2" xfId="23588"/>
    <cellStyle name="หมายเหตุ 28 14 3 2 2 3" xfId="23589"/>
    <cellStyle name="หมายเหตุ 28 14 3 2 2 4" xfId="23590"/>
    <cellStyle name="หมายเหตุ 28 14 3 2 3" xfId="23591"/>
    <cellStyle name="หมายเหตุ 28 14 3 2 4" xfId="23592"/>
    <cellStyle name="หมายเหตุ 28 14 3 2 5" xfId="23593"/>
    <cellStyle name="หมายเหตุ 28 14 3 3" xfId="23594"/>
    <cellStyle name="หมายเหตุ 28 14 3 3 2" xfId="23595"/>
    <cellStyle name="หมายเหตุ 28 14 3 3 3" xfId="23596"/>
    <cellStyle name="หมายเหตุ 28 14 3 3 4" xfId="23597"/>
    <cellStyle name="หมายเหตุ 28 14 3 4" xfId="23598"/>
    <cellStyle name="หมายเหตุ 28 14 3 5" xfId="23599"/>
    <cellStyle name="หมายเหตุ 28 14 3 6" xfId="23600"/>
    <cellStyle name="หมายเหตุ 28 14 4" xfId="2971"/>
    <cellStyle name="หมายเหตุ 28 14 4 2" xfId="4535"/>
    <cellStyle name="หมายเหตุ 28 14 4 2 2" xfId="23601"/>
    <cellStyle name="หมายเหตุ 28 14 4 2 2 2" xfId="23602"/>
    <cellStyle name="หมายเหตุ 28 14 4 2 2 3" xfId="23603"/>
    <cellStyle name="หมายเหตุ 28 14 4 2 2 4" xfId="23604"/>
    <cellStyle name="หมายเหตุ 28 14 4 2 3" xfId="23605"/>
    <cellStyle name="หมายเหตุ 28 14 4 2 4" xfId="23606"/>
    <cellStyle name="หมายเหตุ 28 14 4 2 5" xfId="23607"/>
    <cellStyle name="หมายเหตุ 28 14 4 3" xfId="23608"/>
    <cellStyle name="หมายเหตุ 28 14 4 3 2" xfId="23609"/>
    <cellStyle name="หมายเหตุ 28 14 4 3 3" xfId="23610"/>
    <cellStyle name="หมายเหตุ 28 14 4 3 4" xfId="23611"/>
    <cellStyle name="หมายเหตุ 28 14 4 4" xfId="23612"/>
    <cellStyle name="หมายเหตุ 28 14 4 5" xfId="23613"/>
    <cellStyle name="หมายเหตุ 28 14 4 6" xfId="23614"/>
    <cellStyle name="หมายเหตุ 28 14 5" xfId="2972"/>
    <cellStyle name="หมายเหตุ 28 14 5 2" xfId="4536"/>
    <cellStyle name="หมายเหตุ 28 14 5 2 2" xfId="23615"/>
    <cellStyle name="หมายเหตุ 28 14 5 2 2 2" xfId="23616"/>
    <cellStyle name="หมายเหตุ 28 14 5 2 2 3" xfId="23617"/>
    <cellStyle name="หมายเหตุ 28 14 5 2 2 4" xfId="23618"/>
    <cellStyle name="หมายเหตุ 28 14 5 2 3" xfId="23619"/>
    <cellStyle name="หมายเหตุ 28 14 5 2 4" xfId="23620"/>
    <cellStyle name="หมายเหตุ 28 14 5 2 5" xfId="23621"/>
    <cellStyle name="หมายเหตุ 28 14 5 3" xfId="23622"/>
    <cellStyle name="หมายเหตุ 28 14 5 3 2" xfId="23623"/>
    <cellStyle name="หมายเหตุ 28 14 5 3 3" xfId="23624"/>
    <cellStyle name="หมายเหตุ 28 14 5 3 4" xfId="23625"/>
    <cellStyle name="หมายเหตุ 28 14 5 4" xfId="23626"/>
    <cellStyle name="หมายเหตุ 28 14 5 5" xfId="23627"/>
    <cellStyle name="หมายเหตุ 28 14 5 6" xfId="23628"/>
    <cellStyle name="หมายเหตุ 28 14 6" xfId="2973"/>
    <cellStyle name="หมายเหตุ 28 14 6 2" xfId="4537"/>
    <cellStyle name="หมายเหตุ 28 14 6 2 2" xfId="23629"/>
    <cellStyle name="หมายเหตุ 28 14 6 2 2 2" xfId="23630"/>
    <cellStyle name="หมายเหตุ 28 14 6 2 2 3" xfId="23631"/>
    <cellStyle name="หมายเหตุ 28 14 6 2 2 4" xfId="23632"/>
    <cellStyle name="หมายเหตุ 28 14 6 2 3" xfId="23633"/>
    <cellStyle name="หมายเหตุ 28 14 6 2 4" xfId="23634"/>
    <cellStyle name="หมายเหตุ 28 14 6 2 5" xfId="23635"/>
    <cellStyle name="หมายเหตุ 28 14 6 3" xfId="23636"/>
    <cellStyle name="หมายเหตุ 28 14 6 3 2" xfId="23637"/>
    <cellStyle name="หมายเหตุ 28 14 6 3 3" xfId="23638"/>
    <cellStyle name="หมายเหตุ 28 14 6 3 4" xfId="23639"/>
    <cellStyle name="หมายเหตุ 28 14 6 4" xfId="23640"/>
    <cellStyle name="หมายเหตุ 28 14 6 5" xfId="23641"/>
    <cellStyle name="หมายเหตุ 28 14 6 6" xfId="23642"/>
    <cellStyle name="หมายเหตุ 28 14 7" xfId="2974"/>
    <cellStyle name="หมายเหตุ 28 14 7 2" xfId="4538"/>
    <cellStyle name="หมายเหตุ 28 14 7 2 2" xfId="23643"/>
    <cellStyle name="หมายเหตุ 28 14 7 2 2 2" xfId="23644"/>
    <cellStyle name="หมายเหตุ 28 14 7 2 2 3" xfId="23645"/>
    <cellStyle name="หมายเหตุ 28 14 7 2 2 4" xfId="23646"/>
    <cellStyle name="หมายเหตุ 28 14 7 2 3" xfId="23647"/>
    <cellStyle name="หมายเหตุ 28 14 7 2 4" xfId="23648"/>
    <cellStyle name="หมายเหตุ 28 14 7 2 5" xfId="23649"/>
    <cellStyle name="หมายเหตุ 28 14 7 3" xfId="23650"/>
    <cellStyle name="หมายเหตุ 28 14 7 3 2" xfId="23651"/>
    <cellStyle name="หมายเหตุ 28 14 7 3 3" xfId="23652"/>
    <cellStyle name="หมายเหตุ 28 14 7 3 4" xfId="23653"/>
    <cellStyle name="หมายเหตุ 28 14 7 4" xfId="23654"/>
    <cellStyle name="หมายเหตุ 28 14 7 5" xfId="23655"/>
    <cellStyle name="หมายเหตุ 28 14 7 6" xfId="23656"/>
    <cellStyle name="หมายเหตุ 28 14 8" xfId="2975"/>
    <cellStyle name="หมายเหตุ 28 14 8 2" xfId="4539"/>
    <cellStyle name="หมายเหตุ 28 14 8 2 2" xfId="23657"/>
    <cellStyle name="หมายเหตุ 28 14 8 2 2 2" xfId="23658"/>
    <cellStyle name="หมายเหตุ 28 14 8 2 2 3" xfId="23659"/>
    <cellStyle name="หมายเหตุ 28 14 8 2 2 4" xfId="23660"/>
    <cellStyle name="หมายเหตุ 28 14 8 2 3" xfId="23661"/>
    <cellStyle name="หมายเหตุ 28 14 8 2 4" xfId="23662"/>
    <cellStyle name="หมายเหตุ 28 14 8 2 5" xfId="23663"/>
    <cellStyle name="หมายเหตุ 28 14 8 3" xfId="23664"/>
    <cellStyle name="หมายเหตุ 28 14 8 3 2" xfId="23665"/>
    <cellStyle name="หมายเหตุ 28 14 8 3 3" xfId="23666"/>
    <cellStyle name="หมายเหตุ 28 14 8 3 4" xfId="23667"/>
    <cellStyle name="หมายเหตุ 28 14 8 4" xfId="23668"/>
    <cellStyle name="หมายเหตุ 28 14 8 5" xfId="23669"/>
    <cellStyle name="หมายเหตุ 28 14 8 6" xfId="23670"/>
    <cellStyle name="หมายเหตุ 28 14 9" xfId="2976"/>
    <cellStyle name="หมายเหตุ 28 14 9 2" xfId="4540"/>
    <cellStyle name="หมายเหตุ 28 14 9 2 2" xfId="23671"/>
    <cellStyle name="หมายเหตุ 28 14 9 2 2 2" xfId="23672"/>
    <cellStyle name="หมายเหตุ 28 14 9 2 2 3" xfId="23673"/>
    <cellStyle name="หมายเหตุ 28 14 9 2 2 4" xfId="23674"/>
    <cellStyle name="หมายเหตุ 28 14 9 2 3" xfId="23675"/>
    <cellStyle name="หมายเหตุ 28 14 9 2 4" xfId="23676"/>
    <cellStyle name="หมายเหตุ 28 14 9 2 5" xfId="23677"/>
    <cellStyle name="หมายเหตุ 28 14 9 3" xfId="23678"/>
    <cellStyle name="หมายเหตุ 28 14 9 3 2" xfId="23679"/>
    <cellStyle name="หมายเหตุ 28 14 9 3 3" xfId="23680"/>
    <cellStyle name="หมายเหตุ 28 14 9 3 4" xfId="23681"/>
    <cellStyle name="หมายเหตุ 28 14 9 4" xfId="23682"/>
    <cellStyle name="หมายเหตุ 28 14 9 5" xfId="23683"/>
    <cellStyle name="หมายเหตุ 28 14 9 6" xfId="23684"/>
    <cellStyle name="หมายเหตุ 28 15" xfId="2977"/>
    <cellStyle name="หมายเหตุ 28 16" xfId="2978"/>
    <cellStyle name="หมายเหตุ 28 17" xfId="2979"/>
    <cellStyle name="หมายเหตุ 28 18" xfId="2980"/>
    <cellStyle name="หมายเหตุ 28 19" xfId="2981"/>
    <cellStyle name="หมายเหตุ 28 2" xfId="2982"/>
    <cellStyle name="หมายเหตุ 28 2 2" xfId="2983"/>
    <cellStyle name="หมายเหตุ 28 2 2 2" xfId="4542"/>
    <cellStyle name="หมายเหตุ 28 2 2 2 2" xfId="23685"/>
    <cellStyle name="หมายเหตุ 28 2 2 2 2 2" xfId="23686"/>
    <cellStyle name="หมายเหตุ 28 2 2 2 2 3" xfId="23687"/>
    <cellStyle name="หมายเหตุ 28 2 2 2 2 4" xfId="23688"/>
    <cellStyle name="หมายเหตุ 28 2 2 2 3" xfId="23689"/>
    <cellStyle name="หมายเหตุ 28 2 2 2 4" xfId="23690"/>
    <cellStyle name="หมายเหตุ 28 2 2 2 5" xfId="23691"/>
    <cellStyle name="หมายเหตุ 28 2 2 3" xfId="23692"/>
    <cellStyle name="หมายเหตุ 28 2 2 3 2" xfId="23693"/>
    <cellStyle name="หมายเหตุ 28 2 2 3 3" xfId="23694"/>
    <cellStyle name="หมายเหตุ 28 2 2 3 4" xfId="23695"/>
    <cellStyle name="หมายเหตุ 28 2 2 4" xfId="23696"/>
    <cellStyle name="หมายเหตุ 28 2 2 5" xfId="23697"/>
    <cellStyle name="หมายเหตุ 28 2 2 6" xfId="23698"/>
    <cellStyle name="หมายเหตุ 28 2 3" xfId="2984"/>
    <cellStyle name="หมายเหตุ 28 2 3 2" xfId="4543"/>
    <cellStyle name="หมายเหตุ 28 2 3 2 2" xfId="23699"/>
    <cellStyle name="หมายเหตุ 28 2 3 2 2 2" xfId="23700"/>
    <cellStyle name="หมายเหตุ 28 2 3 2 2 3" xfId="23701"/>
    <cellStyle name="หมายเหตุ 28 2 3 2 2 4" xfId="23702"/>
    <cellStyle name="หมายเหตุ 28 2 3 2 3" xfId="23703"/>
    <cellStyle name="หมายเหตุ 28 2 3 2 4" xfId="23704"/>
    <cellStyle name="หมายเหตุ 28 2 3 2 5" xfId="23705"/>
    <cellStyle name="หมายเหตุ 28 2 3 3" xfId="23706"/>
    <cellStyle name="หมายเหตุ 28 2 3 3 2" xfId="23707"/>
    <cellStyle name="หมายเหตุ 28 2 3 3 3" xfId="23708"/>
    <cellStyle name="หมายเหตุ 28 2 3 3 4" xfId="23709"/>
    <cellStyle name="หมายเหตุ 28 2 3 4" xfId="23710"/>
    <cellStyle name="หมายเหตุ 28 2 3 5" xfId="23711"/>
    <cellStyle name="หมายเหตุ 28 2 3 6" xfId="23712"/>
    <cellStyle name="หมายเหตุ 28 2 4" xfId="2985"/>
    <cellStyle name="หมายเหตุ 28 2 4 2" xfId="4544"/>
    <cellStyle name="หมายเหตุ 28 2 4 2 2" xfId="23713"/>
    <cellStyle name="หมายเหตุ 28 2 4 2 2 2" xfId="23714"/>
    <cellStyle name="หมายเหตุ 28 2 4 2 2 3" xfId="23715"/>
    <cellStyle name="หมายเหตุ 28 2 4 2 2 4" xfId="23716"/>
    <cellStyle name="หมายเหตุ 28 2 4 2 3" xfId="23717"/>
    <cellStyle name="หมายเหตุ 28 2 4 2 4" xfId="23718"/>
    <cellStyle name="หมายเหตุ 28 2 4 2 5" xfId="23719"/>
    <cellStyle name="หมายเหตุ 28 2 4 3" xfId="23720"/>
    <cellStyle name="หมายเหตุ 28 2 4 3 2" xfId="23721"/>
    <cellStyle name="หมายเหตุ 28 2 4 3 3" xfId="23722"/>
    <cellStyle name="หมายเหตุ 28 2 4 3 4" xfId="23723"/>
    <cellStyle name="หมายเหตุ 28 2 4 4" xfId="23724"/>
    <cellStyle name="หมายเหตุ 28 2 4 5" xfId="23725"/>
    <cellStyle name="หมายเหตุ 28 2 4 6" xfId="23726"/>
    <cellStyle name="หมายเหตุ 28 2 5" xfId="4541"/>
    <cellStyle name="หมายเหตุ 28 2 5 2" xfId="23727"/>
    <cellStyle name="หมายเหตุ 28 2 5 2 2" xfId="23728"/>
    <cellStyle name="หมายเหตุ 28 2 5 2 3" xfId="23729"/>
    <cellStyle name="หมายเหตุ 28 2 5 2 4" xfId="23730"/>
    <cellStyle name="หมายเหตุ 28 2 5 3" xfId="23731"/>
    <cellStyle name="หมายเหตุ 28 2 5 4" xfId="23732"/>
    <cellStyle name="หมายเหตุ 28 2 5 5" xfId="23733"/>
    <cellStyle name="หมายเหตุ 28 2 6" xfId="23734"/>
    <cellStyle name="หมายเหตุ 28 2 6 2" xfId="23735"/>
    <cellStyle name="หมายเหตุ 28 2 6 3" xfId="23736"/>
    <cellStyle name="หมายเหตุ 28 2 6 4" xfId="23737"/>
    <cellStyle name="หมายเหตุ 28 2 7" xfId="23738"/>
    <cellStyle name="หมายเหตุ 28 2 8" xfId="23739"/>
    <cellStyle name="หมายเหตุ 28 2 9" xfId="23740"/>
    <cellStyle name="หมายเหตุ 28 20" xfId="2986"/>
    <cellStyle name="หมายเหตุ 28 21" xfId="2987"/>
    <cellStyle name="หมายเหตุ 28 22" xfId="2988"/>
    <cellStyle name="หมายเหตุ 28 23" xfId="4531"/>
    <cellStyle name="หมายเหตุ 28 23 2" xfId="23741"/>
    <cellStyle name="หมายเหตุ 28 23 2 2" xfId="23742"/>
    <cellStyle name="หมายเหตุ 28 23 2 3" xfId="23743"/>
    <cellStyle name="หมายเหตุ 28 23 2 4" xfId="23744"/>
    <cellStyle name="หมายเหตุ 28 23 3" xfId="23745"/>
    <cellStyle name="หมายเหตุ 28 23 4" xfId="23746"/>
    <cellStyle name="หมายเหตุ 28 23 5" xfId="23747"/>
    <cellStyle name="หมายเหตุ 28 24" xfId="23748"/>
    <cellStyle name="หมายเหตุ 28 24 2" xfId="23749"/>
    <cellStyle name="หมายเหตุ 28 24 3" xfId="23750"/>
    <cellStyle name="หมายเหตุ 28 24 4" xfId="23751"/>
    <cellStyle name="หมายเหตุ 28 25" xfId="23752"/>
    <cellStyle name="หมายเหตุ 28 26" xfId="23753"/>
    <cellStyle name="หมายเหตุ 28 27" xfId="23754"/>
    <cellStyle name="หมายเหตุ 28 3" xfId="2989"/>
    <cellStyle name="หมายเหตุ 28 3 2" xfId="2990"/>
    <cellStyle name="หมายเหตุ 28 3 2 2" xfId="4546"/>
    <cellStyle name="หมายเหตุ 28 3 2 2 2" xfId="23755"/>
    <cellStyle name="หมายเหตุ 28 3 2 2 2 2" xfId="23756"/>
    <cellStyle name="หมายเหตุ 28 3 2 2 2 3" xfId="23757"/>
    <cellStyle name="หมายเหตุ 28 3 2 2 2 4" xfId="23758"/>
    <cellStyle name="หมายเหตุ 28 3 2 2 3" xfId="23759"/>
    <cellStyle name="หมายเหตุ 28 3 2 2 4" xfId="23760"/>
    <cellStyle name="หมายเหตุ 28 3 2 2 5" xfId="23761"/>
    <cellStyle name="หมายเหตุ 28 3 2 3" xfId="23762"/>
    <cellStyle name="หมายเหตุ 28 3 2 3 2" xfId="23763"/>
    <cellStyle name="หมายเหตุ 28 3 2 3 3" xfId="23764"/>
    <cellStyle name="หมายเหตุ 28 3 2 3 4" xfId="23765"/>
    <cellStyle name="หมายเหตุ 28 3 2 4" xfId="23766"/>
    <cellStyle name="หมายเหตุ 28 3 2 5" xfId="23767"/>
    <cellStyle name="หมายเหตุ 28 3 2 6" xfId="23768"/>
    <cellStyle name="หมายเหตุ 28 3 3" xfId="2991"/>
    <cellStyle name="หมายเหตุ 28 3 3 2" xfId="4547"/>
    <cellStyle name="หมายเหตุ 28 3 3 2 2" xfId="23769"/>
    <cellStyle name="หมายเหตุ 28 3 3 2 2 2" xfId="23770"/>
    <cellStyle name="หมายเหตุ 28 3 3 2 2 3" xfId="23771"/>
    <cellStyle name="หมายเหตุ 28 3 3 2 2 4" xfId="23772"/>
    <cellStyle name="หมายเหตุ 28 3 3 2 3" xfId="23773"/>
    <cellStyle name="หมายเหตุ 28 3 3 2 4" xfId="23774"/>
    <cellStyle name="หมายเหตุ 28 3 3 2 5" xfId="23775"/>
    <cellStyle name="หมายเหตุ 28 3 3 3" xfId="23776"/>
    <cellStyle name="หมายเหตุ 28 3 3 3 2" xfId="23777"/>
    <cellStyle name="หมายเหตุ 28 3 3 3 3" xfId="23778"/>
    <cellStyle name="หมายเหตุ 28 3 3 3 4" xfId="23779"/>
    <cellStyle name="หมายเหตุ 28 3 3 4" xfId="23780"/>
    <cellStyle name="หมายเหตุ 28 3 3 5" xfId="23781"/>
    <cellStyle name="หมายเหตุ 28 3 3 6" xfId="23782"/>
    <cellStyle name="หมายเหตุ 28 3 4" xfId="2992"/>
    <cellStyle name="หมายเหตุ 28 3 4 2" xfId="4548"/>
    <cellStyle name="หมายเหตุ 28 3 4 2 2" xfId="23783"/>
    <cellStyle name="หมายเหตุ 28 3 4 2 2 2" xfId="23784"/>
    <cellStyle name="หมายเหตุ 28 3 4 2 2 3" xfId="23785"/>
    <cellStyle name="หมายเหตุ 28 3 4 2 2 4" xfId="23786"/>
    <cellStyle name="หมายเหตุ 28 3 4 2 3" xfId="23787"/>
    <cellStyle name="หมายเหตุ 28 3 4 2 4" xfId="23788"/>
    <cellStyle name="หมายเหตุ 28 3 4 2 5" xfId="23789"/>
    <cellStyle name="หมายเหตุ 28 3 4 3" xfId="23790"/>
    <cellStyle name="หมายเหตุ 28 3 4 3 2" xfId="23791"/>
    <cellStyle name="หมายเหตุ 28 3 4 3 3" xfId="23792"/>
    <cellStyle name="หมายเหตุ 28 3 4 3 4" xfId="23793"/>
    <cellStyle name="หมายเหตุ 28 3 4 4" xfId="23794"/>
    <cellStyle name="หมายเหตุ 28 3 4 5" xfId="23795"/>
    <cellStyle name="หมายเหตุ 28 3 4 6" xfId="23796"/>
    <cellStyle name="หมายเหตุ 28 3 5" xfId="4545"/>
    <cellStyle name="หมายเหตุ 28 3 5 2" xfId="23797"/>
    <cellStyle name="หมายเหตุ 28 3 5 2 2" xfId="23798"/>
    <cellStyle name="หมายเหตุ 28 3 5 2 3" xfId="23799"/>
    <cellStyle name="หมายเหตุ 28 3 5 2 4" xfId="23800"/>
    <cellStyle name="หมายเหตุ 28 3 5 3" xfId="23801"/>
    <cellStyle name="หมายเหตุ 28 3 5 4" xfId="23802"/>
    <cellStyle name="หมายเหตุ 28 3 5 5" xfId="23803"/>
    <cellStyle name="หมายเหตุ 28 3 6" xfId="23804"/>
    <cellStyle name="หมายเหตุ 28 3 6 2" xfId="23805"/>
    <cellStyle name="หมายเหตุ 28 3 6 3" xfId="23806"/>
    <cellStyle name="หมายเหตุ 28 3 6 4" xfId="23807"/>
    <cellStyle name="หมายเหตุ 28 3 7" xfId="23808"/>
    <cellStyle name="หมายเหตุ 28 3 8" xfId="23809"/>
    <cellStyle name="หมายเหตุ 28 3 9" xfId="23810"/>
    <cellStyle name="หมายเหตุ 28 4" xfId="2993"/>
    <cellStyle name="หมายเหตุ 28 4 2" xfId="2994"/>
    <cellStyle name="หมายเหตุ 28 4 3" xfId="2995"/>
    <cellStyle name="หมายเหตุ 28 4 4" xfId="2996"/>
    <cellStyle name="หมายเหตุ 28 4 5" xfId="2997"/>
    <cellStyle name="หมายเหตุ 28 4 6" xfId="2998"/>
    <cellStyle name="หมายเหตุ 28 4 7" xfId="2999"/>
    <cellStyle name="หมายเหตุ 28 5" xfId="3000"/>
    <cellStyle name="หมายเหตุ 28 5 2" xfId="3001"/>
    <cellStyle name="หมายเหตุ 28 5 3" xfId="3002"/>
    <cellStyle name="หมายเหตุ 28 5 4" xfId="3003"/>
    <cellStyle name="หมายเหตุ 28 5 5" xfId="3004"/>
    <cellStyle name="หมายเหตุ 28 5 6" xfId="3005"/>
    <cellStyle name="หมายเหตุ 28 5 7" xfId="3006"/>
    <cellStyle name="หมายเหตุ 28 6" xfId="3007"/>
    <cellStyle name="หมายเหตุ 28 6 2" xfId="3008"/>
    <cellStyle name="หมายเหตุ 28 6 3" xfId="3009"/>
    <cellStyle name="หมายเหตุ 28 6 4" xfId="3010"/>
    <cellStyle name="หมายเหตุ 28 6 5" xfId="3011"/>
    <cellStyle name="หมายเหตุ 28 6 6" xfId="3012"/>
    <cellStyle name="หมายเหตุ 28 6 7" xfId="3013"/>
    <cellStyle name="หมายเหตุ 28 7" xfId="3014"/>
    <cellStyle name="หมายเหตุ 28 7 2" xfId="3015"/>
    <cellStyle name="หมายเหตุ 28 7 3" xfId="3016"/>
    <cellStyle name="หมายเหตุ 28 7 4" xfId="3017"/>
    <cellStyle name="หมายเหตุ 28 7 5" xfId="3018"/>
    <cellStyle name="หมายเหตุ 28 7 6" xfId="3019"/>
    <cellStyle name="หมายเหตุ 28 7 7" xfId="3020"/>
    <cellStyle name="หมายเหตุ 28 8" xfId="3021"/>
    <cellStyle name="หมายเหตุ 28 8 2" xfId="3022"/>
    <cellStyle name="หมายเหตุ 28 8 3" xfId="3023"/>
    <cellStyle name="หมายเหตุ 28 8 4" xfId="3024"/>
    <cellStyle name="หมายเหตุ 28 8 5" xfId="3025"/>
    <cellStyle name="หมายเหตุ 28 8 6" xfId="3026"/>
    <cellStyle name="หมายเหตุ 28 8 7" xfId="3027"/>
    <cellStyle name="หมายเหตุ 28 9" xfId="3028"/>
    <cellStyle name="หมายเหตุ 28 9 2" xfId="3029"/>
    <cellStyle name="หมายเหตุ 28 9 3" xfId="3030"/>
    <cellStyle name="หมายเหตุ 28 9 4" xfId="3031"/>
    <cellStyle name="หมายเหตุ 28 9 5" xfId="3032"/>
    <cellStyle name="หมายเหตุ 28 9 6" xfId="3033"/>
    <cellStyle name="หมายเหตุ 28 9 7" xfId="3034"/>
    <cellStyle name="หมายเหตุ 29" xfId="3035"/>
    <cellStyle name="หมายเหตุ 29 10" xfId="3036"/>
    <cellStyle name="หมายเหตุ 29 10 2" xfId="3037"/>
    <cellStyle name="หมายเหตุ 29 10 3" xfId="3038"/>
    <cellStyle name="หมายเหตุ 29 10 4" xfId="3039"/>
    <cellStyle name="หมายเหตุ 29 10 5" xfId="3040"/>
    <cellStyle name="หมายเหตุ 29 10 6" xfId="3041"/>
    <cellStyle name="หมายเหตุ 29 10 7" xfId="3042"/>
    <cellStyle name="หมายเหตุ 29 11" xfId="3043"/>
    <cellStyle name="หมายเหตุ 29 11 2" xfId="3044"/>
    <cellStyle name="หมายเหตุ 29 11 3" xfId="3045"/>
    <cellStyle name="หมายเหตุ 29 11 4" xfId="3046"/>
    <cellStyle name="หมายเหตุ 29 11 5" xfId="3047"/>
    <cellStyle name="หมายเหตุ 29 11 6" xfId="3048"/>
    <cellStyle name="หมายเหตุ 29 11 7" xfId="3049"/>
    <cellStyle name="หมายเหตุ 29 12" xfId="3050"/>
    <cellStyle name="หมายเหตุ 29 12 2" xfId="3051"/>
    <cellStyle name="หมายเหตุ 29 12 3" xfId="3052"/>
    <cellStyle name="หมายเหตุ 29 12 4" xfId="3053"/>
    <cellStyle name="หมายเหตุ 29 12 5" xfId="3054"/>
    <cellStyle name="หมายเหตุ 29 12 6" xfId="3055"/>
    <cellStyle name="หมายเหตุ 29 12 7" xfId="3056"/>
    <cellStyle name="หมายเหตุ 29 13" xfId="3057"/>
    <cellStyle name="หมายเหตุ 29 13 2" xfId="3058"/>
    <cellStyle name="หมายเหตุ 29 13 3" xfId="3059"/>
    <cellStyle name="หมายเหตุ 29 13 4" xfId="3060"/>
    <cellStyle name="หมายเหตุ 29 13 5" xfId="3061"/>
    <cellStyle name="หมายเหตุ 29 13 6" xfId="3062"/>
    <cellStyle name="หมายเหตุ 29 13 7" xfId="3063"/>
    <cellStyle name="หมายเหตุ 29 14" xfId="3064"/>
    <cellStyle name="หมายเหตุ 29 14 10" xfId="3065"/>
    <cellStyle name="หมายเหตุ 29 14 10 2" xfId="4550"/>
    <cellStyle name="หมายเหตุ 29 14 10 2 2" xfId="23811"/>
    <cellStyle name="หมายเหตุ 29 14 10 2 2 2" xfId="23812"/>
    <cellStyle name="หมายเหตุ 29 14 10 2 2 3" xfId="23813"/>
    <cellStyle name="หมายเหตุ 29 14 10 2 2 4" xfId="23814"/>
    <cellStyle name="หมายเหตุ 29 14 10 2 3" xfId="23815"/>
    <cellStyle name="หมายเหตุ 29 14 10 2 4" xfId="23816"/>
    <cellStyle name="หมายเหตุ 29 14 10 2 5" xfId="23817"/>
    <cellStyle name="หมายเหตุ 29 14 10 3" xfId="23818"/>
    <cellStyle name="หมายเหตุ 29 14 10 3 2" xfId="23819"/>
    <cellStyle name="หมายเหตุ 29 14 10 3 3" xfId="23820"/>
    <cellStyle name="หมายเหตุ 29 14 10 3 4" xfId="23821"/>
    <cellStyle name="หมายเหตุ 29 14 10 4" xfId="23822"/>
    <cellStyle name="หมายเหตุ 29 14 10 5" xfId="23823"/>
    <cellStyle name="หมายเหตุ 29 14 10 6" xfId="23824"/>
    <cellStyle name="หมายเหตุ 29 14 2" xfId="3066"/>
    <cellStyle name="หมายเหตุ 29 14 2 2" xfId="4551"/>
    <cellStyle name="หมายเหตุ 29 14 2 2 2" xfId="23825"/>
    <cellStyle name="หมายเหตุ 29 14 2 2 2 2" xfId="23826"/>
    <cellStyle name="หมายเหตุ 29 14 2 2 2 3" xfId="23827"/>
    <cellStyle name="หมายเหตุ 29 14 2 2 2 4" xfId="23828"/>
    <cellStyle name="หมายเหตุ 29 14 2 2 3" xfId="23829"/>
    <cellStyle name="หมายเหตุ 29 14 2 2 4" xfId="23830"/>
    <cellStyle name="หมายเหตุ 29 14 2 2 5" xfId="23831"/>
    <cellStyle name="หมายเหตุ 29 14 2 3" xfId="23832"/>
    <cellStyle name="หมายเหตุ 29 14 2 3 2" xfId="23833"/>
    <cellStyle name="หมายเหตุ 29 14 2 3 3" xfId="23834"/>
    <cellStyle name="หมายเหตุ 29 14 2 3 4" xfId="23835"/>
    <cellStyle name="หมายเหตุ 29 14 2 4" xfId="23836"/>
    <cellStyle name="หมายเหตุ 29 14 2 5" xfId="23837"/>
    <cellStyle name="หมายเหตุ 29 14 2 6" xfId="23838"/>
    <cellStyle name="หมายเหตุ 29 14 3" xfId="3067"/>
    <cellStyle name="หมายเหตุ 29 14 3 2" xfId="4552"/>
    <cellStyle name="หมายเหตุ 29 14 3 2 2" xfId="23839"/>
    <cellStyle name="หมายเหตุ 29 14 3 2 2 2" xfId="23840"/>
    <cellStyle name="หมายเหตุ 29 14 3 2 2 3" xfId="23841"/>
    <cellStyle name="หมายเหตุ 29 14 3 2 2 4" xfId="23842"/>
    <cellStyle name="หมายเหตุ 29 14 3 2 3" xfId="23843"/>
    <cellStyle name="หมายเหตุ 29 14 3 2 4" xfId="23844"/>
    <cellStyle name="หมายเหตุ 29 14 3 2 5" xfId="23845"/>
    <cellStyle name="หมายเหตุ 29 14 3 3" xfId="23846"/>
    <cellStyle name="หมายเหตุ 29 14 3 3 2" xfId="23847"/>
    <cellStyle name="หมายเหตุ 29 14 3 3 3" xfId="23848"/>
    <cellStyle name="หมายเหตุ 29 14 3 3 4" xfId="23849"/>
    <cellStyle name="หมายเหตุ 29 14 3 4" xfId="23850"/>
    <cellStyle name="หมายเหตุ 29 14 3 5" xfId="23851"/>
    <cellStyle name="หมายเหตุ 29 14 3 6" xfId="23852"/>
    <cellStyle name="หมายเหตุ 29 14 4" xfId="3068"/>
    <cellStyle name="หมายเหตุ 29 14 4 2" xfId="4553"/>
    <cellStyle name="หมายเหตุ 29 14 4 2 2" xfId="23853"/>
    <cellStyle name="หมายเหตุ 29 14 4 2 2 2" xfId="23854"/>
    <cellStyle name="หมายเหตุ 29 14 4 2 2 3" xfId="23855"/>
    <cellStyle name="หมายเหตุ 29 14 4 2 2 4" xfId="23856"/>
    <cellStyle name="หมายเหตุ 29 14 4 2 3" xfId="23857"/>
    <cellStyle name="หมายเหตุ 29 14 4 2 4" xfId="23858"/>
    <cellStyle name="หมายเหตุ 29 14 4 2 5" xfId="23859"/>
    <cellStyle name="หมายเหตุ 29 14 4 3" xfId="23860"/>
    <cellStyle name="หมายเหตุ 29 14 4 3 2" xfId="23861"/>
    <cellStyle name="หมายเหตุ 29 14 4 3 3" xfId="23862"/>
    <cellStyle name="หมายเหตุ 29 14 4 3 4" xfId="23863"/>
    <cellStyle name="หมายเหตุ 29 14 4 4" xfId="23864"/>
    <cellStyle name="หมายเหตุ 29 14 4 5" xfId="23865"/>
    <cellStyle name="หมายเหตุ 29 14 4 6" xfId="23866"/>
    <cellStyle name="หมายเหตุ 29 14 5" xfId="3069"/>
    <cellStyle name="หมายเหตุ 29 14 5 2" xfId="4554"/>
    <cellStyle name="หมายเหตุ 29 14 5 2 2" xfId="23867"/>
    <cellStyle name="หมายเหตุ 29 14 5 2 2 2" xfId="23868"/>
    <cellStyle name="หมายเหตุ 29 14 5 2 2 3" xfId="23869"/>
    <cellStyle name="หมายเหตุ 29 14 5 2 2 4" xfId="23870"/>
    <cellStyle name="หมายเหตุ 29 14 5 2 3" xfId="23871"/>
    <cellStyle name="หมายเหตุ 29 14 5 2 4" xfId="23872"/>
    <cellStyle name="หมายเหตุ 29 14 5 2 5" xfId="23873"/>
    <cellStyle name="หมายเหตุ 29 14 5 3" xfId="23874"/>
    <cellStyle name="หมายเหตุ 29 14 5 3 2" xfId="23875"/>
    <cellStyle name="หมายเหตุ 29 14 5 3 3" xfId="23876"/>
    <cellStyle name="หมายเหตุ 29 14 5 3 4" xfId="23877"/>
    <cellStyle name="หมายเหตุ 29 14 5 4" xfId="23878"/>
    <cellStyle name="หมายเหตุ 29 14 5 5" xfId="23879"/>
    <cellStyle name="หมายเหตุ 29 14 5 6" xfId="23880"/>
    <cellStyle name="หมายเหตุ 29 14 6" xfId="3070"/>
    <cellStyle name="หมายเหตุ 29 14 6 2" xfId="4555"/>
    <cellStyle name="หมายเหตุ 29 14 6 2 2" xfId="23881"/>
    <cellStyle name="หมายเหตุ 29 14 6 2 2 2" xfId="23882"/>
    <cellStyle name="หมายเหตุ 29 14 6 2 2 3" xfId="23883"/>
    <cellStyle name="หมายเหตุ 29 14 6 2 2 4" xfId="23884"/>
    <cellStyle name="หมายเหตุ 29 14 6 2 3" xfId="23885"/>
    <cellStyle name="หมายเหตุ 29 14 6 2 4" xfId="23886"/>
    <cellStyle name="หมายเหตุ 29 14 6 2 5" xfId="23887"/>
    <cellStyle name="หมายเหตุ 29 14 6 3" xfId="23888"/>
    <cellStyle name="หมายเหตุ 29 14 6 3 2" xfId="23889"/>
    <cellStyle name="หมายเหตุ 29 14 6 3 3" xfId="23890"/>
    <cellStyle name="หมายเหตุ 29 14 6 3 4" xfId="23891"/>
    <cellStyle name="หมายเหตุ 29 14 6 4" xfId="23892"/>
    <cellStyle name="หมายเหตุ 29 14 6 5" xfId="23893"/>
    <cellStyle name="หมายเหตุ 29 14 6 6" xfId="23894"/>
    <cellStyle name="หมายเหตุ 29 14 7" xfId="3071"/>
    <cellStyle name="หมายเหตุ 29 14 7 2" xfId="4556"/>
    <cellStyle name="หมายเหตุ 29 14 7 2 2" xfId="23895"/>
    <cellStyle name="หมายเหตุ 29 14 7 2 2 2" xfId="23896"/>
    <cellStyle name="หมายเหตุ 29 14 7 2 2 3" xfId="23897"/>
    <cellStyle name="หมายเหตุ 29 14 7 2 2 4" xfId="23898"/>
    <cellStyle name="หมายเหตุ 29 14 7 2 3" xfId="23899"/>
    <cellStyle name="หมายเหตุ 29 14 7 2 4" xfId="23900"/>
    <cellStyle name="หมายเหตุ 29 14 7 2 5" xfId="23901"/>
    <cellStyle name="หมายเหตุ 29 14 7 3" xfId="23902"/>
    <cellStyle name="หมายเหตุ 29 14 7 3 2" xfId="23903"/>
    <cellStyle name="หมายเหตุ 29 14 7 3 3" xfId="23904"/>
    <cellStyle name="หมายเหตุ 29 14 7 3 4" xfId="23905"/>
    <cellStyle name="หมายเหตุ 29 14 7 4" xfId="23906"/>
    <cellStyle name="หมายเหตุ 29 14 7 5" xfId="23907"/>
    <cellStyle name="หมายเหตุ 29 14 7 6" xfId="23908"/>
    <cellStyle name="หมายเหตุ 29 14 8" xfId="3072"/>
    <cellStyle name="หมายเหตุ 29 14 8 2" xfId="4557"/>
    <cellStyle name="หมายเหตุ 29 14 8 2 2" xfId="23909"/>
    <cellStyle name="หมายเหตุ 29 14 8 2 2 2" xfId="23910"/>
    <cellStyle name="หมายเหตุ 29 14 8 2 2 3" xfId="23911"/>
    <cellStyle name="หมายเหตุ 29 14 8 2 2 4" xfId="23912"/>
    <cellStyle name="หมายเหตุ 29 14 8 2 3" xfId="23913"/>
    <cellStyle name="หมายเหตุ 29 14 8 2 4" xfId="23914"/>
    <cellStyle name="หมายเหตุ 29 14 8 2 5" xfId="23915"/>
    <cellStyle name="หมายเหตุ 29 14 8 3" xfId="23916"/>
    <cellStyle name="หมายเหตุ 29 14 8 3 2" xfId="23917"/>
    <cellStyle name="หมายเหตุ 29 14 8 3 3" xfId="23918"/>
    <cellStyle name="หมายเหตุ 29 14 8 3 4" xfId="23919"/>
    <cellStyle name="หมายเหตุ 29 14 8 4" xfId="23920"/>
    <cellStyle name="หมายเหตุ 29 14 8 5" xfId="23921"/>
    <cellStyle name="หมายเหตุ 29 14 8 6" xfId="23922"/>
    <cellStyle name="หมายเหตุ 29 14 9" xfId="3073"/>
    <cellStyle name="หมายเหตุ 29 14 9 2" xfId="4558"/>
    <cellStyle name="หมายเหตุ 29 14 9 2 2" xfId="23923"/>
    <cellStyle name="หมายเหตุ 29 14 9 2 2 2" xfId="23924"/>
    <cellStyle name="หมายเหตุ 29 14 9 2 2 3" xfId="23925"/>
    <cellStyle name="หมายเหตุ 29 14 9 2 2 4" xfId="23926"/>
    <cellStyle name="หมายเหตุ 29 14 9 2 3" xfId="23927"/>
    <cellStyle name="หมายเหตุ 29 14 9 2 4" xfId="23928"/>
    <cellStyle name="หมายเหตุ 29 14 9 2 5" xfId="23929"/>
    <cellStyle name="หมายเหตุ 29 14 9 3" xfId="23930"/>
    <cellStyle name="หมายเหตุ 29 14 9 3 2" xfId="23931"/>
    <cellStyle name="หมายเหตุ 29 14 9 3 3" xfId="23932"/>
    <cellStyle name="หมายเหตุ 29 14 9 3 4" xfId="23933"/>
    <cellStyle name="หมายเหตุ 29 14 9 4" xfId="23934"/>
    <cellStyle name="หมายเหตุ 29 14 9 5" xfId="23935"/>
    <cellStyle name="หมายเหตุ 29 14 9 6" xfId="23936"/>
    <cellStyle name="หมายเหตุ 29 15" xfId="3074"/>
    <cellStyle name="หมายเหตุ 29 16" xfId="3075"/>
    <cellStyle name="หมายเหตุ 29 17" xfId="3076"/>
    <cellStyle name="หมายเหตุ 29 18" xfId="3077"/>
    <cellStyle name="หมายเหตุ 29 19" xfId="3078"/>
    <cellStyle name="หมายเหตุ 29 2" xfId="3079"/>
    <cellStyle name="หมายเหตุ 29 2 2" xfId="3080"/>
    <cellStyle name="หมายเหตุ 29 2 2 2" xfId="4560"/>
    <cellStyle name="หมายเหตุ 29 2 2 2 2" xfId="23937"/>
    <cellStyle name="หมายเหตุ 29 2 2 2 2 2" xfId="23938"/>
    <cellStyle name="หมายเหตุ 29 2 2 2 2 3" xfId="23939"/>
    <cellStyle name="หมายเหตุ 29 2 2 2 2 4" xfId="23940"/>
    <cellStyle name="หมายเหตุ 29 2 2 2 3" xfId="23941"/>
    <cellStyle name="หมายเหตุ 29 2 2 2 4" xfId="23942"/>
    <cellStyle name="หมายเหตุ 29 2 2 2 5" xfId="23943"/>
    <cellStyle name="หมายเหตุ 29 2 2 3" xfId="23944"/>
    <cellStyle name="หมายเหตุ 29 2 2 3 2" xfId="23945"/>
    <cellStyle name="หมายเหตุ 29 2 2 3 3" xfId="23946"/>
    <cellStyle name="หมายเหตุ 29 2 2 3 4" xfId="23947"/>
    <cellStyle name="หมายเหตุ 29 2 2 4" xfId="23948"/>
    <cellStyle name="หมายเหตุ 29 2 2 5" xfId="23949"/>
    <cellStyle name="หมายเหตุ 29 2 2 6" xfId="23950"/>
    <cellStyle name="หมายเหตุ 29 2 3" xfId="3081"/>
    <cellStyle name="หมายเหตุ 29 2 3 2" xfId="4561"/>
    <cellStyle name="หมายเหตุ 29 2 3 2 2" xfId="23951"/>
    <cellStyle name="หมายเหตุ 29 2 3 2 2 2" xfId="23952"/>
    <cellStyle name="หมายเหตุ 29 2 3 2 2 3" xfId="23953"/>
    <cellStyle name="หมายเหตุ 29 2 3 2 2 4" xfId="23954"/>
    <cellStyle name="หมายเหตุ 29 2 3 2 3" xfId="23955"/>
    <cellStyle name="หมายเหตุ 29 2 3 2 4" xfId="23956"/>
    <cellStyle name="หมายเหตุ 29 2 3 2 5" xfId="23957"/>
    <cellStyle name="หมายเหตุ 29 2 3 3" xfId="23958"/>
    <cellStyle name="หมายเหตุ 29 2 3 3 2" xfId="23959"/>
    <cellStyle name="หมายเหตุ 29 2 3 3 3" xfId="23960"/>
    <cellStyle name="หมายเหตุ 29 2 3 3 4" xfId="23961"/>
    <cellStyle name="หมายเหตุ 29 2 3 4" xfId="23962"/>
    <cellStyle name="หมายเหตุ 29 2 3 5" xfId="23963"/>
    <cellStyle name="หมายเหตุ 29 2 3 6" xfId="23964"/>
    <cellStyle name="หมายเหตุ 29 2 4" xfId="3082"/>
    <cellStyle name="หมายเหตุ 29 2 4 2" xfId="4562"/>
    <cellStyle name="หมายเหตุ 29 2 4 2 2" xfId="23965"/>
    <cellStyle name="หมายเหตุ 29 2 4 2 2 2" xfId="23966"/>
    <cellStyle name="หมายเหตุ 29 2 4 2 2 3" xfId="23967"/>
    <cellStyle name="หมายเหตุ 29 2 4 2 2 4" xfId="23968"/>
    <cellStyle name="หมายเหตุ 29 2 4 2 3" xfId="23969"/>
    <cellStyle name="หมายเหตุ 29 2 4 2 4" xfId="23970"/>
    <cellStyle name="หมายเหตุ 29 2 4 2 5" xfId="23971"/>
    <cellStyle name="หมายเหตุ 29 2 4 3" xfId="23972"/>
    <cellStyle name="หมายเหตุ 29 2 4 3 2" xfId="23973"/>
    <cellStyle name="หมายเหตุ 29 2 4 3 3" xfId="23974"/>
    <cellStyle name="หมายเหตุ 29 2 4 3 4" xfId="23975"/>
    <cellStyle name="หมายเหตุ 29 2 4 4" xfId="23976"/>
    <cellStyle name="หมายเหตุ 29 2 4 5" xfId="23977"/>
    <cellStyle name="หมายเหตุ 29 2 4 6" xfId="23978"/>
    <cellStyle name="หมายเหตุ 29 2 5" xfId="4559"/>
    <cellStyle name="หมายเหตุ 29 2 5 2" xfId="23979"/>
    <cellStyle name="หมายเหตุ 29 2 5 2 2" xfId="23980"/>
    <cellStyle name="หมายเหตุ 29 2 5 2 3" xfId="23981"/>
    <cellStyle name="หมายเหตุ 29 2 5 2 4" xfId="23982"/>
    <cellStyle name="หมายเหตุ 29 2 5 3" xfId="23983"/>
    <cellStyle name="หมายเหตุ 29 2 5 4" xfId="23984"/>
    <cellStyle name="หมายเหตุ 29 2 5 5" xfId="23985"/>
    <cellStyle name="หมายเหตุ 29 2 6" xfId="23986"/>
    <cellStyle name="หมายเหตุ 29 2 6 2" xfId="23987"/>
    <cellStyle name="หมายเหตุ 29 2 6 3" xfId="23988"/>
    <cellStyle name="หมายเหตุ 29 2 6 4" xfId="23989"/>
    <cellStyle name="หมายเหตุ 29 2 7" xfId="23990"/>
    <cellStyle name="หมายเหตุ 29 2 8" xfId="23991"/>
    <cellStyle name="หมายเหตุ 29 2 9" xfId="23992"/>
    <cellStyle name="หมายเหตุ 29 20" xfId="3083"/>
    <cellStyle name="หมายเหตุ 29 21" xfId="3084"/>
    <cellStyle name="หมายเหตุ 29 22" xfId="3085"/>
    <cellStyle name="หมายเหตุ 29 23" xfId="4549"/>
    <cellStyle name="หมายเหตุ 29 23 2" xfId="23993"/>
    <cellStyle name="หมายเหตุ 29 23 2 2" xfId="23994"/>
    <cellStyle name="หมายเหตุ 29 23 2 3" xfId="23995"/>
    <cellStyle name="หมายเหตุ 29 23 2 4" xfId="23996"/>
    <cellStyle name="หมายเหตุ 29 23 3" xfId="23997"/>
    <cellStyle name="หมายเหตุ 29 23 4" xfId="23998"/>
    <cellStyle name="หมายเหตุ 29 23 5" xfId="23999"/>
    <cellStyle name="หมายเหตุ 29 24" xfId="24000"/>
    <cellStyle name="หมายเหตุ 29 24 2" xfId="24001"/>
    <cellStyle name="หมายเหตุ 29 24 3" xfId="24002"/>
    <cellStyle name="หมายเหตุ 29 24 4" xfId="24003"/>
    <cellStyle name="หมายเหตุ 29 25" xfId="24004"/>
    <cellStyle name="หมายเหตุ 29 26" xfId="24005"/>
    <cellStyle name="หมายเหตุ 29 27" xfId="24006"/>
    <cellStyle name="หมายเหตุ 29 3" xfId="3086"/>
    <cellStyle name="หมายเหตุ 29 3 2" xfId="3087"/>
    <cellStyle name="หมายเหตุ 29 3 2 2" xfId="4564"/>
    <cellStyle name="หมายเหตุ 29 3 2 2 2" xfId="24007"/>
    <cellStyle name="หมายเหตุ 29 3 2 2 2 2" xfId="24008"/>
    <cellStyle name="หมายเหตุ 29 3 2 2 2 3" xfId="24009"/>
    <cellStyle name="หมายเหตุ 29 3 2 2 2 4" xfId="24010"/>
    <cellStyle name="หมายเหตุ 29 3 2 2 3" xfId="24011"/>
    <cellStyle name="หมายเหตุ 29 3 2 2 4" xfId="24012"/>
    <cellStyle name="หมายเหตุ 29 3 2 2 5" xfId="24013"/>
    <cellStyle name="หมายเหตุ 29 3 2 3" xfId="24014"/>
    <cellStyle name="หมายเหตุ 29 3 2 3 2" xfId="24015"/>
    <cellStyle name="หมายเหตุ 29 3 2 3 3" xfId="24016"/>
    <cellStyle name="หมายเหตุ 29 3 2 3 4" xfId="24017"/>
    <cellStyle name="หมายเหตุ 29 3 2 4" xfId="24018"/>
    <cellStyle name="หมายเหตุ 29 3 2 5" xfId="24019"/>
    <cellStyle name="หมายเหตุ 29 3 2 6" xfId="24020"/>
    <cellStyle name="หมายเหตุ 29 3 3" xfId="3088"/>
    <cellStyle name="หมายเหตุ 29 3 3 2" xfId="4565"/>
    <cellStyle name="หมายเหตุ 29 3 3 2 2" xfId="24021"/>
    <cellStyle name="หมายเหตุ 29 3 3 2 2 2" xfId="24022"/>
    <cellStyle name="หมายเหตุ 29 3 3 2 2 3" xfId="24023"/>
    <cellStyle name="หมายเหตุ 29 3 3 2 2 4" xfId="24024"/>
    <cellStyle name="หมายเหตุ 29 3 3 2 3" xfId="24025"/>
    <cellStyle name="หมายเหตุ 29 3 3 2 4" xfId="24026"/>
    <cellStyle name="หมายเหตุ 29 3 3 2 5" xfId="24027"/>
    <cellStyle name="หมายเหตุ 29 3 3 3" xfId="24028"/>
    <cellStyle name="หมายเหตุ 29 3 3 3 2" xfId="24029"/>
    <cellStyle name="หมายเหตุ 29 3 3 3 3" xfId="24030"/>
    <cellStyle name="หมายเหตุ 29 3 3 3 4" xfId="24031"/>
    <cellStyle name="หมายเหตุ 29 3 3 4" xfId="24032"/>
    <cellStyle name="หมายเหตุ 29 3 3 5" xfId="24033"/>
    <cellStyle name="หมายเหตุ 29 3 3 6" xfId="24034"/>
    <cellStyle name="หมายเหตุ 29 3 4" xfId="3089"/>
    <cellStyle name="หมายเหตุ 29 3 4 2" xfId="4566"/>
    <cellStyle name="หมายเหตุ 29 3 4 2 2" xfId="24035"/>
    <cellStyle name="หมายเหตุ 29 3 4 2 2 2" xfId="24036"/>
    <cellStyle name="หมายเหตุ 29 3 4 2 2 3" xfId="24037"/>
    <cellStyle name="หมายเหตุ 29 3 4 2 2 4" xfId="24038"/>
    <cellStyle name="หมายเหตุ 29 3 4 2 3" xfId="24039"/>
    <cellStyle name="หมายเหตุ 29 3 4 2 4" xfId="24040"/>
    <cellStyle name="หมายเหตุ 29 3 4 2 5" xfId="24041"/>
    <cellStyle name="หมายเหตุ 29 3 4 3" xfId="24042"/>
    <cellStyle name="หมายเหตุ 29 3 4 3 2" xfId="24043"/>
    <cellStyle name="หมายเหตุ 29 3 4 3 3" xfId="24044"/>
    <cellStyle name="หมายเหตุ 29 3 4 3 4" xfId="24045"/>
    <cellStyle name="หมายเหตุ 29 3 4 4" xfId="24046"/>
    <cellStyle name="หมายเหตุ 29 3 4 5" xfId="24047"/>
    <cellStyle name="หมายเหตุ 29 3 4 6" xfId="24048"/>
    <cellStyle name="หมายเหตุ 29 3 5" xfId="4563"/>
    <cellStyle name="หมายเหตุ 29 3 5 2" xfId="24049"/>
    <cellStyle name="หมายเหตุ 29 3 5 2 2" xfId="24050"/>
    <cellStyle name="หมายเหตุ 29 3 5 2 3" xfId="24051"/>
    <cellStyle name="หมายเหตุ 29 3 5 2 4" xfId="24052"/>
    <cellStyle name="หมายเหตุ 29 3 5 3" xfId="24053"/>
    <cellStyle name="หมายเหตุ 29 3 5 4" xfId="24054"/>
    <cellStyle name="หมายเหตุ 29 3 5 5" xfId="24055"/>
    <cellStyle name="หมายเหตุ 29 3 6" xfId="24056"/>
    <cellStyle name="หมายเหตุ 29 3 6 2" xfId="24057"/>
    <cellStyle name="หมายเหตุ 29 3 6 3" xfId="24058"/>
    <cellStyle name="หมายเหตุ 29 3 6 4" xfId="24059"/>
    <cellStyle name="หมายเหตุ 29 3 7" xfId="24060"/>
    <cellStyle name="หมายเหตุ 29 3 8" xfId="24061"/>
    <cellStyle name="หมายเหตุ 29 3 9" xfId="24062"/>
    <cellStyle name="หมายเหตุ 29 4" xfId="3090"/>
    <cellStyle name="หมายเหตุ 29 4 2" xfId="3091"/>
    <cellStyle name="หมายเหตุ 29 4 3" xfId="3092"/>
    <cellStyle name="หมายเหตุ 29 4 4" xfId="3093"/>
    <cellStyle name="หมายเหตุ 29 4 5" xfId="3094"/>
    <cellStyle name="หมายเหตุ 29 4 6" xfId="3095"/>
    <cellStyle name="หมายเหตุ 29 4 7" xfId="3096"/>
    <cellStyle name="หมายเหตุ 29 5" xfId="3097"/>
    <cellStyle name="หมายเหตุ 29 5 2" xfId="3098"/>
    <cellStyle name="หมายเหตุ 29 5 3" xfId="3099"/>
    <cellStyle name="หมายเหตุ 29 5 4" xfId="3100"/>
    <cellStyle name="หมายเหตุ 29 5 5" xfId="3101"/>
    <cellStyle name="หมายเหตุ 29 5 6" xfId="3102"/>
    <cellStyle name="หมายเหตุ 29 5 7" xfId="3103"/>
    <cellStyle name="หมายเหตุ 29 6" xfId="3104"/>
    <cellStyle name="หมายเหตุ 29 6 2" xfId="3105"/>
    <cellStyle name="หมายเหตุ 29 6 3" xfId="3106"/>
    <cellStyle name="หมายเหตุ 29 6 4" xfId="3107"/>
    <cellStyle name="หมายเหตุ 29 6 5" xfId="3108"/>
    <cellStyle name="หมายเหตุ 29 6 6" xfId="3109"/>
    <cellStyle name="หมายเหตุ 29 6 7" xfId="3110"/>
    <cellStyle name="หมายเหตุ 29 7" xfId="3111"/>
    <cellStyle name="หมายเหตุ 29 7 2" xfId="3112"/>
    <cellStyle name="หมายเหตุ 29 7 3" xfId="3113"/>
    <cellStyle name="หมายเหตุ 29 7 4" xfId="3114"/>
    <cellStyle name="หมายเหตุ 29 7 5" xfId="3115"/>
    <cellStyle name="หมายเหตุ 29 7 6" xfId="3116"/>
    <cellStyle name="หมายเหตุ 29 7 7" xfId="3117"/>
    <cellStyle name="หมายเหตุ 29 8" xfId="3118"/>
    <cellStyle name="หมายเหตุ 29 8 2" xfId="3119"/>
    <cellStyle name="หมายเหตุ 29 8 3" xfId="3120"/>
    <cellStyle name="หมายเหตุ 29 8 4" xfId="3121"/>
    <cellStyle name="หมายเหตุ 29 8 5" xfId="3122"/>
    <cellStyle name="หมายเหตุ 29 8 6" xfId="3123"/>
    <cellStyle name="หมายเหตุ 29 8 7" xfId="3124"/>
    <cellStyle name="หมายเหตุ 29 9" xfId="3125"/>
    <cellStyle name="หมายเหตุ 29 9 2" xfId="3126"/>
    <cellStyle name="หมายเหตุ 29 9 3" xfId="3127"/>
    <cellStyle name="หมายเหตุ 29 9 4" xfId="3128"/>
    <cellStyle name="หมายเหตุ 29 9 5" xfId="3129"/>
    <cellStyle name="หมายเหตุ 29 9 6" xfId="3130"/>
    <cellStyle name="หมายเหตุ 29 9 7" xfId="3131"/>
    <cellStyle name="หมายเหตุ 3" xfId="1178"/>
    <cellStyle name="หมายเหตุ 3 10" xfId="24063"/>
    <cellStyle name="หมายเหตุ 3 11" xfId="24064"/>
    <cellStyle name="หมายเหตุ 3 2" xfId="1538"/>
    <cellStyle name="หมายเหตุ 3 2 2" xfId="9951"/>
    <cellStyle name="หมายเหตุ 3 2 2 2" xfId="24065"/>
    <cellStyle name="หมายเหตุ 3 2 2 2 2" xfId="24066"/>
    <cellStyle name="หมายเหตุ 3 2 2 2 3" xfId="24067"/>
    <cellStyle name="หมายเหตุ 3 2 2 2 4" xfId="24068"/>
    <cellStyle name="หมายเหตุ 3 2 2 3" xfId="24069"/>
    <cellStyle name="หมายเหตุ 3 2 2 4" xfId="24070"/>
    <cellStyle name="หมายเหตุ 3 2 2 5" xfId="24071"/>
    <cellStyle name="หมายเหตุ 3 3" xfId="3132"/>
    <cellStyle name="หมายเหตุ 3 3 2" xfId="9952"/>
    <cellStyle name="หมายเหตุ 3 3 2 2" xfId="24072"/>
    <cellStyle name="หมายเหตุ 3 3 2 2 2" xfId="24073"/>
    <cellStyle name="หมายเหตุ 3 3 2 2 3" xfId="24074"/>
    <cellStyle name="หมายเหตุ 3 3 2 2 4" xfId="24075"/>
    <cellStyle name="หมายเหตุ 3 3 2 3" xfId="24076"/>
    <cellStyle name="หมายเหตุ 3 3 2 4" xfId="24077"/>
    <cellStyle name="หมายเหตุ 3 3 2 5" xfId="24078"/>
    <cellStyle name="หมายเหตุ 3 4" xfId="3133"/>
    <cellStyle name="หมายเหตุ 3 5" xfId="3134"/>
    <cellStyle name="หมายเหตุ 3 6" xfId="3135"/>
    <cellStyle name="หมายเหตุ 3 7" xfId="3136"/>
    <cellStyle name="หมายเหตุ 3 8" xfId="24079"/>
    <cellStyle name="หมายเหตุ 3 8 2" xfId="24080"/>
    <cellStyle name="หมายเหตุ 3 8 3" xfId="24081"/>
    <cellStyle name="หมายเหตุ 3 8 4" xfId="24082"/>
    <cellStyle name="หมายเหตุ 3 9" xfId="24083"/>
    <cellStyle name="หมายเหตุ 30" xfId="3137"/>
    <cellStyle name="หมายเหตุ 30 10" xfId="3138"/>
    <cellStyle name="หมายเหตุ 30 10 2" xfId="3139"/>
    <cellStyle name="หมายเหตุ 30 10 3" xfId="3140"/>
    <cellStyle name="หมายเหตุ 30 10 4" xfId="3141"/>
    <cellStyle name="หมายเหตุ 30 10 5" xfId="3142"/>
    <cellStyle name="หมายเหตุ 30 10 6" xfId="3143"/>
    <cellStyle name="หมายเหตุ 30 10 7" xfId="3144"/>
    <cellStyle name="หมายเหตุ 30 11" xfId="3145"/>
    <cellStyle name="หมายเหตุ 30 11 2" xfId="3146"/>
    <cellStyle name="หมายเหตุ 30 11 3" xfId="3147"/>
    <cellStyle name="หมายเหตุ 30 11 4" xfId="3148"/>
    <cellStyle name="หมายเหตุ 30 11 5" xfId="3149"/>
    <cellStyle name="หมายเหตุ 30 11 6" xfId="3150"/>
    <cellStyle name="หมายเหตุ 30 11 7" xfId="3151"/>
    <cellStyle name="หมายเหตุ 30 12" xfId="3152"/>
    <cellStyle name="หมายเหตุ 30 12 2" xfId="3153"/>
    <cellStyle name="หมายเหตุ 30 12 3" xfId="3154"/>
    <cellStyle name="หมายเหตุ 30 12 4" xfId="3155"/>
    <cellStyle name="หมายเหตุ 30 12 5" xfId="3156"/>
    <cellStyle name="หมายเหตุ 30 12 6" xfId="3157"/>
    <cellStyle name="หมายเหตุ 30 12 7" xfId="3158"/>
    <cellStyle name="หมายเหตุ 30 13" xfId="3159"/>
    <cellStyle name="หมายเหตุ 30 13 2" xfId="3160"/>
    <cellStyle name="หมายเหตุ 30 13 3" xfId="3161"/>
    <cellStyle name="หมายเหตุ 30 13 4" xfId="3162"/>
    <cellStyle name="หมายเหตุ 30 13 5" xfId="3163"/>
    <cellStyle name="หมายเหตุ 30 13 6" xfId="3164"/>
    <cellStyle name="หมายเหตุ 30 13 7" xfId="3165"/>
    <cellStyle name="หมายเหตุ 30 14" xfId="3166"/>
    <cellStyle name="หมายเหตุ 30 14 10" xfId="3167"/>
    <cellStyle name="หมายเหตุ 30 14 10 2" xfId="4568"/>
    <cellStyle name="หมายเหตุ 30 14 10 2 2" xfId="24084"/>
    <cellStyle name="หมายเหตุ 30 14 10 2 2 2" xfId="24085"/>
    <cellStyle name="หมายเหตุ 30 14 10 2 2 3" xfId="24086"/>
    <cellStyle name="หมายเหตุ 30 14 10 2 2 4" xfId="24087"/>
    <cellStyle name="หมายเหตุ 30 14 10 2 3" xfId="24088"/>
    <cellStyle name="หมายเหตุ 30 14 10 2 4" xfId="24089"/>
    <cellStyle name="หมายเหตุ 30 14 10 2 5" xfId="24090"/>
    <cellStyle name="หมายเหตุ 30 14 10 3" xfId="24091"/>
    <cellStyle name="หมายเหตุ 30 14 10 3 2" xfId="24092"/>
    <cellStyle name="หมายเหตุ 30 14 10 3 3" xfId="24093"/>
    <cellStyle name="หมายเหตุ 30 14 10 3 4" xfId="24094"/>
    <cellStyle name="หมายเหตุ 30 14 10 4" xfId="24095"/>
    <cellStyle name="หมายเหตุ 30 14 10 5" xfId="24096"/>
    <cellStyle name="หมายเหตุ 30 14 10 6" xfId="24097"/>
    <cellStyle name="หมายเหตุ 30 14 2" xfId="3168"/>
    <cellStyle name="หมายเหตุ 30 14 2 2" xfId="4569"/>
    <cellStyle name="หมายเหตุ 30 14 2 2 2" xfId="24098"/>
    <cellStyle name="หมายเหตุ 30 14 2 2 2 2" xfId="24099"/>
    <cellStyle name="หมายเหตุ 30 14 2 2 2 3" xfId="24100"/>
    <cellStyle name="หมายเหตุ 30 14 2 2 2 4" xfId="24101"/>
    <cellStyle name="หมายเหตุ 30 14 2 2 3" xfId="24102"/>
    <cellStyle name="หมายเหตุ 30 14 2 2 4" xfId="24103"/>
    <cellStyle name="หมายเหตุ 30 14 2 2 5" xfId="24104"/>
    <cellStyle name="หมายเหตุ 30 14 2 3" xfId="24105"/>
    <cellStyle name="หมายเหตุ 30 14 2 3 2" xfId="24106"/>
    <cellStyle name="หมายเหตุ 30 14 2 3 3" xfId="24107"/>
    <cellStyle name="หมายเหตุ 30 14 2 3 4" xfId="24108"/>
    <cellStyle name="หมายเหตุ 30 14 2 4" xfId="24109"/>
    <cellStyle name="หมายเหตุ 30 14 2 5" xfId="24110"/>
    <cellStyle name="หมายเหตุ 30 14 2 6" xfId="24111"/>
    <cellStyle name="หมายเหตุ 30 14 3" xfId="3169"/>
    <cellStyle name="หมายเหตุ 30 14 3 2" xfId="4570"/>
    <cellStyle name="หมายเหตุ 30 14 3 2 2" xfId="24112"/>
    <cellStyle name="หมายเหตุ 30 14 3 2 2 2" xfId="24113"/>
    <cellStyle name="หมายเหตุ 30 14 3 2 2 3" xfId="24114"/>
    <cellStyle name="หมายเหตุ 30 14 3 2 2 4" xfId="24115"/>
    <cellStyle name="หมายเหตุ 30 14 3 2 3" xfId="24116"/>
    <cellStyle name="หมายเหตุ 30 14 3 2 4" xfId="24117"/>
    <cellStyle name="หมายเหตุ 30 14 3 2 5" xfId="24118"/>
    <cellStyle name="หมายเหตุ 30 14 3 3" xfId="24119"/>
    <cellStyle name="หมายเหตุ 30 14 3 3 2" xfId="24120"/>
    <cellStyle name="หมายเหตุ 30 14 3 3 3" xfId="24121"/>
    <cellStyle name="หมายเหตุ 30 14 3 3 4" xfId="24122"/>
    <cellStyle name="หมายเหตุ 30 14 3 4" xfId="24123"/>
    <cellStyle name="หมายเหตุ 30 14 3 5" xfId="24124"/>
    <cellStyle name="หมายเหตุ 30 14 3 6" xfId="24125"/>
    <cellStyle name="หมายเหตุ 30 14 4" xfId="3170"/>
    <cellStyle name="หมายเหตุ 30 14 4 2" xfId="4571"/>
    <cellStyle name="หมายเหตุ 30 14 4 2 2" xfId="24126"/>
    <cellStyle name="หมายเหตุ 30 14 4 2 2 2" xfId="24127"/>
    <cellStyle name="หมายเหตุ 30 14 4 2 2 3" xfId="24128"/>
    <cellStyle name="หมายเหตุ 30 14 4 2 2 4" xfId="24129"/>
    <cellStyle name="หมายเหตุ 30 14 4 2 3" xfId="24130"/>
    <cellStyle name="หมายเหตุ 30 14 4 2 4" xfId="24131"/>
    <cellStyle name="หมายเหตุ 30 14 4 2 5" xfId="24132"/>
    <cellStyle name="หมายเหตุ 30 14 4 3" xfId="24133"/>
    <cellStyle name="หมายเหตุ 30 14 4 3 2" xfId="24134"/>
    <cellStyle name="หมายเหตุ 30 14 4 3 3" xfId="24135"/>
    <cellStyle name="หมายเหตุ 30 14 4 3 4" xfId="24136"/>
    <cellStyle name="หมายเหตุ 30 14 4 4" xfId="24137"/>
    <cellStyle name="หมายเหตุ 30 14 4 5" xfId="24138"/>
    <cellStyle name="หมายเหตุ 30 14 4 6" xfId="24139"/>
    <cellStyle name="หมายเหตุ 30 14 5" xfId="3171"/>
    <cellStyle name="หมายเหตุ 30 14 5 2" xfId="4572"/>
    <cellStyle name="หมายเหตุ 30 14 5 2 2" xfId="24140"/>
    <cellStyle name="หมายเหตุ 30 14 5 2 2 2" xfId="24141"/>
    <cellStyle name="หมายเหตุ 30 14 5 2 2 3" xfId="24142"/>
    <cellStyle name="หมายเหตุ 30 14 5 2 2 4" xfId="24143"/>
    <cellStyle name="หมายเหตุ 30 14 5 2 3" xfId="24144"/>
    <cellStyle name="หมายเหตุ 30 14 5 2 4" xfId="24145"/>
    <cellStyle name="หมายเหตุ 30 14 5 2 5" xfId="24146"/>
    <cellStyle name="หมายเหตุ 30 14 5 3" xfId="24147"/>
    <cellStyle name="หมายเหตุ 30 14 5 3 2" xfId="24148"/>
    <cellStyle name="หมายเหตุ 30 14 5 3 3" xfId="24149"/>
    <cellStyle name="หมายเหตุ 30 14 5 3 4" xfId="24150"/>
    <cellStyle name="หมายเหตุ 30 14 5 4" xfId="24151"/>
    <cellStyle name="หมายเหตุ 30 14 5 5" xfId="24152"/>
    <cellStyle name="หมายเหตุ 30 14 5 6" xfId="24153"/>
    <cellStyle name="หมายเหตุ 30 14 6" xfId="3172"/>
    <cellStyle name="หมายเหตุ 30 14 6 2" xfId="4573"/>
    <cellStyle name="หมายเหตุ 30 14 6 2 2" xfId="24154"/>
    <cellStyle name="หมายเหตุ 30 14 6 2 2 2" xfId="24155"/>
    <cellStyle name="หมายเหตุ 30 14 6 2 2 3" xfId="24156"/>
    <cellStyle name="หมายเหตุ 30 14 6 2 2 4" xfId="24157"/>
    <cellStyle name="หมายเหตุ 30 14 6 2 3" xfId="24158"/>
    <cellStyle name="หมายเหตุ 30 14 6 2 4" xfId="24159"/>
    <cellStyle name="หมายเหตุ 30 14 6 2 5" xfId="24160"/>
    <cellStyle name="หมายเหตุ 30 14 6 3" xfId="24161"/>
    <cellStyle name="หมายเหตุ 30 14 6 3 2" xfId="24162"/>
    <cellStyle name="หมายเหตุ 30 14 6 3 3" xfId="24163"/>
    <cellStyle name="หมายเหตุ 30 14 6 3 4" xfId="24164"/>
    <cellStyle name="หมายเหตุ 30 14 6 4" xfId="24165"/>
    <cellStyle name="หมายเหตุ 30 14 6 5" xfId="24166"/>
    <cellStyle name="หมายเหตุ 30 14 6 6" xfId="24167"/>
    <cellStyle name="หมายเหตุ 30 14 7" xfId="3173"/>
    <cellStyle name="หมายเหตุ 30 14 7 2" xfId="4574"/>
    <cellStyle name="หมายเหตุ 30 14 7 2 2" xfId="24168"/>
    <cellStyle name="หมายเหตุ 30 14 7 2 2 2" xfId="24169"/>
    <cellStyle name="หมายเหตุ 30 14 7 2 2 3" xfId="24170"/>
    <cellStyle name="หมายเหตุ 30 14 7 2 2 4" xfId="24171"/>
    <cellStyle name="หมายเหตุ 30 14 7 2 3" xfId="24172"/>
    <cellStyle name="หมายเหตุ 30 14 7 2 4" xfId="24173"/>
    <cellStyle name="หมายเหตุ 30 14 7 2 5" xfId="24174"/>
    <cellStyle name="หมายเหตุ 30 14 7 3" xfId="24175"/>
    <cellStyle name="หมายเหตุ 30 14 7 3 2" xfId="24176"/>
    <cellStyle name="หมายเหตุ 30 14 7 3 3" xfId="24177"/>
    <cellStyle name="หมายเหตุ 30 14 7 3 4" xfId="24178"/>
    <cellStyle name="หมายเหตุ 30 14 7 4" xfId="24179"/>
    <cellStyle name="หมายเหตุ 30 14 7 5" xfId="24180"/>
    <cellStyle name="หมายเหตุ 30 14 7 6" xfId="24181"/>
    <cellStyle name="หมายเหตุ 30 14 8" xfId="3174"/>
    <cellStyle name="หมายเหตุ 30 14 8 2" xfId="4575"/>
    <cellStyle name="หมายเหตุ 30 14 8 2 2" xfId="24182"/>
    <cellStyle name="หมายเหตุ 30 14 8 2 2 2" xfId="24183"/>
    <cellStyle name="หมายเหตุ 30 14 8 2 2 3" xfId="24184"/>
    <cellStyle name="หมายเหตุ 30 14 8 2 2 4" xfId="24185"/>
    <cellStyle name="หมายเหตุ 30 14 8 2 3" xfId="24186"/>
    <cellStyle name="หมายเหตุ 30 14 8 2 4" xfId="24187"/>
    <cellStyle name="หมายเหตุ 30 14 8 2 5" xfId="24188"/>
    <cellStyle name="หมายเหตุ 30 14 8 3" xfId="24189"/>
    <cellStyle name="หมายเหตุ 30 14 8 3 2" xfId="24190"/>
    <cellStyle name="หมายเหตุ 30 14 8 3 3" xfId="24191"/>
    <cellStyle name="หมายเหตุ 30 14 8 3 4" xfId="24192"/>
    <cellStyle name="หมายเหตุ 30 14 8 4" xfId="24193"/>
    <cellStyle name="หมายเหตุ 30 14 8 5" xfId="24194"/>
    <cellStyle name="หมายเหตุ 30 14 8 6" xfId="24195"/>
    <cellStyle name="หมายเหตุ 30 14 9" xfId="3175"/>
    <cellStyle name="หมายเหตุ 30 14 9 2" xfId="4576"/>
    <cellStyle name="หมายเหตุ 30 14 9 2 2" xfId="24196"/>
    <cellStyle name="หมายเหตุ 30 14 9 2 2 2" xfId="24197"/>
    <cellStyle name="หมายเหตุ 30 14 9 2 2 3" xfId="24198"/>
    <cellStyle name="หมายเหตุ 30 14 9 2 2 4" xfId="24199"/>
    <cellStyle name="หมายเหตุ 30 14 9 2 3" xfId="24200"/>
    <cellStyle name="หมายเหตุ 30 14 9 2 4" xfId="24201"/>
    <cellStyle name="หมายเหตุ 30 14 9 2 5" xfId="24202"/>
    <cellStyle name="หมายเหตุ 30 14 9 3" xfId="24203"/>
    <cellStyle name="หมายเหตุ 30 14 9 3 2" xfId="24204"/>
    <cellStyle name="หมายเหตุ 30 14 9 3 3" xfId="24205"/>
    <cellStyle name="หมายเหตุ 30 14 9 3 4" xfId="24206"/>
    <cellStyle name="หมายเหตุ 30 14 9 4" xfId="24207"/>
    <cellStyle name="หมายเหตุ 30 14 9 5" xfId="24208"/>
    <cellStyle name="หมายเหตุ 30 14 9 6" xfId="24209"/>
    <cellStyle name="หมายเหตุ 30 15" xfId="3176"/>
    <cellStyle name="หมายเหตุ 30 16" xfId="3177"/>
    <cellStyle name="หมายเหตุ 30 17" xfId="3178"/>
    <cellStyle name="หมายเหตุ 30 18" xfId="3179"/>
    <cellStyle name="หมายเหตุ 30 19" xfId="3180"/>
    <cellStyle name="หมายเหตุ 30 2" xfId="3181"/>
    <cellStyle name="หมายเหตุ 30 2 2" xfId="3182"/>
    <cellStyle name="หมายเหตุ 30 2 2 2" xfId="4578"/>
    <cellStyle name="หมายเหตุ 30 2 2 2 2" xfId="24210"/>
    <cellStyle name="หมายเหตุ 30 2 2 2 2 2" xfId="24211"/>
    <cellStyle name="หมายเหตุ 30 2 2 2 2 3" xfId="24212"/>
    <cellStyle name="หมายเหตุ 30 2 2 2 2 4" xfId="24213"/>
    <cellStyle name="หมายเหตุ 30 2 2 2 3" xfId="24214"/>
    <cellStyle name="หมายเหตุ 30 2 2 2 4" xfId="24215"/>
    <cellStyle name="หมายเหตุ 30 2 2 2 5" xfId="24216"/>
    <cellStyle name="หมายเหตุ 30 2 2 3" xfId="24217"/>
    <cellStyle name="หมายเหตุ 30 2 2 3 2" xfId="24218"/>
    <cellStyle name="หมายเหตุ 30 2 2 3 3" xfId="24219"/>
    <cellStyle name="หมายเหตุ 30 2 2 3 4" xfId="24220"/>
    <cellStyle name="หมายเหตุ 30 2 2 4" xfId="24221"/>
    <cellStyle name="หมายเหตุ 30 2 2 5" xfId="24222"/>
    <cellStyle name="หมายเหตุ 30 2 2 6" xfId="24223"/>
    <cellStyle name="หมายเหตุ 30 2 3" xfId="3183"/>
    <cellStyle name="หมายเหตุ 30 2 3 2" xfId="4579"/>
    <cellStyle name="หมายเหตุ 30 2 3 2 2" xfId="24224"/>
    <cellStyle name="หมายเหตุ 30 2 3 2 2 2" xfId="24225"/>
    <cellStyle name="หมายเหตุ 30 2 3 2 2 3" xfId="24226"/>
    <cellStyle name="หมายเหตุ 30 2 3 2 2 4" xfId="24227"/>
    <cellStyle name="หมายเหตุ 30 2 3 2 3" xfId="24228"/>
    <cellStyle name="หมายเหตุ 30 2 3 2 4" xfId="24229"/>
    <cellStyle name="หมายเหตุ 30 2 3 2 5" xfId="24230"/>
    <cellStyle name="หมายเหตุ 30 2 3 3" xfId="24231"/>
    <cellStyle name="หมายเหตุ 30 2 3 3 2" xfId="24232"/>
    <cellStyle name="หมายเหตุ 30 2 3 3 3" xfId="24233"/>
    <cellStyle name="หมายเหตุ 30 2 3 3 4" xfId="24234"/>
    <cellStyle name="หมายเหตุ 30 2 3 4" xfId="24235"/>
    <cellStyle name="หมายเหตุ 30 2 3 5" xfId="24236"/>
    <cellStyle name="หมายเหตุ 30 2 3 6" xfId="24237"/>
    <cellStyle name="หมายเหตุ 30 2 4" xfId="3184"/>
    <cellStyle name="หมายเหตุ 30 2 4 2" xfId="4580"/>
    <cellStyle name="หมายเหตุ 30 2 4 2 2" xfId="24238"/>
    <cellStyle name="หมายเหตุ 30 2 4 2 2 2" xfId="24239"/>
    <cellStyle name="หมายเหตุ 30 2 4 2 2 3" xfId="24240"/>
    <cellStyle name="หมายเหตุ 30 2 4 2 2 4" xfId="24241"/>
    <cellStyle name="หมายเหตุ 30 2 4 2 3" xfId="24242"/>
    <cellStyle name="หมายเหตุ 30 2 4 2 4" xfId="24243"/>
    <cellStyle name="หมายเหตุ 30 2 4 2 5" xfId="24244"/>
    <cellStyle name="หมายเหตุ 30 2 4 3" xfId="24245"/>
    <cellStyle name="หมายเหตุ 30 2 4 3 2" xfId="24246"/>
    <cellStyle name="หมายเหตุ 30 2 4 3 3" xfId="24247"/>
    <cellStyle name="หมายเหตุ 30 2 4 3 4" xfId="24248"/>
    <cellStyle name="หมายเหตุ 30 2 4 4" xfId="24249"/>
    <cellStyle name="หมายเหตุ 30 2 4 5" xfId="24250"/>
    <cellStyle name="หมายเหตุ 30 2 4 6" xfId="24251"/>
    <cellStyle name="หมายเหตุ 30 2 5" xfId="4577"/>
    <cellStyle name="หมายเหตุ 30 2 5 2" xfId="24252"/>
    <cellStyle name="หมายเหตุ 30 2 5 2 2" xfId="24253"/>
    <cellStyle name="หมายเหตุ 30 2 5 2 3" xfId="24254"/>
    <cellStyle name="หมายเหตุ 30 2 5 2 4" xfId="24255"/>
    <cellStyle name="หมายเหตุ 30 2 5 3" xfId="24256"/>
    <cellStyle name="หมายเหตุ 30 2 5 4" xfId="24257"/>
    <cellStyle name="หมายเหตุ 30 2 5 5" xfId="24258"/>
    <cellStyle name="หมายเหตุ 30 2 6" xfId="24259"/>
    <cellStyle name="หมายเหตุ 30 2 6 2" xfId="24260"/>
    <cellStyle name="หมายเหตุ 30 2 6 3" xfId="24261"/>
    <cellStyle name="หมายเหตุ 30 2 6 4" xfId="24262"/>
    <cellStyle name="หมายเหตุ 30 2 7" xfId="24263"/>
    <cellStyle name="หมายเหตุ 30 2 8" xfId="24264"/>
    <cellStyle name="หมายเหตุ 30 2 9" xfId="24265"/>
    <cellStyle name="หมายเหตุ 30 20" xfId="3185"/>
    <cellStyle name="หมายเหตุ 30 21" xfId="3186"/>
    <cellStyle name="หมายเหตุ 30 22" xfId="3187"/>
    <cellStyle name="หมายเหตุ 30 23" xfId="4567"/>
    <cellStyle name="หมายเหตุ 30 23 2" xfId="24266"/>
    <cellStyle name="หมายเหตุ 30 23 2 2" xfId="24267"/>
    <cellStyle name="หมายเหตุ 30 23 2 3" xfId="24268"/>
    <cellStyle name="หมายเหตุ 30 23 2 4" xfId="24269"/>
    <cellStyle name="หมายเหตุ 30 23 3" xfId="24270"/>
    <cellStyle name="หมายเหตุ 30 23 4" xfId="24271"/>
    <cellStyle name="หมายเหตุ 30 23 5" xfId="24272"/>
    <cellStyle name="หมายเหตุ 30 24" xfId="24273"/>
    <cellStyle name="หมายเหตุ 30 24 2" xfId="24274"/>
    <cellStyle name="หมายเหตุ 30 24 3" xfId="24275"/>
    <cellStyle name="หมายเหตุ 30 24 4" xfId="24276"/>
    <cellStyle name="หมายเหตุ 30 25" xfId="24277"/>
    <cellStyle name="หมายเหตุ 30 26" xfId="24278"/>
    <cellStyle name="หมายเหตุ 30 27" xfId="24279"/>
    <cellStyle name="หมายเหตุ 30 3" xfId="3188"/>
    <cellStyle name="หมายเหตุ 30 3 2" xfId="3189"/>
    <cellStyle name="หมายเหตุ 30 3 2 2" xfId="4582"/>
    <cellStyle name="หมายเหตุ 30 3 2 2 2" xfId="24280"/>
    <cellStyle name="หมายเหตุ 30 3 2 2 2 2" xfId="24281"/>
    <cellStyle name="หมายเหตุ 30 3 2 2 2 3" xfId="24282"/>
    <cellStyle name="หมายเหตุ 30 3 2 2 2 4" xfId="24283"/>
    <cellStyle name="หมายเหตุ 30 3 2 2 3" xfId="24284"/>
    <cellStyle name="หมายเหตุ 30 3 2 2 4" xfId="24285"/>
    <cellStyle name="หมายเหตุ 30 3 2 2 5" xfId="24286"/>
    <cellStyle name="หมายเหตุ 30 3 2 3" xfId="24287"/>
    <cellStyle name="หมายเหตุ 30 3 2 3 2" xfId="24288"/>
    <cellStyle name="หมายเหตุ 30 3 2 3 3" xfId="24289"/>
    <cellStyle name="หมายเหตุ 30 3 2 3 4" xfId="24290"/>
    <cellStyle name="หมายเหตุ 30 3 2 4" xfId="24291"/>
    <cellStyle name="หมายเหตุ 30 3 2 5" xfId="24292"/>
    <cellStyle name="หมายเหตุ 30 3 2 6" xfId="24293"/>
    <cellStyle name="หมายเหตุ 30 3 3" xfId="3190"/>
    <cellStyle name="หมายเหตุ 30 3 3 2" xfId="4583"/>
    <cellStyle name="หมายเหตุ 30 3 3 2 2" xfId="24294"/>
    <cellStyle name="หมายเหตุ 30 3 3 2 2 2" xfId="24295"/>
    <cellStyle name="หมายเหตุ 30 3 3 2 2 3" xfId="24296"/>
    <cellStyle name="หมายเหตุ 30 3 3 2 2 4" xfId="24297"/>
    <cellStyle name="หมายเหตุ 30 3 3 2 3" xfId="24298"/>
    <cellStyle name="หมายเหตุ 30 3 3 2 4" xfId="24299"/>
    <cellStyle name="หมายเหตุ 30 3 3 2 5" xfId="24300"/>
    <cellStyle name="หมายเหตุ 30 3 3 3" xfId="24301"/>
    <cellStyle name="หมายเหตุ 30 3 3 3 2" xfId="24302"/>
    <cellStyle name="หมายเหตุ 30 3 3 3 3" xfId="24303"/>
    <cellStyle name="หมายเหตุ 30 3 3 3 4" xfId="24304"/>
    <cellStyle name="หมายเหตุ 30 3 3 4" xfId="24305"/>
    <cellStyle name="หมายเหตุ 30 3 3 5" xfId="24306"/>
    <cellStyle name="หมายเหตุ 30 3 3 6" xfId="24307"/>
    <cellStyle name="หมายเหตุ 30 3 4" xfId="3191"/>
    <cellStyle name="หมายเหตุ 30 3 4 2" xfId="4584"/>
    <cellStyle name="หมายเหตุ 30 3 4 2 2" xfId="24308"/>
    <cellStyle name="หมายเหตุ 30 3 4 2 2 2" xfId="24309"/>
    <cellStyle name="หมายเหตุ 30 3 4 2 2 3" xfId="24310"/>
    <cellStyle name="หมายเหตุ 30 3 4 2 2 4" xfId="24311"/>
    <cellStyle name="หมายเหตุ 30 3 4 2 3" xfId="24312"/>
    <cellStyle name="หมายเหตุ 30 3 4 2 4" xfId="24313"/>
    <cellStyle name="หมายเหตุ 30 3 4 2 5" xfId="24314"/>
    <cellStyle name="หมายเหตุ 30 3 4 3" xfId="24315"/>
    <cellStyle name="หมายเหตุ 30 3 4 3 2" xfId="24316"/>
    <cellStyle name="หมายเหตุ 30 3 4 3 3" xfId="24317"/>
    <cellStyle name="หมายเหตุ 30 3 4 3 4" xfId="24318"/>
    <cellStyle name="หมายเหตุ 30 3 4 4" xfId="24319"/>
    <cellStyle name="หมายเหตุ 30 3 4 5" xfId="24320"/>
    <cellStyle name="หมายเหตุ 30 3 4 6" xfId="24321"/>
    <cellStyle name="หมายเหตุ 30 3 5" xfId="4581"/>
    <cellStyle name="หมายเหตุ 30 3 5 2" xfId="24322"/>
    <cellStyle name="หมายเหตุ 30 3 5 2 2" xfId="24323"/>
    <cellStyle name="หมายเหตุ 30 3 5 2 3" xfId="24324"/>
    <cellStyle name="หมายเหตุ 30 3 5 2 4" xfId="24325"/>
    <cellStyle name="หมายเหตุ 30 3 5 3" xfId="24326"/>
    <cellStyle name="หมายเหตุ 30 3 5 4" xfId="24327"/>
    <cellStyle name="หมายเหตุ 30 3 5 5" xfId="24328"/>
    <cellStyle name="หมายเหตุ 30 3 6" xfId="24329"/>
    <cellStyle name="หมายเหตุ 30 3 6 2" xfId="24330"/>
    <cellStyle name="หมายเหตุ 30 3 6 3" xfId="24331"/>
    <cellStyle name="หมายเหตุ 30 3 6 4" xfId="24332"/>
    <cellStyle name="หมายเหตุ 30 3 7" xfId="24333"/>
    <cellStyle name="หมายเหตุ 30 3 8" xfId="24334"/>
    <cellStyle name="หมายเหตุ 30 3 9" xfId="24335"/>
    <cellStyle name="หมายเหตุ 30 4" xfId="3192"/>
    <cellStyle name="หมายเหตุ 30 4 2" xfId="3193"/>
    <cellStyle name="หมายเหตุ 30 4 3" xfId="3194"/>
    <cellStyle name="หมายเหตุ 30 4 4" xfId="3195"/>
    <cellStyle name="หมายเหตุ 30 4 5" xfId="3196"/>
    <cellStyle name="หมายเหตุ 30 4 6" xfId="3197"/>
    <cellStyle name="หมายเหตุ 30 4 7" xfId="3198"/>
    <cellStyle name="หมายเหตุ 30 5" xfId="3199"/>
    <cellStyle name="หมายเหตุ 30 5 2" xfId="3200"/>
    <cellStyle name="หมายเหตุ 30 5 3" xfId="3201"/>
    <cellStyle name="หมายเหตุ 30 5 4" xfId="3202"/>
    <cellStyle name="หมายเหตุ 30 5 5" xfId="3203"/>
    <cellStyle name="หมายเหตุ 30 5 6" xfId="3204"/>
    <cellStyle name="หมายเหตุ 30 5 7" xfId="3205"/>
    <cellStyle name="หมายเหตุ 30 6" xfId="3206"/>
    <cellStyle name="หมายเหตุ 30 6 2" xfId="3207"/>
    <cellStyle name="หมายเหตุ 30 6 3" xfId="3208"/>
    <cellStyle name="หมายเหตุ 30 6 4" xfId="3209"/>
    <cellStyle name="หมายเหตุ 30 6 5" xfId="3210"/>
    <cellStyle name="หมายเหตุ 30 6 6" xfId="3211"/>
    <cellStyle name="หมายเหตุ 30 6 7" xfId="3212"/>
    <cellStyle name="หมายเหตุ 30 7" xfId="3213"/>
    <cellStyle name="หมายเหตุ 30 7 2" xfId="3214"/>
    <cellStyle name="หมายเหตุ 30 7 3" xfId="3215"/>
    <cellStyle name="หมายเหตุ 30 7 4" xfId="3216"/>
    <cellStyle name="หมายเหตุ 30 7 5" xfId="3217"/>
    <cellStyle name="หมายเหตุ 30 7 6" xfId="3218"/>
    <cellStyle name="หมายเหตุ 30 7 7" xfId="3219"/>
    <cellStyle name="หมายเหตุ 30 8" xfId="3220"/>
    <cellStyle name="หมายเหตุ 30 8 2" xfId="3221"/>
    <cellStyle name="หมายเหตุ 30 8 3" xfId="3222"/>
    <cellStyle name="หมายเหตุ 30 8 4" xfId="3223"/>
    <cellStyle name="หมายเหตุ 30 8 5" xfId="3224"/>
    <cellStyle name="หมายเหตุ 30 8 6" xfId="3225"/>
    <cellStyle name="หมายเหตุ 30 8 7" xfId="3226"/>
    <cellStyle name="หมายเหตุ 30 9" xfId="3227"/>
    <cellStyle name="หมายเหตุ 30 9 2" xfId="3228"/>
    <cellStyle name="หมายเหตุ 30 9 3" xfId="3229"/>
    <cellStyle name="หมายเหตุ 30 9 4" xfId="3230"/>
    <cellStyle name="หมายเหตุ 30 9 5" xfId="3231"/>
    <cellStyle name="หมายเหตุ 30 9 6" xfId="3232"/>
    <cellStyle name="หมายเหตุ 30 9 7" xfId="3233"/>
    <cellStyle name="หมายเหตุ 31" xfId="3234"/>
    <cellStyle name="หมายเหตุ 31 10" xfId="3235"/>
    <cellStyle name="หมายเหตุ 31 10 2" xfId="3236"/>
    <cellStyle name="หมายเหตุ 31 10 3" xfId="3237"/>
    <cellStyle name="หมายเหตุ 31 10 4" xfId="3238"/>
    <cellStyle name="หมายเหตุ 31 10 5" xfId="3239"/>
    <cellStyle name="หมายเหตุ 31 10 6" xfId="3240"/>
    <cellStyle name="หมายเหตุ 31 10 7" xfId="3241"/>
    <cellStyle name="หมายเหตุ 31 11" xfId="3242"/>
    <cellStyle name="หมายเหตุ 31 11 2" xfId="3243"/>
    <cellStyle name="หมายเหตุ 31 11 3" xfId="3244"/>
    <cellStyle name="หมายเหตุ 31 11 4" xfId="3245"/>
    <cellStyle name="หมายเหตุ 31 11 5" xfId="3246"/>
    <cellStyle name="หมายเหตุ 31 11 6" xfId="3247"/>
    <cellStyle name="หมายเหตุ 31 11 7" xfId="3248"/>
    <cellStyle name="หมายเหตุ 31 12" xfId="3249"/>
    <cellStyle name="หมายเหตุ 31 12 2" xfId="3250"/>
    <cellStyle name="หมายเหตุ 31 12 3" xfId="3251"/>
    <cellStyle name="หมายเหตุ 31 12 4" xfId="3252"/>
    <cellStyle name="หมายเหตุ 31 12 5" xfId="3253"/>
    <cellStyle name="หมายเหตุ 31 12 6" xfId="3254"/>
    <cellStyle name="หมายเหตุ 31 12 7" xfId="3255"/>
    <cellStyle name="หมายเหตุ 31 13" xfId="3256"/>
    <cellStyle name="หมายเหตุ 31 13 2" xfId="3257"/>
    <cellStyle name="หมายเหตุ 31 13 3" xfId="3258"/>
    <cellStyle name="หมายเหตุ 31 13 4" xfId="3259"/>
    <cellStyle name="หมายเหตุ 31 13 5" xfId="3260"/>
    <cellStyle name="หมายเหตุ 31 13 6" xfId="3261"/>
    <cellStyle name="หมายเหตุ 31 13 7" xfId="3262"/>
    <cellStyle name="หมายเหตุ 31 14" xfId="3263"/>
    <cellStyle name="หมายเหตุ 31 14 10" xfId="3264"/>
    <cellStyle name="หมายเหตุ 31 14 10 2" xfId="4586"/>
    <cellStyle name="หมายเหตุ 31 14 10 2 2" xfId="24336"/>
    <cellStyle name="หมายเหตุ 31 14 10 2 2 2" xfId="24337"/>
    <cellStyle name="หมายเหตุ 31 14 10 2 2 3" xfId="24338"/>
    <cellStyle name="หมายเหตุ 31 14 10 2 2 4" xfId="24339"/>
    <cellStyle name="หมายเหตุ 31 14 10 2 3" xfId="24340"/>
    <cellStyle name="หมายเหตุ 31 14 10 2 4" xfId="24341"/>
    <cellStyle name="หมายเหตุ 31 14 10 2 5" xfId="24342"/>
    <cellStyle name="หมายเหตุ 31 14 10 3" xfId="24343"/>
    <cellStyle name="หมายเหตุ 31 14 10 3 2" xfId="24344"/>
    <cellStyle name="หมายเหตุ 31 14 10 3 3" xfId="24345"/>
    <cellStyle name="หมายเหตุ 31 14 10 3 4" xfId="24346"/>
    <cellStyle name="หมายเหตุ 31 14 10 4" xfId="24347"/>
    <cellStyle name="หมายเหตุ 31 14 10 5" xfId="24348"/>
    <cellStyle name="หมายเหตุ 31 14 10 6" xfId="24349"/>
    <cellStyle name="หมายเหตุ 31 14 2" xfId="3265"/>
    <cellStyle name="หมายเหตุ 31 14 2 2" xfId="4587"/>
    <cellStyle name="หมายเหตุ 31 14 2 2 2" xfId="24350"/>
    <cellStyle name="หมายเหตุ 31 14 2 2 2 2" xfId="24351"/>
    <cellStyle name="หมายเหตุ 31 14 2 2 2 3" xfId="24352"/>
    <cellStyle name="หมายเหตุ 31 14 2 2 2 4" xfId="24353"/>
    <cellStyle name="หมายเหตุ 31 14 2 2 3" xfId="24354"/>
    <cellStyle name="หมายเหตุ 31 14 2 2 4" xfId="24355"/>
    <cellStyle name="หมายเหตุ 31 14 2 2 5" xfId="24356"/>
    <cellStyle name="หมายเหตุ 31 14 2 3" xfId="24357"/>
    <cellStyle name="หมายเหตุ 31 14 2 3 2" xfId="24358"/>
    <cellStyle name="หมายเหตุ 31 14 2 3 3" xfId="24359"/>
    <cellStyle name="หมายเหตุ 31 14 2 3 4" xfId="24360"/>
    <cellStyle name="หมายเหตุ 31 14 2 4" xfId="24361"/>
    <cellStyle name="หมายเหตุ 31 14 2 5" xfId="24362"/>
    <cellStyle name="หมายเหตุ 31 14 2 6" xfId="24363"/>
    <cellStyle name="หมายเหตุ 31 14 3" xfId="3266"/>
    <cellStyle name="หมายเหตุ 31 14 3 2" xfId="4588"/>
    <cellStyle name="หมายเหตุ 31 14 3 2 2" xfId="24364"/>
    <cellStyle name="หมายเหตุ 31 14 3 2 2 2" xfId="24365"/>
    <cellStyle name="หมายเหตุ 31 14 3 2 2 3" xfId="24366"/>
    <cellStyle name="หมายเหตุ 31 14 3 2 2 4" xfId="24367"/>
    <cellStyle name="หมายเหตุ 31 14 3 2 3" xfId="24368"/>
    <cellStyle name="หมายเหตุ 31 14 3 2 4" xfId="24369"/>
    <cellStyle name="หมายเหตุ 31 14 3 2 5" xfId="24370"/>
    <cellStyle name="หมายเหตุ 31 14 3 3" xfId="24371"/>
    <cellStyle name="หมายเหตุ 31 14 3 3 2" xfId="24372"/>
    <cellStyle name="หมายเหตุ 31 14 3 3 3" xfId="24373"/>
    <cellStyle name="หมายเหตุ 31 14 3 3 4" xfId="24374"/>
    <cellStyle name="หมายเหตุ 31 14 3 4" xfId="24375"/>
    <cellStyle name="หมายเหตุ 31 14 3 5" xfId="24376"/>
    <cellStyle name="หมายเหตุ 31 14 3 6" xfId="24377"/>
    <cellStyle name="หมายเหตุ 31 14 4" xfId="3267"/>
    <cellStyle name="หมายเหตุ 31 14 4 2" xfId="4589"/>
    <cellStyle name="หมายเหตุ 31 14 4 2 2" xfId="24378"/>
    <cellStyle name="หมายเหตุ 31 14 4 2 2 2" xfId="24379"/>
    <cellStyle name="หมายเหตุ 31 14 4 2 2 3" xfId="24380"/>
    <cellStyle name="หมายเหตุ 31 14 4 2 2 4" xfId="24381"/>
    <cellStyle name="หมายเหตุ 31 14 4 2 3" xfId="24382"/>
    <cellStyle name="หมายเหตุ 31 14 4 2 4" xfId="24383"/>
    <cellStyle name="หมายเหตุ 31 14 4 2 5" xfId="24384"/>
    <cellStyle name="หมายเหตุ 31 14 4 3" xfId="24385"/>
    <cellStyle name="หมายเหตุ 31 14 4 3 2" xfId="24386"/>
    <cellStyle name="หมายเหตุ 31 14 4 3 3" xfId="24387"/>
    <cellStyle name="หมายเหตุ 31 14 4 3 4" xfId="24388"/>
    <cellStyle name="หมายเหตุ 31 14 4 4" xfId="24389"/>
    <cellStyle name="หมายเหตุ 31 14 4 5" xfId="24390"/>
    <cellStyle name="หมายเหตุ 31 14 4 6" xfId="24391"/>
    <cellStyle name="หมายเหตุ 31 14 5" xfId="3268"/>
    <cellStyle name="หมายเหตุ 31 14 5 2" xfId="4590"/>
    <cellStyle name="หมายเหตุ 31 14 5 2 2" xfId="24392"/>
    <cellStyle name="หมายเหตุ 31 14 5 2 2 2" xfId="24393"/>
    <cellStyle name="หมายเหตุ 31 14 5 2 2 3" xfId="24394"/>
    <cellStyle name="หมายเหตุ 31 14 5 2 2 4" xfId="24395"/>
    <cellStyle name="หมายเหตุ 31 14 5 2 3" xfId="24396"/>
    <cellStyle name="หมายเหตุ 31 14 5 2 4" xfId="24397"/>
    <cellStyle name="หมายเหตุ 31 14 5 2 5" xfId="24398"/>
    <cellStyle name="หมายเหตุ 31 14 5 3" xfId="24399"/>
    <cellStyle name="หมายเหตุ 31 14 5 3 2" xfId="24400"/>
    <cellStyle name="หมายเหตุ 31 14 5 3 3" xfId="24401"/>
    <cellStyle name="หมายเหตุ 31 14 5 3 4" xfId="24402"/>
    <cellStyle name="หมายเหตุ 31 14 5 4" xfId="24403"/>
    <cellStyle name="หมายเหตุ 31 14 5 5" xfId="24404"/>
    <cellStyle name="หมายเหตุ 31 14 5 6" xfId="24405"/>
    <cellStyle name="หมายเหตุ 31 14 6" xfId="3269"/>
    <cellStyle name="หมายเหตุ 31 14 6 2" xfId="4591"/>
    <cellStyle name="หมายเหตุ 31 14 6 2 2" xfId="24406"/>
    <cellStyle name="หมายเหตุ 31 14 6 2 2 2" xfId="24407"/>
    <cellStyle name="หมายเหตุ 31 14 6 2 2 3" xfId="24408"/>
    <cellStyle name="หมายเหตุ 31 14 6 2 2 4" xfId="24409"/>
    <cellStyle name="หมายเหตุ 31 14 6 2 3" xfId="24410"/>
    <cellStyle name="หมายเหตุ 31 14 6 2 4" xfId="24411"/>
    <cellStyle name="หมายเหตุ 31 14 6 2 5" xfId="24412"/>
    <cellStyle name="หมายเหตุ 31 14 6 3" xfId="24413"/>
    <cellStyle name="หมายเหตุ 31 14 6 3 2" xfId="24414"/>
    <cellStyle name="หมายเหตุ 31 14 6 3 3" xfId="24415"/>
    <cellStyle name="หมายเหตุ 31 14 6 3 4" xfId="24416"/>
    <cellStyle name="หมายเหตุ 31 14 6 4" xfId="24417"/>
    <cellStyle name="หมายเหตุ 31 14 6 5" xfId="24418"/>
    <cellStyle name="หมายเหตุ 31 14 6 6" xfId="24419"/>
    <cellStyle name="หมายเหตุ 31 14 7" xfId="3270"/>
    <cellStyle name="หมายเหตุ 31 14 7 2" xfId="4592"/>
    <cellStyle name="หมายเหตุ 31 14 7 2 2" xfId="24420"/>
    <cellStyle name="หมายเหตุ 31 14 7 2 2 2" xfId="24421"/>
    <cellStyle name="หมายเหตุ 31 14 7 2 2 3" xfId="24422"/>
    <cellStyle name="หมายเหตุ 31 14 7 2 2 4" xfId="24423"/>
    <cellStyle name="หมายเหตุ 31 14 7 2 3" xfId="24424"/>
    <cellStyle name="หมายเหตุ 31 14 7 2 4" xfId="24425"/>
    <cellStyle name="หมายเหตุ 31 14 7 2 5" xfId="24426"/>
    <cellStyle name="หมายเหตุ 31 14 7 3" xfId="24427"/>
    <cellStyle name="หมายเหตุ 31 14 7 3 2" xfId="24428"/>
    <cellStyle name="หมายเหตุ 31 14 7 3 3" xfId="24429"/>
    <cellStyle name="หมายเหตุ 31 14 7 3 4" xfId="24430"/>
    <cellStyle name="หมายเหตุ 31 14 7 4" xfId="24431"/>
    <cellStyle name="หมายเหตุ 31 14 7 5" xfId="24432"/>
    <cellStyle name="หมายเหตุ 31 14 7 6" xfId="24433"/>
    <cellStyle name="หมายเหตุ 31 14 8" xfId="3271"/>
    <cellStyle name="หมายเหตุ 31 14 8 2" xfId="4593"/>
    <cellStyle name="หมายเหตุ 31 14 8 2 2" xfId="24434"/>
    <cellStyle name="หมายเหตุ 31 14 8 2 2 2" xfId="24435"/>
    <cellStyle name="หมายเหตุ 31 14 8 2 2 3" xfId="24436"/>
    <cellStyle name="หมายเหตุ 31 14 8 2 2 4" xfId="24437"/>
    <cellStyle name="หมายเหตุ 31 14 8 2 3" xfId="24438"/>
    <cellStyle name="หมายเหตุ 31 14 8 2 4" xfId="24439"/>
    <cellStyle name="หมายเหตุ 31 14 8 2 5" xfId="24440"/>
    <cellStyle name="หมายเหตุ 31 14 8 3" xfId="24441"/>
    <cellStyle name="หมายเหตุ 31 14 8 3 2" xfId="24442"/>
    <cellStyle name="หมายเหตุ 31 14 8 3 3" xfId="24443"/>
    <cellStyle name="หมายเหตุ 31 14 8 3 4" xfId="24444"/>
    <cellStyle name="หมายเหตุ 31 14 8 4" xfId="24445"/>
    <cellStyle name="หมายเหตุ 31 14 8 5" xfId="24446"/>
    <cellStyle name="หมายเหตุ 31 14 8 6" xfId="24447"/>
    <cellStyle name="หมายเหตุ 31 14 9" xfId="3272"/>
    <cellStyle name="หมายเหตุ 31 14 9 2" xfId="4594"/>
    <cellStyle name="หมายเหตุ 31 14 9 2 2" xfId="24448"/>
    <cellStyle name="หมายเหตุ 31 14 9 2 2 2" xfId="24449"/>
    <cellStyle name="หมายเหตุ 31 14 9 2 2 3" xfId="24450"/>
    <cellStyle name="หมายเหตุ 31 14 9 2 2 4" xfId="24451"/>
    <cellStyle name="หมายเหตุ 31 14 9 2 3" xfId="24452"/>
    <cellStyle name="หมายเหตุ 31 14 9 2 4" xfId="24453"/>
    <cellStyle name="หมายเหตุ 31 14 9 2 5" xfId="24454"/>
    <cellStyle name="หมายเหตุ 31 14 9 3" xfId="24455"/>
    <cellStyle name="หมายเหตุ 31 14 9 3 2" xfId="24456"/>
    <cellStyle name="หมายเหตุ 31 14 9 3 3" xfId="24457"/>
    <cellStyle name="หมายเหตุ 31 14 9 3 4" xfId="24458"/>
    <cellStyle name="หมายเหตุ 31 14 9 4" xfId="24459"/>
    <cellStyle name="หมายเหตุ 31 14 9 5" xfId="24460"/>
    <cellStyle name="หมายเหตุ 31 14 9 6" xfId="24461"/>
    <cellStyle name="หมายเหตุ 31 15" xfId="3273"/>
    <cellStyle name="หมายเหตุ 31 16" xfId="3274"/>
    <cellStyle name="หมายเหตุ 31 17" xfId="3275"/>
    <cellStyle name="หมายเหตุ 31 18" xfId="3276"/>
    <cellStyle name="หมายเหตุ 31 19" xfId="3277"/>
    <cellStyle name="หมายเหตุ 31 2" xfId="3278"/>
    <cellStyle name="หมายเหตุ 31 2 2" xfId="3279"/>
    <cellStyle name="หมายเหตุ 31 2 2 2" xfId="4596"/>
    <cellStyle name="หมายเหตุ 31 2 2 2 2" xfId="24462"/>
    <cellStyle name="หมายเหตุ 31 2 2 2 2 2" xfId="24463"/>
    <cellStyle name="หมายเหตุ 31 2 2 2 2 3" xfId="24464"/>
    <cellStyle name="หมายเหตุ 31 2 2 2 2 4" xfId="24465"/>
    <cellStyle name="หมายเหตุ 31 2 2 2 3" xfId="24466"/>
    <cellStyle name="หมายเหตุ 31 2 2 2 4" xfId="24467"/>
    <cellStyle name="หมายเหตุ 31 2 2 2 5" xfId="24468"/>
    <cellStyle name="หมายเหตุ 31 2 2 3" xfId="24469"/>
    <cellStyle name="หมายเหตุ 31 2 2 3 2" xfId="24470"/>
    <cellStyle name="หมายเหตุ 31 2 2 3 3" xfId="24471"/>
    <cellStyle name="หมายเหตุ 31 2 2 3 4" xfId="24472"/>
    <cellStyle name="หมายเหตุ 31 2 2 4" xfId="24473"/>
    <cellStyle name="หมายเหตุ 31 2 2 5" xfId="24474"/>
    <cellStyle name="หมายเหตุ 31 2 2 6" xfId="24475"/>
    <cellStyle name="หมายเหตุ 31 2 3" xfId="3280"/>
    <cellStyle name="หมายเหตุ 31 2 3 2" xfId="4597"/>
    <cellStyle name="หมายเหตุ 31 2 3 2 2" xfId="24476"/>
    <cellStyle name="หมายเหตุ 31 2 3 2 2 2" xfId="24477"/>
    <cellStyle name="หมายเหตุ 31 2 3 2 2 3" xfId="24478"/>
    <cellStyle name="หมายเหตุ 31 2 3 2 2 4" xfId="24479"/>
    <cellStyle name="หมายเหตุ 31 2 3 2 3" xfId="24480"/>
    <cellStyle name="หมายเหตุ 31 2 3 2 4" xfId="24481"/>
    <cellStyle name="หมายเหตุ 31 2 3 2 5" xfId="24482"/>
    <cellStyle name="หมายเหตุ 31 2 3 3" xfId="24483"/>
    <cellStyle name="หมายเหตุ 31 2 3 3 2" xfId="24484"/>
    <cellStyle name="หมายเหตุ 31 2 3 3 3" xfId="24485"/>
    <cellStyle name="หมายเหตุ 31 2 3 3 4" xfId="24486"/>
    <cellStyle name="หมายเหตุ 31 2 3 4" xfId="24487"/>
    <cellStyle name="หมายเหตุ 31 2 3 5" xfId="24488"/>
    <cellStyle name="หมายเหตุ 31 2 3 6" xfId="24489"/>
    <cellStyle name="หมายเหตุ 31 2 4" xfId="3281"/>
    <cellStyle name="หมายเหตุ 31 2 4 2" xfId="4598"/>
    <cellStyle name="หมายเหตุ 31 2 4 2 2" xfId="24490"/>
    <cellStyle name="หมายเหตุ 31 2 4 2 2 2" xfId="24491"/>
    <cellStyle name="หมายเหตุ 31 2 4 2 2 3" xfId="24492"/>
    <cellStyle name="หมายเหตุ 31 2 4 2 2 4" xfId="24493"/>
    <cellStyle name="หมายเหตุ 31 2 4 2 3" xfId="24494"/>
    <cellStyle name="หมายเหตุ 31 2 4 2 4" xfId="24495"/>
    <cellStyle name="หมายเหตุ 31 2 4 2 5" xfId="24496"/>
    <cellStyle name="หมายเหตุ 31 2 4 3" xfId="24497"/>
    <cellStyle name="หมายเหตุ 31 2 4 3 2" xfId="24498"/>
    <cellStyle name="หมายเหตุ 31 2 4 3 3" xfId="24499"/>
    <cellStyle name="หมายเหตุ 31 2 4 3 4" xfId="24500"/>
    <cellStyle name="หมายเหตุ 31 2 4 4" xfId="24501"/>
    <cellStyle name="หมายเหตุ 31 2 4 5" xfId="24502"/>
    <cellStyle name="หมายเหตุ 31 2 4 6" xfId="24503"/>
    <cellStyle name="หมายเหตุ 31 2 5" xfId="4595"/>
    <cellStyle name="หมายเหตุ 31 2 5 2" xfId="24504"/>
    <cellStyle name="หมายเหตุ 31 2 5 2 2" xfId="24505"/>
    <cellStyle name="หมายเหตุ 31 2 5 2 3" xfId="24506"/>
    <cellStyle name="หมายเหตุ 31 2 5 2 4" xfId="24507"/>
    <cellStyle name="หมายเหตุ 31 2 5 3" xfId="24508"/>
    <cellStyle name="หมายเหตุ 31 2 5 4" xfId="24509"/>
    <cellStyle name="หมายเหตุ 31 2 5 5" xfId="24510"/>
    <cellStyle name="หมายเหตุ 31 2 6" xfId="24511"/>
    <cellStyle name="หมายเหตุ 31 2 6 2" xfId="24512"/>
    <cellStyle name="หมายเหตุ 31 2 6 3" xfId="24513"/>
    <cellStyle name="หมายเหตุ 31 2 6 4" xfId="24514"/>
    <cellStyle name="หมายเหตุ 31 2 7" xfId="24515"/>
    <cellStyle name="หมายเหตุ 31 2 8" xfId="24516"/>
    <cellStyle name="หมายเหตุ 31 2 9" xfId="24517"/>
    <cellStyle name="หมายเหตุ 31 20" xfId="3282"/>
    <cellStyle name="หมายเหตุ 31 21" xfId="3283"/>
    <cellStyle name="หมายเหตุ 31 22" xfId="3284"/>
    <cellStyle name="หมายเหตุ 31 23" xfId="4585"/>
    <cellStyle name="หมายเหตุ 31 23 2" xfId="24518"/>
    <cellStyle name="หมายเหตุ 31 23 2 2" xfId="24519"/>
    <cellStyle name="หมายเหตุ 31 23 2 3" xfId="24520"/>
    <cellStyle name="หมายเหตุ 31 23 2 4" xfId="24521"/>
    <cellStyle name="หมายเหตุ 31 23 3" xfId="24522"/>
    <cellStyle name="หมายเหตุ 31 23 4" xfId="24523"/>
    <cellStyle name="หมายเหตุ 31 23 5" xfId="24524"/>
    <cellStyle name="หมายเหตุ 31 24" xfId="24525"/>
    <cellStyle name="หมายเหตุ 31 24 2" xfId="24526"/>
    <cellStyle name="หมายเหตุ 31 24 3" xfId="24527"/>
    <cellStyle name="หมายเหตุ 31 24 4" xfId="24528"/>
    <cellStyle name="หมายเหตุ 31 25" xfId="24529"/>
    <cellStyle name="หมายเหตุ 31 26" xfId="24530"/>
    <cellStyle name="หมายเหตุ 31 27" xfId="24531"/>
    <cellStyle name="หมายเหตุ 31 3" xfId="3285"/>
    <cellStyle name="หมายเหตุ 31 3 2" xfId="3286"/>
    <cellStyle name="หมายเหตุ 31 3 2 2" xfId="4600"/>
    <cellStyle name="หมายเหตุ 31 3 2 2 2" xfId="24532"/>
    <cellStyle name="หมายเหตุ 31 3 2 2 2 2" xfId="24533"/>
    <cellStyle name="หมายเหตุ 31 3 2 2 2 3" xfId="24534"/>
    <cellStyle name="หมายเหตุ 31 3 2 2 2 4" xfId="24535"/>
    <cellStyle name="หมายเหตุ 31 3 2 2 3" xfId="24536"/>
    <cellStyle name="หมายเหตุ 31 3 2 2 4" xfId="24537"/>
    <cellStyle name="หมายเหตุ 31 3 2 2 5" xfId="24538"/>
    <cellStyle name="หมายเหตุ 31 3 2 3" xfId="24539"/>
    <cellStyle name="หมายเหตุ 31 3 2 3 2" xfId="24540"/>
    <cellStyle name="หมายเหตุ 31 3 2 3 3" xfId="24541"/>
    <cellStyle name="หมายเหตุ 31 3 2 3 4" xfId="24542"/>
    <cellStyle name="หมายเหตุ 31 3 2 4" xfId="24543"/>
    <cellStyle name="หมายเหตุ 31 3 2 5" xfId="24544"/>
    <cellStyle name="หมายเหตุ 31 3 2 6" xfId="24545"/>
    <cellStyle name="หมายเหตุ 31 3 3" xfId="3287"/>
    <cellStyle name="หมายเหตุ 31 3 3 2" xfId="4601"/>
    <cellStyle name="หมายเหตุ 31 3 3 2 2" xfId="24546"/>
    <cellStyle name="หมายเหตุ 31 3 3 2 2 2" xfId="24547"/>
    <cellStyle name="หมายเหตุ 31 3 3 2 2 3" xfId="24548"/>
    <cellStyle name="หมายเหตุ 31 3 3 2 2 4" xfId="24549"/>
    <cellStyle name="หมายเหตุ 31 3 3 2 3" xfId="24550"/>
    <cellStyle name="หมายเหตุ 31 3 3 2 4" xfId="24551"/>
    <cellStyle name="หมายเหตุ 31 3 3 2 5" xfId="24552"/>
    <cellStyle name="หมายเหตุ 31 3 3 3" xfId="24553"/>
    <cellStyle name="หมายเหตุ 31 3 3 3 2" xfId="24554"/>
    <cellStyle name="หมายเหตุ 31 3 3 3 3" xfId="24555"/>
    <cellStyle name="หมายเหตุ 31 3 3 3 4" xfId="24556"/>
    <cellStyle name="หมายเหตุ 31 3 3 4" xfId="24557"/>
    <cellStyle name="หมายเหตุ 31 3 3 5" xfId="24558"/>
    <cellStyle name="หมายเหตุ 31 3 3 6" xfId="24559"/>
    <cellStyle name="หมายเหตุ 31 3 4" xfId="3288"/>
    <cellStyle name="หมายเหตุ 31 3 4 2" xfId="4602"/>
    <cellStyle name="หมายเหตุ 31 3 4 2 2" xfId="24560"/>
    <cellStyle name="หมายเหตุ 31 3 4 2 2 2" xfId="24561"/>
    <cellStyle name="หมายเหตุ 31 3 4 2 2 3" xfId="24562"/>
    <cellStyle name="หมายเหตุ 31 3 4 2 2 4" xfId="24563"/>
    <cellStyle name="หมายเหตุ 31 3 4 2 3" xfId="24564"/>
    <cellStyle name="หมายเหตุ 31 3 4 2 4" xfId="24565"/>
    <cellStyle name="หมายเหตุ 31 3 4 2 5" xfId="24566"/>
    <cellStyle name="หมายเหตุ 31 3 4 3" xfId="24567"/>
    <cellStyle name="หมายเหตุ 31 3 4 3 2" xfId="24568"/>
    <cellStyle name="หมายเหตุ 31 3 4 3 3" xfId="24569"/>
    <cellStyle name="หมายเหตุ 31 3 4 3 4" xfId="24570"/>
    <cellStyle name="หมายเหตุ 31 3 4 4" xfId="24571"/>
    <cellStyle name="หมายเหตุ 31 3 4 5" xfId="24572"/>
    <cellStyle name="หมายเหตุ 31 3 4 6" xfId="24573"/>
    <cellStyle name="หมายเหตุ 31 3 5" xfId="4599"/>
    <cellStyle name="หมายเหตุ 31 3 5 2" xfId="24574"/>
    <cellStyle name="หมายเหตุ 31 3 5 2 2" xfId="24575"/>
    <cellStyle name="หมายเหตุ 31 3 5 2 3" xfId="24576"/>
    <cellStyle name="หมายเหตุ 31 3 5 2 4" xfId="24577"/>
    <cellStyle name="หมายเหตุ 31 3 5 3" xfId="24578"/>
    <cellStyle name="หมายเหตุ 31 3 5 4" xfId="24579"/>
    <cellStyle name="หมายเหตุ 31 3 5 5" xfId="24580"/>
    <cellStyle name="หมายเหตุ 31 3 6" xfId="24581"/>
    <cellStyle name="หมายเหตุ 31 3 6 2" xfId="24582"/>
    <cellStyle name="หมายเหตุ 31 3 6 3" xfId="24583"/>
    <cellStyle name="หมายเหตุ 31 3 6 4" xfId="24584"/>
    <cellStyle name="หมายเหตุ 31 3 7" xfId="24585"/>
    <cellStyle name="หมายเหตุ 31 3 8" xfId="24586"/>
    <cellStyle name="หมายเหตุ 31 3 9" xfId="24587"/>
    <cellStyle name="หมายเหตุ 31 4" xfId="3289"/>
    <cellStyle name="หมายเหตุ 31 4 2" xfId="3290"/>
    <cellStyle name="หมายเหตุ 31 4 3" xfId="3291"/>
    <cellStyle name="หมายเหตุ 31 4 4" xfId="3292"/>
    <cellStyle name="หมายเหตุ 31 4 5" xfId="3293"/>
    <cellStyle name="หมายเหตุ 31 4 6" xfId="3294"/>
    <cellStyle name="หมายเหตุ 31 4 7" xfId="3295"/>
    <cellStyle name="หมายเหตุ 31 5" xfId="3296"/>
    <cellStyle name="หมายเหตุ 31 5 2" xfId="3297"/>
    <cellStyle name="หมายเหตุ 31 5 3" xfId="3298"/>
    <cellStyle name="หมายเหตุ 31 5 4" xfId="3299"/>
    <cellStyle name="หมายเหตุ 31 5 5" xfId="3300"/>
    <cellStyle name="หมายเหตุ 31 5 6" xfId="3301"/>
    <cellStyle name="หมายเหตุ 31 5 7" xfId="3302"/>
    <cellStyle name="หมายเหตุ 31 6" xfId="3303"/>
    <cellStyle name="หมายเหตุ 31 6 2" xfId="3304"/>
    <cellStyle name="หมายเหตุ 31 6 3" xfId="3305"/>
    <cellStyle name="หมายเหตุ 31 6 4" xfId="3306"/>
    <cellStyle name="หมายเหตุ 31 6 5" xfId="3307"/>
    <cellStyle name="หมายเหตุ 31 6 6" xfId="3308"/>
    <cellStyle name="หมายเหตุ 31 6 7" xfId="3309"/>
    <cellStyle name="หมายเหตุ 31 7" xfId="3310"/>
    <cellStyle name="หมายเหตุ 31 7 2" xfId="3311"/>
    <cellStyle name="หมายเหตุ 31 7 3" xfId="3312"/>
    <cellStyle name="หมายเหตุ 31 7 4" xfId="3313"/>
    <cellStyle name="หมายเหตุ 31 7 5" xfId="3314"/>
    <cellStyle name="หมายเหตุ 31 7 6" xfId="3315"/>
    <cellStyle name="หมายเหตุ 31 7 7" xfId="3316"/>
    <cellStyle name="หมายเหตุ 31 8" xfId="3317"/>
    <cellStyle name="หมายเหตุ 31 8 2" xfId="3318"/>
    <cellStyle name="หมายเหตุ 31 8 3" xfId="3319"/>
    <cellStyle name="หมายเหตุ 31 8 4" xfId="3320"/>
    <cellStyle name="หมายเหตุ 31 8 5" xfId="3321"/>
    <cellStyle name="หมายเหตุ 31 8 6" xfId="3322"/>
    <cellStyle name="หมายเหตุ 31 8 7" xfId="3323"/>
    <cellStyle name="หมายเหตุ 31 9" xfId="3324"/>
    <cellStyle name="หมายเหตุ 31 9 2" xfId="3325"/>
    <cellStyle name="หมายเหตุ 31 9 3" xfId="3326"/>
    <cellStyle name="หมายเหตุ 31 9 4" xfId="3327"/>
    <cellStyle name="หมายเหตุ 31 9 5" xfId="3328"/>
    <cellStyle name="หมายเหตุ 31 9 6" xfId="3329"/>
    <cellStyle name="หมายเหตุ 31 9 7" xfId="3330"/>
    <cellStyle name="หมายเหตุ 32" xfId="3331"/>
    <cellStyle name="หมายเหตุ 32 10" xfId="3332"/>
    <cellStyle name="หมายเหตุ 32 10 2" xfId="3333"/>
    <cellStyle name="หมายเหตุ 32 10 3" xfId="3334"/>
    <cellStyle name="หมายเหตุ 32 10 4" xfId="3335"/>
    <cellStyle name="หมายเหตุ 32 10 5" xfId="3336"/>
    <cellStyle name="หมายเหตุ 32 10 6" xfId="3337"/>
    <cellStyle name="หมายเหตุ 32 10 7" xfId="3338"/>
    <cellStyle name="หมายเหตุ 32 11" xfId="3339"/>
    <cellStyle name="หมายเหตุ 32 11 2" xfId="3340"/>
    <cellStyle name="หมายเหตุ 32 11 3" xfId="3341"/>
    <cellStyle name="หมายเหตุ 32 11 4" xfId="3342"/>
    <cellStyle name="หมายเหตุ 32 11 5" xfId="3343"/>
    <cellStyle name="หมายเหตุ 32 11 6" xfId="3344"/>
    <cellStyle name="หมายเหตุ 32 11 7" xfId="3345"/>
    <cellStyle name="หมายเหตุ 32 12" xfId="3346"/>
    <cellStyle name="หมายเหตุ 32 12 2" xfId="3347"/>
    <cellStyle name="หมายเหตุ 32 12 3" xfId="3348"/>
    <cellStyle name="หมายเหตุ 32 12 4" xfId="3349"/>
    <cellStyle name="หมายเหตุ 32 12 5" xfId="3350"/>
    <cellStyle name="หมายเหตุ 32 12 6" xfId="3351"/>
    <cellStyle name="หมายเหตุ 32 12 7" xfId="3352"/>
    <cellStyle name="หมายเหตุ 32 13" xfId="3353"/>
    <cellStyle name="หมายเหตุ 32 13 2" xfId="3354"/>
    <cellStyle name="หมายเหตุ 32 13 3" xfId="3355"/>
    <cellStyle name="หมายเหตุ 32 13 4" xfId="3356"/>
    <cellStyle name="หมายเหตุ 32 13 5" xfId="3357"/>
    <cellStyle name="หมายเหตุ 32 13 6" xfId="3358"/>
    <cellStyle name="หมายเหตุ 32 13 7" xfId="3359"/>
    <cellStyle name="หมายเหตุ 32 14" xfId="3360"/>
    <cellStyle name="หมายเหตุ 32 14 10" xfId="3361"/>
    <cellStyle name="หมายเหตุ 32 14 10 2" xfId="4604"/>
    <cellStyle name="หมายเหตุ 32 14 10 2 2" xfId="24588"/>
    <cellStyle name="หมายเหตุ 32 14 10 2 2 2" xfId="24589"/>
    <cellStyle name="หมายเหตุ 32 14 10 2 2 3" xfId="24590"/>
    <cellStyle name="หมายเหตุ 32 14 10 2 2 4" xfId="24591"/>
    <cellStyle name="หมายเหตุ 32 14 10 2 3" xfId="24592"/>
    <cellStyle name="หมายเหตุ 32 14 10 2 4" xfId="24593"/>
    <cellStyle name="หมายเหตุ 32 14 10 2 5" xfId="24594"/>
    <cellStyle name="หมายเหตุ 32 14 10 3" xfId="24595"/>
    <cellStyle name="หมายเหตุ 32 14 10 3 2" xfId="24596"/>
    <cellStyle name="หมายเหตุ 32 14 10 3 3" xfId="24597"/>
    <cellStyle name="หมายเหตุ 32 14 10 3 4" xfId="24598"/>
    <cellStyle name="หมายเหตุ 32 14 10 4" xfId="24599"/>
    <cellStyle name="หมายเหตุ 32 14 10 5" xfId="24600"/>
    <cellStyle name="หมายเหตุ 32 14 10 6" xfId="24601"/>
    <cellStyle name="หมายเหตุ 32 14 2" xfId="3362"/>
    <cellStyle name="หมายเหตุ 32 14 2 2" xfId="4605"/>
    <cellStyle name="หมายเหตุ 32 14 2 2 2" xfId="24602"/>
    <cellStyle name="หมายเหตุ 32 14 2 2 2 2" xfId="24603"/>
    <cellStyle name="หมายเหตุ 32 14 2 2 2 3" xfId="24604"/>
    <cellStyle name="หมายเหตุ 32 14 2 2 2 4" xfId="24605"/>
    <cellStyle name="หมายเหตุ 32 14 2 2 3" xfId="24606"/>
    <cellStyle name="หมายเหตุ 32 14 2 2 4" xfId="24607"/>
    <cellStyle name="หมายเหตุ 32 14 2 2 5" xfId="24608"/>
    <cellStyle name="หมายเหตุ 32 14 2 3" xfId="24609"/>
    <cellStyle name="หมายเหตุ 32 14 2 3 2" xfId="24610"/>
    <cellStyle name="หมายเหตุ 32 14 2 3 3" xfId="24611"/>
    <cellStyle name="หมายเหตุ 32 14 2 3 4" xfId="24612"/>
    <cellStyle name="หมายเหตุ 32 14 2 4" xfId="24613"/>
    <cellStyle name="หมายเหตุ 32 14 2 5" xfId="24614"/>
    <cellStyle name="หมายเหตุ 32 14 2 6" xfId="24615"/>
    <cellStyle name="หมายเหตุ 32 14 3" xfId="3363"/>
    <cellStyle name="หมายเหตุ 32 14 3 2" xfId="4606"/>
    <cellStyle name="หมายเหตุ 32 14 3 2 2" xfId="24616"/>
    <cellStyle name="หมายเหตุ 32 14 3 2 2 2" xfId="24617"/>
    <cellStyle name="หมายเหตุ 32 14 3 2 2 3" xfId="24618"/>
    <cellStyle name="หมายเหตุ 32 14 3 2 2 4" xfId="24619"/>
    <cellStyle name="หมายเหตุ 32 14 3 2 3" xfId="24620"/>
    <cellStyle name="หมายเหตุ 32 14 3 2 4" xfId="24621"/>
    <cellStyle name="หมายเหตุ 32 14 3 2 5" xfId="24622"/>
    <cellStyle name="หมายเหตุ 32 14 3 3" xfId="24623"/>
    <cellStyle name="หมายเหตุ 32 14 3 3 2" xfId="24624"/>
    <cellStyle name="หมายเหตุ 32 14 3 3 3" xfId="24625"/>
    <cellStyle name="หมายเหตุ 32 14 3 3 4" xfId="24626"/>
    <cellStyle name="หมายเหตุ 32 14 3 4" xfId="24627"/>
    <cellStyle name="หมายเหตุ 32 14 3 5" xfId="24628"/>
    <cellStyle name="หมายเหตุ 32 14 3 6" xfId="24629"/>
    <cellStyle name="หมายเหตุ 32 14 4" xfId="3364"/>
    <cellStyle name="หมายเหตุ 32 14 4 2" xfId="4607"/>
    <cellStyle name="หมายเหตุ 32 14 4 2 2" xfId="24630"/>
    <cellStyle name="หมายเหตุ 32 14 4 2 2 2" xfId="24631"/>
    <cellStyle name="หมายเหตุ 32 14 4 2 2 3" xfId="24632"/>
    <cellStyle name="หมายเหตุ 32 14 4 2 2 4" xfId="24633"/>
    <cellStyle name="หมายเหตุ 32 14 4 2 3" xfId="24634"/>
    <cellStyle name="หมายเหตุ 32 14 4 2 4" xfId="24635"/>
    <cellStyle name="หมายเหตุ 32 14 4 2 5" xfId="24636"/>
    <cellStyle name="หมายเหตุ 32 14 4 3" xfId="24637"/>
    <cellStyle name="หมายเหตุ 32 14 4 3 2" xfId="24638"/>
    <cellStyle name="หมายเหตุ 32 14 4 3 3" xfId="24639"/>
    <cellStyle name="หมายเหตุ 32 14 4 3 4" xfId="24640"/>
    <cellStyle name="หมายเหตุ 32 14 4 4" xfId="24641"/>
    <cellStyle name="หมายเหตุ 32 14 4 5" xfId="24642"/>
    <cellStyle name="หมายเหตุ 32 14 4 6" xfId="24643"/>
    <cellStyle name="หมายเหตุ 32 14 5" xfId="3365"/>
    <cellStyle name="หมายเหตุ 32 14 5 2" xfId="4608"/>
    <cellStyle name="หมายเหตุ 32 14 5 2 2" xfId="24644"/>
    <cellStyle name="หมายเหตุ 32 14 5 2 2 2" xfId="24645"/>
    <cellStyle name="หมายเหตุ 32 14 5 2 2 3" xfId="24646"/>
    <cellStyle name="หมายเหตุ 32 14 5 2 2 4" xfId="24647"/>
    <cellStyle name="หมายเหตุ 32 14 5 2 3" xfId="24648"/>
    <cellStyle name="หมายเหตุ 32 14 5 2 4" xfId="24649"/>
    <cellStyle name="หมายเหตุ 32 14 5 2 5" xfId="24650"/>
    <cellStyle name="หมายเหตุ 32 14 5 3" xfId="24651"/>
    <cellStyle name="หมายเหตุ 32 14 5 3 2" xfId="24652"/>
    <cellStyle name="หมายเหตุ 32 14 5 3 3" xfId="24653"/>
    <cellStyle name="หมายเหตุ 32 14 5 3 4" xfId="24654"/>
    <cellStyle name="หมายเหตุ 32 14 5 4" xfId="24655"/>
    <cellStyle name="หมายเหตุ 32 14 5 5" xfId="24656"/>
    <cellStyle name="หมายเหตุ 32 14 5 6" xfId="24657"/>
    <cellStyle name="หมายเหตุ 32 14 6" xfId="3366"/>
    <cellStyle name="หมายเหตุ 32 14 6 2" xfId="4609"/>
    <cellStyle name="หมายเหตุ 32 14 6 2 2" xfId="24658"/>
    <cellStyle name="หมายเหตุ 32 14 6 2 2 2" xfId="24659"/>
    <cellStyle name="หมายเหตุ 32 14 6 2 2 3" xfId="24660"/>
    <cellStyle name="หมายเหตุ 32 14 6 2 2 4" xfId="24661"/>
    <cellStyle name="หมายเหตุ 32 14 6 2 3" xfId="24662"/>
    <cellStyle name="หมายเหตุ 32 14 6 2 4" xfId="24663"/>
    <cellStyle name="หมายเหตุ 32 14 6 2 5" xfId="24664"/>
    <cellStyle name="หมายเหตุ 32 14 6 3" xfId="24665"/>
    <cellStyle name="หมายเหตุ 32 14 6 3 2" xfId="24666"/>
    <cellStyle name="หมายเหตุ 32 14 6 3 3" xfId="24667"/>
    <cellStyle name="หมายเหตุ 32 14 6 3 4" xfId="24668"/>
    <cellStyle name="หมายเหตุ 32 14 6 4" xfId="24669"/>
    <cellStyle name="หมายเหตุ 32 14 6 5" xfId="24670"/>
    <cellStyle name="หมายเหตุ 32 14 6 6" xfId="24671"/>
    <cellStyle name="หมายเหตุ 32 14 7" xfId="3367"/>
    <cellStyle name="หมายเหตุ 32 14 7 2" xfId="4610"/>
    <cellStyle name="หมายเหตุ 32 14 7 2 2" xfId="24672"/>
    <cellStyle name="หมายเหตุ 32 14 7 2 2 2" xfId="24673"/>
    <cellStyle name="หมายเหตุ 32 14 7 2 2 3" xfId="24674"/>
    <cellStyle name="หมายเหตุ 32 14 7 2 2 4" xfId="24675"/>
    <cellStyle name="หมายเหตุ 32 14 7 2 3" xfId="24676"/>
    <cellStyle name="หมายเหตุ 32 14 7 2 4" xfId="24677"/>
    <cellStyle name="หมายเหตุ 32 14 7 2 5" xfId="24678"/>
    <cellStyle name="หมายเหตุ 32 14 7 3" xfId="24679"/>
    <cellStyle name="หมายเหตุ 32 14 7 3 2" xfId="24680"/>
    <cellStyle name="หมายเหตุ 32 14 7 3 3" xfId="24681"/>
    <cellStyle name="หมายเหตุ 32 14 7 3 4" xfId="24682"/>
    <cellStyle name="หมายเหตุ 32 14 7 4" xfId="24683"/>
    <cellStyle name="หมายเหตุ 32 14 7 5" xfId="24684"/>
    <cellStyle name="หมายเหตุ 32 14 7 6" xfId="24685"/>
    <cellStyle name="หมายเหตุ 32 14 8" xfId="3368"/>
    <cellStyle name="หมายเหตุ 32 14 8 2" xfId="4611"/>
    <cellStyle name="หมายเหตุ 32 14 8 2 2" xfId="24686"/>
    <cellStyle name="หมายเหตุ 32 14 8 2 2 2" xfId="24687"/>
    <cellStyle name="หมายเหตุ 32 14 8 2 2 3" xfId="24688"/>
    <cellStyle name="หมายเหตุ 32 14 8 2 2 4" xfId="24689"/>
    <cellStyle name="หมายเหตุ 32 14 8 2 3" xfId="24690"/>
    <cellStyle name="หมายเหตุ 32 14 8 2 4" xfId="24691"/>
    <cellStyle name="หมายเหตุ 32 14 8 2 5" xfId="24692"/>
    <cellStyle name="หมายเหตุ 32 14 8 3" xfId="24693"/>
    <cellStyle name="หมายเหตุ 32 14 8 3 2" xfId="24694"/>
    <cellStyle name="หมายเหตุ 32 14 8 3 3" xfId="24695"/>
    <cellStyle name="หมายเหตุ 32 14 8 3 4" xfId="24696"/>
    <cellStyle name="หมายเหตุ 32 14 8 4" xfId="24697"/>
    <cellStyle name="หมายเหตุ 32 14 8 5" xfId="24698"/>
    <cellStyle name="หมายเหตุ 32 14 8 6" xfId="24699"/>
    <cellStyle name="หมายเหตุ 32 14 9" xfId="3369"/>
    <cellStyle name="หมายเหตุ 32 14 9 2" xfId="4612"/>
    <cellStyle name="หมายเหตุ 32 14 9 2 2" xfId="24700"/>
    <cellStyle name="หมายเหตุ 32 14 9 2 2 2" xfId="24701"/>
    <cellStyle name="หมายเหตุ 32 14 9 2 2 3" xfId="24702"/>
    <cellStyle name="หมายเหตุ 32 14 9 2 2 4" xfId="24703"/>
    <cellStyle name="หมายเหตุ 32 14 9 2 3" xfId="24704"/>
    <cellStyle name="หมายเหตุ 32 14 9 2 4" xfId="24705"/>
    <cellStyle name="หมายเหตุ 32 14 9 2 5" xfId="24706"/>
    <cellStyle name="หมายเหตุ 32 14 9 3" xfId="24707"/>
    <cellStyle name="หมายเหตุ 32 14 9 3 2" xfId="24708"/>
    <cellStyle name="หมายเหตุ 32 14 9 3 3" xfId="24709"/>
    <cellStyle name="หมายเหตุ 32 14 9 3 4" xfId="24710"/>
    <cellStyle name="หมายเหตุ 32 14 9 4" xfId="24711"/>
    <cellStyle name="หมายเหตุ 32 14 9 5" xfId="24712"/>
    <cellStyle name="หมายเหตุ 32 14 9 6" xfId="24713"/>
    <cellStyle name="หมายเหตุ 32 15" xfId="3370"/>
    <cellStyle name="หมายเหตุ 32 16" xfId="3371"/>
    <cellStyle name="หมายเหตุ 32 17" xfId="3372"/>
    <cellStyle name="หมายเหตุ 32 18" xfId="3373"/>
    <cellStyle name="หมายเหตุ 32 19" xfId="3374"/>
    <cellStyle name="หมายเหตุ 32 2" xfId="3375"/>
    <cellStyle name="หมายเหตุ 32 2 2" xfId="3376"/>
    <cellStyle name="หมายเหตุ 32 2 2 2" xfId="4614"/>
    <cellStyle name="หมายเหตุ 32 2 2 2 2" xfId="24714"/>
    <cellStyle name="หมายเหตุ 32 2 2 2 2 2" xfId="24715"/>
    <cellStyle name="หมายเหตุ 32 2 2 2 2 3" xfId="24716"/>
    <cellStyle name="หมายเหตุ 32 2 2 2 2 4" xfId="24717"/>
    <cellStyle name="หมายเหตุ 32 2 2 2 3" xfId="24718"/>
    <cellStyle name="หมายเหตุ 32 2 2 2 4" xfId="24719"/>
    <cellStyle name="หมายเหตุ 32 2 2 2 5" xfId="24720"/>
    <cellStyle name="หมายเหตุ 32 2 2 3" xfId="24721"/>
    <cellStyle name="หมายเหตุ 32 2 2 3 2" xfId="24722"/>
    <cellStyle name="หมายเหตุ 32 2 2 3 3" xfId="24723"/>
    <cellStyle name="หมายเหตุ 32 2 2 3 4" xfId="24724"/>
    <cellStyle name="หมายเหตุ 32 2 2 4" xfId="24725"/>
    <cellStyle name="หมายเหตุ 32 2 2 5" xfId="24726"/>
    <cellStyle name="หมายเหตุ 32 2 2 6" xfId="24727"/>
    <cellStyle name="หมายเหตุ 32 2 3" xfId="3377"/>
    <cellStyle name="หมายเหตุ 32 2 3 2" xfId="4615"/>
    <cellStyle name="หมายเหตุ 32 2 3 2 2" xfId="24728"/>
    <cellStyle name="หมายเหตุ 32 2 3 2 2 2" xfId="24729"/>
    <cellStyle name="หมายเหตุ 32 2 3 2 2 3" xfId="24730"/>
    <cellStyle name="หมายเหตุ 32 2 3 2 2 4" xfId="24731"/>
    <cellStyle name="หมายเหตุ 32 2 3 2 3" xfId="24732"/>
    <cellStyle name="หมายเหตุ 32 2 3 2 4" xfId="24733"/>
    <cellStyle name="หมายเหตุ 32 2 3 2 5" xfId="24734"/>
    <cellStyle name="หมายเหตุ 32 2 3 3" xfId="24735"/>
    <cellStyle name="หมายเหตุ 32 2 3 3 2" xfId="24736"/>
    <cellStyle name="หมายเหตุ 32 2 3 3 3" xfId="24737"/>
    <cellStyle name="หมายเหตุ 32 2 3 3 4" xfId="24738"/>
    <cellStyle name="หมายเหตุ 32 2 3 4" xfId="24739"/>
    <cellStyle name="หมายเหตุ 32 2 3 5" xfId="24740"/>
    <cellStyle name="หมายเหตุ 32 2 3 6" xfId="24741"/>
    <cellStyle name="หมายเหตุ 32 2 4" xfId="3378"/>
    <cellStyle name="หมายเหตุ 32 2 4 2" xfId="4616"/>
    <cellStyle name="หมายเหตุ 32 2 4 2 2" xfId="24742"/>
    <cellStyle name="หมายเหตุ 32 2 4 2 2 2" xfId="24743"/>
    <cellStyle name="หมายเหตุ 32 2 4 2 2 3" xfId="24744"/>
    <cellStyle name="หมายเหตุ 32 2 4 2 2 4" xfId="24745"/>
    <cellStyle name="หมายเหตุ 32 2 4 2 3" xfId="24746"/>
    <cellStyle name="หมายเหตุ 32 2 4 2 4" xfId="24747"/>
    <cellStyle name="หมายเหตุ 32 2 4 2 5" xfId="24748"/>
    <cellStyle name="หมายเหตุ 32 2 4 3" xfId="24749"/>
    <cellStyle name="หมายเหตุ 32 2 4 3 2" xfId="24750"/>
    <cellStyle name="หมายเหตุ 32 2 4 3 3" xfId="24751"/>
    <cellStyle name="หมายเหตุ 32 2 4 3 4" xfId="24752"/>
    <cellStyle name="หมายเหตุ 32 2 4 4" xfId="24753"/>
    <cellStyle name="หมายเหตุ 32 2 4 5" xfId="24754"/>
    <cellStyle name="หมายเหตุ 32 2 4 6" xfId="24755"/>
    <cellStyle name="หมายเหตุ 32 2 5" xfId="4613"/>
    <cellStyle name="หมายเหตุ 32 2 5 2" xfId="24756"/>
    <cellStyle name="หมายเหตุ 32 2 5 2 2" xfId="24757"/>
    <cellStyle name="หมายเหตุ 32 2 5 2 3" xfId="24758"/>
    <cellStyle name="หมายเหตุ 32 2 5 2 4" xfId="24759"/>
    <cellStyle name="หมายเหตุ 32 2 5 3" xfId="24760"/>
    <cellStyle name="หมายเหตุ 32 2 5 4" xfId="24761"/>
    <cellStyle name="หมายเหตุ 32 2 5 5" xfId="24762"/>
    <cellStyle name="หมายเหตุ 32 2 6" xfId="24763"/>
    <cellStyle name="หมายเหตุ 32 2 6 2" xfId="24764"/>
    <cellStyle name="หมายเหตุ 32 2 6 3" xfId="24765"/>
    <cellStyle name="หมายเหตุ 32 2 6 4" xfId="24766"/>
    <cellStyle name="หมายเหตุ 32 2 7" xfId="24767"/>
    <cellStyle name="หมายเหตุ 32 2 8" xfId="24768"/>
    <cellStyle name="หมายเหตุ 32 2 9" xfId="24769"/>
    <cellStyle name="หมายเหตุ 32 20" xfId="3379"/>
    <cellStyle name="หมายเหตุ 32 21" xfId="3380"/>
    <cellStyle name="หมายเหตุ 32 22" xfId="3381"/>
    <cellStyle name="หมายเหตุ 32 23" xfId="4603"/>
    <cellStyle name="หมายเหตุ 32 23 2" xfId="24770"/>
    <cellStyle name="หมายเหตุ 32 23 2 2" xfId="24771"/>
    <cellStyle name="หมายเหตุ 32 23 2 3" xfId="24772"/>
    <cellStyle name="หมายเหตุ 32 23 2 4" xfId="24773"/>
    <cellStyle name="หมายเหตุ 32 23 3" xfId="24774"/>
    <cellStyle name="หมายเหตุ 32 23 4" xfId="24775"/>
    <cellStyle name="หมายเหตุ 32 23 5" xfId="24776"/>
    <cellStyle name="หมายเหตุ 32 24" xfId="24777"/>
    <cellStyle name="หมายเหตุ 32 24 2" xfId="24778"/>
    <cellStyle name="หมายเหตุ 32 24 3" xfId="24779"/>
    <cellStyle name="หมายเหตุ 32 24 4" xfId="24780"/>
    <cellStyle name="หมายเหตุ 32 25" xfId="24781"/>
    <cellStyle name="หมายเหตุ 32 26" xfId="24782"/>
    <cellStyle name="หมายเหตุ 32 27" xfId="24783"/>
    <cellStyle name="หมายเหตุ 32 3" xfId="3382"/>
    <cellStyle name="หมายเหตุ 32 3 2" xfId="3383"/>
    <cellStyle name="หมายเหตุ 32 3 2 2" xfId="4618"/>
    <cellStyle name="หมายเหตุ 32 3 2 2 2" xfId="24784"/>
    <cellStyle name="หมายเหตุ 32 3 2 2 2 2" xfId="24785"/>
    <cellStyle name="หมายเหตุ 32 3 2 2 2 3" xfId="24786"/>
    <cellStyle name="หมายเหตุ 32 3 2 2 2 4" xfId="24787"/>
    <cellStyle name="หมายเหตุ 32 3 2 2 3" xfId="24788"/>
    <cellStyle name="หมายเหตุ 32 3 2 2 4" xfId="24789"/>
    <cellStyle name="หมายเหตุ 32 3 2 2 5" xfId="24790"/>
    <cellStyle name="หมายเหตุ 32 3 2 3" xfId="24791"/>
    <cellStyle name="หมายเหตุ 32 3 2 3 2" xfId="24792"/>
    <cellStyle name="หมายเหตุ 32 3 2 3 3" xfId="24793"/>
    <cellStyle name="หมายเหตุ 32 3 2 3 4" xfId="24794"/>
    <cellStyle name="หมายเหตุ 32 3 2 4" xfId="24795"/>
    <cellStyle name="หมายเหตุ 32 3 2 5" xfId="24796"/>
    <cellStyle name="หมายเหตุ 32 3 2 6" xfId="24797"/>
    <cellStyle name="หมายเหตุ 32 3 3" xfId="3384"/>
    <cellStyle name="หมายเหตุ 32 3 3 2" xfId="4619"/>
    <cellStyle name="หมายเหตุ 32 3 3 2 2" xfId="24798"/>
    <cellStyle name="หมายเหตุ 32 3 3 2 2 2" xfId="24799"/>
    <cellStyle name="หมายเหตุ 32 3 3 2 2 3" xfId="24800"/>
    <cellStyle name="หมายเหตุ 32 3 3 2 2 4" xfId="24801"/>
    <cellStyle name="หมายเหตุ 32 3 3 2 3" xfId="24802"/>
    <cellStyle name="หมายเหตุ 32 3 3 2 4" xfId="24803"/>
    <cellStyle name="หมายเหตุ 32 3 3 2 5" xfId="24804"/>
    <cellStyle name="หมายเหตุ 32 3 3 3" xfId="24805"/>
    <cellStyle name="หมายเหตุ 32 3 3 3 2" xfId="24806"/>
    <cellStyle name="หมายเหตุ 32 3 3 3 3" xfId="24807"/>
    <cellStyle name="หมายเหตุ 32 3 3 3 4" xfId="24808"/>
    <cellStyle name="หมายเหตุ 32 3 3 4" xfId="24809"/>
    <cellStyle name="หมายเหตุ 32 3 3 5" xfId="24810"/>
    <cellStyle name="หมายเหตุ 32 3 3 6" xfId="24811"/>
    <cellStyle name="หมายเหตุ 32 3 4" xfId="3385"/>
    <cellStyle name="หมายเหตุ 32 3 4 2" xfId="4620"/>
    <cellStyle name="หมายเหตุ 32 3 4 2 2" xfId="24812"/>
    <cellStyle name="หมายเหตุ 32 3 4 2 2 2" xfId="24813"/>
    <cellStyle name="หมายเหตุ 32 3 4 2 2 3" xfId="24814"/>
    <cellStyle name="หมายเหตุ 32 3 4 2 2 4" xfId="24815"/>
    <cellStyle name="หมายเหตุ 32 3 4 2 3" xfId="24816"/>
    <cellStyle name="หมายเหตุ 32 3 4 2 4" xfId="24817"/>
    <cellStyle name="หมายเหตุ 32 3 4 2 5" xfId="24818"/>
    <cellStyle name="หมายเหตุ 32 3 4 3" xfId="24819"/>
    <cellStyle name="หมายเหตุ 32 3 4 3 2" xfId="24820"/>
    <cellStyle name="หมายเหตุ 32 3 4 3 3" xfId="24821"/>
    <cellStyle name="หมายเหตุ 32 3 4 3 4" xfId="24822"/>
    <cellStyle name="หมายเหตุ 32 3 4 4" xfId="24823"/>
    <cellStyle name="หมายเหตุ 32 3 4 5" xfId="24824"/>
    <cellStyle name="หมายเหตุ 32 3 4 6" xfId="24825"/>
    <cellStyle name="หมายเหตุ 32 3 5" xfId="4617"/>
    <cellStyle name="หมายเหตุ 32 3 5 2" xfId="24826"/>
    <cellStyle name="หมายเหตุ 32 3 5 2 2" xfId="24827"/>
    <cellStyle name="หมายเหตุ 32 3 5 2 3" xfId="24828"/>
    <cellStyle name="หมายเหตุ 32 3 5 2 4" xfId="24829"/>
    <cellStyle name="หมายเหตุ 32 3 5 3" xfId="24830"/>
    <cellStyle name="หมายเหตุ 32 3 5 4" xfId="24831"/>
    <cellStyle name="หมายเหตุ 32 3 5 5" xfId="24832"/>
    <cellStyle name="หมายเหตุ 32 3 6" xfId="24833"/>
    <cellStyle name="หมายเหตุ 32 3 6 2" xfId="24834"/>
    <cellStyle name="หมายเหตุ 32 3 6 3" xfId="24835"/>
    <cellStyle name="หมายเหตุ 32 3 6 4" xfId="24836"/>
    <cellStyle name="หมายเหตุ 32 3 7" xfId="24837"/>
    <cellStyle name="หมายเหตุ 32 3 8" xfId="24838"/>
    <cellStyle name="หมายเหตุ 32 3 9" xfId="24839"/>
    <cellStyle name="หมายเหตุ 32 4" xfId="3386"/>
    <cellStyle name="หมายเหตุ 32 4 2" xfId="3387"/>
    <cellStyle name="หมายเหตุ 32 4 3" xfId="3388"/>
    <cellStyle name="หมายเหตุ 32 4 4" xfId="3389"/>
    <cellStyle name="หมายเหตุ 32 4 5" xfId="3390"/>
    <cellStyle name="หมายเหตุ 32 4 6" xfId="3391"/>
    <cellStyle name="หมายเหตุ 32 4 7" xfId="3392"/>
    <cellStyle name="หมายเหตุ 32 5" xfId="3393"/>
    <cellStyle name="หมายเหตุ 32 5 2" xfId="3394"/>
    <cellStyle name="หมายเหตุ 32 5 3" xfId="3395"/>
    <cellStyle name="หมายเหตุ 32 5 4" xfId="3396"/>
    <cellStyle name="หมายเหตุ 32 5 5" xfId="3397"/>
    <cellStyle name="หมายเหตุ 32 5 6" xfId="3398"/>
    <cellStyle name="หมายเหตุ 32 5 7" xfId="3399"/>
    <cellStyle name="หมายเหตุ 32 6" xfId="3400"/>
    <cellStyle name="หมายเหตุ 32 6 2" xfId="3401"/>
    <cellStyle name="หมายเหตุ 32 6 3" xfId="3402"/>
    <cellStyle name="หมายเหตุ 32 6 4" xfId="3403"/>
    <cellStyle name="หมายเหตุ 32 6 5" xfId="3404"/>
    <cellStyle name="หมายเหตุ 32 6 6" xfId="3405"/>
    <cellStyle name="หมายเหตุ 32 6 7" xfId="3406"/>
    <cellStyle name="หมายเหตุ 32 7" xfId="3407"/>
    <cellStyle name="หมายเหตุ 32 7 2" xfId="3408"/>
    <cellStyle name="หมายเหตุ 32 7 3" xfId="3409"/>
    <cellStyle name="หมายเหตุ 32 7 4" xfId="3410"/>
    <cellStyle name="หมายเหตุ 32 7 5" xfId="3411"/>
    <cellStyle name="หมายเหตุ 32 7 6" xfId="3412"/>
    <cellStyle name="หมายเหตุ 32 7 7" xfId="3413"/>
    <cellStyle name="หมายเหตุ 32 8" xfId="3414"/>
    <cellStyle name="หมายเหตุ 32 8 2" xfId="3415"/>
    <cellStyle name="หมายเหตุ 32 8 3" xfId="3416"/>
    <cellStyle name="หมายเหตุ 32 8 4" xfId="3417"/>
    <cellStyle name="หมายเหตุ 32 8 5" xfId="3418"/>
    <cellStyle name="หมายเหตุ 32 8 6" xfId="3419"/>
    <cellStyle name="หมายเหตุ 32 8 7" xfId="3420"/>
    <cellStyle name="หมายเหตุ 32 9" xfId="3421"/>
    <cellStyle name="หมายเหตุ 32 9 2" xfId="3422"/>
    <cellStyle name="หมายเหตุ 32 9 3" xfId="3423"/>
    <cellStyle name="หมายเหตุ 32 9 4" xfId="3424"/>
    <cellStyle name="หมายเหตุ 32 9 5" xfId="3425"/>
    <cellStyle name="หมายเหตุ 32 9 6" xfId="3426"/>
    <cellStyle name="หมายเหตุ 32 9 7" xfId="3427"/>
    <cellStyle name="หมายเหตุ 33" xfId="3428"/>
    <cellStyle name="หมายเหตุ 33 10" xfId="3429"/>
    <cellStyle name="หมายเหตุ 33 10 2" xfId="3430"/>
    <cellStyle name="หมายเหตุ 33 10 3" xfId="3431"/>
    <cellStyle name="หมายเหตุ 33 10 4" xfId="3432"/>
    <cellStyle name="หมายเหตุ 33 10 5" xfId="3433"/>
    <cellStyle name="หมายเหตุ 33 10 6" xfId="3434"/>
    <cellStyle name="หมายเหตุ 33 10 7" xfId="3435"/>
    <cellStyle name="หมายเหตุ 33 11" xfId="3436"/>
    <cellStyle name="หมายเหตุ 33 11 2" xfId="3437"/>
    <cellStyle name="หมายเหตุ 33 11 3" xfId="3438"/>
    <cellStyle name="หมายเหตุ 33 11 4" xfId="3439"/>
    <cellStyle name="หมายเหตุ 33 11 5" xfId="3440"/>
    <cellStyle name="หมายเหตุ 33 11 6" xfId="3441"/>
    <cellStyle name="หมายเหตุ 33 11 7" xfId="3442"/>
    <cellStyle name="หมายเหตุ 33 12" xfId="3443"/>
    <cellStyle name="หมายเหตุ 33 12 2" xfId="3444"/>
    <cellStyle name="หมายเหตุ 33 12 3" xfId="3445"/>
    <cellStyle name="หมายเหตุ 33 12 4" xfId="3446"/>
    <cellStyle name="หมายเหตุ 33 12 5" xfId="3447"/>
    <cellStyle name="หมายเหตุ 33 12 6" xfId="3448"/>
    <cellStyle name="หมายเหตุ 33 12 7" xfId="3449"/>
    <cellStyle name="หมายเหตุ 33 13" xfId="3450"/>
    <cellStyle name="หมายเหตุ 33 13 2" xfId="3451"/>
    <cellStyle name="หมายเหตุ 33 13 3" xfId="3452"/>
    <cellStyle name="หมายเหตุ 33 13 4" xfId="3453"/>
    <cellStyle name="หมายเหตุ 33 13 5" xfId="3454"/>
    <cellStyle name="หมายเหตุ 33 13 6" xfId="3455"/>
    <cellStyle name="หมายเหตุ 33 13 7" xfId="3456"/>
    <cellStyle name="หมายเหตุ 33 14" xfId="3457"/>
    <cellStyle name="หมายเหตุ 33 14 10" xfId="3458"/>
    <cellStyle name="หมายเหตุ 33 14 10 2" xfId="4622"/>
    <cellStyle name="หมายเหตุ 33 14 10 2 2" xfId="24840"/>
    <cellStyle name="หมายเหตุ 33 14 10 2 2 2" xfId="24841"/>
    <cellStyle name="หมายเหตุ 33 14 10 2 2 3" xfId="24842"/>
    <cellStyle name="หมายเหตุ 33 14 10 2 2 4" xfId="24843"/>
    <cellStyle name="หมายเหตุ 33 14 10 2 3" xfId="24844"/>
    <cellStyle name="หมายเหตุ 33 14 10 2 4" xfId="24845"/>
    <cellStyle name="หมายเหตุ 33 14 10 2 5" xfId="24846"/>
    <cellStyle name="หมายเหตุ 33 14 10 3" xfId="24847"/>
    <cellStyle name="หมายเหตุ 33 14 10 3 2" xfId="24848"/>
    <cellStyle name="หมายเหตุ 33 14 10 3 3" xfId="24849"/>
    <cellStyle name="หมายเหตุ 33 14 10 3 4" xfId="24850"/>
    <cellStyle name="หมายเหตุ 33 14 10 4" xfId="24851"/>
    <cellStyle name="หมายเหตุ 33 14 10 5" xfId="24852"/>
    <cellStyle name="หมายเหตุ 33 14 10 6" xfId="24853"/>
    <cellStyle name="หมายเหตุ 33 14 2" xfId="3459"/>
    <cellStyle name="หมายเหตุ 33 14 2 2" xfId="4623"/>
    <cellStyle name="หมายเหตุ 33 14 2 2 2" xfId="24854"/>
    <cellStyle name="หมายเหตุ 33 14 2 2 2 2" xfId="24855"/>
    <cellStyle name="หมายเหตุ 33 14 2 2 2 3" xfId="24856"/>
    <cellStyle name="หมายเหตุ 33 14 2 2 2 4" xfId="24857"/>
    <cellStyle name="หมายเหตุ 33 14 2 2 3" xfId="24858"/>
    <cellStyle name="หมายเหตุ 33 14 2 2 4" xfId="24859"/>
    <cellStyle name="หมายเหตุ 33 14 2 2 5" xfId="24860"/>
    <cellStyle name="หมายเหตุ 33 14 2 3" xfId="24861"/>
    <cellStyle name="หมายเหตุ 33 14 2 3 2" xfId="24862"/>
    <cellStyle name="หมายเหตุ 33 14 2 3 3" xfId="24863"/>
    <cellStyle name="หมายเหตุ 33 14 2 3 4" xfId="24864"/>
    <cellStyle name="หมายเหตุ 33 14 2 4" xfId="24865"/>
    <cellStyle name="หมายเหตุ 33 14 2 5" xfId="24866"/>
    <cellStyle name="หมายเหตุ 33 14 2 6" xfId="24867"/>
    <cellStyle name="หมายเหตุ 33 14 3" xfId="3460"/>
    <cellStyle name="หมายเหตุ 33 14 3 2" xfId="4624"/>
    <cellStyle name="หมายเหตุ 33 14 3 2 2" xfId="24868"/>
    <cellStyle name="หมายเหตุ 33 14 3 2 2 2" xfId="24869"/>
    <cellStyle name="หมายเหตุ 33 14 3 2 2 3" xfId="24870"/>
    <cellStyle name="หมายเหตุ 33 14 3 2 2 4" xfId="24871"/>
    <cellStyle name="หมายเหตุ 33 14 3 2 3" xfId="24872"/>
    <cellStyle name="หมายเหตุ 33 14 3 2 4" xfId="24873"/>
    <cellStyle name="หมายเหตุ 33 14 3 2 5" xfId="24874"/>
    <cellStyle name="หมายเหตุ 33 14 3 3" xfId="24875"/>
    <cellStyle name="หมายเหตุ 33 14 3 3 2" xfId="24876"/>
    <cellStyle name="หมายเหตุ 33 14 3 3 3" xfId="24877"/>
    <cellStyle name="หมายเหตุ 33 14 3 3 4" xfId="24878"/>
    <cellStyle name="หมายเหตุ 33 14 3 4" xfId="24879"/>
    <cellStyle name="หมายเหตุ 33 14 3 5" xfId="24880"/>
    <cellStyle name="หมายเหตุ 33 14 3 6" xfId="24881"/>
    <cellStyle name="หมายเหตุ 33 14 4" xfId="3461"/>
    <cellStyle name="หมายเหตุ 33 14 4 2" xfId="4625"/>
    <cellStyle name="หมายเหตุ 33 14 4 2 2" xfId="24882"/>
    <cellStyle name="หมายเหตุ 33 14 4 2 2 2" xfId="24883"/>
    <cellStyle name="หมายเหตุ 33 14 4 2 2 3" xfId="24884"/>
    <cellStyle name="หมายเหตุ 33 14 4 2 2 4" xfId="24885"/>
    <cellStyle name="หมายเหตุ 33 14 4 2 3" xfId="24886"/>
    <cellStyle name="หมายเหตุ 33 14 4 2 4" xfId="24887"/>
    <cellStyle name="หมายเหตุ 33 14 4 2 5" xfId="24888"/>
    <cellStyle name="หมายเหตุ 33 14 4 3" xfId="24889"/>
    <cellStyle name="หมายเหตุ 33 14 4 3 2" xfId="24890"/>
    <cellStyle name="หมายเหตุ 33 14 4 3 3" xfId="24891"/>
    <cellStyle name="หมายเหตุ 33 14 4 3 4" xfId="24892"/>
    <cellStyle name="หมายเหตุ 33 14 4 4" xfId="24893"/>
    <cellStyle name="หมายเหตุ 33 14 4 5" xfId="24894"/>
    <cellStyle name="หมายเหตุ 33 14 4 6" xfId="24895"/>
    <cellStyle name="หมายเหตุ 33 14 5" xfId="3462"/>
    <cellStyle name="หมายเหตุ 33 14 5 2" xfId="4626"/>
    <cellStyle name="หมายเหตุ 33 14 5 2 2" xfId="24896"/>
    <cellStyle name="หมายเหตุ 33 14 5 2 2 2" xfId="24897"/>
    <cellStyle name="หมายเหตุ 33 14 5 2 2 3" xfId="24898"/>
    <cellStyle name="หมายเหตุ 33 14 5 2 2 4" xfId="24899"/>
    <cellStyle name="หมายเหตุ 33 14 5 2 3" xfId="24900"/>
    <cellStyle name="หมายเหตุ 33 14 5 2 4" xfId="24901"/>
    <cellStyle name="หมายเหตุ 33 14 5 2 5" xfId="24902"/>
    <cellStyle name="หมายเหตุ 33 14 5 3" xfId="24903"/>
    <cellStyle name="หมายเหตุ 33 14 5 3 2" xfId="24904"/>
    <cellStyle name="หมายเหตุ 33 14 5 3 3" xfId="24905"/>
    <cellStyle name="หมายเหตุ 33 14 5 3 4" xfId="24906"/>
    <cellStyle name="หมายเหตุ 33 14 5 4" xfId="24907"/>
    <cellStyle name="หมายเหตุ 33 14 5 5" xfId="24908"/>
    <cellStyle name="หมายเหตุ 33 14 5 6" xfId="24909"/>
    <cellStyle name="หมายเหตุ 33 14 6" xfId="3463"/>
    <cellStyle name="หมายเหตุ 33 14 6 2" xfId="4627"/>
    <cellStyle name="หมายเหตุ 33 14 6 2 2" xfId="24910"/>
    <cellStyle name="หมายเหตุ 33 14 6 2 2 2" xfId="24911"/>
    <cellStyle name="หมายเหตุ 33 14 6 2 2 3" xfId="24912"/>
    <cellStyle name="หมายเหตุ 33 14 6 2 2 4" xfId="24913"/>
    <cellStyle name="หมายเหตุ 33 14 6 2 3" xfId="24914"/>
    <cellStyle name="หมายเหตุ 33 14 6 2 4" xfId="24915"/>
    <cellStyle name="หมายเหตุ 33 14 6 2 5" xfId="24916"/>
    <cellStyle name="หมายเหตุ 33 14 6 3" xfId="24917"/>
    <cellStyle name="หมายเหตุ 33 14 6 3 2" xfId="24918"/>
    <cellStyle name="หมายเหตุ 33 14 6 3 3" xfId="24919"/>
    <cellStyle name="หมายเหตุ 33 14 6 3 4" xfId="24920"/>
    <cellStyle name="หมายเหตุ 33 14 6 4" xfId="24921"/>
    <cellStyle name="หมายเหตุ 33 14 6 5" xfId="24922"/>
    <cellStyle name="หมายเหตุ 33 14 6 6" xfId="24923"/>
    <cellStyle name="หมายเหตุ 33 14 7" xfId="3464"/>
    <cellStyle name="หมายเหตุ 33 14 7 2" xfId="4628"/>
    <cellStyle name="หมายเหตุ 33 14 7 2 2" xfId="24924"/>
    <cellStyle name="หมายเหตุ 33 14 7 2 2 2" xfId="24925"/>
    <cellStyle name="หมายเหตุ 33 14 7 2 2 3" xfId="24926"/>
    <cellStyle name="หมายเหตุ 33 14 7 2 2 4" xfId="24927"/>
    <cellStyle name="หมายเหตุ 33 14 7 2 3" xfId="24928"/>
    <cellStyle name="หมายเหตุ 33 14 7 2 4" xfId="24929"/>
    <cellStyle name="หมายเหตุ 33 14 7 2 5" xfId="24930"/>
    <cellStyle name="หมายเหตุ 33 14 7 3" xfId="24931"/>
    <cellStyle name="หมายเหตุ 33 14 7 3 2" xfId="24932"/>
    <cellStyle name="หมายเหตุ 33 14 7 3 3" xfId="24933"/>
    <cellStyle name="หมายเหตุ 33 14 7 3 4" xfId="24934"/>
    <cellStyle name="หมายเหตุ 33 14 7 4" xfId="24935"/>
    <cellStyle name="หมายเหตุ 33 14 7 5" xfId="24936"/>
    <cellStyle name="หมายเหตุ 33 14 7 6" xfId="24937"/>
    <cellStyle name="หมายเหตุ 33 14 8" xfId="3465"/>
    <cellStyle name="หมายเหตุ 33 14 8 2" xfId="4629"/>
    <cellStyle name="หมายเหตุ 33 14 8 2 2" xfId="24938"/>
    <cellStyle name="หมายเหตุ 33 14 8 2 2 2" xfId="24939"/>
    <cellStyle name="หมายเหตุ 33 14 8 2 2 3" xfId="24940"/>
    <cellStyle name="หมายเหตุ 33 14 8 2 2 4" xfId="24941"/>
    <cellStyle name="หมายเหตุ 33 14 8 2 3" xfId="24942"/>
    <cellStyle name="หมายเหตุ 33 14 8 2 4" xfId="24943"/>
    <cellStyle name="หมายเหตุ 33 14 8 2 5" xfId="24944"/>
    <cellStyle name="หมายเหตุ 33 14 8 3" xfId="24945"/>
    <cellStyle name="หมายเหตุ 33 14 8 3 2" xfId="24946"/>
    <cellStyle name="หมายเหตุ 33 14 8 3 3" xfId="24947"/>
    <cellStyle name="หมายเหตุ 33 14 8 3 4" xfId="24948"/>
    <cellStyle name="หมายเหตุ 33 14 8 4" xfId="24949"/>
    <cellStyle name="หมายเหตุ 33 14 8 5" xfId="24950"/>
    <cellStyle name="หมายเหตุ 33 14 8 6" xfId="24951"/>
    <cellStyle name="หมายเหตุ 33 14 9" xfId="3466"/>
    <cellStyle name="หมายเหตุ 33 14 9 2" xfId="4630"/>
    <cellStyle name="หมายเหตุ 33 14 9 2 2" xfId="24952"/>
    <cellStyle name="หมายเหตุ 33 14 9 2 2 2" xfId="24953"/>
    <cellStyle name="หมายเหตุ 33 14 9 2 2 3" xfId="24954"/>
    <cellStyle name="หมายเหตุ 33 14 9 2 2 4" xfId="24955"/>
    <cellStyle name="หมายเหตุ 33 14 9 2 3" xfId="24956"/>
    <cellStyle name="หมายเหตุ 33 14 9 2 4" xfId="24957"/>
    <cellStyle name="หมายเหตุ 33 14 9 2 5" xfId="24958"/>
    <cellStyle name="หมายเหตุ 33 14 9 3" xfId="24959"/>
    <cellStyle name="หมายเหตุ 33 14 9 3 2" xfId="24960"/>
    <cellStyle name="หมายเหตุ 33 14 9 3 3" xfId="24961"/>
    <cellStyle name="หมายเหตุ 33 14 9 3 4" xfId="24962"/>
    <cellStyle name="หมายเหตุ 33 14 9 4" xfId="24963"/>
    <cellStyle name="หมายเหตุ 33 14 9 5" xfId="24964"/>
    <cellStyle name="หมายเหตุ 33 14 9 6" xfId="24965"/>
    <cellStyle name="หมายเหตุ 33 15" xfId="3467"/>
    <cellStyle name="หมายเหตุ 33 16" xfId="3468"/>
    <cellStyle name="หมายเหตุ 33 17" xfId="3469"/>
    <cellStyle name="หมายเหตุ 33 18" xfId="3470"/>
    <cellStyle name="หมายเหตุ 33 19" xfId="3471"/>
    <cellStyle name="หมายเหตุ 33 2" xfId="3472"/>
    <cellStyle name="หมายเหตุ 33 2 2" xfId="3473"/>
    <cellStyle name="หมายเหตุ 33 2 2 2" xfId="4632"/>
    <cellStyle name="หมายเหตุ 33 2 2 2 2" xfId="24966"/>
    <cellStyle name="หมายเหตุ 33 2 2 2 2 2" xfId="24967"/>
    <cellStyle name="หมายเหตุ 33 2 2 2 2 3" xfId="24968"/>
    <cellStyle name="หมายเหตุ 33 2 2 2 2 4" xfId="24969"/>
    <cellStyle name="หมายเหตุ 33 2 2 2 3" xfId="24970"/>
    <cellStyle name="หมายเหตุ 33 2 2 2 4" xfId="24971"/>
    <cellStyle name="หมายเหตุ 33 2 2 2 5" xfId="24972"/>
    <cellStyle name="หมายเหตุ 33 2 2 3" xfId="24973"/>
    <cellStyle name="หมายเหตุ 33 2 2 3 2" xfId="24974"/>
    <cellStyle name="หมายเหตุ 33 2 2 3 3" xfId="24975"/>
    <cellStyle name="หมายเหตุ 33 2 2 3 4" xfId="24976"/>
    <cellStyle name="หมายเหตุ 33 2 2 4" xfId="24977"/>
    <cellStyle name="หมายเหตุ 33 2 2 5" xfId="24978"/>
    <cellStyle name="หมายเหตุ 33 2 2 6" xfId="24979"/>
    <cellStyle name="หมายเหตุ 33 2 3" xfId="3474"/>
    <cellStyle name="หมายเหตุ 33 2 3 2" xfId="4633"/>
    <cellStyle name="หมายเหตุ 33 2 3 2 2" xfId="24980"/>
    <cellStyle name="หมายเหตุ 33 2 3 2 2 2" xfId="24981"/>
    <cellStyle name="หมายเหตุ 33 2 3 2 2 3" xfId="24982"/>
    <cellStyle name="หมายเหตุ 33 2 3 2 2 4" xfId="24983"/>
    <cellStyle name="หมายเหตุ 33 2 3 2 3" xfId="24984"/>
    <cellStyle name="หมายเหตุ 33 2 3 2 4" xfId="24985"/>
    <cellStyle name="หมายเหตุ 33 2 3 2 5" xfId="24986"/>
    <cellStyle name="หมายเหตุ 33 2 3 3" xfId="24987"/>
    <cellStyle name="หมายเหตุ 33 2 3 3 2" xfId="24988"/>
    <cellStyle name="หมายเหตุ 33 2 3 3 3" xfId="24989"/>
    <cellStyle name="หมายเหตุ 33 2 3 3 4" xfId="24990"/>
    <cellStyle name="หมายเหตุ 33 2 3 4" xfId="24991"/>
    <cellStyle name="หมายเหตุ 33 2 3 5" xfId="24992"/>
    <cellStyle name="หมายเหตุ 33 2 3 6" xfId="24993"/>
    <cellStyle name="หมายเหตุ 33 2 4" xfId="3475"/>
    <cellStyle name="หมายเหตุ 33 2 4 2" xfId="4634"/>
    <cellStyle name="หมายเหตุ 33 2 4 2 2" xfId="24994"/>
    <cellStyle name="หมายเหตุ 33 2 4 2 2 2" xfId="24995"/>
    <cellStyle name="หมายเหตุ 33 2 4 2 2 3" xfId="24996"/>
    <cellStyle name="หมายเหตุ 33 2 4 2 2 4" xfId="24997"/>
    <cellStyle name="หมายเหตุ 33 2 4 2 3" xfId="24998"/>
    <cellStyle name="หมายเหตุ 33 2 4 2 4" xfId="24999"/>
    <cellStyle name="หมายเหตุ 33 2 4 2 5" xfId="25000"/>
    <cellStyle name="หมายเหตุ 33 2 4 3" xfId="25001"/>
    <cellStyle name="หมายเหตุ 33 2 4 3 2" xfId="25002"/>
    <cellStyle name="หมายเหตุ 33 2 4 3 3" xfId="25003"/>
    <cellStyle name="หมายเหตุ 33 2 4 3 4" xfId="25004"/>
    <cellStyle name="หมายเหตุ 33 2 4 4" xfId="25005"/>
    <cellStyle name="หมายเหตุ 33 2 4 5" xfId="25006"/>
    <cellStyle name="หมายเหตุ 33 2 4 6" xfId="25007"/>
    <cellStyle name="หมายเหตุ 33 2 5" xfId="4631"/>
    <cellStyle name="หมายเหตุ 33 2 5 2" xfId="25008"/>
    <cellStyle name="หมายเหตุ 33 2 5 2 2" xfId="25009"/>
    <cellStyle name="หมายเหตุ 33 2 5 2 3" xfId="25010"/>
    <cellStyle name="หมายเหตุ 33 2 5 2 4" xfId="25011"/>
    <cellStyle name="หมายเหตุ 33 2 5 3" xfId="25012"/>
    <cellStyle name="หมายเหตุ 33 2 5 4" xfId="25013"/>
    <cellStyle name="หมายเหตุ 33 2 5 5" xfId="25014"/>
    <cellStyle name="หมายเหตุ 33 2 6" xfId="25015"/>
    <cellStyle name="หมายเหตุ 33 2 6 2" xfId="25016"/>
    <cellStyle name="หมายเหตุ 33 2 6 3" xfId="25017"/>
    <cellStyle name="หมายเหตุ 33 2 6 4" xfId="25018"/>
    <cellStyle name="หมายเหตุ 33 2 7" xfId="25019"/>
    <cellStyle name="หมายเหตุ 33 2 8" xfId="25020"/>
    <cellStyle name="หมายเหตุ 33 2 9" xfId="25021"/>
    <cellStyle name="หมายเหตุ 33 20" xfId="3476"/>
    <cellStyle name="หมายเหตุ 33 21" xfId="3477"/>
    <cellStyle name="หมายเหตุ 33 22" xfId="3478"/>
    <cellStyle name="หมายเหตุ 33 23" xfId="4621"/>
    <cellStyle name="หมายเหตุ 33 23 2" xfId="25022"/>
    <cellStyle name="หมายเหตุ 33 23 2 2" xfId="25023"/>
    <cellStyle name="หมายเหตุ 33 23 2 3" xfId="25024"/>
    <cellStyle name="หมายเหตุ 33 23 2 4" xfId="25025"/>
    <cellStyle name="หมายเหตุ 33 23 3" xfId="25026"/>
    <cellStyle name="หมายเหตุ 33 23 4" xfId="25027"/>
    <cellStyle name="หมายเหตุ 33 23 5" xfId="25028"/>
    <cellStyle name="หมายเหตุ 33 24" xfId="25029"/>
    <cellStyle name="หมายเหตุ 33 24 2" xfId="25030"/>
    <cellStyle name="หมายเหตุ 33 24 3" xfId="25031"/>
    <cellStyle name="หมายเหตุ 33 24 4" xfId="25032"/>
    <cellStyle name="หมายเหตุ 33 25" xfId="25033"/>
    <cellStyle name="หมายเหตุ 33 26" xfId="25034"/>
    <cellStyle name="หมายเหตุ 33 27" xfId="25035"/>
    <cellStyle name="หมายเหตุ 33 3" xfId="3479"/>
    <cellStyle name="หมายเหตุ 33 3 2" xfId="3480"/>
    <cellStyle name="หมายเหตุ 33 3 2 2" xfId="4636"/>
    <cellStyle name="หมายเหตุ 33 3 2 2 2" xfId="25036"/>
    <cellStyle name="หมายเหตุ 33 3 2 2 2 2" xfId="25037"/>
    <cellStyle name="หมายเหตุ 33 3 2 2 2 3" xfId="25038"/>
    <cellStyle name="หมายเหตุ 33 3 2 2 2 4" xfId="25039"/>
    <cellStyle name="หมายเหตุ 33 3 2 2 3" xfId="25040"/>
    <cellStyle name="หมายเหตุ 33 3 2 2 4" xfId="25041"/>
    <cellStyle name="หมายเหตุ 33 3 2 2 5" xfId="25042"/>
    <cellStyle name="หมายเหตุ 33 3 2 3" xfId="25043"/>
    <cellStyle name="หมายเหตุ 33 3 2 3 2" xfId="25044"/>
    <cellStyle name="หมายเหตุ 33 3 2 3 3" xfId="25045"/>
    <cellStyle name="หมายเหตุ 33 3 2 3 4" xfId="25046"/>
    <cellStyle name="หมายเหตุ 33 3 2 4" xfId="25047"/>
    <cellStyle name="หมายเหตุ 33 3 2 5" xfId="25048"/>
    <cellStyle name="หมายเหตุ 33 3 2 6" xfId="25049"/>
    <cellStyle name="หมายเหตุ 33 3 3" xfId="3481"/>
    <cellStyle name="หมายเหตุ 33 3 3 2" xfId="4637"/>
    <cellStyle name="หมายเหตุ 33 3 3 2 2" xfId="25050"/>
    <cellStyle name="หมายเหตุ 33 3 3 2 2 2" xfId="25051"/>
    <cellStyle name="หมายเหตุ 33 3 3 2 2 3" xfId="25052"/>
    <cellStyle name="หมายเหตุ 33 3 3 2 2 4" xfId="25053"/>
    <cellStyle name="หมายเหตุ 33 3 3 2 3" xfId="25054"/>
    <cellStyle name="หมายเหตุ 33 3 3 2 4" xfId="25055"/>
    <cellStyle name="หมายเหตุ 33 3 3 2 5" xfId="25056"/>
    <cellStyle name="หมายเหตุ 33 3 3 3" xfId="25057"/>
    <cellStyle name="หมายเหตุ 33 3 3 3 2" xfId="25058"/>
    <cellStyle name="หมายเหตุ 33 3 3 3 3" xfId="25059"/>
    <cellStyle name="หมายเหตุ 33 3 3 3 4" xfId="25060"/>
    <cellStyle name="หมายเหตุ 33 3 3 4" xfId="25061"/>
    <cellStyle name="หมายเหตุ 33 3 3 5" xfId="25062"/>
    <cellStyle name="หมายเหตุ 33 3 3 6" xfId="25063"/>
    <cellStyle name="หมายเหตุ 33 3 4" xfId="3482"/>
    <cellStyle name="หมายเหตุ 33 3 4 2" xfId="4638"/>
    <cellStyle name="หมายเหตุ 33 3 4 2 2" xfId="25064"/>
    <cellStyle name="หมายเหตุ 33 3 4 2 2 2" xfId="25065"/>
    <cellStyle name="หมายเหตุ 33 3 4 2 2 3" xfId="25066"/>
    <cellStyle name="หมายเหตุ 33 3 4 2 2 4" xfId="25067"/>
    <cellStyle name="หมายเหตุ 33 3 4 2 3" xfId="25068"/>
    <cellStyle name="หมายเหตุ 33 3 4 2 4" xfId="25069"/>
    <cellStyle name="หมายเหตุ 33 3 4 2 5" xfId="25070"/>
    <cellStyle name="หมายเหตุ 33 3 4 3" xfId="25071"/>
    <cellStyle name="หมายเหตุ 33 3 4 3 2" xfId="25072"/>
    <cellStyle name="หมายเหตุ 33 3 4 3 3" xfId="25073"/>
    <cellStyle name="หมายเหตุ 33 3 4 3 4" xfId="25074"/>
    <cellStyle name="หมายเหตุ 33 3 4 4" xfId="25075"/>
    <cellStyle name="หมายเหตุ 33 3 4 5" xfId="25076"/>
    <cellStyle name="หมายเหตุ 33 3 4 6" xfId="25077"/>
    <cellStyle name="หมายเหตุ 33 3 5" xfId="4635"/>
    <cellStyle name="หมายเหตุ 33 3 5 2" xfId="25078"/>
    <cellStyle name="หมายเหตุ 33 3 5 2 2" xfId="25079"/>
    <cellStyle name="หมายเหตุ 33 3 5 2 3" xfId="25080"/>
    <cellStyle name="หมายเหตุ 33 3 5 2 4" xfId="25081"/>
    <cellStyle name="หมายเหตุ 33 3 5 3" xfId="25082"/>
    <cellStyle name="หมายเหตุ 33 3 5 4" xfId="25083"/>
    <cellStyle name="หมายเหตุ 33 3 5 5" xfId="25084"/>
    <cellStyle name="หมายเหตุ 33 3 6" xfId="25085"/>
    <cellStyle name="หมายเหตุ 33 3 6 2" xfId="25086"/>
    <cellStyle name="หมายเหตุ 33 3 6 3" xfId="25087"/>
    <cellStyle name="หมายเหตุ 33 3 6 4" xfId="25088"/>
    <cellStyle name="หมายเหตุ 33 3 7" xfId="25089"/>
    <cellStyle name="หมายเหตุ 33 3 8" xfId="25090"/>
    <cellStyle name="หมายเหตุ 33 3 9" xfId="25091"/>
    <cellStyle name="หมายเหตุ 33 4" xfId="3483"/>
    <cellStyle name="หมายเหตุ 33 4 2" xfId="3484"/>
    <cellStyle name="หมายเหตุ 33 4 3" xfId="3485"/>
    <cellStyle name="หมายเหตุ 33 4 4" xfId="3486"/>
    <cellStyle name="หมายเหตุ 33 4 5" xfId="3487"/>
    <cellStyle name="หมายเหตุ 33 4 6" xfId="3488"/>
    <cellStyle name="หมายเหตุ 33 4 7" xfId="3489"/>
    <cellStyle name="หมายเหตุ 33 5" xfId="3490"/>
    <cellStyle name="หมายเหตุ 33 5 2" xfId="3491"/>
    <cellStyle name="หมายเหตุ 33 5 3" xfId="3492"/>
    <cellStyle name="หมายเหตุ 33 5 4" xfId="3493"/>
    <cellStyle name="หมายเหตุ 33 5 5" xfId="3494"/>
    <cellStyle name="หมายเหตุ 33 5 6" xfId="3495"/>
    <cellStyle name="หมายเหตุ 33 5 7" xfId="3496"/>
    <cellStyle name="หมายเหตุ 33 6" xfId="3497"/>
    <cellStyle name="หมายเหตุ 33 6 2" xfId="3498"/>
    <cellStyle name="หมายเหตุ 33 6 3" xfId="3499"/>
    <cellStyle name="หมายเหตุ 33 6 4" xfId="3500"/>
    <cellStyle name="หมายเหตุ 33 6 5" xfId="3501"/>
    <cellStyle name="หมายเหตุ 33 6 6" xfId="3502"/>
    <cellStyle name="หมายเหตุ 33 6 7" xfId="3503"/>
    <cellStyle name="หมายเหตุ 33 7" xfId="3504"/>
    <cellStyle name="หมายเหตุ 33 7 2" xfId="3505"/>
    <cellStyle name="หมายเหตุ 33 7 3" xfId="3506"/>
    <cellStyle name="หมายเหตุ 33 7 4" xfId="3507"/>
    <cellStyle name="หมายเหตุ 33 7 5" xfId="3508"/>
    <cellStyle name="หมายเหตุ 33 7 6" xfId="3509"/>
    <cellStyle name="หมายเหตุ 33 7 7" xfId="3510"/>
    <cellStyle name="หมายเหตุ 33 8" xfId="3511"/>
    <cellStyle name="หมายเหตุ 33 8 2" xfId="3512"/>
    <cellStyle name="หมายเหตุ 33 8 3" xfId="3513"/>
    <cellStyle name="หมายเหตุ 33 8 4" xfId="3514"/>
    <cellStyle name="หมายเหตุ 33 8 5" xfId="3515"/>
    <cellStyle name="หมายเหตุ 33 8 6" xfId="3516"/>
    <cellStyle name="หมายเหตุ 33 8 7" xfId="3517"/>
    <cellStyle name="หมายเหตุ 33 9" xfId="3518"/>
    <cellStyle name="หมายเหตุ 33 9 2" xfId="3519"/>
    <cellStyle name="หมายเหตุ 33 9 3" xfId="3520"/>
    <cellStyle name="หมายเหตุ 33 9 4" xfId="3521"/>
    <cellStyle name="หมายเหตุ 33 9 5" xfId="3522"/>
    <cellStyle name="หมายเหตุ 33 9 6" xfId="3523"/>
    <cellStyle name="หมายเหตุ 33 9 7" xfId="3524"/>
    <cellStyle name="หมายเหตุ 34" xfId="3525"/>
    <cellStyle name="หมายเหตุ 34 10" xfId="3526"/>
    <cellStyle name="หมายเหตุ 34 10 2" xfId="3527"/>
    <cellStyle name="หมายเหตุ 34 10 3" xfId="3528"/>
    <cellStyle name="หมายเหตุ 34 10 4" xfId="3529"/>
    <cellStyle name="หมายเหตุ 34 10 5" xfId="3530"/>
    <cellStyle name="หมายเหตุ 34 10 6" xfId="3531"/>
    <cellStyle name="หมายเหตุ 34 10 7" xfId="3532"/>
    <cellStyle name="หมายเหตุ 34 11" xfId="3533"/>
    <cellStyle name="หมายเหตุ 34 11 2" xfId="3534"/>
    <cellStyle name="หมายเหตุ 34 11 3" xfId="3535"/>
    <cellStyle name="หมายเหตุ 34 11 4" xfId="3536"/>
    <cellStyle name="หมายเหตุ 34 11 5" xfId="3537"/>
    <cellStyle name="หมายเหตุ 34 11 6" xfId="3538"/>
    <cellStyle name="หมายเหตุ 34 11 7" xfId="3539"/>
    <cellStyle name="หมายเหตุ 34 12" xfId="3540"/>
    <cellStyle name="หมายเหตุ 34 12 2" xfId="3541"/>
    <cellStyle name="หมายเหตุ 34 12 3" xfId="3542"/>
    <cellStyle name="หมายเหตุ 34 12 4" xfId="3543"/>
    <cellStyle name="หมายเหตุ 34 12 5" xfId="3544"/>
    <cellStyle name="หมายเหตุ 34 12 6" xfId="3545"/>
    <cellStyle name="หมายเหตุ 34 12 7" xfId="3546"/>
    <cellStyle name="หมายเหตุ 34 13" xfId="3547"/>
    <cellStyle name="หมายเหตุ 34 13 2" xfId="3548"/>
    <cellStyle name="หมายเหตุ 34 13 3" xfId="3549"/>
    <cellStyle name="หมายเหตุ 34 13 4" xfId="3550"/>
    <cellStyle name="หมายเหตุ 34 13 5" xfId="3551"/>
    <cellStyle name="หมายเหตุ 34 13 6" xfId="3552"/>
    <cellStyle name="หมายเหตุ 34 13 7" xfId="3553"/>
    <cellStyle name="หมายเหตุ 34 14" xfId="3554"/>
    <cellStyle name="หมายเหตุ 34 14 10" xfId="3555"/>
    <cellStyle name="หมายเหตุ 34 14 10 2" xfId="4640"/>
    <cellStyle name="หมายเหตุ 34 14 10 2 2" xfId="25092"/>
    <cellStyle name="หมายเหตุ 34 14 10 2 2 2" xfId="25093"/>
    <cellStyle name="หมายเหตุ 34 14 10 2 2 3" xfId="25094"/>
    <cellStyle name="หมายเหตุ 34 14 10 2 2 4" xfId="25095"/>
    <cellStyle name="หมายเหตุ 34 14 10 2 3" xfId="25096"/>
    <cellStyle name="หมายเหตุ 34 14 10 2 4" xfId="25097"/>
    <cellStyle name="หมายเหตุ 34 14 10 2 5" xfId="25098"/>
    <cellStyle name="หมายเหตุ 34 14 10 3" xfId="25099"/>
    <cellStyle name="หมายเหตุ 34 14 10 3 2" xfId="25100"/>
    <cellStyle name="หมายเหตุ 34 14 10 3 3" xfId="25101"/>
    <cellStyle name="หมายเหตุ 34 14 10 3 4" xfId="25102"/>
    <cellStyle name="หมายเหตุ 34 14 10 4" xfId="25103"/>
    <cellStyle name="หมายเหตุ 34 14 10 5" xfId="25104"/>
    <cellStyle name="หมายเหตุ 34 14 10 6" xfId="25105"/>
    <cellStyle name="หมายเหตุ 34 14 2" xfId="3556"/>
    <cellStyle name="หมายเหตุ 34 14 2 2" xfId="4641"/>
    <cellStyle name="หมายเหตุ 34 14 2 2 2" xfId="25106"/>
    <cellStyle name="หมายเหตุ 34 14 2 2 2 2" xfId="25107"/>
    <cellStyle name="หมายเหตุ 34 14 2 2 2 3" xfId="25108"/>
    <cellStyle name="หมายเหตุ 34 14 2 2 2 4" xfId="25109"/>
    <cellStyle name="หมายเหตุ 34 14 2 2 3" xfId="25110"/>
    <cellStyle name="หมายเหตุ 34 14 2 2 4" xfId="25111"/>
    <cellStyle name="หมายเหตุ 34 14 2 2 5" xfId="25112"/>
    <cellStyle name="หมายเหตุ 34 14 2 3" xfId="25113"/>
    <cellStyle name="หมายเหตุ 34 14 2 3 2" xfId="25114"/>
    <cellStyle name="หมายเหตุ 34 14 2 3 3" xfId="25115"/>
    <cellStyle name="หมายเหตุ 34 14 2 3 4" xfId="25116"/>
    <cellStyle name="หมายเหตุ 34 14 2 4" xfId="25117"/>
    <cellStyle name="หมายเหตุ 34 14 2 5" xfId="25118"/>
    <cellStyle name="หมายเหตุ 34 14 2 6" xfId="25119"/>
    <cellStyle name="หมายเหตุ 34 14 3" xfId="3557"/>
    <cellStyle name="หมายเหตุ 34 14 3 2" xfId="4642"/>
    <cellStyle name="หมายเหตุ 34 14 3 2 2" xfId="25120"/>
    <cellStyle name="หมายเหตุ 34 14 3 2 2 2" xfId="25121"/>
    <cellStyle name="หมายเหตุ 34 14 3 2 2 3" xfId="25122"/>
    <cellStyle name="หมายเหตุ 34 14 3 2 2 4" xfId="25123"/>
    <cellStyle name="หมายเหตุ 34 14 3 2 3" xfId="25124"/>
    <cellStyle name="หมายเหตุ 34 14 3 2 4" xfId="25125"/>
    <cellStyle name="หมายเหตุ 34 14 3 2 5" xfId="25126"/>
    <cellStyle name="หมายเหตุ 34 14 3 3" xfId="25127"/>
    <cellStyle name="หมายเหตุ 34 14 3 3 2" xfId="25128"/>
    <cellStyle name="หมายเหตุ 34 14 3 3 3" xfId="25129"/>
    <cellStyle name="หมายเหตุ 34 14 3 3 4" xfId="25130"/>
    <cellStyle name="หมายเหตุ 34 14 3 4" xfId="25131"/>
    <cellStyle name="หมายเหตุ 34 14 3 5" xfId="25132"/>
    <cellStyle name="หมายเหตุ 34 14 3 6" xfId="25133"/>
    <cellStyle name="หมายเหตุ 34 14 4" xfId="3558"/>
    <cellStyle name="หมายเหตุ 34 14 4 2" xfId="4643"/>
    <cellStyle name="หมายเหตุ 34 14 4 2 2" xfId="25134"/>
    <cellStyle name="หมายเหตุ 34 14 4 2 2 2" xfId="25135"/>
    <cellStyle name="หมายเหตุ 34 14 4 2 2 3" xfId="25136"/>
    <cellStyle name="หมายเหตุ 34 14 4 2 2 4" xfId="25137"/>
    <cellStyle name="หมายเหตุ 34 14 4 2 3" xfId="25138"/>
    <cellStyle name="หมายเหตุ 34 14 4 2 4" xfId="25139"/>
    <cellStyle name="หมายเหตุ 34 14 4 2 5" xfId="25140"/>
    <cellStyle name="หมายเหตุ 34 14 4 3" xfId="25141"/>
    <cellStyle name="หมายเหตุ 34 14 4 3 2" xfId="25142"/>
    <cellStyle name="หมายเหตุ 34 14 4 3 3" xfId="25143"/>
    <cellStyle name="หมายเหตุ 34 14 4 3 4" xfId="25144"/>
    <cellStyle name="หมายเหตุ 34 14 4 4" xfId="25145"/>
    <cellStyle name="หมายเหตุ 34 14 4 5" xfId="25146"/>
    <cellStyle name="หมายเหตุ 34 14 4 6" xfId="25147"/>
    <cellStyle name="หมายเหตุ 34 14 5" xfId="3559"/>
    <cellStyle name="หมายเหตุ 34 14 5 2" xfId="4644"/>
    <cellStyle name="หมายเหตุ 34 14 5 2 2" xfId="25148"/>
    <cellStyle name="หมายเหตุ 34 14 5 2 2 2" xfId="25149"/>
    <cellStyle name="หมายเหตุ 34 14 5 2 2 3" xfId="25150"/>
    <cellStyle name="หมายเหตุ 34 14 5 2 2 4" xfId="25151"/>
    <cellStyle name="หมายเหตุ 34 14 5 2 3" xfId="25152"/>
    <cellStyle name="หมายเหตุ 34 14 5 2 4" xfId="25153"/>
    <cellStyle name="หมายเหตุ 34 14 5 2 5" xfId="25154"/>
    <cellStyle name="หมายเหตุ 34 14 5 3" xfId="25155"/>
    <cellStyle name="หมายเหตุ 34 14 5 3 2" xfId="25156"/>
    <cellStyle name="หมายเหตุ 34 14 5 3 3" xfId="25157"/>
    <cellStyle name="หมายเหตุ 34 14 5 3 4" xfId="25158"/>
    <cellStyle name="หมายเหตุ 34 14 5 4" xfId="25159"/>
    <cellStyle name="หมายเหตุ 34 14 5 5" xfId="25160"/>
    <cellStyle name="หมายเหตุ 34 14 5 6" xfId="25161"/>
    <cellStyle name="หมายเหตุ 34 14 6" xfId="3560"/>
    <cellStyle name="หมายเหตุ 34 14 6 2" xfId="4645"/>
    <cellStyle name="หมายเหตุ 34 14 6 2 2" xfId="25162"/>
    <cellStyle name="หมายเหตุ 34 14 6 2 2 2" xfId="25163"/>
    <cellStyle name="หมายเหตุ 34 14 6 2 2 3" xfId="25164"/>
    <cellStyle name="หมายเหตุ 34 14 6 2 2 4" xfId="25165"/>
    <cellStyle name="หมายเหตุ 34 14 6 2 3" xfId="25166"/>
    <cellStyle name="หมายเหตุ 34 14 6 2 4" xfId="25167"/>
    <cellStyle name="หมายเหตุ 34 14 6 2 5" xfId="25168"/>
    <cellStyle name="หมายเหตุ 34 14 6 3" xfId="25169"/>
    <cellStyle name="หมายเหตุ 34 14 6 3 2" xfId="25170"/>
    <cellStyle name="หมายเหตุ 34 14 6 3 3" xfId="25171"/>
    <cellStyle name="หมายเหตุ 34 14 6 3 4" xfId="25172"/>
    <cellStyle name="หมายเหตุ 34 14 6 4" xfId="25173"/>
    <cellStyle name="หมายเหตุ 34 14 6 5" xfId="25174"/>
    <cellStyle name="หมายเหตุ 34 14 6 6" xfId="25175"/>
    <cellStyle name="หมายเหตุ 34 14 7" xfId="3561"/>
    <cellStyle name="หมายเหตุ 34 14 7 2" xfId="4646"/>
    <cellStyle name="หมายเหตุ 34 14 7 2 2" xfId="25176"/>
    <cellStyle name="หมายเหตุ 34 14 7 2 2 2" xfId="25177"/>
    <cellStyle name="หมายเหตุ 34 14 7 2 2 3" xfId="25178"/>
    <cellStyle name="หมายเหตุ 34 14 7 2 2 4" xfId="25179"/>
    <cellStyle name="หมายเหตุ 34 14 7 2 3" xfId="25180"/>
    <cellStyle name="หมายเหตุ 34 14 7 2 4" xfId="25181"/>
    <cellStyle name="หมายเหตุ 34 14 7 2 5" xfId="25182"/>
    <cellStyle name="หมายเหตุ 34 14 7 3" xfId="25183"/>
    <cellStyle name="หมายเหตุ 34 14 7 3 2" xfId="25184"/>
    <cellStyle name="หมายเหตุ 34 14 7 3 3" xfId="25185"/>
    <cellStyle name="หมายเหตุ 34 14 7 3 4" xfId="25186"/>
    <cellStyle name="หมายเหตุ 34 14 7 4" xfId="25187"/>
    <cellStyle name="หมายเหตุ 34 14 7 5" xfId="25188"/>
    <cellStyle name="หมายเหตุ 34 14 7 6" xfId="25189"/>
    <cellStyle name="หมายเหตุ 34 14 8" xfId="3562"/>
    <cellStyle name="หมายเหตุ 34 14 8 2" xfId="4647"/>
    <cellStyle name="หมายเหตุ 34 14 8 2 2" xfId="25190"/>
    <cellStyle name="หมายเหตุ 34 14 8 2 2 2" xfId="25191"/>
    <cellStyle name="หมายเหตุ 34 14 8 2 2 3" xfId="25192"/>
    <cellStyle name="หมายเหตุ 34 14 8 2 2 4" xfId="25193"/>
    <cellStyle name="หมายเหตุ 34 14 8 2 3" xfId="25194"/>
    <cellStyle name="หมายเหตุ 34 14 8 2 4" xfId="25195"/>
    <cellStyle name="หมายเหตุ 34 14 8 2 5" xfId="25196"/>
    <cellStyle name="หมายเหตุ 34 14 8 3" xfId="25197"/>
    <cellStyle name="หมายเหตุ 34 14 8 3 2" xfId="25198"/>
    <cellStyle name="หมายเหตุ 34 14 8 3 3" xfId="25199"/>
    <cellStyle name="หมายเหตุ 34 14 8 3 4" xfId="25200"/>
    <cellStyle name="หมายเหตุ 34 14 8 4" xfId="25201"/>
    <cellStyle name="หมายเหตุ 34 14 8 5" xfId="25202"/>
    <cellStyle name="หมายเหตุ 34 14 8 6" xfId="25203"/>
    <cellStyle name="หมายเหตุ 34 14 9" xfId="3563"/>
    <cellStyle name="หมายเหตุ 34 14 9 2" xfId="4648"/>
    <cellStyle name="หมายเหตุ 34 14 9 2 2" xfId="25204"/>
    <cellStyle name="หมายเหตุ 34 14 9 2 2 2" xfId="25205"/>
    <cellStyle name="หมายเหตุ 34 14 9 2 2 3" xfId="25206"/>
    <cellStyle name="หมายเหตุ 34 14 9 2 2 4" xfId="25207"/>
    <cellStyle name="หมายเหตุ 34 14 9 2 3" xfId="25208"/>
    <cellStyle name="หมายเหตุ 34 14 9 2 4" xfId="25209"/>
    <cellStyle name="หมายเหตุ 34 14 9 2 5" xfId="25210"/>
    <cellStyle name="หมายเหตุ 34 14 9 3" xfId="25211"/>
    <cellStyle name="หมายเหตุ 34 14 9 3 2" xfId="25212"/>
    <cellStyle name="หมายเหตุ 34 14 9 3 3" xfId="25213"/>
    <cellStyle name="หมายเหตุ 34 14 9 3 4" xfId="25214"/>
    <cellStyle name="หมายเหตุ 34 14 9 4" xfId="25215"/>
    <cellStyle name="หมายเหตุ 34 14 9 5" xfId="25216"/>
    <cellStyle name="หมายเหตุ 34 14 9 6" xfId="25217"/>
    <cellStyle name="หมายเหตุ 34 15" xfId="3564"/>
    <cellStyle name="หมายเหตุ 34 16" xfId="3565"/>
    <cellStyle name="หมายเหตุ 34 17" xfId="3566"/>
    <cellStyle name="หมายเหตุ 34 18" xfId="3567"/>
    <cellStyle name="หมายเหตุ 34 19" xfId="3568"/>
    <cellStyle name="หมายเหตุ 34 2" xfId="3569"/>
    <cellStyle name="หมายเหตุ 34 2 2" xfId="3570"/>
    <cellStyle name="หมายเหตุ 34 2 2 2" xfId="4650"/>
    <cellStyle name="หมายเหตุ 34 2 2 2 2" xfId="25218"/>
    <cellStyle name="หมายเหตุ 34 2 2 2 2 2" xfId="25219"/>
    <cellStyle name="หมายเหตุ 34 2 2 2 2 3" xfId="25220"/>
    <cellStyle name="หมายเหตุ 34 2 2 2 2 4" xfId="25221"/>
    <cellStyle name="หมายเหตุ 34 2 2 2 3" xfId="25222"/>
    <cellStyle name="หมายเหตุ 34 2 2 2 4" xfId="25223"/>
    <cellStyle name="หมายเหตุ 34 2 2 2 5" xfId="25224"/>
    <cellStyle name="หมายเหตุ 34 2 2 3" xfId="25225"/>
    <cellStyle name="หมายเหตุ 34 2 2 3 2" xfId="25226"/>
    <cellStyle name="หมายเหตุ 34 2 2 3 3" xfId="25227"/>
    <cellStyle name="หมายเหตุ 34 2 2 3 4" xfId="25228"/>
    <cellStyle name="หมายเหตุ 34 2 2 4" xfId="25229"/>
    <cellStyle name="หมายเหตุ 34 2 2 5" xfId="25230"/>
    <cellStyle name="หมายเหตุ 34 2 2 6" xfId="25231"/>
    <cellStyle name="หมายเหตุ 34 2 3" xfId="3571"/>
    <cellStyle name="หมายเหตุ 34 2 3 2" xfId="4651"/>
    <cellStyle name="หมายเหตุ 34 2 3 2 2" xfId="25232"/>
    <cellStyle name="หมายเหตุ 34 2 3 2 2 2" xfId="25233"/>
    <cellStyle name="หมายเหตุ 34 2 3 2 2 3" xfId="25234"/>
    <cellStyle name="หมายเหตุ 34 2 3 2 2 4" xfId="25235"/>
    <cellStyle name="หมายเหตุ 34 2 3 2 3" xfId="25236"/>
    <cellStyle name="หมายเหตุ 34 2 3 2 4" xfId="25237"/>
    <cellStyle name="หมายเหตุ 34 2 3 2 5" xfId="25238"/>
    <cellStyle name="หมายเหตุ 34 2 3 3" xfId="25239"/>
    <cellStyle name="หมายเหตุ 34 2 3 3 2" xfId="25240"/>
    <cellStyle name="หมายเหตุ 34 2 3 3 3" xfId="25241"/>
    <cellStyle name="หมายเหตุ 34 2 3 3 4" xfId="25242"/>
    <cellStyle name="หมายเหตุ 34 2 3 4" xfId="25243"/>
    <cellStyle name="หมายเหตุ 34 2 3 5" xfId="25244"/>
    <cellStyle name="หมายเหตุ 34 2 3 6" xfId="25245"/>
    <cellStyle name="หมายเหตุ 34 2 4" xfId="3572"/>
    <cellStyle name="หมายเหตุ 34 2 4 2" xfId="4652"/>
    <cellStyle name="หมายเหตุ 34 2 4 2 2" xfId="25246"/>
    <cellStyle name="หมายเหตุ 34 2 4 2 2 2" xfId="25247"/>
    <cellStyle name="หมายเหตุ 34 2 4 2 2 3" xfId="25248"/>
    <cellStyle name="หมายเหตุ 34 2 4 2 2 4" xfId="25249"/>
    <cellStyle name="หมายเหตุ 34 2 4 2 3" xfId="25250"/>
    <cellStyle name="หมายเหตุ 34 2 4 2 4" xfId="25251"/>
    <cellStyle name="หมายเหตุ 34 2 4 2 5" xfId="25252"/>
    <cellStyle name="หมายเหตุ 34 2 4 3" xfId="25253"/>
    <cellStyle name="หมายเหตุ 34 2 4 3 2" xfId="25254"/>
    <cellStyle name="หมายเหตุ 34 2 4 3 3" xfId="25255"/>
    <cellStyle name="หมายเหตุ 34 2 4 3 4" xfId="25256"/>
    <cellStyle name="หมายเหตุ 34 2 4 4" xfId="25257"/>
    <cellStyle name="หมายเหตุ 34 2 4 5" xfId="25258"/>
    <cellStyle name="หมายเหตุ 34 2 4 6" xfId="25259"/>
    <cellStyle name="หมายเหตุ 34 2 5" xfId="4649"/>
    <cellStyle name="หมายเหตุ 34 2 5 2" xfId="25260"/>
    <cellStyle name="หมายเหตุ 34 2 5 2 2" xfId="25261"/>
    <cellStyle name="หมายเหตุ 34 2 5 2 3" xfId="25262"/>
    <cellStyle name="หมายเหตุ 34 2 5 2 4" xfId="25263"/>
    <cellStyle name="หมายเหตุ 34 2 5 3" xfId="25264"/>
    <cellStyle name="หมายเหตุ 34 2 5 4" xfId="25265"/>
    <cellStyle name="หมายเหตุ 34 2 5 5" xfId="25266"/>
    <cellStyle name="หมายเหตุ 34 2 6" xfId="25267"/>
    <cellStyle name="หมายเหตุ 34 2 6 2" xfId="25268"/>
    <cellStyle name="หมายเหตุ 34 2 6 3" xfId="25269"/>
    <cellStyle name="หมายเหตุ 34 2 6 4" xfId="25270"/>
    <cellStyle name="หมายเหตุ 34 2 7" xfId="25271"/>
    <cellStyle name="หมายเหตุ 34 2 8" xfId="25272"/>
    <cellStyle name="หมายเหตุ 34 2 9" xfId="25273"/>
    <cellStyle name="หมายเหตุ 34 20" xfId="3573"/>
    <cellStyle name="หมายเหตุ 34 21" xfId="3574"/>
    <cellStyle name="หมายเหตุ 34 22" xfId="3575"/>
    <cellStyle name="หมายเหตุ 34 23" xfId="4639"/>
    <cellStyle name="หมายเหตุ 34 23 2" xfId="25274"/>
    <cellStyle name="หมายเหตุ 34 23 2 2" xfId="25275"/>
    <cellStyle name="หมายเหตุ 34 23 2 3" xfId="25276"/>
    <cellStyle name="หมายเหตุ 34 23 2 4" xfId="25277"/>
    <cellStyle name="หมายเหตุ 34 23 3" xfId="25278"/>
    <cellStyle name="หมายเหตุ 34 23 4" xfId="25279"/>
    <cellStyle name="หมายเหตุ 34 23 5" xfId="25280"/>
    <cellStyle name="หมายเหตุ 34 24" xfId="25281"/>
    <cellStyle name="หมายเหตุ 34 24 2" xfId="25282"/>
    <cellStyle name="หมายเหตุ 34 24 3" xfId="25283"/>
    <cellStyle name="หมายเหตุ 34 24 4" xfId="25284"/>
    <cellStyle name="หมายเหตุ 34 25" xfId="25285"/>
    <cellStyle name="หมายเหตุ 34 26" xfId="25286"/>
    <cellStyle name="หมายเหตุ 34 27" xfId="25287"/>
    <cellStyle name="หมายเหตุ 34 3" xfId="3576"/>
    <cellStyle name="หมายเหตุ 34 3 2" xfId="3577"/>
    <cellStyle name="หมายเหตุ 34 3 2 2" xfId="4654"/>
    <cellStyle name="หมายเหตุ 34 3 2 2 2" xfId="25288"/>
    <cellStyle name="หมายเหตุ 34 3 2 2 2 2" xfId="25289"/>
    <cellStyle name="หมายเหตุ 34 3 2 2 2 3" xfId="25290"/>
    <cellStyle name="หมายเหตุ 34 3 2 2 2 4" xfId="25291"/>
    <cellStyle name="หมายเหตุ 34 3 2 2 3" xfId="25292"/>
    <cellStyle name="หมายเหตุ 34 3 2 2 4" xfId="25293"/>
    <cellStyle name="หมายเหตุ 34 3 2 2 5" xfId="25294"/>
    <cellStyle name="หมายเหตุ 34 3 2 3" xfId="25295"/>
    <cellStyle name="หมายเหตุ 34 3 2 3 2" xfId="25296"/>
    <cellStyle name="หมายเหตุ 34 3 2 3 3" xfId="25297"/>
    <cellStyle name="หมายเหตุ 34 3 2 3 4" xfId="25298"/>
    <cellStyle name="หมายเหตุ 34 3 2 4" xfId="25299"/>
    <cellStyle name="หมายเหตุ 34 3 2 5" xfId="25300"/>
    <cellStyle name="หมายเหตุ 34 3 2 6" xfId="25301"/>
    <cellStyle name="หมายเหตุ 34 3 3" xfId="3578"/>
    <cellStyle name="หมายเหตุ 34 3 3 2" xfId="4655"/>
    <cellStyle name="หมายเหตุ 34 3 3 2 2" xfId="25302"/>
    <cellStyle name="หมายเหตุ 34 3 3 2 2 2" xfId="25303"/>
    <cellStyle name="หมายเหตุ 34 3 3 2 2 3" xfId="25304"/>
    <cellStyle name="หมายเหตุ 34 3 3 2 2 4" xfId="25305"/>
    <cellStyle name="หมายเหตุ 34 3 3 2 3" xfId="25306"/>
    <cellStyle name="หมายเหตุ 34 3 3 2 4" xfId="25307"/>
    <cellStyle name="หมายเหตุ 34 3 3 2 5" xfId="25308"/>
    <cellStyle name="หมายเหตุ 34 3 3 3" xfId="25309"/>
    <cellStyle name="หมายเหตุ 34 3 3 3 2" xfId="25310"/>
    <cellStyle name="หมายเหตุ 34 3 3 3 3" xfId="25311"/>
    <cellStyle name="หมายเหตุ 34 3 3 3 4" xfId="25312"/>
    <cellStyle name="หมายเหตุ 34 3 3 4" xfId="25313"/>
    <cellStyle name="หมายเหตุ 34 3 3 5" xfId="25314"/>
    <cellStyle name="หมายเหตุ 34 3 3 6" xfId="25315"/>
    <cellStyle name="หมายเหตุ 34 3 4" xfId="3579"/>
    <cellStyle name="หมายเหตุ 34 3 4 2" xfId="4656"/>
    <cellStyle name="หมายเหตุ 34 3 4 2 2" xfId="25316"/>
    <cellStyle name="หมายเหตุ 34 3 4 2 2 2" xfId="25317"/>
    <cellStyle name="หมายเหตุ 34 3 4 2 2 3" xfId="25318"/>
    <cellStyle name="หมายเหตุ 34 3 4 2 2 4" xfId="25319"/>
    <cellStyle name="หมายเหตุ 34 3 4 2 3" xfId="25320"/>
    <cellStyle name="หมายเหตุ 34 3 4 2 4" xfId="25321"/>
    <cellStyle name="หมายเหตุ 34 3 4 2 5" xfId="25322"/>
    <cellStyle name="หมายเหตุ 34 3 4 3" xfId="25323"/>
    <cellStyle name="หมายเหตุ 34 3 4 3 2" xfId="25324"/>
    <cellStyle name="หมายเหตุ 34 3 4 3 3" xfId="25325"/>
    <cellStyle name="หมายเหตุ 34 3 4 3 4" xfId="25326"/>
    <cellStyle name="หมายเหตุ 34 3 4 4" xfId="25327"/>
    <cellStyle name="หมายเหตุ 34 3 4 5" xfId="25328"/>
    <cellStyle name="หมายเหตุ 34 3 4 6" xfId="25329"/>
    <cellStyle name="หมายเหตุ 34 3 5" xfId="4653"/>
    <cellStyle name="หมายเหตุ 34 3 5 2" xfId="25330"/>
    <cellStyle name="หมายเหตุ 34 3 5 2 2" xfId="25331"/>
    <cellStyle name="หมายเหตุ 34 3 5 2 3" xfId="25332"/>
    <cellStyle name="หมายเหตุ 34 3 5 2 4" xfId="25333"/>
    <cellStyle name="หมายเหตุ 34 3 5 3" xfId="25334"/>
    <cellStyle name="หมายเหตุ 34 3 5 4" xfId="25335"/>
    <cellStyle name="หมายเหตุ 34 3 5 5" xfId="25336"/>
    <cellStyle name="หมายเหตุ 34 3 6" xfId="25337"/>
    <cellStyle name="หมายเหตุ 34 3 6 2" xfId="25338"/>
    <cellStyle name="หมายเหตุ 34 3 6 3" xfId="25339"/>
    <cellStyle name="หมายเหตุ 34 3 6 4" xfId="25340"/>
    <cellStyle name="หมายเหตุ 34 3 7" xfId="25341"/>
    <cellStyle name="หมายเหตุ 34 3 8" xfId="25342"/>
    <cellStyle name="หมายเหตุ 34 3 9" xfId="25343"/>
    <cellStyle name="หมายเหตุ 34 4" xfId="3580"/>
    <cellStyle name="หมายเหตุ 34 4 2" xfId="3581"/>
    <cellStyle name="หมายเหตุ 34 4 3" xfId="3582"/>
    <cellStyle name="หมายเหตุ 34 4 4" xfId="3583"/>
    <cellStyle name="หมายเหตุ 34 4 5" xfId="3584"/>
    <cellStyle name="หมายเหตุ 34 4 6" xfId="3585"/>
    <cellStyle name="หมายเหตุ 34 4 7" xfId="3586"/>
    <cellStyle name="หมายเหตุ 34 5" xfId="3587"/>
    <cellStyle name="หมายเหตุ 34 5 2" xfId="3588"/>
    <cellStyle name="หมายเหตุ 34 5 3" xfId="3589"/>
    <cellStyle name="หมายเหตุ 34 5 4" xfId="3590"/>
    <cellStyle name="หมายเหตุ 34 5 5" xfId="3591"/>
    <cellStyle name="หมายเหตุ 34 5 6" xfId="3592"/>
    <cellStyle name="หมายเหตุ 34 5 7" xfId="3593"/>
    <cellStyle name="หมายเหตุ 34 6" xfId="3594"/>
    <cellStyle name="หมายเหตุ 34 6 2" xfId="3595"/>
    <cellStyle name="หมายเหตุ 34 6 3" xfId="3596"/>
    <cellStyle name="หมายเหตุ 34 6 4" xfId="3597"/>
    <cellStyle name="หมายเหตุ 34 6 5" xfId="3598"/>
    <cellStyle name="หมายเหตุ 34 6 6" xfId="3599"/>
    <cellStyle name="หมายเหตุ 34 6 7" xfId="3600"/>
    <cellStyle name="หมายเหตุ 34 7" xfId="3601"/>
    <cellStyle name="หมายเหตุ 34 7 2" xfId="3602"/>
    <cellStyle name="หมายเหตุ 34 7 3" xfId="3603"/>
    <cellStyle name="หมายเหตุ 34 7 4" xfId="3604"/>
    <cellStyle name="หมายเหตุ 34 7 5" xfId="3605"/>
    <cellStyle name="หมายเหตุ 34 7 6" xfId="3606"/>
    <cellStyle name="หมายเหตุ 34 7 7" xfId="3607"/>
    <cellStyle name="หมายเหตุ 34 8" xfId="3608"/>
    <cellStyle name="หมายเหตุ 34 8 2" xfId="3609"/>
    <cellStyle name="หมายเหตุ 34 8 3" xfId="3610"/>
    <cellStyle name="หมายเหตุ 34 8 4" xfId="3611"/>
    <cellStyle name="หมายเหตุ 34 8 5" xfId="3612"/>
    <cellStyle name="หมายเหตุ 34 8 6" xfId="3613"/>
    <cellStyle name="หมายเหตุ 34 8 7" xfId="3614"/>
    <cellStyle name="หมายเหตุ 34 9" xfId="3615"/>
    <cellStyle name="หมายเหตุ 34 9 2" xfId="3616"/>
    <cellStyle name="หมายเหตุ 34 9 3" xfId="3617"/>
    <cellStyle name="หมายเหตุ 34 9 4" xfId="3618"/>
    <cellStyle name="หมายเหตุ 34 9 5" xfId="3619"/>
    <cellStyle name="หมายเหตุ 34 9 6" xfId="3620"/>
    <cellStyle name="หมายเหตุ 34 9 7" xfId="3621"/>
    <cellStyle name="หมายเหตุ 35" xfId="3622"/>
    <cellStyle name="หมายเหตุ 35 10" xfId="3623"/>
    <cellStyle name="หมายเหตุ 35 10 2" xfId="3624"/>
    <cellStyle name="หมายเหตุ 35 10 3" xfId="3625"/>
    <cellStyle name="หมายเหตุ 35 10 4" xfId="3626"/>
    <cellStyle name="หมายเหตุ 35 10 5" xfId="3627"/>
    <cellStyle name="หมายเหตุ 35 10 6" xfId="3628"/>
    <cellStyle name="หมายเหตุ 35 10 7" xfId="3629"/>
    <cellStyle name="หมายเหตุ 35 11" xfId="3630"/>
    <cellStyle name="หมายเหตุ 35 11 2" xfId="3631"/>
    <cellStyle name="หมายเหตุ 35 11 3" xfId="3632"/>
    <cellStyle name="หมายเหตุ 35 11 4" xfId="3633"/>
    <cellStyle name="หมายเหตุ 35 11 5" xfId="3634"/>
    <cellStyle name="หมายเหตุ 35 11 6" xfId="3635"/>
    <cellStyle name="หมายเหตุ 35 11 7" xfId="3636"/>
    <cellStyle name="หมายเหตุ 35 12" xfId="3637"/>
    <cellStyle name="หมายเหตุ 35 12 2" xfId="3638"/>
    <cellStyle name="หมายเหตุ 35 12 3" xfId="3639"/>
    <cellStyle name="หมายเหตุ 35 12 4" xfId="3640"/>
    <cellStyle name="หมายเหตุ 35 12 5" xfId="3641"/>
    <cellStyle name="หมายเหตุ 35 12 6" xfId="3642"/>
    <cellStyle name="หมายเหตุ 35 12 7" xfId="3643"/>
    <cellStyle name="หมายเหตุ 35 13" xfId="3644"/>
    <cellStyle name="หมายเหตุ 35 13 2" xfId="3645"/>
    <cellStyle name="หมายเหตุ 35 13 3" xfId="3646"/>
    <cellStyle name="หมายเหตุ 35 13 4" xfId="3647"/>
    <cellStyle name="หมายเหตุ 35 13 5" xfId="3648"/>
    <cellStyle name="หมายเหตุ 35 13 6" xfId="3649"/>
    <cellStyle name="หมายเหตุ 35 13 7" xfId="3650"/>
    <cellStyle name="หมายเหตุ 35 14" xfId="3651"/>
    <cellStyle name="หมายเหตุ 35 14 10" xfId="3652"/>
    <cellStyle name="หมายเหตุ 35 14 10 2" xfId="4658"/>
    <cellStyle name="หมายเหตุ 35 14 10 2 2" xfId="25344"/>
    <cellStyle name="หมายเหตุ 35 14 10 2 2 2" xfId="25345"/>
    <cellStyle name="หมายเหตุ 35 14 10 2 2 3" xfId="25346"/>
    <cellStyle name="หมายเหตุ 35 14 10 2 2 4" xfId="25347"/>
    <cellStyle name="หมายเหตุ 35 14 10 2 3" xfId="25348"/>
    <cellStyle name="หมายเหตุ 35 14 10 2 4" xfId="25349"/>
    <cellStyle name="หมายเหตุ 35 14 10 2 5" xfId="25350"/>
    <cellStyle name="หมายเหตุ 35 14 10 3" xfId="25351"/>
    <cellStyle name="หมายเหตุ 35 14 10 3 2" xfId="25352"/>
    <cellStyle name="หมายเหตุ 35 14 10 3 3" xfId="25353"/>
    <cellStyle name="หมายเหตุ 35 14 10 3 4" xfId="25354"/>
    <cellStyle name="หมายเหตุ 35 14 10 4" xfId="25355"/>
    <cellStyle name="หมายเหตุ 35 14 10 5" xfId="25356"/>
    <cellStyle name="หมายเหตุ 35 14 10 6" xfId="25357"/>
    <cellStyle name="หมายเหตุ 35 14 2" xfId="3653"/>
    <cellStyle name="หมายเหตุ 35 14 2 2" xfId="4659"/>
    <cellStyle name="หมายเหตุ 35 14 2 2 2" xfId="25358"/>
    <cellStyle name="หมายเหตุ 35 14 2 2 2 2" xfId="25359"/>
    <cellStyle name="หมายเหตุ 35 14 2 2 2 3" xfId="25360"/>
    <cellStyle name="หมายเหตุ 35 14 2 2 2 4" xfId="25361"/>
    <cellStyle name="หมายเหตุ 35 14 2 2 3" xfId="25362"/>
    <cellStyle name="หมายเหตุ 35 14 2 2 4" xfId="25363"/>
    <cellStyle name="หมายเหตุ 35 14 2 2 5" xfId="25364"/>
    <cellStyle name="หมายเหตุ 35 14 2 3" xfId="25365"/>
    <cellStyle name="หมายเหตุ 35 14 2 3 2" xfId="25366"/>
    <cellStyle name="หมายเหตุ 35 14 2 3 3" xfId="25367"/>
    <cellStyle name="หมายเหตุ 35 14 2 3 4" xfId="25368"/>
    <cellStyle name="หมายเหตุ 35 14 2 4" xfId="25369"/>
    <cellStyle name="หมายเหตุ 35 14 2 5" xfId="25370"/>
    <cellStyle name="หมายเหตุ 35 14 2 6" xfId="25371"/>
    <cellStyle name="หมายเหตุ 35 14 3" xfId="3654"/>
    <cellStyle name="หมายเหตุ 35 14 3 2" xfId="4660"/>
    <cellStyle name="หมายเหตุ 35 14 3 2 2" xfId="25372"/>
    <cellStyle name="หมายเหตุ 35 14 3 2 2 2" xfId="25373"/>
    <cellStyle name="หมายเหตุ 35 14 3 2 2 3" xfId="25374"/>
    <cellStyle name="หมายเหตุ 35 14 3 2 2 4" xfId="25375"/>
    <cellStyle name="หมายเหตุ 35 14 3 2 3" xfId="25376"/>
    <cellStyle name="หมายเหตุ 35 14 3 2 4" xfId="25377"/>
    <cellStyle name="หมายเหตุ 35 14 3 2 5" xfId="25378"/>
    <cellStyle name="หมายเหตุ 35 14 3 3" xfId="25379"/>
    <cellStyle name="หมายเหตุ 35 14 3 3 2" xfId="25380"/>
    <cellStyle name="หมายเหตุ 35 14 3 3 3" xfId="25381"/>
    <cellStyle name="หมายเหตุ 35 14 3 3 4" xfId="25382"/>
    <cellStyle name="หมายเหตุ 35 14 3 4" xfId="25383"/>
    <cellStyle name="หมายเหตุ 35 14 3 5" xfId="25384"/>
    <cellStyle name="หมายเหตุ 35 14 3 6" xfId="25385"/>
    <cellStyle name="หมายเหตุ 35 14 4" xfId="3655"/>
    <cellStyle name="หมายเหตุ 35 14 4 2" xfId="4661"/>
    <cellStyle name="หมายเหตุ 35 14 4 2 2" xfId="25386"/>
    <cellStyle name="หมายเหตุ 35 14 4 2 2 2" xfId="25387"/>
    <cellStyle name="หมายเหตุ 35 14 4 2 2 3" xfId="25388"/>
    <cellStyle name="หมายเหตุ 35 14 4 2 2 4" xfId="25389"/>
    <cellStyle name="หมายเหตุ 35 14 4 2 3" xfId="25390"/>
    <cellStyle name="หมายเหตุ 35 14 4 2 4" xfId="25391"/>
    <cellStyle name="หมายเหตุ 35 14 4 2 5" xfId="25392"/>
    <cellStyle name="หมายเหตุ 35 14 4 3" xfId="25393"/>
    <cellStyle name="หมายเหตุ 35 14 4 3 2" xfId="25394"/>
    <cellStyle name="หมายเหตุ 35 14 4 3 3" xfId="25395"/>
    <cellStyle name="หมายเหตุ 35 14 4 3 4" xfId="25396"/>
    <cellStyle name="หมายเหตุ 35 14 4 4" xfId="25397"/>
    <cellStyle name="หมายเหตุ 35 14 4 5" xfId="25398"/>
    <cellStyle name="หมายเหตุ 35 14 4 6" xfId="25399"/>
    <cellStyle name="หมายเหตุ 35 14 5" xfId="3656"/>
    <cellStyle name="หมายเหตุ 35 14 5 2" xfId="4662"/>
    <cellStyle name="หมายเหตุ 35 14 5 2 2" xfId="25400"/>
    <cellStyle name="หมายเหตุ 35 14 5 2 2 2" xfId="25401"/>
    <cellStyle name="หมายเหตุ 35 14 5 2 2 3" xfId="25402"/>
    <cellStyle name="หมายเหตุ 35 14 5 2 2 4" xfId="25403"/>
    <cellStyle name="หมายเหตุ 35 14 5 2 3" xfId="25404"/>
    <cellStyle name="หมายเหตุ 35 14 5 2 4" xfId="25405"/>
    <cellStyle name="หมายเหตุ 35 14 5 2 5" xfId="25406"/>
    <cellStyle name="หมายเหตุ 35 14 5 3" xfId="25407"/>
    <cellStyle name="หมายเหตุ 35 14 5 3 2" xfId="25408"/>
    <cellStyle name="หมายเหตุ 35 14 5 3 3" xfId="25409"/>
    <cellStyle name="หมายเหตุ 35 14 5 3 4" xfId="25410"/>
    <cellStyle name="หมายเหตุ 35 14 5 4" xfId="25411"/>
    <cellStyle name="หมายเหตุ 35 14 5 5" xfId="25412"/>
    <cellStyle name="หมายเหตุ 35 14 5 6" xfId="25413"/>
    <cellStyle name="หมายเหตุ 35 14 6" xfId="3657"/>
    <cellStyle name="หมายเหตุ 35 14 6 2" xfId="4663"/>
    <cellStyle name="หมายเหตุ 35 14 6 2 2" xfId="25414"/>
    <cellStyle name="หมายเหตุ 35 14 6 2 2 2" xfId="25415"/>
    <cellStyle name="หมายเหตุ 35 14 6 2 2 3" xfId="25416"/>
    <cellStyle name="หมายเหตุ 35 14 6 2 2 4" xfId="25417"/>
    <cellStyle name="หมายเหตุ 35 14 6 2 3" xfId="25418"/>
    <cellStyle name="หมายเหตุ 35 14 6 2 4" xfId="25419"/>
    <cellStyle name="หมายเหตุ 35 14 6 2 5" xfId="25420"/>
    <cellStyle name="หมายเหตุ 35 14 6 3" xfId="25421"/>
    <cellStyle name="หมายเหตุ 35 14 6 3 2" xfId="25422"/>
    <cellStyle name="หมายเหตุ 35 14 6 3 3" xfId="25423"/>
    <cellStyle name="หมายเหตุ 35 14 6 3 4" xfId="25424"/>
    <cellStyle name="หมายเหตุ 35 14 6 4" xfId="25425"/>
    <cellStyle name="หมายเหตุ 35 14 6 5" xfId="25426"/>
    <cellStyle name="หมายเหตุ 35 14 6 6" xfId="25427"/>
    <cellStyle name="หมายเหตุ 35 14 7" xfId="3658"/>
    <cellStyle name="หมายเหตุ 35 14 7 2" xfId="4664"/>
    <cellStyle name="หมายเหตุ 35 14 7 2 2" xfId="25428"/>
    <cellStyle name="หมายเหตุ 35 14 7 2 2 2" xfId="25429"/>
    <cellStyle name="หมายเหตุ 35 14 7 2 2 3" xfId="25430"/>
    <cellStyle name="หมายเหตุ 35 14 7 2 2 4" xfId="25431"/>
    <cellStyle name="หมายเหตุ 35 14 7 2 3" xfId="25432"/>
    <cellStyle name="หมายเหตุ 35 14 7 2 4" xfId="25433"/>
    <cellStyle name="หมายเหตุ 35 14 7 2 5" xfId="25434"/>
    <cellStyle name="หมายเหตุ 35 14 7 3" xfId="25435"/>
    <cellStyle name="หมายเหตุ 35 14 7 3 2" xfId="25436"/>
    <cellStyle name="หมายเหตุ 35 14 7 3 3" xfId="25437"/>
    <cellStyle name="หมายเหตุ 35 14 7 3 4" xfId="25438"/>
    <cellStyle name="หมายเหตุ 35 14 7 4" xfId="25439"/>
    <cellStyle name="หมายเหตุ 35 14 7 5" xfId="25440"/>
    <cellStyle name="หมายเหตุ 35 14 7 6" xfId="25441"/>
    <cellStyle name="หมายเหตุ 35 14 8" xfId="3659"/>
    <cellStyle name="หมายเหตุ 35 14 8 2" xfId="4665"/>
    <cellStyle name="หมายเหตุ 35 14 8 2 2" xfId="25442"/>
    <cellStyle name="หมายเหตุ 35 14 8 2 2 2" xfId="25443"/>
    <cellStyle name="หมายเหตุ 35 14 8 2 2 3" xfId="25444"/>
    <cellStyle name="หมายเหตุ 35 14 8 2 2 4" xfId="25445"/>
    <cellStyle name="หมายเหตุ 35 14 8 2 3" xfId="25446"/>
    <cellStyle name="หมายเหตุ 35 14 8 2 4" xfId="25447"/>
    <cellStyle name="หมายเหตุ 35 14 8 2 5" xfId="25448"/>
    <cellStyle name="หมายเหตุ 35 14 8 3" xfId="25449"/>
    <cellStyle name="หมายเหตุ 35 14 8 3 2" xfId="25450"/>
    <cellStyle name="หมายเหตุ 35 14 8 3 3" xfId="25451"/>
    <cellStyle name="หมายเหตุ 35 14 8 3 4" xfId="25452"/>
    <cellStyle name="หมายเหตุ 35 14 8 4" xfId="25453"/>
    <cellStyle name="หมายเหตุ 35 14 8 5" xfId="25454"/>
    <cellStyle name="หมายเหตุ 35 14 8 6" xfId="25455"/>
    <cellStyle name="หมายเหตุ 35 14 9" xfId="3660"/>
    <cellStyle name="หมายเหตุ 35 14 9 2" xfId="4666"/>
    <cellStyle name="หมายเหตุ 35 14 9 2 2" xfId="25456"/>
    <cellStyle name="หมายเหตุ 35 14 9 2 2 2" xfId="25457"/>
    <cellStyle name="หมายเหตุ 35 14 9 2 2 3" xfId="25458"/>
    <cellStyle name="หมายเหตุ 35 14 9 2 2 4" xfId="25459"/>
    <cellStyle name="หมายเหตุ 35 14 9 2 3" xfId="25460"/>
    <cellStyle name="หมายเหตุ 35 14 9 2 4" xfId="25461"/>
    <cellStyle name="หมายเหตุ 35 14 9 2 5" xfId="25462"/>
    <cellStyle name="หมายเหตุ 35 14 9 3" xfId="25463"/>
    <cellStyle name="หมายเหตุ 35 14 9 3 2" xfId="25464"/>
    <cellStyle name="หมายเหตุ 35 14 9 3 3" xfId="25465"/>
    <cellStyle name="หมายเหตุ 35 14 9 3 4" xfId="25466"/>
    <cellStyle name="หมายเหตุ 35 14 9 4" xfId="25467"/>
    <cellStyle name="หมายเหตุ 35 14 9 5" xfId="25468"/>
    <cellStyle name="หมายเหตุ 35 14 9 6" xfId="25469"/>
    <cellStyle name="หมายเหตุ 35 15" xfId="3661"/>
    <cellStyle name="หมายเหตุ 35 16" xfId="3662"/>
    <cellStyle name="หมายเหตุ 35 17" xfId="3663"/>
    <cellStyle name="หมายเหตุ 35 18" xfId="3664"/>
    <cellStyle name="หมายเหตุ 35 19" xfId="3665"/>
    <cellStyle name="หมายเหตุ 35 2" xfId="3666"/>
    <cellStyle name="หมายเหตุ 35 2 2" xfId="3667"/>
    <cellStyle name="หมายเหตุ 35 2 2 2" xfId="4668"/>
    <cellStyle name="หมายเหตุ 35 2 2 2 2" xfId="25470"/>
    <cellStyle name="หมายเหตุ 35 2 2 2 2 2" xfId="25471"/>
    <cellStyle name="หมายเหตุ 35 2 2 2 2 3" xfId="25472"/>
    <cellStyle name="หมายเหตุ 35 2 2 2 2 4" xfId="25473"/>
    <cellStyle name="หมายเหตุ 35 2 2 2 3" xfId="25474"/>
    <cellStyle name="หมายเหตุ 35 2 2 2 4" xfId="25475"/>
    <cellStyle name="หมายเหตุ 35 2 2 2 5" xfId="25476"/>
    <cellStyle name="หมายเหตุ 35 2 2 3" xfId="25477"/>
    <cellStyle name="หมายเหตุ 35 2 2 3 2" xfId="25478"/>
    <cellStyle name="หมายเหตุ 35 2 2 3 3" xfId="25479"/>
    <cellStyle name="หมายเหตุ 35 2 2 3 4" xfId="25480"/>
    <cellStyle name="หมายเหตุ 35 2 2 4" xfId="25481"/>
    <cellStyle name="หมายเหตุ 35 2 2 5" xfId="25482"/>
    <cellStyle name="หมายเหตุ 35 2 2 6" xfId="25483"/>
    <cellStyle name="หมายเหตุ 35 2 3" xfId="3668"/>
    <cellStyle name="หมายเหตุ 35 2 3 2" xfId="4669"/>
    <cellStyle name="หมายเหตุ 35 2 3 2 2" xfId="25484"/>
    <cellStyle name="หมายเหตุ 35 2 3 2 2 2" xfId="25485"/>
    <cellStyle name="หมายเหตุ 35 2 3 2 2 3" xfId="25486"/>
    <cellStyle name="หมายเหตุ 35 2 3 2 2 4" xfId="25487"/>
    <cellStyle name="หมายเหตุ 35 2 3 2 3" xfId="25488"/>
    <cellStyle name="หมายเหตุ 35 2 3 2 4" xfId="25489"/>
    <cellStyle name="หมายเหตุ 35 2 3 2 5" xfId="25490"/>
    <cellStyle name="หมายเหตุ 35 2 3 3" xfId="25491"/>
    <cellStyle name="หมายเหตุ 35 2 3 3 2" xfId="25492"/>
    <cellStyle name="หมายเหตุ 35 2 3 3 3" xfId="25493"/>
    <cellStyle name="หมายเหตุ 35 2 3 3 4" xfId="25494"/>
    <cellStyle name="หมายเหตุ 35 2 3 4" xfId="25495"/>
    <cellStyle name="หมายเหตุ 35 2 3 5" xfId="25496"/>
    <cellStyle name="หมายเหตุ 35 2 3 6" xfId="25497"/>
    <cellStyle name="หมายเหตุ 35 2 4" xfId="3669"/>
    <cellStyle name="หมายเหตุ 35 2 4 2" xfId="4670"/>
    <cellStyle name="หมายเหตุ 35 2 4 2 2" xfId="25498"/>
    <cellStyle name="หมายเหตุ 35 2 4 2 2 2" xfId="25499"/>
    <cellStyle name="หมายเหตุ 35 2 4 2 2 3" xfId="25500"/>
    <cellStyle name="หมายเหตุ 35 2 4 2 2 4" xfId="25501"/>
    <cellStyle name="หมายเหตุ 35 2 4 2 3" xfId="25502"/>
    <cellStyle name="หมายเหตุ 35 2 4 2 4" xfId="25503"/>
    <cellStyle name="หมายเหตุ 35 2 4 2 5" xfId="25504"/>
    <cellStyle name="หมายเหตุ 35 2 4 3" xfId="25505"/>
    <cellStyle name="หมายเหตุ 35 2 4 3 2" xfId="25506"/>
    <cellStyle name="หมายเหตุ 35 2 4 3 3" xfId="25507"/>
    <cellStyle name="หมายเหตุ 35 2 4 3 4" xfId="25508"/>
    <cellStyle name="หมายเหตุ 35 2 4 4" xfId="25509"/>
    <cellStyle name="หมายเหตุ 35 2 4 5" xfId="25510"/>
    <cellStyle name="หมายเหตุ 35 2 4 6" xfId="25511"/>
    <cellStyle name="หมายเหตุ 35 2 5" xfId="4667"/>
    <cellStyle name="หมายเหตุ 35 2 5 2" xfId="25512"/>
    <cellStyle name="หมายเหตุ 35 2 5 2 2" xfId="25513"/>
    <cellStyle name="หมายเหตุ 35 2 5 2 3" xfId="25514"/>
    <cellStyle name="หมายเหตุ 35 2 5 2 4" xfId="25515"/>
    <cellStyle name="หมายเหตุ 35 2 5 3" xfId="25516"/>
    <cellStyle name="หมายเหตุ 35 2 5 4" xfId="25517"/>
    <cellStyle name="หมายเหตุ 35 2 5 5" xfId="25518"/>
    <cellStyle name="หมายเหตุ 35 2 6" xfId="25519"/>
    <cellStyle name="หมายเหตุ 35 2 6 2" xfId="25520"/>
    <cellStyle name="หมายเหตุ 35 2 6 3" xfId="25521"/>
    <cellStyle name="หมายเหตุ 35 2 6 4" xfId="25522"/>
    <cellStyle name="หมายเหตุ 35 2 7" xfId="25523"/>
    <cellStyle name="หมายเหตุ 35 2 8" xfId="25524"/>
    <cellStyle name="หมายเหตุ 35 2 9" xfId="25525"/>
    <cellStyle name="หมายเหตุ 35 20" xfId="3670"/>
    <cellStyle name="หมายเหตุ 35 21" xfId="3671"/>
    <cellStyle name="หมายเหตุ 35 22" xfId="3672"/>
    <cellStyle name="หมายเหตุ 35 23" xfId="4657"/>
    <cellStyle name="หมายเหตุ 35 23 2" xfId="25526"/>
    <cellStyle name="หมายเหตุ 35 23 2 2" xfId="25527"/>
    <cellStyle name="หมายเหตุ 35 23 2 3" xfId="25528"/>
    <cellStyle name="หมายเหตุ 35 23 2 4" xfId="25529"/>
    <cellStyle name="หมายเหตุ 35 23 3" xfId="25530"/>
    <cellStyle name="หมายเหตุ 35 23 4" xfId="25531"/>
    <cellStyle name="หมายเหตุ 35 23 5" xfId="25532"/>
    <cellStyle name="หมายเหตุ 35 24" xfId="25533"/>
    <cellStyle name="หมายเหตุ 35 24 2" xfId="25534"/>
    <cellStyle name="หมายเหตุ 35 24 3" xfId="25535"/>
    <cellStyle name="หมายเหตุ 35 24 4" xfId="25536"/>
    <cellStyle name="หมายเหตุ 35 25" xfId="25537"/>
    <cellStyle name="หมายเหตุ 35 26" xfId="25538"/>
    <cellStyle name="หมายเหตุ 35 27" xfId="25539"/>
    <cellStyle name="หมายเหตุ 35 3" xfId="3673"/>
    <cellStyle name="หมายเหตุ 35 3 2" xfId="3674"/>
    <cellStyle name="หมายเหตุ 35 3 2 2" xfId="4672"/>
    <cellStyle name="หมายเหตุ 35 3 2 2 2" xfId="25540"/>
    <cellStyle name="หมายเหตุ 35 3 2 2 2 2" xfId="25541"/>
    <cellStyle name="หมายเหตุ 35 3 2 2 2 3" xfId="25542"/>
    <cellStyle name="หมายเหตุ 35 3 2 2 2 4" xfId="25543"/>
    <cellStyle name="หมายเหตุ 35 3 2 2 3" xfId="25544"/>
    <cellStyle name="หมายเหตุ 35 3 2 2 4" xfId="25545"/>
    <cellStyle name="หมายเหตุ 35 3 2 2 5" xfId="25546"/>
    <cellStyle name="หมายเหตุ 35 3 2 3" xfId="25547"/>
    <cellStyle name="หมายเหตุ 35 3 2 3 2" xfId="25548"/>
    <cellStyle name="หมายเหตุ 35 3 2 3 3" xfId="25549"/>
    <cellStyle name="หมายเหตุ 35 3 2 3 4" xfId="25550"/>
    <cellStyle name="หมายเหตุ 35 3 2 4" xfId="25551"/>
    <cellStyle name="หมายเหตุ 35 3 2 5" xfId="25552"/>
    <cellStyle name="หมายเหตุ 35 3 2 6" xfId="25553"/>
    <cellStyle name="หมายเหตุ 35 3 3" xfId="3675"/>
    <cellStyle name="หมายเหตุ 35 3 3 2" xfId="4673"/>
    <cellStyle name="หมายเหตุ 35 3 3 2 2" xfId="25554"/>
    <cellStyle name="หมายเหตุ 35 3 3 2 2 2" xfId="25555"/>
    <cellStyle name="หมายเหตุ 35 3 3 2 2 3" xfId="25556"/>
    <cellStyle name="หมายเหตุ 35 3 3 2 2 4" xfId="25557"/>
    <cellStyle name="หมายเหตุ 35 3 3 2 3" xfId="25558"/>
    <cellStyle name="หมายเหตุ 35 3 3 2 4" xfId="25559"/>
    <cellStyle name="หมายเหตุ 35 3 3 2 5" xfId="25560"/>
    <cellStyle name="หมายเหตุ 35 3 3 3" xfId="25561"/>
    <cellStyle name="หมายเหตุ 35 3 3 3 2" xfId="25562"/>
    <cellStyle name="หมายเหตุ 35 3 3 3 3" xfId="25563"/>
    <cellStyle name="หมายเหตุ 35 3 3 3 4" xfId="25564"/>
    <cellStyle name="หมายเหตุ 35 3 3 4" xfId="25565"/>
    <cellStyle name="หมายเหตุ 35 3 3 5" xfId="25566"/>
    <cellStyle name="หมายเหตุ 35 3 3 6" xfId="25567"/>
    <cellStyle name="หมายเหตุ 35 3 4" xfId="3676"/>
    <cellStyle name="หมายเหตุ 35 3 4 2" xfId="4674"/>
    <cellStyle name="หมายเหตุ 35 3 4 2 2" xfId="25568"/>
    <cellStyle name="หมายเหตุ 35 3 4 2 2 2" xfId="25569"/>
    <cellStyle name="หมายเหตุ 35 3 4 2 2 3" xfId="25570"/>
    <cellStyle name="หมายเหตุ 35 3 4 2 2 4" xfId="25571"/>
    <cellStyle name="หมายเหตุ 35 3 4 2 3" xfId="25572"/>
    <cellStyle name="หมายเหตุ 35 3 4 2 4" xfId="25573"/>
    <cellStyle name="หมายเหตุ 35 3 4 2 5" xfId="25574"/>
    <cellStyle name="หมายเหตุ 35 3 4 3" xfId="25575"/>
    <cellStyle name="หมายเหตุ 35 3 4 3 2" xfId="25576"/>
    <cellStyle name="หมายเหตุ 35 3 4 3 3" xfId="25577"/>
    <cellStyle name="หมายเหตุ 35 3 4 3 4" xfId="25578"/>
    <cellStyle name="หมายเหตุ 35 3 4 4" xfId="25579"/>
    <cellStyle name="หมายเหตุ 35 3 4 5" xfId="25580"/>
    <cellStyle name="หมายเหตุ 35 3 4 6" xfId="25581"/>
    <cellStyle name="หมายเหตุ 35 3 5" xfId="4671"/>
    <cellStyle name="หมายเหตุ 35 3 5 2" xfId="25582"/>
    <cellStyle name="หมายเหตุ 35 3 5 2 2" xfId="25583"/>
    <cellStyle name="หมายเหตุ 35 3 5 2 3" xfId="25584"/>
    <cellStyle name="หมายเหตุ 35 3 5 2 4" xfId="25585"/>
    <cellStyle name="หมายเหตุ 35 3 5 3" xfId="25586"/>
    <cellStyle name="หมายเหตุ 35 3 5 4" xfId="25587"/>
    <cellStyle name="หมายเหตุ 35 3 5 5" xfId="25588"/>
    <cellStyle name="หมายเหตุ 35 3 6" xfId="25589"/>
    <cellStyle name="หมายเหตุ 35 3 6 2" xfId="25590"/>
    <cellStyle name="หมายเหตุ 35 3 6 3" xfId="25591"/>
    <cellStyle name="หมายเหตุ 35 3 6 4" xfId="25592"/>
    <cellStyle name="หมายเหตุ 35 3 7" xfId="25593"/>
    <cellStyle name="หมายเหตุ 35 3 8" xfId="25594"/>
    <cellStyle name="หมายเหตุ 35 3 9" xfId="25595"/>
    <cellStyle name="หมายเหตุ 35 4" xfId="3677"/>
    <cellStyle name="หมายเหตุ 35 4 2" xfId="3678"/>
    <cellStyle name="หมายเหตุ 35 4 3" xfId="3679"/>
    <cellStyle name="หมายเหตุ 35 4 4" xfId="3680"/>
    <cellStyle name="หมายเหตุ 35 4 5" xfId="3681"/>
    <cellStyle name="หมายเหตุ 35 4 6" xfId="3682"/>
    <cellStyle name="หมายเหตุ 35 4 7" xfId="3683"/>
    <cellStyle name="หมายเหตุ 35 5" xfId="3684"/>
    <cellStyle name="หมายเหตุ 35 5 2" xfId="3685"/>
    <cellStyle name="หมายเหตุ 35 5 3" xfId="3686"/>
    <cellStyle name="หมายเหตุ 35 5 4" xfId="3687"/>
    <cellStyle name="หมายเหตุ 35 5 5" xfId="3688"/>
    <cellStyle name="หมายเหตุ 35 5 6" xfId="3689"/>
    <cellStyle name="หมายเหตุ 35 5 7" xfId="3690"/>
    <cellStyle name="หมายเหตุ 35 6" xfId="3691"/>
    <cellStyle name="หมายเหตุ 35 6 2" xfId="3692"/>
    <cellStyle name="หมายเหตุ 35 6 3" xfId="3693"/>
    <cellStyle name="หมายเหตุ 35 6 4" xfId="3694"/>
    <cellStyle name="หมายเหตุ 35 6 5" xfId="3695"/>
    <cellStyle name="หมายเหตุ 35 6 6" xfId="3696"/>
    <cellStyle name="หมายเหตุ 35 6 7" xfId="3697"/>
    <cellStyle name="หมายเหตุ 35 7" xfId="3698"/>
    <cellStyle name="หมายเหตุ 35 7 2" xfId="3699"/>
    <cellStyle name="หมายเหตุ 35 7 3" xfId="3700"/>
    <cellStyle name="หมายเหตุ 35 7 4" xfId="3701"/>
    <cellStyle name="หมายเหตุ 35 7 5" xfId="3702"/>
    <cellStyle name="หมายเหตุ 35 7 6" xfId="3703"/>
    <cellStyle name="หมายเหตุ 35 7 7" xfId="3704"/>
    <cellStyle name="หมายเหตุ 35 8" xfId="3705"/>
    <cellStyle name="หมายเหตุ 35 8 2" xfId="3706"/>
    <cellStyle name="หมายเหตุ 35 8 3" xfId="3707"/>
    <cellStyle name="หมายเหตุ 35 8 4" xfId="3708"/>
    <cellStyle name="หมายเหตุ 35 8 5" xfId="3709"/>
    <cellStyle name="หมายเหตุ 35 8 6" xfId="3710"/>
    <cellStyle name="หมายเหตุ 35 8 7" xfId="3711"/>
    <cellStyle name="หมายเหตุ 35 9" xfId="3712"/>
    <cellStyle name="หมายเหตุ 35 9 2" xfId="3713"/>
    <cellStyle name="หมายเหตุ 35 9 3" xfId="3714"/>
    <cellStyle name="หมายเหตุ 35 9 4" xfId="3715"/>
    <cellStyle name="หมายเหตุ 35 9 5" xfId="3716"/>
    <cellStyle name="หมายเหตุ 35 9 6" xfId="3717"/>
    <cellStyle name="หมายเหตุ 35 9 7" xfId="3718"/>
    <cellStyle name="หมายเหตุ 36" xfId="3719"/>
    <cellStyle name="หมายเหตุ 36 2" xfId="3720"/>
    <cellStyle name="หมายเหตุ 36 2 2" xfId="4676"/>
    <cellStyle name="หมายเหตุ 36 2 2 2" xfId="25596"/>
    <cellStyle name="หมายเหตุ 36 2 2 2 2" xfId="25597"/>
    <cellStyle name="หมายเหตุ 36 2 2 2 3" xfId="25598"/>
    <cellStyle name="หมายเหตุ 36 2 2 2 4" xfId="25599"/>
    <cellStyle name="หมายเหตุ 36 2 2 3" xfId="25600"/>
    <cellStyle name="หมายเหตุ 36 2 2 4" xfId="25601"/>
    <cellStyle name="หมายเหตุ 36 2 2 5" xfId="25602"/>
    <cellStyle name="หมายเหตุ 36 2 3" xfId="25603"/>
    <cellStyle name="หมายเหตุ 36 2 3 2" xfId="25604"/>
    <cellStyle name="หมายเหตุ 36 2 3 3" xfId="25605"/>
    <cellStyle name="หมายเหตุ 36 2 3 4" xfId="25606"/>
    <cellStyle name="หมายเหตุ 36 2 4" xfId="25607"/>
    <cellStyle name="หมายเหตุ 36 2 5" xfId="25608"/>
    <cellStyle name="หมายเหตุ 36 2 6" xfId="25609"/>
    <cellStyle name="หมายเหตุ 36 3" xfId="3721"/>
    <cellStyle name="หมายเหตุ 36 3 2" xfId="4677"/>
    <cellStyle name="หมายเหตุ 36 3 2 2" xfId="25610"/>
    <cellStyle name="หมายเหตุ 36 3 2 2 2" xfId="25611"/>
    <cellStyle name="หมายเหตุ 36 3 2 2 3" xfId="25612"/>
    <cellStyle name="หมายเหตุ 36 3 2 2 4" xfId="25613"/>
    <cellStyle name="หมายเหตุ 36 3 2 3" xfId="25614"/>
    <cellStyle name="หมายเหตุ 36 3 2 4" xfId="25615"/>
    <cellStyle name="หมายเหตุ 36 3 2 5" xfId="25616"/>
    <cellStyle name="หมายเหตุ 36 3 3" xfId="25617"/>
    <cellStyle name="หมายเหตุ 36 3 3 2" xfId="25618"/>
    <cellStyle name="หมายเหตุ 36 3 3 3" xfId="25619"/>
    <cellStyle name="หมายเหตุ 36 3 3 4" xfId="25620"/>
    <cellStyle name="หมายเหตุ 36 3 4" xfId="25621"/>
    <cellStyle name="หมายเหตุ 36 3 5" xfId="25622"/>
    <cellStyle name="หมายเหตุ 36 3 6" xfId="25623"/>
    <cellStyle name="หมายเหตุ 36 4" xfId="3722"/>
    <cellStyle name="หมายเหตุ 36 4 2" xfId="4678"/>
    <cellStyle name="หมายเหตุ 36 4 2 2" xfId="25624"/>
    <cellStyle name="หมายเหตุ 36 4 2 2 2" xfId="25625"/>
    <cellStyle name="หมายเหตุ 36 4 2 2 3" xfId="25626"/>
    <cellStyle name="หมายเหตุ 36 4 2 2 4" xfId="25627"/>
    <cellStyle name="หมายเหตุ 36 4 2 3" xfId="25628"/>
    <cellStyle name="หมายเหตุ 36 4 2 4" xfId="25629"/>
    <cellStyle name="หมายเหตุ 36 4 2 5" xfId="25630"/>
    <cellStyle name="หมายเหตุ 36 4 3" xfId="25631"/>
    <cellStyle name="หมายเหตุ 36 4 3 2" xfId="25632"/>
    <cellStyle name="หมายเหตุ 36 4 3 3" xfId="25633"/>
    <cellStyle name="หมายเหตุ 36 4 3 4" xfId="25634"/>
    <cellStyle name="หมายเหตุ 36 4 4" xfId="25635"/>
    <cellStyle name="หมายเหตุ 36 4 5" xfId="25636"/>
    <cellStyle name="หมายเหตุ 36 4 6" xfId="25637"/>
    <cellStyle name="หมายเหตุ 36 5" xfId="4675"/>
    <cellStyle name="หมายเหตุ 36 5 2" xfId="25638"/>
    <cellStyle name="หมายเหตุ 36 5 2 2" xfId="25639"/>
    <cellStyle name="หมายเหตุ 36 5 2 3" xfId="25640"/>
    <cellStyle name="หมายเหตุ 36 5 2 4" xfId="25641"/>
    <cellStyle name="หมายเหตุ 36 5 3" xfId="25642"/>
    <cellStyle name="หมายเหตุ 36 5 4" xfId="25643"/>
    <cellStyle name="หมายเหตุ 36 5 5" xfId="25644"/>
    <cellStyle name="หมายเหตุ 36 6" xfId="25645"/>
    <cellStyle name="หมายเหตุ 36 6 2" xfId="25646"/>
    <cellStyle name="หมายเหตุ 36 6 3" xfId="25647"/>
    <cellStyle name="หมายเหตุ 36 6 4" xfId="25648"/>
    <cellStyle name="หมายเหตุ 36 7" xfId="25649"/>
    <cellStyle name="หมายเหตุ 36 8" xfId="25650"/>
    <cellStyle name="หมายเหตุ 36 9" xfId="25651"/>
    <cellStyle name="หมายเหตุ 37" xfId="3723"/>
    <cellStyle name="หมายเหตุ 37 2" xfId="3724"/>
    <cellStyle name="หมายเหตุ 37 2 2" xfId="4680"/>
    <cellStyle name="หมายเหตุ 37 2 2 2" xfId="25652"/>
    <cellStyle name="หมายเหตุ 37 2 2 2 2" xfId="25653"/>
    <cellStyle name="หมายเหตุ 37 2 2 2 3" xfId="25654"/>
    <cellStyle name="หมายเหตุ 37 2 2 2 4" xfId="25655"/>
    <cellStyle name="หมายเหตุ 37 2 2 3" xfId="25656"/>
    <cellStyle name="หมายเหตุ 37 2 2 4" xfId="25657"/>
    <cellStyle name="หมายเหตุ 37 2 2 5" xfId="25658"/>
    <cellStyle name="หมายเหตุ 37 2 3" xfId="25659"/>
    <cellStyle name="หมายเหตุ 37 2 3 2" xfId="25660"/>
    <cellStyle name="หมายเหตุ 37 2 3 3" xfId="25661"/>
    <cellStyle name="หมายเหตุ 37 2 3 4" xfId="25662"/>
    <cellStyle name="หมายเหตุ 37 2 4" xfId="25663"/>
    <cellStyle name="หมายเหตุ 37 2 5" xfId="25664"/>
    <cellStyle name="หมายเหตุ 37 2 6" xfId="25665"/>
    <cellStyle name="หมายเหตุ 37 3" xfId="3725"/>
    <cellStyle name="หมายเหตุ 37 3 2" xfId="4681"/>
    <cellStyle name="หมายเหตุ 37 3 2 2" xfId="25666"/>
    <cellStyle name="หมายเหตุ 37 3 2 2 2" xfId="25667"/>
    <cellStyle name="หมายเหตุ 37 3 2 2 3" xfId="25668"/>
    <cellStyle name="หมายเหตุ 37 3 2 2 4" xfId="25669"/>
    <cellStyle name="หมายเหตุ 37 3 2 3" xfId="25670"/>
    <cellStyle name="หมายเหตุ 37 3 2 4" xfId="25671"/>
    <cellStyle name="หมายเหตุ 37 3 2 5" xfId="25672"/>
    <cellStyle name="หมายเหตุ 37 3 3" xfId="25673"/>
    <cellStyle name="หมายเหตุ 37 3 3 2" xfId="25674"/>
    <cellStyle name="หมายเหตุ 37 3 3 3" xfId="25675"/>
    <cellStyle name="หมายเหตุ 37 3 3 4" xfId="25676"/>
    <cellStyle name="หมายเหตุ 37 3 4" xfId="25677"/>
    <cellStyle name="หมายเหตุ 37 3 5" xfId="25678"/>
    <cellStyle name="หมายเหตุ 37 3 6" xfId="25679"/>
    <cellStyle name="หมายเหตุ 37 4" xfId="3726"/>
    <cellStyle name="หมายเหตุ 37 4 2" xfId="4682"/>
    <cellStyle name="หมายเหตุ 37 4 2 2" xfId="25680"/>
    <cellStyle name="หมายเหตุ 37 4 2 2 2" xfId="25681"/>
    <cellStyle name="หมายเหตุ 37 4 2 2 3" xfId="25682"/>
    <cellStyle name="หมายเหตุ 37 4 2 2 4" xfId="25683"/>
    <cellStyle name="หมายเหตุ 37 4 2 3" xfId="25684"/>
    <cellStyle name="หมายเหตุ 37 4 2 4" xfId="25685"/>
    <cellStyle name="หมายเหตุ 37 4 2 5" xfId="25686"/>
    <cellStyle name="หมายเหตุ 37 4 3" xfId="25687"/>
    <cellStyle name="หมายเหตุ 37 4 3 2" xfId="25688"/>
    <cellStyle name="หมายเหตุ 37 4 3 3" xfId="25689"/>
    <cellStyle name="หมายเหตุ 37 4 3 4" xfId="25690"/>
    <cellStyle name="หมายเหตุ 37 4 4" xfId="25691"/>
    <cellStyle name="หมายเหตุ 37 4 5" xfId="25692"/>
    <cellStyle name="หมายเหตุ 37 4 6" xfId="25693"/>
    <cellStyle name="หมายเหตุ 37 5" xfId="4679"/>
    <cellStyle name="หมายเหตุ 37 5 2" xfId="25694"/>
    <cellStyle name="หมายเหตุ 37 5 2 2" xfId="25695"/>
    <cellStyle name="หมายเหตุ 37 5 2 3" xfId="25696"/>
    <cellStyle name="หมายเหตุ 37 5 2 4" xfId="25697"/>
    <cellStyle name="หมายเหตุ 37 5 3" xfId="25698"/>
    <cellStyle name="หมายเหตุ 37 5 4" xfId="25699"/>
    <cellStyle name="หมายเหตุ 37 5 5" xfId="25700"/>
    <cellStyle name="หมายเหตุ 37 6" xfId="25701"/>
    <cellStyle name="หมายเหตุ 37 6 2" xfId="25702"/>
    <cellStyle name="หมายเหตุ 37 6 3" xfId="25703"/>
    <cellStyle name="หมายเหตุ 37 6 4" xfId="25704"/>
    <cellStyle name="หมายเหตุ 37 7" xfId="25705"/>
    <cellStyle name="หมายเหตุ 37 8" xfId="25706"/>
    <cellStyle name="หมายเหตุ 37 9" xfId="25707"/>
    <cellStyle name="หมายเหตุ 38" xfId="3727"/>
    <cellStyle name="หมายเหตุ 38 2" xfId="3728"/>
    <cellStyle name="หมายเหตุ 38 2 2" xfId="4684"/>
    <cellStyle name="หมายเหตุ 38 2 2 2" xfId="25708"/>
    <cellStyle name="หมายเหตุ 38 2 2 2 2" xfId="25709"/>
    <cellStyle name="หมายเหตุ 38 2 2 2 3" xfId="25710"/>
    <cellStyle name="หมายเหตุ 38 2 2 2 4" xfId="25711"/>
    <cellStyle name="หมายเหตุ 38 2 2 3" xfId="25712"/>
    <cellStyle name="หมายเหตุ 38 2 2 4" xfId="25713"/>
    <cellStyle name="หมายเหตุ 38 2 2 5" xfId="25714"/>
    <cellStyle name="หมายเหตุ 38 2 3" xfId="25715"/>
    <cellStyle name="หมายเหตุ 38 2 3 2" xfId="25716"/>
    <cellStyle name="หมายเหตุ 38 2 3 3" xfId="25717"/>
    <cellStyle name="หมายเหตุ 38 2 3 4" xfId="25718"/>
    <cellStyle name="หมายเหตุ 38 2 4" xfId="25719"/>
    <cellStyle name="หมายเหตุ 38 2 5" xfId="25720"/>
    <cellStyle name="หมายเหตุ 38 2 6" xfId="25721"/>
    <cellStyle name="หมายเหตุ 38 3" xfId="3729"/>
    <cellStyle name="หมายเหตุ 38 3 2" xfId="4685"/>
    <cellStyle name="หมายเหตุ 38 3 2 2" xfId="25722"/>
    <cellStyle name="หมายเหตุ 38 3 2 2 2" xfId="25723"/>
    <cellStyle name="หมายเหตุ 38 3 2 2 3" xfId="25724"/>
    <cellStyle name="หมายเหตุ 38 3 2 2 4" xfId="25725"/>
    <cellStyle name="หมายเหตุ 38 3 2 3" xfId="25726"/>
    <cellStyle name="หมายเหตุ 38 3 2 4" xfId="25727"/>
    <cellStyle name="หมายเหตุ 38 3 2 5" xfId="25728"/>
    <cellStyle name="หมายเหตุ 38 3 3" xfId="25729"/>
    <cellStyle name="หมายเหตุ 38 3 3 2" xfId="25730"/>
    <cellStyle name="หมายเหตุ 38 3 3 3" xfId="25731"/>
    <cellStyle name="หมายเหตุ 38 3 3 4" xfId="25732"/>
    <cellStyle name="หมายเหตุ 38 3 4" xfId="25733"/>
    <cellStyle name="หมายเหตุ 38 3 5" xfId="25734"/>
    <cellStyle name="หมายเหตุ 38 3 6" xfId="25735"/>
    <cellStyle name="หมายเหตุ 38 4" xfId="3730"/>
    <cellStyle name="หมายเหตุ 38 4 2" xfId="4686"/>
    <cellStyle name="หมายเหตุ 38 4 2 2" xfId="25736"/>
    <cellStyle name="หมายเหตุ 38 4 2 2 2" xfId="25737"/>
    <cellStyle name="หมายเหตุ 38 4 2 2 3" xfId="25738"/>
    <cellStyle name="หมายเหตุ 38 4 2 2 4" xfId="25739"/>
    <cellStyle name="หมายเหตุ 38 4 2 3" xfId="25740"/>
    <cellStyle name="หมายเหตุ 38 4 2 4" xfId="25741"/>
    <cellStyle name="หมายเหตุ 38 4 2 5" xfId="25742"/>
    <cellStyle name="หมายเหตุ 38 4 3" xfId="25743"/>
    <cellStyle name="หมายเหตุ 38 4 3 2" xfId="25744"/>
    <cellStyle name="หมายเหตุ 38 4 3 3" xfId="25745"/>
    <cellStyle name="หมายเหตุ 38 4 3 4" xfId="25746"/>
    <cellStyle name="หมายเหตุ 38 4 4" xfId="25747"/>
    <cellStyle name="หมายเหตุ 38 4 5" xfId="25748"/>
    <cellStyle name="หมายเหตุ 38 4 6" xfId="25749"/>
    <cellStyle name="หมายเหตุ 38 5" xfId="4683"/>
    <cellStyle name="หมายเหตุ 38 5 2" xfId="25750"/>
    <cellStyle name="หมายเหตุ 38 5 2 2" xfId="25751"/>
    <cellStyle name="หมายเหตุ 38 5 2 3" xfId="25752"/>
    <cellStyle name="หมายเหตุ 38 5 2 4" xfId="25753"/>
    <cellStyle name="หมายเหตุ 38 5 3" xfId="25754"/>
    <cellStyle name="หมายเหตุ 38 5 4" xfId="25755"/>
    <cellStyle name="หมายเหตุ 38 5 5" xfId="25756"/>
    <cellStyle name="หมายเหตุ 38 6" xfId="25757"/>
    <cellStyle name="หมายเหตุ 38 6 2" xfId="25758"/>
    <cellStyle name="หมายเหตุ 38 6 3" xfId="25759"/>
    <cellStyle name="หมายเหตุ 38 6 4" xfId="25760"/>
    <cellStyle name="หมายเหตุ 38 7" xfId="25761"/>
    <cellStyle name="หมายเหตุ 38 8" xfId="25762"/>
    <cellStyle name="หมายเหตุ 38 9" xfId="25763"/>
    <cellStyle name="หมายเหตุ 39" xfId="3731"/>
    <cellStyle name="หมายเหตุ 39 2" xfId="3732"/>
    <cellStyle name="หมายเหตุ 39 2 2" xfId="4688"/>
    <cellStyle name="หมายเหตุ 39 2 2 2" xfId="25764"/>
    <cellStyle name="หมายเหตุ 39 2 2 2 2" xfId="25765"/>
    <cellStyle name="หมายเหตุ 39 2 2 2 3" xfId="25766"/>
    <cellStyle name="หมายเหตุ 39 2 2 2 4" xfId="25767"/>
    <cellStyle name="หมายเหตุ 39 2 2 3" xfId="25768"/>
    <cellStyle name="หมายเหตุ 39 2 2 4" xfId="25769"/>
    <cellStyle name="หมายเหตุ 39 2 2 5" xfId="25770"/>
    <cellStyle name="หมายเหตุ 39 2 3" xfId="25771"/>
    <cellStyle name="หมายเหตุ 39 2 3 2" xfId="25772"/>
    <cellStyle name="หมายเหตุ 39 2 3 3" xfId="25773"/>
    <cellStyle name="หมายเหตุ 39 2 3 4" xfId="25774"/>
    <cellStyle name="หมายเหตุ 39 2 4" xfId="25775"/>
    <cellStyle name="หมายเหตุ 39 2 5" xfId="25776"/>
    <cellStyle name="หมายเหตุ 39 2 6" xfId="25777"/>
    <cellStyle name="หมายเหตุ 39 3" xfId="3733"/>
    <cellStyle name="หมายเหตุ 39 3 2" xfId="4689"/>
    <cellStyle name="หมายเหตุ 39 3 2 2" xfId="25778"/>
    <cellStyle name="หมายเหตุ 39 3 2 2 2" xfId="25779"/>
    <cellStyle name="หมายเหตุ 39 3 2 2 3" xfId="25780"/>
    <cellStyle name="หมายเหตุ 39 3 2 2 4" xfId="25781"/>
    <cellStyle name="หมายเหตุ 39 3 2 3" xfId="25782"/>
    <cellStyle name="หมายเหตุ 39 3 2 4" xfId="25783"/>
    <cellStyle name="หมายเหตุ 39 3 2 5" xfId="25784"/>
    <cellStyle name="หมายเหตุ 39 3 3" xfId="25785"/>
    <cellStyle name="หมายเหตุ 39 3 3 2" xfId="25786"/>
    <cellStyle name="หมายเหตุ 39 3 3 3" xfId="25787"/>
    <cellStyle name="หมายเหตุ 39 3 3 4" xfId="25788"/>
    <cellStyle name="หมายเหตุ 39 3 4" xfId="25789"/>
    <cellStyle name="หมายเหตุ 39 3 5" xfId="25790"/>
    <cellStyle name="หมายเหตุ 39 3 6" xfId="25791"/>
    <cellStyle name="หมายเหตุ 39 4" xfId="3734"/>
    <cellStyle name="หมายเหตุ 39 4 2" xfId="4690"/>
    <cellStyle name="หมายเหตุ 39 4 2 2" xfId="25792"/>
    <cellStyle name="หมายเหตุ 39 4 2 2 2" xfId="25793"/>
    <cellStyle name="หมายเหตุ 39 4 2 2 3" xfId="25794"/>
    <cellStyle name="หมายเหตุ 39 4 2 2 4" xfId="25795"/>
    <cellStyle name="หมายเหตุ 39 4 2 3" xfId="25796"/>
    <cellStyle name="หมายเหตุ 39 4 2 4" xfId="25797"/>
    <cellStyle name="หมายเหตุ 39 4 2 5" xfId="25798"/>
    <cellStyle name="หมายเหตุ 39 4 3" xfId="25799"/>
    <cellStyle name="หมายเหตุ 39 4 3 2" xfId="25800"/>
    <cellStyle name="หมายเหตุ 39 4 3 3" xfId="25801"/>
    <cellStyle name="หมายเหตุ 39 4 3 4" xfId="25802"/>
    <cellStyle name="หมายเหตุ 39 4 4" xfId="25803"/>
    <cellStyle name="หมายเหตุ 39 4 5" xfId="25804"/>
    <cellStyle name="หมายเหตุ 39 4 6" xfId="25805"/>
    <cellStyle name="หมายเหตุ 39 5" xfId="4687"/>
    <cellStyle name="หมายเหตุ 39 5 2" xfId="25806"/>
    <cellStyle name="หมายเหตุ 39 5 2 2" xfId="25807"/>
    <cellStyle name="หมายเหตุ 39 5 2 3" xfId="25808"/>
    <cellStyle name="หมายเหตุ 39 5 2 4" xfId="25809"/>
    <cellStyle name="หมายเหตุ 39 5 3" xfId="25810"/>
    <cellStyle name="หมายเหตุ 39 5 4" xfId="25811"/>
    <cellStyle name="หมายเหตุ 39 5 5" xfId="25812"/>
    <cellStyle name="หมายเหตุ 39 6" xfId="25813"/>
    <cellStyle name="หมายเหตุ 39 6 2" xfId="25814"/>
    <cellStyle name="หมายเหตุ 39 6 3" xfId="25815"/>
    <cellStyle name="หมายเหตุ 39 6 4" xfId="25816"/>
    <cellStyle name="หมายเหตุ 39 7" xfId="25817"/>
    <cellStyle name="หมายเหตุ 39 8" xfId="25818"/>
    <cellStyle name="หมายเหตุ 39 9" xfId="25819"/>
    <cellStyle name="หมายเหตุ 4" xfId="1179"/>
    <cellStyle name="หมายเหตุ 4 10" xfId="25820"/>
    <cellStyle name="หมายเหตุ 4 11" xfId="25821"/>
    <cellStyle name="หมายเหตุ 4 2" xfId="1537"/>
    <cellStyle name="หมายเหตุ 4 3" xfId="3735"/>
    <cellStyle name="หมายเหตุ 4 4" xfId="3736"/>
    <cellStyle name="หมายเหตุ 4 5" xfId="3737"/>
    <cellStyle name="หมายเหตุ 4 6" xfId="3738"/>
    <cellStyle name="หมายเหตุ 4 7" xfId="3739"/>
    <cellStyle name="หมายเหตุ 4 8" xfId="25822"/>
    <cellStyle name="หมายเหตุ 4 8 2" xfId="25823"/>
    <cellStyle name="หมายเหตุ 4 8 3" xfId="25824"/>
    <cellStyle name="หมายเหตุ 4 8 4" xfId="25825"/>
    <cellStyle name="หมายเหตุ 4 9" xfId="25826"/>
    <cellStyle name="หมายเหตุ 40" xfId="3740"/>
    <cellStyle name="หมายเหตุ 40 2" xfId="3741"/>
    <cellStyle name="หมายเหตุ 40 2 2" xfId="4692"/>
    <cellStyle name="หมายเหตุ 40 2 2 2" xfId="25827"/>
    <cellStyle name="หมายเหตุ 40 2 2 2 2" xfId="25828"/>
    <cellStyle name="หมายเหตุ 40 2 2 2 3" xfId="25829"/>
    <cellStyle name="หมายเหตุ 40 2 2 2 4" xfId="25830"/>
    <cellStyle name="หมายเหตุ 40 2 2 3" xfId="25831"/>
    <cellStyle name="หมายเหตุ 40 2 2 4" xfId="25832"/>
    <cellStyle name="หมายเหตุ 40 2 2 5" xfId="25833"/>
    <cellStyle name="หมายเหตุ 40 2 3" xfId="25834"/>
    <cellStyle name="หมายเหตุ 40 2 3 2" xfId="25835"/>
    <cellStyle name="หมายเหตุ 40 2 3 3" xfId="25836"/>
    <cellStyle name="หมายเหตุ 40 2 3 4" xfId="25837"/>
    <cellStyle name="หมายเหตุ 40 2 4" xfId="25838"/>
    <cellStyle name="หมายเหตุ 40 2 5" xfId="25839"/>
    <cellStyle name="หมายเหตุ 40 2 6" xfId="25840"/>
    <cellStyle name="หมายเหตุ 40 3" xfId="3742"/>
    <cellStyle name="หมายเหตุ 40 3 2" xfId="4693"/>
    <cellStyle name="หมายเหตุ 40 3 2 2" xfId="25841"/>
    <cellStyle name="หมายเหตุ 40 3 2 2 2" xfId="25842"/>
    <cellStyle name="หมายเหตุ 40 3 2 2 3" xfId="25843"/>
    <cellStyle name="หมายเหตุ 40 3 2 2 4" xfId="25844"/>
    <cellStyle name="หมายเหตุ 40 3 2 3" xfId="25845"/>
    <cellStyle name="หมายเหตุ 40 3 2 4" xfId="25846"/>
    <cellStyle name="หมายเหตุ 40 3 2 5" xfId="25847"/>
    <cellStyle name="หมายเหตุ 40 3 3" xfId="25848"/>
    <cellStyle name="หมายเหตุ 40 3 3 2" xfId="25849"/>
    <cellStyle name="หมายเหตุ 40 3 3 3" xfId="25850"/>
    <cellStyle name="หมายเหตุ 40 3 3 4" xfId="25851"/>
    <cellStyle name="หมายเหตุ 40 3 4" xfId="25852"/>
    <cellStyle name="หมายเหตุ 40 3 5" xfId="25853"/>
    <cellStyle name="หมายเหตุ 40 3 6" xfId="25854"/>
    <cellStyle name="หมายเหตุ 40 4" xfId="3743"/>
    <cellStyle name="หมายเหตุ 40 4 2" xfId="4694"/>
    <cellStyle name="หมายเหตุ 40 4 2 2" xfId="25855"/>
    <cellStyle name="หมายเหตุ 40 4 2 2 2" xfId="25856"/>
    <cellStyle name="หมายเหตุ 40 4 2 2 3" xfId="25857"/>
    <cellStyle name="หมายเหตุ 40 4 2 2 4" xfId="25858"/>
    <cellStyle name="หมายเหตุ 40 4 2 3" xfId="25859"/>
    <cellStyle name="หมายเหตุ 40 4 2 4" xfId="25860"/>
    <cellStyle name="หมายเหตุ 40 4 2 5" xfId="25861"/>
    <cellStyle name="หมายเหตุ 40 4 3" xfId="25862"/>
    <cellStyle name="หมายเหตุ 40 4 3 2" xfId="25863"/>
    <cellStyle name="หมายเหตุ 40 4 3 3" xfId="25864"/>
    <cellStyle name="หมายเหตุ 40 4 3 4" xfId="25865"/>
    <cellStyle name="หมายเหตุ 40 4 4" xfId="25866"/>
    <cellStyle name="หมายเหตุ 40 4 5" xfId="25867"/>
    <cellStyle name="หมายเหตุ 40 4 6" xfId="25868"/>
    <cellStyle name="หมายเหตุ 40 5" xfId="4691"/>
    <cellStyle name="หมายเหตุ 40 5 2" xfId="25869"/>
    <cellStyle name="หมายเหตุ 40 5 2 2" xfId="25870"/>
    <cellStyle name="หมายเหตุ 40 5 2 3" xfId="25871"/>
    <cellStyle name="หมายเหตุ 40 5 2 4" xfId="25872"/>
    <cellStyle name="หมายเหตุ 40 5 3" xfId="25873"/>
    <cellStyle name="หมายเหตุ 40 5 4" xfId="25874"/>
    <cellStyle name="หมายเหตุ 40 5 5" xfId="25875"/>
    <cellStyle name="หมายเหตุ 40 6" xfId="25876"/>
    <cellStyle name="หมายเหตุ 40 6 2" xfId="25877"/>
    <cellStyle name="หมายเหตุ 40 6 3" xfId="25878"/>
    <cellStyle name="หมายเหตุ 40 6 4" xfId="25879"/>
    <cellStyle name="หมายเหตุ 40 7" xfId="25880"/>
    <cellStyle name="หมายเหตุ 40 8" xfId="25881"/>
    <cellStyle name="หมายเหตุ 40 9" xfId="25882"/>
    <cellStyle name="หมายเหตุ 41" xfId="3744"/>
    <cellStyle name="หมายเหตุ 41 2" xfId="3745"/>
    <cellStyle name="หมายเหตุ 41 2 2" xfId="4696"/>
    <cellStyle name="หมายเหตุ 41 2 2 2" xfId="25883"/>
    <cellStyle name="หมายเหตุ 41 2 2 2 2" xfId="25884"/>
    <cellStyle name="หมายเหตุ 41 2 2 2 3" xfId="25885"/>
    <cellStyle name="หมายเหตุ 41 2 2 2 4" xfId="25886"/>
    <cellStyle name="หมายเหตุ 41 2 2 3" xfId="25887"/>
    <cellStyle name="หมายเหตุ 41 2 2 4" xfId="25888"/>
    <cellStyle name="หมายเหตุ 41 2 2 5" xfId="25889"/>
    <cellStyle name="หมายเหตุ 41 2 3" xfId="25890"/>
    <cellStyle name="หมายเหตุ 41 2 3 2" xfId="25891"/>
    <cellStyle name="หมายเหตุ 41 2 3 3" xfId="25892"/>
    <cellStyle name="หมายเหตุ 41 2 3 4" xfId="25893"/>
    <cellStyle name="หมายเหตุ 41 2 4" xfId="25894"/>
    <cellStyle name="หมายเหตุ 41 2 5" xfId="25895"/>
    <cellStyle name="หมายเหตุ 41 2 6" xfId="25896"/>
    <cellStyle name="หมายเหตุ 41 3" xfId="3746"/>
    <cellStyle name="หมายเหตุ 41 3 2" xfId="4697"/>
    <cellStyle name="หมายเหตุ 41 3 2 2" xfId="25897"/>
    <cellStyle name="หมายเหตุ 41 3 2 2 2" xfId="25898"/>
    <cellStyle name="หมายเหตุ 41 3 2 2 3" xfId="25899"/>
    <cellStyle name="หมายเหตุ 41 3 2 2 4" xfId="25900"/>
    <cellStyle name="หมายเหตุ 41 3 2 3" xfId="25901"/>
    <cellStyle name="หมายเหตุ 41 3 2 4" xfId="25902"/>
    <cellStyle name="หมายเหตุ 41 3 2 5" xfId="25903"/>
    <cellStyle name="หมายเหตุ 41 3 3" xfId="25904"/>
    <cellStyle name="หมายเหตุ 41 3 3 2" xfId="25905"/>
    <cellStyle name="หมายเหตุ 41 3 3 3" xfId="25906"/>
    <cellStyle name="หมายเหตุ 41 3 3 4" xfId="25907"/>
    <cellStyle name="หมายเหตุ 41 3 4" xfId="25908"/>
    <cellStyle name="หมายเหตุ 41 3 5" xfId="25909"/>
    <cellStyle name="หมายเหตุ 41 3 6" xfId="25910"/>
    <cellStyle name="หมายเหตุ 41 4" xfId="3747"/>
    <cellStyle name="หมายเหตุ 41 4 2" xfId="4698"/>
    <cellStyle name="หมายเหตุ 41 4 2 2" xfId="25911"/>
    <cellStyle name="หมายเหตุ 41 4 2 2 2" xfId="25912"/>
    <cellStyle name="หมายเหตุ 41 4 2 2 3" xfId="25913"/>
    <cellStyle name="หมายเหตุ 41 4 2 2 4" xfId="25914"/>
    <cellStyle name="หมายเหตุ 41 4 2 3" xfId="25915"/>
    <cellStyle name="หมายเหตุ 41 4 2 4" xfId="25916"/>
    <cellStyle name="หมายเหตุ 41 4 2 5" xfId="25917"/>
    <cellStyle name="หมายเหตุ 41 4 3" xfId="25918"/>
    <cellStyle name="หมายเหตุ 41 4 3 2" xfId="25919"/>
    <cellStyle name="หมายเหตุ 41 4 3 3" xfId="25920"/>
    <cellStyle name="หมายเหตุ 41 4 3 4" xfId="25921"/>
    <cellStyle name="หมายเหตุ 41 4 4" xfId="25922"/>
    <cellStyle name="หมายเหตุ 41 4 5" xfId="25923"/>
    <cellStyle name="หมายเหตุ 41 4 6" xfId="25924"/>
    <cellStyle name="หมายเหตุ 41 5" xfId="4695"/>
    <cellStyle name="หมายเหตุ 41 5 2" xfId="25925"/>
    <cellStyle name="หมายเหตุ 41 5 2 2" xfId="25926"/>
    <cellStyle name="หมายเหตุ 41 5 2 3" xfId="25927"/>
    <cellStyle name="หมายเหตุ 41 5 2 4" xfId="25928"/>
    <cellStyle name="หมายเหตุ 41 5 3" xfId="25929"/>
    <cellStyle name="หมายเหตุ 41 5 4" xfId="25930"/>
    <cellStyle name="หมายเหตุ 41 5 5" xfId="25931"/>
    <cellStyle name="หมายเหตุ 41 6" xfId="25932"/>
    <cellStyle name="หมายเหตุ 41 6 2" xfId="25933"/>
    <cellStyle name="หมายเหตุ 41 6 3" xfId="25934"/>
    <cellStyle name="หมายเหตุ 41 6 4" xfId="25935"/>
    <cellStyle name="หมายเหตุ 41 7" xfId="25936"/>
    <cellStyle name="หมายเหตุ 41 8" xfId="25937"/>
    <cellStyle name="หมายเหตุ 41 9" xfId="25938"/>
    <cellStyle name="หมายเหตุ 42" xfId="3748"/>
    <cellStyle name="หมายเหตุ 42 2" xfId="3749"/>
    <cellStyle name="หมายเหตุ 42 2 2" xfId="4700"/>
    <cellStyle name="หมายเหตุ 42 2 2 2" xfId="25939"/>
    <cellStyle name="หมายเหตุ 42 2 2 2 2" xfId="25940"/>
    <cellStyle name="หมายเหตุ 42 2 2 2 3" xfId="25941"/>
    <cellStyle name="หมายเหตุ 42 2 2 2 4" xfId="25942"/>
    <cellStyle name="หมายเหตุ 42 2 2 3" xfId="25943"/>
    <cellStyle name="หมายเหตุ 42 2 2 4" xfId="25944"/>
    <cellStyle name="หมายเหตุ 42 2 2 5" xfId="25945"/>
    <cellStyle name="หมายเหตุ 42 2 3" xfId="25946"/>
    <cellStyle name="หมายเหตุ 42 2 3 2" xfId="25947"/>
    <cellStyle name="หมายเหตุ 42 2 3 3" xfId="25948"/>
    <cellStyle name="หมายเหตุ 42 2 3 4" xfId="25949"/>
    <cellStyle name="หมายเหตุ 42 2 4" xfId="25950"/>
    <cellStyle name="หมายเหตุ 42 2 5" xfId="25951"/>
    <cellStyle name="หมายเหตุ 42 2 6" xfId="25952"/>
    <cellStyle name="หมายเหตุ 42 3" xfId="3750"/>
    <cellStyle name="หมายเหตุ 42 3 2" xfId="4701"/>
    <cellStyle name="หมายเหตุ 42 3 2 2" xfId="25953"/>
    <cellStyle name="หมายเหตุ 42 3 2 2 2" xfId="25954"/>
    <cellStyle name="หมายเหตุ 42 3 2 2 3" xfId="25955"/>
    <cellStyle name="หมายเหตุ 42 3 2 2 4" xfId="25956"/>
    <cellStyle name="หมายเหตุ 42 3 2 3" xfId="25957"/>
    <cellStyle name="หมายเหตุ 42 3 2 4" xfId="25958"/>
    <cellStyle name="หมายเหตุ 42 3 2 5" xfId="25959"/>
    <cellStyle name="หมายเหตุ 42 3 3" xfId="25960"/>
    <cellStyle name="หมายเหตุ 42 3 3 2" xfId="25961"/>
    <cellStyle name="หมายเหตุ 42 3 3 3" xfId="25962"/>
    <cellStyle name="หมายเหตุ 42 3 3 4" xfId="25963"/>
    <cellStyle name="หมายเหตุ 42 3 4" xfId="25964"/>
    <cellStyle name="หมายเหตุ 42 3 5" xfId="25965"/>
    <cellStyle name="หมายเหตุ 42 3 6" xfId="25966"/>
    <cellStyle name="หมายเหตุ 42 4" xfId="3751"/>
    <cellStyle name="หมายเหตุ 42 4 2" xfId="4702"/>
    <cellStyle name="หมายเหตุ 42 4 2 2" xfId="25967"/>
    <cellStyle name="หมายเหตุ 42 4 2 2 2" xfId="25968"/>
    <cellStyle name="หมายเหตุ 42 4 2 2 3" xfId="25969"/>
    <cellStyle name="หมายเหตุ 42 4 2 2 4" xfId="25970"/>
    <cellStyle name="หมายเหตุ 42 4 2 3" xfId="25971"/>
    <cellStyle name="หมายเหตุ 42 4 2 4" xfId="25972"/>
    <cellStyle name="หมายเหตุ 42 4 2 5" xfId="25973"/>
    <cellStyle name="หมายเหตุ 42 4 3" xfId="25974"/>
    <cellStyle name="หมายเหตุ 42 4 3 2" xfId="25975"/>
    <cellStyle name="หมายเหตุ 42 4 3 3" xfId="25976"/>
    <cellStyle name="หมายเหตุ 42 4 3 4" xfId="25977"/>
    <cellStyle name="หมายเหตุ 42 4 4" xfId="25978"/>
    <cellStyle name="หมายเหตุ 42 4 5" xfId="25979"/>
    <cellStyle name="หมายเหตุ 42 4 6" xfId="25980"/>
    <cellStyle name="หมายเหตุ 42 5" xfId="4699"/>
    <cellStyle name="หมายเหตุ 42 5 2" xfId="25981"/>
    <cellStyle name="หมายเหตุ 42 5 2 2" xfId="25982"/>
    <cellStyle name="หมายเหตุ 42 5 2 3" xfId="25983"/>
    <cellStyle name="หมายเหตุ 42 5 2 4" xfId="25984"/>
    <cellStyle name="หมายเหตุ 42 5 3" xfId="25985"/>
    <cellStyle name="หมายเหตุ 42 5 4" xfId="25986"/>
    <cellStyle name="หมายเหตุ 42 5 5" xfId="25987"/>
    <cellStyle name="หมายเหตุ 42 6" xfId="25988"/>
    <cellStyle name="หมายเหตุ 42 6 2" xfId="25989"/>
    <cellStyle name="หมายเหตุ 42 6 3" xfId="25990"/>
    <cellStyle name="หมายเหตุ 42 6 4" xfId="25991"/>
    <cellStyle name="หมายเหตุ 42 7" xfId="25992"/>
    <cellStyle name="หมายเหตุ 42 8" xfId="25993"/>
    <cellStyle name="หมายเหตุ 42 9" xfId="25994"/>
    <cellStyle name="หมายเหตุ 43" xfId="3752"/>
    <cellStyle name="หมายเหตุ 43 2" xfId="4703"/>
    <cellStyle name="หมายเหตุ 43 2 2" xfId="25995"/>
    <cellStyle name="หมายเหตุ 43 2 2 2" xfId="25996"/>
    <cellStyle name="หมายเหตุ 43 2 2 3" xfId="25997"/>
    <cellStyle name="หมายเหตุ 43 2 2 4" xfId="25998"/>
    <cellStyle name="หมายเหตุ 43 2 3" xfId="25999"/>
    <cellStyle name="หมายเหตุ 43 2 4" xfId="26000"/>
    <cellStyle name="หมายเหตุ 43 2 5" xfId="26001"/>
    <cellStyle name="หมายเหตุ 43 3" xfId="26002"/>
    <cellStyle name="หมายเหตุ 43 3 2" xfId="26003"/>
    <cellStyle name="หมายเหตุ 43 3 3" xfId="26004"/>
    <cellStyle name="หมายเหตุ 43 3 4" xfId="26005"/>
    <cellStyle name="หมายเหตุ 43 4" xfId="26006"/>
    <cellStyle name="หมายเหตุ 43 5" xfId="26007"/>
    <cellStyle name="หมายเหตุ 43 6" xfId="26008"/>
    <cellStyle name="หมายเหตุ 44" xfId="3753"/>
    <cellStyle name="หมายเหตุ 44 2" xfId="4704"/>
    <cellStyle name="หมายเหตุ 44 2 2" xfId="26009"/>
    <cellStyle name="หมายเหตุ 44 2 2 2" xfId="26010"/>
    <cellStyle name="หมายเหตุ 44 2 2 3" xfId="26011"/>
    <cellStyle name="หมายเหตุ 44 2 2 4" xfId="26012"/>
    <cellStyle name="หมายเหตุ 44 2 3" xfId="26013"/>
    <cellStyle name="หมายเหตุ 44 2 4" xfId="26014"/>
    <cellStyle name="หมายเหตุ 44 2 5" xfId="26015"/>
    <cellStyle name="หมายเหตุ 44 3" xfId="26016"/>
    <cellStyle name="หมายเหตุ 44 3 2" xfId="26017"/>
    <cellStyle name="หมายเหตุ 44 3 3" xfId="26018"/>
    <cellStyle name="หมายเหตุ 44 3 4" xfId="26019"/>
    <cellStyle name="หมายเหตุ 44 4" xfId="26020"/>
    <cellStyle name="หมายเหตุ 44 5" xfId="26021"/>
    <cellStyle name="หมายเหตุ 44 6" xfId="26022"/>
    <cellStyle name="หมายเหตุ 45" xfId="3754"/>
    <cellStyle name="หมายเหตุ 45 2" xfId="4705"/>
    <cellStyle name="หมายเหตุ 45 2 2" xfId="26023"/>
    <cellStyle name="หมายเหตุ 45 2 2 2" xfId="26024"/>
    <cellStyle name="หมายเหตุ 45 2 2 3" xfId="26025"/>
    <cellStyle name="หมายเหตุ 45 2 2 4" xfId="26026"/>
    <cellStyle name="หมายเหตุ 45 2 3" xfId="26027"/>
    <cellStyle name="หมายเหตุ 45 2 4" xfId="26028"/>
    <cellStyle name="หมายเหตุ 45 2 5" xfId="26029"/>
    <cellStyle name="หมายเหตุ 45 3" xfId="26030"/>
    <cellStyle name="หมายเหตุ 45 3 2" xfId="26031"/>
    <cellStyle name="หมายเหตุ 45 3 3" xfId="26032"/>
    <cellStyle name="หมายเหตุ 45 3 4" xfId="26033"/>
    <cellStyle name="หมายเหตุ 45 4" xfId="26034"/>
    <cellStyle name="หมายเหตุ 45 5" xfId="26035"/>
    <cellStyle name="หมายเหตุ 45 6" xfId="26036"/>
    <cellStyle name="หมายเหตุ 46" xfId="3755"/>
    <cellStyle name="หมายเหตุ 46 2" xfId="4706"/>
    <cellStyle name="หมายเหตุ 46 2 2" xfId="26037"/>
    <cellStyle name="หมายเหตุ 46 2 2 2" xfId="26038"/>
    <cellStyle name="หมายเหตุ 46 2 2 3" xfId="26039"/>
    <cellStyle name="หมายเหตุ 46 2 2 4" xfId="26040"/>
    <cellStyle name="หมายเหตุ 46 2 3" xfId="26041"/>
    <cellStyle name="หมายเหตุ 46 2 4" xfId="26042"/>
    <cellStyle name="หมายเหตุ 46 2 5" xfId="26043"/>
    <cellStyle name="หมายเหตุ 46 3" xfId="26044"/>
    <cellStyle name="หมายเหตุ 46 3 2" xfId="26045"/>
    <cellStyle name="หมายเหตุ 46 3 3" xfId="26046"/>
    <cellStyle name="หมายเหตุ 46 3 4" xfId="26047"/>
    <cellStyle name="หมายเหตุ 46 4" xfId="26048"/>
    <cellStyle name="หมายเหตุ 46 5" xfId="26049"/>
    <cellStyle name="หมายเหตุ 46 6" xfId="26050"/>
    <cellStyle name="หมายเหตุ 47" xfId="26051"/>
    <cellStyle name="หมายเหตุ 47 2" xfId="26052"/>
    <cellStyle name="หมายเหตุ 47 3" xfId="26053"/>
    <cellStyle name="หมายเหตุ 47 4" xfId="26054"/>
    <cellStyle name="หมายเหตุ 48" xfId="26055"/>
    <cellStyle name="หมายเหตุ 49" xfId="26056"/>
    <cellStyle name="หมายเหตุ 5" xfId="1180"/>
    <cellStyle name="หมายเหตุ 5 10" xfId="26057"/>
    <cellStyle name="หมายเหตุ 5 11" xfId="26058"/>
    <cellStyle name="หมายเหตุ 5 2" xfId="1536"/>
    <cellStyle name="หมายเหตุ 5 3" xfId="3756"/>
    <cellStyle name="หมายเหตุ 5 4" xfId="3757"/>
    <cellStyle name="หมายเหตุ 5 5" xfId="3758"/>
    <cellStyle name="หมายเหตุ 5 6" xfId="3759"/>
    <cellStyle name="หมายเหตุ 5 7" xfId="3760"/>
    <cellStyle name="หมายเหตุ 5 8" xfId="26059"/>
    <cellStyle name="หมายเหตุ 5 8 2" xfId="26060"/>
    <cellStyle name="หมายเหตุ 5 8 3" xfId="26061"/>
    <cellStyle name="หมายเหตุ 5 8 4" xfId="26062"/>
    <cellStyle name="หมายเหตุ 5 9" xfId="26063"/>
    <cellStyle name="หมายเหตุ 50" xfId="26064"/>
    <cellStyle name="หมายเหตุ 6" xfId="1181"/>
    <cellStyle name="หมายเหตุ 6 10" xfId="26065"/>
    <cellStyle name="หมายเหตุ 6 11" xfId="26066"/>
    <cellStyle name="หมายเหตุ 6 2" xfId="1535"/>
    <cellStyle name="หมายเหตุ 6 3" xfId="3761"/>
    <cellStyle name="หมายเหตุ 6 4" xfId="3762"/>
    <cellStyle name="หมายเหตุ 6 5" xfId="3763"/>
    <cellStyle name="หมายเหตุ 6 6" xfId="3764"/>
    <cellStyle name="หมายเหตุ 6 7" xfId="3765"/>
    <cellStyle name="หมายเหตุ 6 8" xfId="26067"/>
    <cellStyle name="หมายเหตุ 6 8 2" xfId="26068"/>
    <cellStyle name="หมายเหตุ 6 8 3" xfId="26069"/>
    <cellStyle name="หมายเหตุ 6 8 4" xfId="26070"/>
    <cellStyle name="หมายเหตุ 6 9" xfId="26071"/>
    <cellStyle name="หมายเหตุ 7" xfId="1182"/>
    <cellStyle name="หมายเหตุ 7 10" xfId="26072"/>
    <cellStyle name="หมายเหตุ 7 11" xfId="26073"/>
    <cellStyle name="หมายเหตุ 7 2" xfId="1534"/>
    <cellStyle name="หมายเหตุ 7 3" xfId="3766"/>
    <cellStyle name="หมายเหตุ 7 4" xfId="3767"/>
    <cellStyle name="หมายเหตุ 7 5" xfId="3768"/>
    <cellStyle name="หมายเหตุ 7 6" xfId="3769"/>
    <cellStyle name="หมายเหตุ 7 7" xfId="3770"/>
    <cellStyle name="หมายเหตุ 7 8" xfId="26074"/>
    <cellStyle name="หมายเหตุ 7 8 2" xfId="26075"/>
    <cellStyle name="หมายเหตุ 7 8 3" xfId="26076"/>
    <cellStyle name="หมายเหตุ 7 8 4" xfId="26077"/>
    <cellStyle name="หมายเหตุ 7 9" xfId="26078"/>
    <cellStyle name="หมายเหตุ 8" xfId="1183"/>
    <cellStyle name="หมายเหตุ 8 10" xfId="26079"/>
    <cellStyle name="หมายเหตุ 8 11" xfId="26080"/>
    <cellStyle name="หมายเหตุ 8 2" xfId="1533"/>
    <cellStyle name="หมายเหตุ 8 3" xfId="3771"/>
    <cellStyle name="หมายเหตุ 8 4" xfId="3772"/>
    <cellStyle name="หมายเหตุ 8 5" xfId="3773"/>
    <cellStyle name="หมายเหตุ 8 6" xfId="3774"/>
    <cellStyle name="หมายเหตุ 8 7" xfId="3775"/>
    <cellStyle name="หมายเหตุ 8 8" xfId="26081"/>
    <cellStyle name="หมายเหตุ 8 8 2" xfId="26082"/>
    <cellStyle name="หมายเหตุ 8 8 3" xfId="26083"/>
    <cellStyle name="หมายเหตุ 8 8 4" xfId="26084"/>
    <cellStyle name="หมายเหตุ 8 9" xfId="26085"/>
    <cellStyle name="หมายเหตุ 9" xfId="1184"/>
    <cellStyle name="หมายเหตุ 9 10" xfId="26086"/>
    <cellStyle name="หมายเหตุ 9 11" xfId="26087"/>
    <cellStyle name="หมายเหตุ 9 2" xfId="1532"/>
    <cellStyle name="หมายเหตุ 9 3" xfId="3776"/>
    <cellStyle name="หมายเหตุ 9 4" xfId="3777"/>
    <cellStyle name="หมายเหตุ 9 5" xfId="3778"/>
    <cellStyle name="หมายเหตุ 9 6" xfId="3779"/>
    <cellStyle name="หมายเหตุ 9 7" xfId="3780"/>
    <cellStyle name="หมายเหตุ 9 8" xfId="26088"/>
    <cellStyle name="หมายเหตุ 9 8 2" xfId="26089"/>
    <cellStyle name="หมายเหตุ 9 8 3" xfId="26090"/>
    <cellStyle name="หมายเหตุ 9 8 4" xfId="26091"/>
    <cellStyle name="หมายเหตุ 9 9" xfId="26092"/>
    <cellStyle name="หัวเรื่อง 1" xfId="1232"/>
    <cellStyle name="หัวเรื่อง 1 10" xfId="9953"/>
    <cellStyle name="หัวเรื่อง 1 11" xfId="9954"/>
    <cellStyle name="หัวเรื่อง 1 12" xfId="9955"/>
    <cellStyle name="หัวเรื่อง 1 13" xfId="9956"/>
    <cellStyle name="หัวเรื่อง 1 14" xfId="9957"/>
    <cellStyle name="หัวเรื่อง 1 15" xfId="9958"/>
    <cellStyle name="หัวเรื่อง 1 16" xfId="9959"/>
    <cellStyle name="หัวเรื่อง 1 17" xfId="9960"/>
    <cellStyle name="หัวเรื่อง 1 18" xfId="9961"/>
    <cellStyle name="หัวเรื่อง 1 19" xfId="9962"/>
    <cellStyle name="หัวเรื่อง 1 2" xfId="1318"/>
    <cellStyle name="หัวเรื่อง 1 2 2" xfId="1531"/>
    <cellStyle name="หัวเรื่อง 1 2 3" xfId="9963"/>
    <cellStyle name="หัวเรื่อง 1 2 4" xfId="9964"/>
    <cellStyle name="หัวเรื่อง 1 2 5" xfId="9965"/>
    <cellStyle name="หัวเรื่อง 1 2 6" xfId="9966"/>
    <cellStyle name="หัวเรื่อง 1 2 7" xfId="9967"/>
    <cellStyle name="หัวเรื่อง 1 2 8" xfId="9968"/>
    <cellStyle name="หัวเรื่อง 1 20" xfId="9969"/>
    <cellStyle name="หัวเรื่อง 1 3" xfId="9970"/>
    <cellStyle name="หัวเรื่อง 1 3 2" xfId="9971"/>
    <cellStyle name="หัวเรื่อง 1 4" xfId="9972"/>
    <cellStyle name="หัวเรื่อง 1 4 2" xfId="9973"/>
    <cellStyle name="หัวเรื่อง 1 5" xfId="9974"/>
    <cellStyle name="หัวเรื่อง 1 5 2" xfId="9975"/>
    <cellStyle name="หัวเรื่อง 1 6" xfId="9976"/>
    <cellStyle name="หัวเรื่อง 1 6 2" xfId="9977"/>
    <cellStyle name="หัวเรื่อง 1 7" xfId="9978"/>
    <cellStyle name="หัวเรื่อง 1 8" xfId="9979"/>
    <cellStyle name="หัวเรื่อง 1 9" xfId="9980"/>
    <cellStyle name="หัวเรื่อง 1_WPL.Conso" xfId="6858"/>
    <cellStyle name="หัวเรื่อง 2" xfId="1233"/>
    <cellStyle name="หัวเรื่อง 2 10" xfId="9981"/>
    <cellStyle name="หัวเรื่อง 2 11" xfId="9982"/>
    <cellStyle name="หัวเรื่อง 2 12" xfId="9983"/>
    <cellStyle name="หัวเรื่อง 2 13" xfId="9984"/>
    <cellStyle name="หัวเรื่อง 2 14" xfId="9985"/>
    <cellStyle name="หัวเรื่อง 2 15" xfId="9986"/>
    <cellStyle name="หัวเรื่อง 2 16" xfId="9987"/>
    <cellStyle name="หัวเรื่อง 2 17" xfId="9988"/>
    <cellStyle name="หัวเรื่อง 2 18" xfId="9989"/>
    <cellStyle name="หัวเรื่อง 2 19" xfId="9990"/>
    <cellStyle name="หัวเรื่อง 2 2" xfId="1319"/>
    <cellStyle name="หัวเรื่อง 2 2 2" xfId="1530"/>
    <cellStyle name="หัวเรื่อง 2 2 3" xfId="9991"/>
    <cellStyle name="หัวเรื่อง 2 2 4" xfId="9992"/>
    <cellStyle name="หัวเรื่อง 2 2 5" xfId="9993"/>
    <cellStyle name="หัวเรื่อง 2 2 6" xfId="9994"/>
    <cellStyle name="หัวเรื่อง 2 2 7" xfId="9995"/>
    <cellStyle name="หัวเรื่อง 2 2 8" xfId="9996"/>
    <cellStyle name="หัวเรื่อง 2 20" xfId="9997"/>
    <cellStyle name="หัวเรื่อง 2 3" xfId="9998"/>
    <cellStyle name="หัวเรื่อง 2 3 2" xfId="9999"/>
    <cellStyle name="หัวเรื่อง 2 4" xfId="10000"/>
    <cellStyle name="หัวเรื่อง 2 4 2" xfId="10001"/>
    <cellStyle name="หัวเรื่อง 2 5" xfId="10002"/>
    <cellStyle name="หัวเรื่อง 2 5 2" xfId="10003"/>
    <cellStyle name="หัวเรื่อง 2 6" xfId="10004"/>
    <cellStyle name="หัวเรื่อง 2 6 2" xfId="10005"/>
    <cellStyle name="หัวเรื่อง 2 7" xfId="10006"/>
    <cellStyle name="หัวเรื่อง 2 8" xfId="10007"/>
    <cellStyle name="หัวเรื่อง 2 9" xfId="10008"/>
    <cellStyle name="หัวเรื่อง 2_WPL.Conso" xfId="6859"/>
    <cellStyle name="หัวเรื่อง 3" xfId="1234"/>
    <cellStyle name="หัวเรื่อง 3 10" xfId="10009"/>
    <cellStyle name="หัวเรื่อง 3 11" xfId="10010"/>
    <cellStyle name="หัวเรื่อง 3 12" xfId="10011"/>
    <cellStyle name="หัวเรื่อง 3 13" xfId="10012"/>
    <cellStyle name="หัวเรื่อง 3 14" xfId="10013"/>
    <cellStyle name="หัวเรื่อง 3 15" xfId="10014"/>
    <cellStyle name="หัวเรื่อง 3 16" xfId="10015"/>
    <cellStyle name="หัวเรื่อง 3 17" xfId="10016"/>
    <cellStyle name="หัวเรื่อง 3 18" xfId="10017"/>
    <cellStyle name="หัวเรื่อง 3 19" xfId="10018"/>
    <cellStyle name="หัวเรื่อง 3 2" xfId="1320"/>
    <cellStyle name="หัวเรื่อง 3 2 2" xfId="1529"/>
    <cellStyle name="หัวเรื่อง 3 2 3" xfId="10019"/>
    <cellStyle name="หัวเรื่อง 3 2 4" xfId="10020"/>
    <cellStyle name="หัวเรื่อง 3 2 5" xfId="10021"/>
    <cellStyle name="หัวเรื่อง 3 2 6" xfId="10022"/>
    <cellStyle name="หัวเรื่อง 3 2 7" xfId="10023"/>
    <cellStyle name="หัวเรื่อง 3 2 8" xfId="10024"/>
    <cellStyle name="หัวเรื่อง 3 20" xfId="10025"/>
    <cellStyle name="หัวเรื่อง 3 3" xfId="10026"/>
    <cellStyle name="หัวเรื่อง 3 3 2" xfId="10027"/>
    <cellStyle name="หัวเรื่อง 3 4" xfId="10028"/>
    <cellStyle name="หัวเรื่อง 3 4 2" xfId="10029"/>
    <cellStyle name="หัวเรื่อง 3 5" xfId="10030"/>
    <cellStyle name="หัวเรื่อง 3 5 2" xfId="10031"/>
    <cellStyle name="หัวเรื่อง 3 6" xfId="10032"/>
    <cellStyle name="หัวเรื่อง 3 6 2" xfId="10033"/>
    <cellStyle name="หัวเรื่อง 3 7" xfId="10034"/>
    <cellStyle name="หัวเรื่อง 3 8" xfId="10035"/>
    <cellStyle name="หัวเรื่อง 3 9" xfId="10036"/>
    <cellStyle name="หัวเรื่อง 3_WPL.Conso" xfId="6860"/>
    <cellStyle name="หัวเรื่อง 4" xfId="1235"/>
    <cellStyle name="หัวเรื่อง 4 10" xfId="10037"/>
    <cellStyle name="หัวเรื่อง 4 11" xfId="10038"/>
    <cellStyle name="หัวเรื่อง 4 12" xfId="10039"/>
    <cellStyle name="หัวเรื่อง 4 13" xfId="10040"/>
    <cellStyle name="หัวเรื่อง 4 14" xfId="10041"/>
    <cellStyle name="หัวเรื่อง 4 15" xfId="10042"/>
    <cellStyle name="หัวเรื่อง 4 16" xfId="10043"/>
    <cellStyle name="หัวเรื่อง 4 17" xfId="10044"/>
    <cellStyle name="หัวเรื่อง 4 18" xfId="10045"/>
    <cellStyle name="หัวเรื่อง 4 19" xfId="10046"/>
    <cellStyle name="หัวเรื่อง 4 2" xfId="1321"/>
    <cellStyle name="หัวเรื่อง 4 2 2" xfId="1528"/>
    <cellStyle name="หัวเรื่อง 4 2 3" xfId="10047"/>
    <cellStyle name="หัวเรื่อง 4 2 4" xfId="10048"/>
    <cellStyle name="หัวเรื่อง 4 2 5" xfId="10049"/>
    <cellStyle name="หัวเรื่อง 4 2 6" xfId="10050"/>
    <cellStyle name="หัวเรื่อง 4 2 7" xfId="10051"/>
    <cellStyle name="หัวเรื่อง 4 2 8" xfId="10052"/>
    <cellStyle name="หัวเรื่อง 4 20" xfId="10053"/>
    <cellStyle name="หัวเรื่อง 4 3" xfId="10054"/>
    <cellStyle name="หัวเรื่อง 4 3 2" xfId="10055"/>
    <cellStyle name="หัวเรื่อง 4 4" xfId="10056"/>
    <cellStyle name="หัวเรื่อง 4 4 2" xfId="10057"/>
    <cellStyle name="หัวเรื่อง 4 5" xfId="10058"/>
    <cellStyle name="หัวเรื่อง 4 5 2" xfId="10059"/>
    <cellStyle name="หัวเรื่อง 4 6" xfId="10060"/>
    <cellStyle name="หัวเรื่อง 4 6 2" xfId="10061"/>
    <cellStyle name="หัวเรื่อง 4 7" xfId="10062"/>
    <cellStyle name="หัวเรื่อง 4 8" xfId="10063"/>
    <cellStyle name="หัวเรื่อง 4 9" xfId="10064"/>
    <cellStyle name="หัวเรื่อง 4_WPL.Conso" xfId="6861"/>
    <cellStyle name="콤마 [0]_BP매입매출명세서" xfId="1430"/>
    <cellStyle name="콤마_BP매입매출명세서" xfId="1431"/>
    <cellStyle name="통화 [0]_BP매입매출명세서" xfId="1432"/>
    <cellStyle name="통화_BP매입매출명세서" xfId="1433"/>
    <cellStyle name="표준_DEC99" xfId="1434"/>
    <cellStyle name="千位分隔[0]_工程编号" xfId="1185"/>
    <cellStyle name="千分位[0]_PERSONAL" xfId="1428"/>
    <cellStyle name="千分位_PERSONAL" xfId="1429"/>
    <cellStyle name="桁区切り [0.00]_Myplan2" xfId="1435"/>
    <cellStyle name="標準_D_NRS224" xfId="10065"/>
    <cellStyle name="貨幣 [0]_PERSONAL" xfId="1436"/>
    <cellStyle name="貨幣_PERSONAL" xfId="1437"/>
  </cellStyles>
  <dxfs count="0"/>
  <tableStyles count="0" defaultTableStyle="TableStyleMedium9" defaultPivotStyle="PivotStyleLight16"/>
  <colors>
    <mruColors>
      <color rgb="FF11EDE3"/>
      <color rgb="FF7CFC08"/>
      <color rgb="FFCCECFF"/>
      <color rgb="FFFF9999"/>
      <color rgb="FF1201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171450</xdr:colOff>
      <xdr:row>1</xdr:row>
      <xdr:rowOff>38100</xdr:rowOff>
    </xdr:to>
    <xdr:pic>
      <xdr:nvPicPr>
        <xdr:cNvPr id="185127" name="Picture 1" descr="ANS_logo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382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293594</xdr:colOff>
      <xdr:row>0</xdr:row>
      <xdr:rowOff>320195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750794" cy="2916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293594</xdr:colOff>
      <xdr:row>0</xdr:row>
      <xdr:rowOff>320195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750794" cy="2916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293594</xdr:colOff>
      <xdr:row>0</xdr:row>
      <xdr:rowOff>320195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750794" cy="29162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0</xdr:row>
      <xdr:rowOff>95250</xdr:rowOff>
    </xdr:from>
    <xdr:to>
      <xdr:col>9</xdr:col>
      <xdr:colOff>561975</xdr:colOff>
      <xdr:row>2</xdr:row>
      <xdr:rowOff>104775</xdr:rowOff>
    </xdr:to>
    <xdr:sp macro="" textlink="">
      <xdr:nvSpPr>
        <xdr:cNvPr id="69689" name="Oval 57"/>
        <xdr:cNvSpPr>
          <a:spLocks noChangeArrowheads="1"/>
        </xdr:cNvSpPr>
      </xdr:nvSpPr>
      <xdr:spPr bwMode="auto">
        <a:xfrm>
          <a:off x="6924675" y="95250"/>
          <a:ext cx="1295400" cy="542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FF-1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0</xdr:row>
      <xdr:rowOff>104775</xdr:rowOff>
    </xdr:from>
    <xdr:to>
      <xdr:col>9</xdr:col>
      <xdr:colOff>876300</xdr:colOff>
      <xdr:row>2</xdr:row>
      <xdr:rowOff>142875</xdr:rowOff>
    </xdr:to>
    <xdr:sp macro="" textlink="">
      <xdr:nvSpPr>
        <xdr:cNvPr id="132097" name="Oval 1"/>
        <xdr:cNvSpPr>
          <a:spLocks noChangeArrowheads="1"/>
        </xdr:cNvSpPr>
      </xdr:nvSpPr>
      <xdr:spPr bwMode="auto">
        <a:xfrm>
          <a:off x="7048500" y="104775"/>
          <a:ext cx="1533525" cy="571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FF-1</a:t>
          </a:r>
        </a:p>
      </xdr:txBody>
    </xdr:sp>
    <xdr:clientData/>
  </xdr:twoCellAnchor>
  <xdr:twoCellAnchor>
    <xdr:from>
      <xdr:col>7</xdr:col>
      <xdr:colOff>457200</xdr:colOff>
      <xdr:row>0</xdr:row>
      <xdr:rowOff>104775</xdr:rowOff>
    </xdr:from>
    <xdr:to>
      <xdr:col>9</xdr:col>
      <xdr:colOff>876300</xdr:colOff>
      <xdr:row>2</xdr:row>
      <xdr:rowOff>142875</xdr:rowOff>
    </xdr:to>
    <xdr:sp macro="" textlink="">
      <xdr:nvSpPr>
        <xdr:cNvPr id="132098" name="Oval 2"/>
        <xdr:cNvSpPr>
          <a:spLocks noChangeArrowheads="1"/>
        </xdr:cNvSpPr>
      </xdr:nvSpPr>
      <xdr:spPr bwMode="auto">
        <a:xfrm>
          <a:off x="7048500" y="104775"/>
          <a:ext cx="1533525" cy="571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FF-1</a:t>
          </a:r>
        </a:p>
      </xdr:txBody>
    </xdr:sp>
    <xdr:clientData/>
  </xdr:twoCellAnchor>
  <xdr:twoCellAnchor>
    <xdr:from>
      <xdr:col>7</xdr:col>
      <xdr:colOff>457200</xdr:colOff>
      <xdr:row>0</xdr:row>
      <xdr:rowOff>104775</xdr:rowOff>
    </xdr:from>
    <xdr:to>
      <xdr:col>9</xdr:col>
      <xdr:colOff>876300</xdr:colOff>
      <xdr:row>2</xdr:row>
      <xdr:rowOff>142875</xdr:rowOff>
    </xdr:to>
    <xdr:sp macro="" textlink="">
      <xdr:nvSpPr>
        <xdr:cNvPr id="132099" name="Oval 3"/>
        <xdr:cNvSpPr>
          <a:spLocks noChangeArrowheads="1"/>
        </xdr:cNvSpPr>
      </xdr:nvSpPr>
      <xdr:spPr bwMode="auto">
        <a:xfrm>
          <a:off x="7048500" y="104775"/>
          <a:ext cx="1533525" cy="571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220-1</a:t>
          </a:r>
        </a:p>
      </xdr:txBody>
    </xdr:sp>
    <xdr:clientData/>
  </xdr:twoCellAnchor>
  <xdr:twoCellAnchor>
    <xdr:from>
      <xdr:col>7</xdr:col>
      <xdr:colOff>28575</xdr:colOff>
      <xdr:row>104</xdr:row>
      <xdr:rowOff>223586</xdr:rowOff>
    </xdr:from>
    <xdr:to>
      <xdr:col>7</xdr:col>
      <xdr:colOff>352425</xdr:colOff>
      <xdr:row>104</xdr:row>
      <xdr:rowOff>223586</xdr:rowOff>
    </xdr:to>
    <xdr:sp macro="" textlink="">
      <xdr:nvSpPr>
        <xdr:cNvPr id="131074" name="Text Box 2"/>
        <xdr:cNvSpPr txBox="1">
          <a:spLocks noChangeArrowheads="1"/>
        </xdr:cNvSpPr>
      </xdr:nvSpPr>
      <xdr:spPr bwMode="auto">
        <a:xfrm>
          <a:off x="6819900" y="20278725"/>
          <a:ext cx="3238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C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05</v>
          </cell>
        </row>
        <row r="12">
          <cell r="A12" t="str">
            <v>06</v>
          </cell>
        </row>
        <row r="13">
          <cell r="A13" t="str">
            <v>07</v>
          </cell>
        </row>
        <row r="14">
          <cell r="A14" t="str">
            <v>08</v>
          </cell>
        </row>
        <row r="15">
          <cell r="A15" t="str">
            <v>09</v>
          </cell>
        </row>
        <row r="16">
          <cell r="A16" t="str">
            <v>10</v>
          </cell>
        </row>
        <row r="17">
          <cell r="A17" t="str">
            <v>11</v>
          </cell>
        </row>
        <row r="18">
          <cell r="A18" t="str">
            <v>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141"/>
  <sheetViews>
    <sheetView workbookViewId="0"/>
  </sheetViews>
  <sheetFormatPr defaultColWidth="9.140625" defaultRowHeight="12.75"/>
  <cols>
    <col min="1" max="1" width="13" style="104" customWidth="1"/>
    <col min="2" max="2" width="33.85546875" style="104" customWidth="1"/>
    <col min="3" max="3" width="31.28515625" style="104" customWidth="1"/>
    <col min="4" max="4" width="12.42578125" style="104" customWidth="1"/>
    <col min="5" max="5" width="13.28515625" style="104" customWidth="1"/>
    <col min="6" max="16384" width="9.140625" style="104"/>
  </cols>
  <sheetData>
    <row r="1" spans="1:5" ht="33" customHeight="1"/>
    <row r="2" spans="1:5" ht="5.25" customHeight="1"/>
    <row r="3" spans="1:5" ht="16.5" customHeight="1">
      <c r="A3" s="105" t="s">
        <v>33</v>
      </c>
      <c r="B3" s="106" t="s">
        <v>303</v>
      </c>
    </row>
    <row r="4" spans="1:5" ht="16.5" customHeight="1">
      <c r="A4" s="107" t="s">
        <v>34</v>
      </c>
      <c r="B4" s="106" t="s">
        <v>210</v>
      </c>
    </row>
    <row r="5" spans="1:5" ht="7.5" customHeight="1"/>
    <row r="6" spans="1:5" ht="29.25" customHeight="1" thickBot="1">
      <c r="A6" s="4" t="s">
        <v>35</v>
      </c>
      <c r="B6" s="736" t="s">
        <v>36</v>
      </c>
      <c r="C6" s="736"/>
      <c r="D6" s="4" t="s">
        <v>37</v>
      </c>
      <c r="E6" s="4" t="s">
        <v>373</v>
      </c>
    </row>
    <row r="7" spans="1:5" ht="18.95" customHeight="1" thickTop="1">
      <c r="A7" s="108" t="s">
        <v>816</v>
      </c>
      <c r="B7" s="108" t="s">
        <v>38</v>
      </c>
      <c r="C7" s="108" t="s">
        <v>39</v>
      </c>
      <c r="D7" s="108"/>
      <c r="E7" s="109"/>
    </row>
    <row r="8" spans="1:5" ht="18.95" customHeight="1">
      <c r="A8" s="110" t="s">
        <v>169</v>
      </c>
      <c r="B8" s="110" t="s">
        <v>40</v>
      </c>
      <c r="C8" s="111" t="s">
        <v>41</v>
      </c>
      <c r="D8" s="111" t="s">
        <v>42</v>
      </c>
      <c r="E8" s="111" t="s">
        <v>43</v>
      </c>
    </row>
    <row r="9" spans="1:5" ht="18.95" customHeight="1">
      <c r="A9" s="110" t="s">
        <v>170</v>
      </c>
      <c r="B9" s="110" t="s">
        <v>44</v>
      </c>
      <c r="C9" s="110" t="s">
        <v>45</v>
      </c>
      <c r="D9" s="110" t="s">
        <v>42</v>
      </c>
      <c r="E9" s="111" t="s">
        <v>43</v>
      </c>
    </row>
    <row r="10" spans="1:5" ht="42.75" customHeight="1">
      <c r="A10" s="110" t="s">
        <v>877</v>
      </c>
      <c r="B10" s="110" t="s">
        <v>46</v>
      </c>
      <c r="C10" s="110" t="s">
        <v>47</v>
      </c>
      <c r="D10" s="110"/>
      <c r="E10" s="111"/>
    </row>
    <row r="11" spans="1:5" ht="18.95" customHeight="1">
      <c r="A11" s="110" t="s">
        <v>48</v>
      </c>
      <c r="B11" s="110" t="s">
        <v>878</v>
      </c>
      <c r="C11" s="110" t="s">
        <v>49</v>
      </c>
      <c r="D11" s="110" t="s">
        <v>50</v>
      </c>
      <c r="E11" s="111" t="s">
        <v>43</v>
      </c>
    </row>
    <row r="12" spans="1:5" ht="18.95" customHeight="1">
      <c r="A12" s="110" t="s">
        <v>879</v>
      </c>
      <c r="B12" s="110" t="s">
        <v>51</v>
      </c>
      <c r="C12" s="110" t="s">
        <v>17</v>
      </c>
      <c r="D12" s="110" t="s">
        <v>816</v>
      </c>
      <c r="E12" s="111" t="s">
        <v>43</v>
      </c>
    </row>
    <row r="13" spans="1:5" ht="18.95" customHeight="1">
      <c r="A13" s="110" t="s">
        <v>880</v>
      </c>
      <c r="B13" s="110" t="s">
        <v>52</v>
      </c>
      <c r="C13" s="110" t="s">
        <v>53</v>
      </c>
      <c r="D13" s="110"/>
      <c r="E13" s="111"/>
    </row>
    <row r="14" spans="1:5" ht="18.95" customHeight="1">
      <c r="A14" s="112"/>
      <c r="B14" s="112"/>
      <c r="C14" s="112"/>
      <c r="D14" s="112"/>
      <c r="E14" s="113"/>
    </row>
    <row r="15" spans="1:5" ht="18.95" customHeight="1">
      <c r="A15" s="108" t="s">
        <v>181</v>
      </c>
      <c r="B15" s="108" t="s">
        <v>54</v>
      </c>
      <c r="C15" s="108" t="s">
        <v>55</v>
      </c>
      <c r="D15" s="108"/>
      <c r="E15" s="109"/>
    </row>
    <row r="16" spans="1:5" ht="42.75" customHeight="1">
      <c r="A16" s="110" t="s">
        <v>56</v>
      </c>
      <c r="B16" s="110" t="s">
        <v>57</v>
      </c>
      <c r="C16" s="110" t="s">
        <v>58</v>
      </c>
      <c r="D16" s="110" t="s">
        <v>436</v>
      </c>
      <c r="E16" s="114"/>
    </row>
    <row r="17" spans="1:5" ht="18.95" customHeight="1">
      <c r="A17" s="110" t="s">
        <v>59</v>
      </c>
      <c r="B17" s="110" t="s">
        <v>60</v>
      </c>
      <c r="C17" s="110" t="s">
        <v>61</v>
      </c>
      <c r="D17" s="110" t="s">
        <v>436</v>
      </c>
      <c r="E17" s="114"/>
    </row>
    <row r="18" spans="1:5" ht="18.95" customHeight="1">
      <c r="A18" s="110" t="s">
        <v>62</v>
      </c>
      <c r="B18" s="110" t="s">
        <v>63</v>
      </c>
      <c r="C18" s="110" t="s">
        <v>64</v>
      </c>
      <c r="D18" s="110" t="s">
        <v>65</v>
      </c>
      <c r="E18" s="111" t="s">
        <v>66</v>
      </c>
    </row>
    <row r="19" spans="1:5" ht="18.95" customHeight="1">
      <c r="A19" s="110" t="s">
        <v>67</v>
      </c>
      <c r="B19" s="110" t="s">
        <v>68</v>
      </c>
      <c r="C19" s="110" t="s">
        <v>69</v>
      </c>
      <c r="D19" s="110" t="s">
        <v>436</v>
      </c>
      <c r="E19" s="114"/>
    </row>
    <row r="20" spans="1:5" ht="18.95" customHeight="1">
      <c r="A20" s="110" t="s">
        <v>70</v>
      </c>
      <c r="B20" s="110" t="s">
        <v>71</v>
      </c>
      <c r="C20" s="111" t="s">
        <v>72</v>
      </c>
      <c r="D20" s="111" t="s">
        <v>436</v>
      </c>
      <c r="E20" s="114"/>
    </row>
    <row r="21" spans="1:5" ht="18.95" customHeight="1">
      <c r="A21" s="110" t="s">
        <v>73</v>
      </c>
      <c r="B21" s="110" t="s">
        <v>74</v>
      </c>
      <c r="C21" s="110" t="s">
        <v>75</v>
      </c>
      <c r="D21" s="110" t="s">
        <v>436</v>
      </c>
      <c r="E21" s="114"/>
    </row>
    <row r="22" spans="1:5" ht="18.95" customHeight="1">
      <c r="A22" s="110" t="s">
        <v>76</v>
      </c>
      <c r="B22" s="115" t="s">
        <v>77</v>
      </c>
      <c r="C22" s="115" t="s">
        <v>295</v>
      </c>
      <c r="D22" s="115" t="s">
        <v>436</v>
      </c>
      <c r="E22" s="111"/>
    </row>
    <row r="23" spans="1:5" ht="18.95" customHeight="1">
      <c r="A23" s="115"/>
      <c r="B23" s="115"/>
      <c r="C23" s="115"/>
      <c r="D23" s="115"/>
      <c r="E23" s="116"/>
    </row>
    <row r="24" spans="1:5" ht="18.95" customHeight="1">
      <c r="A24" s="117" t="s">
        <v>818</v>
      </c>
      <c r="B24" s="117" t="s">
        <v>78</v>
      </c>
      <c r="C24" s="117" t="s">
        <v>79</v>
      </c>
      <c r="D24" s="117"/>
      <c r="E24" s="118"/>
    </row>
    <row r="25" spans="1:5" ht="18.95" customHeight="1">
      <c r="A25" s="110" t="s">
        <v>80</v>
      </c>
      <c r="B25" s="110" t="s">
        <v>81</v>
      </c>
      <c r="C25" s="111" t="s">
        <v>298</v>
      </c>
      <c r="D25" s="111" t="s">
        <v>436</v>
      </c>
      <c r="E25" s="114"/>
    </row>
    <row r="26" spans="1:5" ht="18.95" customHeight="1">
      <c r="A26" s="110" t="s">
        <v>82</v>
      </c>
      <c r="B26" s="110" t="s">
        <v>83</v>
      </c>
      <c r="C26" s="111" t="s">
        <v>84</v>
      </c>
      <c r="D26" s="111" t="s">
        <v>436</v>
      </c>
      <c r="E26" s="114"/>
    </row>
    <row r="27" spans="1:5" ht="18.95" customHeight="1">
      <c r="A27" s="110" t="s">
        <v>85</v>
      </c>
      <c r="B27" s="110" t="s">
        <v>86</v>
      </c>
      <c r="C27" s="111" t="s">
        <v>87</v>
      </c>
      <c r="D27" s="111" t="s">
        <v>436</v>
      </c>
      <c r="E27" s="114"/>
    </row>
    <row r="28" spans="1:5" ht="18.95" customHeight="1">
      <c r="A28" s="112"/>
      <c r="B28" s="112"/>
      <c r="C28" s="112"/>
      <c r="D28" s="112"/>
      <c r="E28" s="113"/>
    </row>
    <row r="29" spans="1:5" ht="18.95" customHeight="1">
      <c r="A29" s="108" t="s">
        <v>88</v>
      </c>
      <c r="B29" s="108" t="s">
        <v>89</v>
      </c>
      <c r="C29" s="108" t="s">
        <v>90</v>
      </c>
      <c r="D29" s="108"/>
      <c r="E29" s="109"/>
    </row>
    <row r="30" spans="1:5" ht="18.95" customHeight="1">
      <c r="A30" s="110" t="s">
        <v>91</v>
      </c>
      <c r="B30" s="110" t="s">
        <v>92</v>
      </c>
      <c r="C30" s="111" t="s">
        <v>829</v>
      </c>
      <c r="D30" s="111" t="s">
        <v>818</v>
      </c>
      <c r="E30" s="110" t="s">
        <v>93</v>
      </c>
    </row>
    <row r="31" spans="1:5" ht="18.95" customHeight="1">
      <c r="A31" s="110" t="s">
        <v>94</v>
      </c>
      <c r="B31" s="110" t="s">
        <v>95</v>
      </c>
      <c r="C31" s="110" t="s">
        <v>96</v>
      </c>
      <c r="D31" s="110">
        <v>100</v>
      </c>
      <c r="E31" s="110" t="s">
        <v>93</v>
      </c>
    </row>
    <row r="32" spans="1:5" ht="18.95" customHeight="1">
      <c r="A32" s="110" t="s">
        <v>97</v>
      </c>
      <c r="B32" s="110" t="s">
        <v>98</v>
      </c>
      <c r="C32" s="110" t="s">
        <v>394</v>
      </c>
      <c r="D32" s="110" t="s">
        <v>99</v>
      </c>
      <c r="E32" s="110" t="s">
        <v>209</v>
      </c>
    </row>
    <row r="33" spans="1:5" ht="18.95" customHeight="1">
      <c r="A33" s="110" t="s">
        <v>100</v>
      </c>
      <c r="B33" s="110" t="s">
        <v>293</v>
      </c>
      <c r="C33" s="110" t="s">
        <v>21</v>
      </c>
      <c r="D33" s="110">
        <v>110</v>
      </c>
      <c r="E33" s="110" t="s">
        <v>43</v>
      </c>
    </row>
    <row r="34" spans="1:5" ht="18.95" customHeight="1">
      <c r="A34" s="115"/>
      <c r="B34" s="115"/>
      <c r="C34" s="115"/>
      <c r="D34" s="115"/>
      <c r="E34" s="116"/>
    </row>
    <row r="35" spans="1:5" ht="18.95" customHeight="1">
      <c r="A35" s="117" t="s">
        <v>822</v>
      </c>
      <c r="B35" s="117" t="s">
        <v>101</v>
      </c>
      <c r="C35" s="119" t="s">
        <v>102</v>
      </c>
      <c r="D35" s="119"/>
      <c r="E35" s="118"/>
    </row>
    <row r="36" spans="1:5" ht="18.95" customHeight="1">
      <c r="A36" s="110" t="s">
        <v>103</v>
      </c>
      <c r="B36" s="110" t="s">
        <v>104</v>
      </c>
      <c r="C36" s="110" t="s">
        <v>812</v>
      </c>
      <c r="D36" s="110" t="s">
        <v>819</v>
      </c>
      <c r="E36" s="111" t="s">
        <v>105</v>
      </c>
    </row>
    <row r="37" spans="1:5" ht="18.95" customHeight="1">
      <c r="A37" s="110" t="s">
        <v>106</v>
      </c>
      <c r="B37" s="110" t="s">
        <v>107</v>
      </c>
      <c r="C37" s="110" t="s">
        <v>108</v>
      </c>
      <c r="D37" s="110">
        <v>200</v>
      </c>
      <c r="E37" s="111" t="s">
        <v>105</v>
      </c>
    </row>
    <row r="38" spans="1:5" ht="18.95" customHeight="1">
      <c r="A38" s="110" t="s">
        <v>109</v>
      </c>
      <c r="B38" s="110" t="s">
        <v>110</v>
      </c>
      <c r="C38" s="110" t="s">
        <v>111</v>
      </c>
      <c r="D38" s="110" t="s">
        <v>112</v>
      </c>
      <c r="E38" s="111" t="s">
        <v>105</v>
      </c>
    </row>
    <row r="39" spans="1:5" ht="18.95" customHeight="1">
      <c r="A39" s="110" t="s">
        <v>113</v>
      </c>
      <c r="B39" s="110" t="s">
        <v>114</v>
      </c>
      <c r="C39" s="110" t="s">
        <v>115</v>
      </c>
      <c r="D39" s="110" t="s">
        <v>436</v>
      </c>
      <c r="E39" s="111"/>
    </row>
    <row r="40" spans="1:5" ht="18.95" customHeight="1">
      <c r="A40" s="110" t="s">
        <v>116</v>
      </c>
      <c r="B40" s="110" t="s">
        <v>117</v>
      </c>
      <c r="C40" s="111" t="s">
        <v>118</v>
      </c>
      <c r="D40" s="111">
        <v>210</v>
      </c>
      <c r="E40" s="111" t="s">
        <v>208</v>
      </c>
    </row>
    <row r="41" spans="1:5" ht="18.95" customHeight="1">
      <c r="A41" s="112"/>
      <c r="B41" s="112"/>
      <c r="C41" s="112"/>
      <c r="D41" s="112"/>
      <c r="E41" s="113"/>
    </row>
    <row r="42" spans="1:5" ht="18.95" customHeight="1">
      <c r="A42" s="108" t="s">
        <v>883</v>
      </c>
      <c r="B42" s="108" t="s">
        <v>213</v>
      </c>
      <c r="C42" s="108" t="s">
        <v>890</v>
      </c>
      <c r="D42" s="120">
        <v>220</v>
      </c>
      <c r="E42" s="111" t="s">
        <v>43</v>
      </c>
    </row>
    <row r="43" spans="1:5" ht="18.95" customHeight="1">
      <c r="A43" s="121"/>
      <c r="B43" s="121"/>
      <c r="C43" s="121"/>
      <c r="D43" s="121"/>
      <c r="E43" s="122"/>
    </row>
    <row r="44" spans="1:5" ht="21.75" customHeight="1"/>
    <row r="45" spans="1:5" ht="21.75" customHeight="1"/>
    <row r="46" spans="1:5" ht="21.75" customHeight="1"/>
    <row r="47" spans="1:5" ht="21.75" customHeight="1"/>
    <row r="48" spans="1:5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</sheetData>
  <mergeCells count="1">
    <mergeCell ref="B6:C6"/>
  </mergeCells>
  <phoneticPr fontId="39" type="noConversion"/>
  <pageMargins left="0.62" right="0.14000000000000001" top="0.24" bottom="0.19" header="0.12" footer="0.24"/>
  <pageSetup scale="9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63"/>
  <sheetViews>
    <sheetView workbookViewId="0"/>
  </sheetViews>
  <sheetFormatPr defaultColWidth="15.140625" defaultRowHeight="15" customHeight="1"/>
  <cols>
    <col min="1" max="1" width="33.140625" style="18" customWidth="1"/>
    <col min="2" max="2" width="15.42578125" style="18" customWidth="1"/>
    <col min="3" max="3" width="6.85546875" style="6" customWidth="1"/>
    <col min="4" max="4" width="13.85546875" style="18" customWidth="1"/>
    <col min="5" max="5" width="7.42578125" style="18" customWidth="1"/>
    <col min="6" max="6" width="13.85546875" style="18" customWidth="1"/>
    <col min="7" max="7" width="7.5703125" style="18" customWidth="1"/>
    <col min="8" max="8" width="13.85546875" style="18" customWidth="1"/>
    <col min="9" max="9" width="7.5703125" style="18" customWidth="1"/>
    <col min="10" max="10" width="14.140625" style="18" customWidth="1"/>
    <col min="11" max="11" width="8.28515625" style="7" customWidth="1"/>
    <col min="12" max="16384" width="15.140625" style="18"/>
  </cols>
  <sheetData>
    <row r="1" spans="1:12" s="15" customFormat="1" ht="15" customHeight="1">
      <c r="A1" s="35" t="e">
        <f>#REF!</f>
        <v>#REF!</v>
      </c>
      <c r="B1" s="14"/>
      <c r="C1" s="5"/>
      <c r="D1" s="14"/>
      <c r="E1" s="14"/>
      <c r="F1" s="14"/>
      <c r="G1" s="14"/>
      <c r="H1" s="14"/>
      <c r="I1" s="14"/>
      <c r="J1" s="737"/>
      <c r="K1" s="737"/>
    </row>
    <row r="2" spans="1:12" s="15" customFormat="1" ht="15" customHeight="1">
      <c r="A2" s="35" t="s">
        <v>455</v>
      </c>
      <c r="B2" s="14"/>
      <c r="C2" s="5"/>
      <c r="D2" s="14"/>
      <c r="E2" s="14"/>
      <c r="F2" s="14"/>
      <c r="G2" s="14"/>
      <c r="H2" s="14"/>
      <c r="I2" s="14"/>
      <c r="J2" s="737"/>
      <c r="K2" s="737"/>
    </row>
    <row r="3" spans="1:12" s="15" customFormat="1" ht="15" customHeight="1" thickBot="1">
      <c r="A3" s="34" t="s">
        <v>1019</v>
      </c>
      <c r="B3" s="16"/>
      <c r="C3" s="17"/>
      <c r="D3" s="16"/>
      <c r="E3" s="16"/>
      <c r="F3" s="16"/>
      <c r="G3" s="16"/>
      <c r="H3" s="16"/>
      <c r="I3" s="16"/>
      <c r="J3" s="16"/>
      <c r="K3" s="17"/>
    </row>
    <row r="4" spans="1:12" s="14" customFormat="1" ht="15" customHeight="1">
      <c r="A4" s="748" t="s">
        <v>423</v>
      </c>
      <c r="B4" s="742" t="s">
        <v>910</v>
      </c>
      <c r="C4" s="738" t="s">
        <v>422</v>
      </c>
      <c r="D4" s="742" t="s">
        <v>220</v>
      </c>
      <c r="E4" s="740" t="s">
        <v>422</v>
      </c>
      <c r="F4" s="745" t="s">
        <v>364</v>
      </c>
      <c r="G4" s="740" t="s">
        <v>422</v>
      </c>
      <c r="H4" s="742" t="s">
        <v>282</v>
      </c>
      <c r="I4" s="740" t="s">
        <v>422</v>
      </c>
      <c r="J4" s="738" t="s">
        <v>424</v>
      </c>
      <c r="K4" s="739"/>
    </row>
    <row r="5" spans="1:12" s="14" customFormat="1" ht="15" customHeight="1">
      <c r="A5" s="749"/>
      <c r="B5" s="743"/>
      <c r="C5" s="751"/>
      <c r="D5" s="743"/>
      <c r="E5" s="741"/>
      <c r="F5" s="746"/>
      <c r="G5" s="741"/>
      <c r="H5" s="743"/>
      <c r="I5" s="741"/>
      <c r="J5" s="741" t="s">
        <v>456</v>
      </c>
      <c r="K5" s="750"/>
    </row>
    <row r="6" spans="1:12" s="14" customFormat="1" ht="15" customHeight="1">
      <c r="A6" s="749"/>
      <c r="B6" s="744"/>
      <c r="C6" s="751"/>
      <c r="D6" s="744"/>
      <c r="E6" s="741"/>
      <c r="F6" s="747"/>
      <c r="G6" s="741"/>
      <c r="H6" s="744"/>
      <c r="I6" s="741"/>
      <c r="J6" s="3" t="s">
        <v>425</v>
      </c>
      <c r="K6" s="53" t="s">
        <v>422</v>
      </c>
    </row>
    <row r="7" spans="1:12" ht="15" customHeight="1">
      <c r="A7" s="54" t="s">
        <v>426</v>
      </c>
      <c r="B7" s="55"/>
      <c r="C7" s="75"/>
      <c r="D7" s="55"/>
      <c r="E7" s="55"/>
      <c r="F7" s="55"/>
      <c r="G7" s="55"/>
      <c r="H7" s="55"/>
      <c r="I7" s="55"/>
      <c r="J7" s="55"/>
      <c r="K7" s="56"/>
      <c r="L7" s="13"/>
    </row>
    <row r="8" spans="1:12" ht="15" customHeight="1">
      <c r="A8" s="57" t="s">
        <v>894</v>
      </c>
      <c r="B8" s="58">
        <v>2514656.25</v>
      </c>
      <c r="C8" s="75">
        <f t="shared" ref="C8:C13" si="0">B8/$B$20*100</f>
        <v>0.81452446562451153</v>
      </c>
      <c r="D8" s="58">
        <v>9433258.370000001</v>
      </c>
      <c r="E8" s="58">
        <f t="shared" ref="E8:E13" si="1">D8/$D$20*100</f>
        <v>2.2746041693813313</v>
      </c>
      <c r="F8" s="58">
        <v>1759604.75</v>
      </c>
      <c r="G8" s="58">
        <f t="shared" ref="G8:G13" si="2">F8/$F$20*100</f>
        <v>0.47154826486016438</v>
      </c>
      <c r="H8" s="58" t="e">
        <f>#REF!</f>
        <v>#REF!</v>
      </c>
      <c r="I8" s="58" t="e">
        <f t="shared" ref="I8:I13" si="3">H8/$H$20*100</f>
        <v>#REF!</v>
      </c>
      <c r="J8" s="58" t="e">
        <f>H8-F8</f>
        <v>#REF!</v>
      </c>
      <c r="K8" s="59" t="e">
        <f>J8*100/F8</f>
        <v>#REF!</v>
      </c>
      <c r="L8" s="8"/>
    </row>
    <row r="9" spans="1:12" ht="15" customHeight="1">
      <c r="A9" s="57" t="s">
        <v>397</v>
      </c>
      <c r="B9" s="58">
        <v>42425863.329999998</v>
      </c>
      <c r="C9" s="75">
        <f t="shared" si="0"/>
        <v>13.74219782824265</v>
      </c>
      <c r="D9" s="58">
        <v>65911037.339999996</v>
      </c>
      <c r="E9" s="58">
        <f t="shared" si="1"/>
        <v>15.892866967218728</v>
      </c>
      <c r="F9" s="58">
        <v>38013398</v>
      </c>
      <c r="G9" s="58">
        <f t="shared" si="2"/>
        <v>10.18703312112498</v>
      </c>
      <c r="H9" s="58" t="e">
        <f>#REF!</f>
        <v>#REF!</v>
      </c>
      <c r="I9" s="58" t="e">
        <f t="shared" si="3"/>
        <v>#REF!</v>
      </c>
      <c r="J9" s="58" t="e">
        <f t="shared" ref="J9:J20" si="4">H9-F9</f>
        <v>#REF!</v>
      </c>
      <c r="K9" s="59" t="e">
        <f>J9*100/F9</f>
        <v>#REF!</v>
      </c>
      <c r="L9" s="8"/>
    </row>
    <row r="10" spans="1:12" ht="15" customHeight="1">
      <c r="A10" s="57" t="s">
        <v>873</v>
      </c>
      <c r="B10" s="58">
        <v>6398785.8899999997</v>
      </c>
      <c r="C10" s="75">
        <f t="shared" si="0"/>
        <v>2.0726362331622519</v>
      </c>
      <c r="D10" s="58">
        <v>0</v>
      </c>
      <c r="E10" s="58">
        <f t="shared" si="1"/>
        <v>0</v>
      </c>
      <c r="F10" s="58">
        <v>0</v>
      </c>
      <c r="G10" s="58">
        <f t="shared" si="2"/>
        <v>0</v>
      </c>
      <c r="H10" s="58" t="e">
        <f>#REF!</f>
        <v>#REF!</v>
      </c>
      <c r="I10" s="58" t="e">
        <f t="shared" si="3"/>
        <v>#REF!</v>
      </c>
      <c r="J10" s="58" t="e">
        <f t="shared" si="4"/>
        <v>#REF!</v>
      </c>
      <c r="K10" s="59" t="e">
        <f>J10*100/F10</f>
        <v>#REF!</v>
      </c>
      <c r="L10" s="8"/>
    </row>
    <row r="11" spans="1:12" ht="15" customHeight="1">
      <c r="A11" s="57" t="s">
        <v>195</v>
      </c>
      <c r="B11" s="58">
        <v>17131902.899999999</v>
      </c>
      <c r="C11" s="75">
        <f t="shared" si="0"/>
        <v>5.5492093819000186</v>
      </c>
      <c r="D11" s="58">
        <v>3904731.39</v>
      </c>
      <c r="E11" s="58">
        <f t="shared" si="1"/>
        <v>0.94153239014995416</v>
      </c>
      <c r="F11" s="58">
        <v>4638520.26</v>
      </c>
      <c r="G11" s="58">
        <f t="shared" si="2"/>
        <v>1.2430553964586186</v>
      </c>
      <c r="H11" s="58" t="e">
        <f>#REF!</f>
        <v>#REF!</v>
      </c>
      <c r="I11" s="58" t="e">
        <f t="shared" si="3"/>
        <v>#REF!</v>
      </c>
      <c r="J11" s="58" t="e">
        <f t="shared" si="4"/>
        <v>#REF!</v>
      </c>
      <c r="K11" s="59" t="e">
        <f t="shared" ref="K11:K20" si="5">J11*100/F11</f>
        <v>#REF!</v>
      </c>
      <c r="L11" s="8"/>
    </row>
    <row r="12" spans="1:12" ht="15" customHeight="1">
      <c r="A12" s="57" t="s">
        <v>198</v>
      </c>
      <c r="B12" s="58">
        <v>0</v>
      </c>
      <c r="C12" s="75">
        <f t="shared" si="0"/>
        <v>0</v>
      </c>
      <c r="D12" s="58">
        <v>0</v>
      </c>
      <c r="E12" s="58">
        <f t="shared" si="1"/>
        <v>0</v>
      </c>
      <c r="F12" s="58">
        <v>0</v>
      </c>
      <c r="G12" s="58">
        <f t="shared" si="2"/>
        <v>0</v>
      </c>
      <c r="H12" s="58" t="e">
        <f>#REF!</f>
        <v>#REF!</v>
      </c>
      <c r="I12" s="58" t="e">
        <f t="shared" si="3"/>
        <v>#REF!</v>
      </c>
      <c r="J12" s="58" t="e">
        <f t="shared" si="4"/>
        <v>#REF!</v>
      </c>
      <c r="K12" s="59" t="e">
        <f t="shared" si="5"/>
        <v>#REF!</v>
      </c>
      <c r="L12" s="8"/>
    </row>
    <row r="13" spans="1:12" ht="15" customHeight="1">
      <c r="A13" s="57" t="s">
        <v>427</v>
      </c>
      <c r="B13" s="58">
        <v>1560243.01</v>
      </c>
      <c r="C13" s="75">
        <f t="shared" si="0"/>
        <v>0.50537965336798196</v>
      </c>
      <c r="D13" s="58">
        <v>7602647.9400000013</v>
      </c>
      <c r="E13" s="58">
        <f t="shared" si="1"/>
        <v>1.833196338357304</v>
      </c>
      <c r="F13" s="58">
        <v>6319064.8300000001</v>
      </c>
      <c r="G13" s="58">
        <f t="shared" si="2"/>
        <v>1.6934166926552054</v>
      </c>
      <c r="H13" s="58" t="e">
        <f>#REF!</f>
        <v>#REF!</v>
      </c>
      <c r="I13" s="58" t="e">
        <f t="shared" si="3"/>
        <v>#REF!</v>
      </c>
      <c r="J13" s="58" t="e">
        <f t="shared" si="4"/>
        <v>#REF!</v>
      </c>
      <c r="K13" s="59" t="e">
        <f t="shared" si="5"/>
        <v>#REF!</v>
      </c>
      <c r="L13" s="8"/>
    </row>
    <row r="14" spans="1:12" ht="15" customHeight="1">
      <c r="A14" s="60"/>
      <c r="B14" s="64"/>
      <c r="C14" s="76"/>
      <c r="D14" s="64"/>
      <c r="E14" s="64"/>
      <c r="F14" s="64"/>
      <c r="G14" s="64"/>
      <c r="H14" s="64"/>
      <c r="I14" s="64"/>
      <c r="J14" s="64"/>
      <c r="K14" s="65"/>
      <c r="L14" s="51"/>
    </row>
    <row r="15" spans="1:12" s="15" customFormat="1" ht="15" customHeight="1">
      <c r="A15" s="61" t="s">
        <v>429</v>
      </c>
      <c r="B15" s="20">
        <f>SUM(B8:B14)</f>
        <v>70031451.38000001</v>
      </c>
      <c r="C15" s="77">
        <f>B15/$B$20*100</f>
        <v>22.683947562297419</v>
      </c>
      <c r="D15" s="20">
        <f>SUM(D8:D14)</f>
        <v>86851675.039999992</v>
      </c>
      <c r="E15" s="20">
        <f>D15/$D$20*100</f>
        <v>20.942199865107316</v>
      </c>
      <c r="F15" s="20">
        <f>SUM(F8:F14)</f>
        <v>50730587.839999996</v>
      </c>
      <c r="G15" s="20">
        <f>F15/$F$20*100</f>
        <v>13.595053475098966</v>
      </c>
      <c r="H15" s="20" t="e">
        <f>SUM(H8:H14)</f>
        <v>#REF!</v>
      </c>
      <c r="I15" s="20" t="e">
        <f>H15/$H$20*100</f>
        <v>#REF!</v>
      </c>
      <c r="J15" s="20" t="e">
        <f t="shared" si="4"/>
        <v>#REF!</v>
      </c>
      <c r="K15" s="30" t="e">
        <f t="shared" si="5"/>
        <v>#REF!</v>
      </c>
      <c r="L15" s="33"/>
    </row>
    <row r="16" spans="1:12" s="15" customFormat="1" ht="15" customHeight="1">
      <c r="A16" s="61"/>
      <c r="B16" s="66"/>
      <c r="C16" s="78"/>
      <c r="D16" s="67"/>
      <c r="E16" s="67"/>
      <c r="F16" s="67"/>
      <c r="G16" s="66"/>
      <c r="H16" s="67"/>
      <c r="I16" s="66"/>
      <c r="J16" s="66"/>
      <c r="K16" s="68"/>
      <c r="L16" s="33"/>
    </row>
    <row r="17" spans="1:12" ht="15" customHeight="1">
      <c r="A17" s="57" t="s">
        <v>838</v>
      </c>
      <c r="B17" s="58">
        <v>3853884.83</v>
      </c>
      <c r="C17" s="75">
        <f>B17/$B$20*100</f>
        <v>1.2483151451551922</v>
      </c>
      <c r="D17" s="58">
        <v>266108.99</v>
      </c>
      <c r="E17" s="58">
        <f>D17/$D$20*100</f>
        <v>6.4165805114469149E-2</v>
      </c>
      <c r="F17" s="58">
        <v>417986.92</v>
      </c>
      <c r="G17" s="58">
        <f>F17/$F$20*100</f>
        <v>0.11201436394181381</v>
      </c>
      <c r="H17" s="58" t="e">
        <f>#REF!</f>
        <v>#REF!</v>
      </c>
      <c r="I17" s="58" t="e">
        <f>H17/$H$20*100</f>
        <v>#REF!</v>
      </c>
      <c r="J17" s="58" t="e">
        <f t="shared" si="4"/>
        <v>#REF!</v>
      </c>
      <c r="K17" s="59" t="e">
        <f t="shared" si="5"/>
        <v>#REF!</v>
      </c>
      <c r="L17" s="8"/>
    </row>
    <row r="18" spans="1:12" ht="15" customHeight="1">
      <c r="A18" s="57" t="s">
        <v>811</v>
      </c>
      <c r="B18" s="58">
        <v>224027578.21999997</v>
      </c>
      <c r="C18" s="75">
        <f>B18/$B$20*100</f>
        <v>72.564965265053189</v>
      </c>
      <c r="D18" s="58">
        <v>326080292.23000002</v>
      </c>
      <c r="E18" s="58">
        <f>D18/$D$20*100</f>
        <v>78.626447317316604</v>
      </c>
      <c r="F18" s="58">
        <v>309870608.09000003</v>
      </c>
      <c r="G18" s="58">
        <f>F18/$F$20*100</f>
        <v>83.040778092923148</v>
      </c>
      <c r="H18" s="58" t="e">
        <f>#REF!</f>
        <v>#REF!</v>
      </c>
      <c r="I18" s="58" t="e">
        <f>H18/$H$20*100</f>
        <v>#REF!</v>
      </c>
      <c r="J18" s="58" t="e">
        <f t="shared" si="4"/>
        <v>#REF!</v>
      </c>
      <c r="K18" s="59" t="e">
        <f t="shared" si="5"/>
        <v>#REF!</v>
      </c>
      <c r="L18" s="8"/>
    </row>
    <row r="19" spans="1:12" ht="15" customHeight="1">
      <c r="A19" s="57" t="s">
        <v>412</v>
      </c>
      <c r="B19" s="64">
        <v>10814000</v>
      </c>
      <c r="C19" s="76">
        <f>B19/$B$20*100</f>
        <v>3.5027720274942027</v>
      </c>
      <c r="D19" s="64">
        <v>1522801.2</v>
      </c>
      <c r="E19" s="64">
        <f>D19/$D$20*100</f>
        <v>0.36718701246162244</v>
      </c>
      <c r="F19" s="64">
        <v>12135567.389999999</v>
      </c>
      <c r="G19" s="64">
        <f>F19/$F$20*100</f>
        <v>3.2521540680360705</v>
      </c>
      <c r="H19" s="64" t="e">
        <f>#REF!</f>
        <v>#REF!</v>
      </c>
      <c r="I19" s="64" t="e">
        <f>H19/$H$20*100</f>
        <v>#REF!</v>
      </c>
      <c r="J19" s="58" t="e">
        <f>H19-F19</f>
        <v>#REF!</v>
      </c>
      <c r="K19" s="59" t="e">
        <f>J19*100/F19</f>
        <v>#REF!</v>
      </c>
      <c r="L19" s="8"/>
    </row>
    <row r="20" spans="1:12" ht="15" customHeight="1">
      <c r="A20" s="61" t="s">
        <v>430</v>
      </c>
      <c r="B20" s="20">
        <f>SUM(B15:B19)</f>
        <v>308726914.42999995</v>
      </c>
      <c r="C20" s="77">
        <f>B20/$B$20*100</f>
        <v>100</v>
      </c>
      <c r="D20" s="20">
        <f>SUM(D15:D19)</f>
        <v>414720877.45999998</v>
      </c>
      <c r="E20" s="77">
        <f>D20/$D$20*100</f>
        <v>100</v>
      </c>
      <c r="F20" s="20">
        <f>SUM(F15:F19)</f>
        <v>373154750.24000001</v>
      </c>
      <c r="G20" s="20">
        <f>F20/$F$20*100</f>
        <v>100</v>
      </c>
      <c r="H20" s="20" t="e">
        <f>SUM(H15:H19)</f>
        <v>#REF!</v>
      </c>
      <c r="I20" s="20" t="e">
        <f>H20/$H$20*100</f>
        <v>#REF!</v>
      </c>
      <c r="J20" s="21" t="e">
        <f t="shared" si="4"/>
        <v>#REF!</v>
      </c>
      <c r="K20" s="32" t="e">
        <f t="shared" si="5"/>
        <v>#REF!</v>
      </c>
      <c r="L20" s="33"/>
    </row>
    <row r="21" spans="1:12" s="15" customFormat="1" ht="15" customHeight="1">
      <c r="A21" s="60"/>
      <c r="B21" s="69"/>
      <c r="C21" s="79"/>
      <c r="D21" s="69"/>
      <c r="E21" s="67"/>
      <c r="F21" s="69"/>
      <c r="G21" s="67"/>
      <c r="H21" s="69"/>
      <c r="I21" s="67"/>
      <c r="J21" s="67"/>
      <c r="K21" s="70"/>
      <c r="L21" s="51"/>
    </row>
    <row r="22" spans="1:12" ht="15" customHeight="1">
      <c r="A22" s="54" t="s">
        <v>431</v>
      </c>
      <c r="B22" s="58"/>
      <c r="C22" s="75"/>
      <c r="D22" s="58"/>
      <c r="E22" s="58"/>
      <c r="F22" s="58"/>
      <c r="G22" s="58"/>
      <c r="H22" s="58"/>
      <c r="I22" s="58"/>
      <c r="J22" s="58"/>
      <c r="K22" s="56"/>
      <c r="L22" s="13"/>
    </row>
    <row r="23" spans="1:12" ht="15" customHeight="1">
      <c r="A23" s="57" t="s">
        <v>222</v>
      </c>
      <c r="B23" s="58">
        <v>0</v>
      </c>
      <c r="C23" s="75">
        <f t="shared" ref="C23:C33" si="6">B23/$B$48*100</f>
        <v>0</v>
      </c>
      <c r="D23" s="58">
        <v>-12993492.380000001</v>
      </c>
      <c r="E23" s="58">
        <f t="shared" ref="E23:E33" si="7">D23/$D$48*100</f>
        <v>3.1330692728998741</v>
      </c>
      <c r="F23" s="58">
        <v>-14962367.08</v>
      </c>
      <c r="G23" s="58">
        <f t="shared" ref="G23:G33" si="8">F23/$F$48*100</f>
        <v>4.009694924257758</v>
      </c>
      <c r="H23" s="58" t="e">
        <f>#REF!</f>
        <v>#REF!</v>
      </c>
      <c r="I23" s="58" t="e">
        <f t="shared" ref="I23:I33" si="9">H23/$H$48*100</f>
        <v>#REF!</v>
      </c>
      <c r="J23" s="58" t="e">
        <f>H23-F23</f>
        <v>#REF!</v>
      </c>
      <c r="K23" s="59" t="e">
        <f>J23*100/F23</f>
        <v>#REF!</v>
      </c>
      <c r="L23" s="8"/>
    </row>
    <row r="24" spans="1:12" ht="15" customHeight="1">
      <c r="A24" s="57" t="s">
        <v>398</v>
      </c>
      <c r="B24" s="58">
        <v>-15321506.649999999</v>
      </c>
      <c r="C24" s="75">
        <f t="shared" si="6"/>
        <v>4.9628023777220633</v>
      </c>
      <c r="D24" s="58">
        <v>-37851546.100000001</v>
      </c>
      <c r="E24" s="58">
        <f t="shared" si="7"/>
        <v>9.1269931554508723</v>
      </c>
      <c r="F24" s="58">
        <v>-69360094.650000006</v>
      </c>
      <c r="G24" s="58">
        <f t="shared" si="8"/>
        <v>18.587488061022945</v>
      </c>
      <c r="H24" s="58" t="e">
        <f>#REF!</f>
        <v>#REF!</v>
      </c>
      <c r="I24" s="58" t="e">
        <f t="shared" si="9"/>
        <v>#REF!</v>
      </c>
      <c r="J24" s="58" t="e">
        <f t="shared" ref="J24:J48" si="10">H24-F24</f>
        <v>#REF!</v>
      </c>
      <c r="K24" s="59" t="e">
        <f t="shared" ref="K24:K48" si="11">J24*100/F24</f>
        <v>#REF!</v>
      </c>
      <c r="L24" s="8"/>
    </row>
    <row r="25" spans="1:12" ht="15" customHeight="1">
      <c r="A25" s="57" t="s">
        <v>19</v>
      </c>
      <c r="B25" s="58">
        <v>-54805122.459999993</v>
      </c>
      <c r="C25" s="75">
        <f t="shared" si="6"/>
        <v>17.751974284842078</v>
      </c>
      <c r="D25" s="58">
        <v>-57646282.25</v>
      </c>
      <c r="E25" s="58">
        <f t="shared" si="7"/>
        <v>13.900019358335777</v>
      </c>
      <c r="F25" s="58">
        <v>-58128882.369999997</v>
      </c>
      <c r="G25" s="58">
        <f t="shared" si="8"/>
        <v>15.577687898281752</v>
      </c>
      <c r="H25" s="58" t="e">
        <f>#REF!</f>
        <v>#REF!</v>
      </c>
      <c r="I25" s="58" t="e">
        <f t="shared" si="9"/>
        <v>#REF!</v>
      </c>
      <c r="J25" s="58" t="e">
        <f t="shared" si="10"/>
        <v>#REF!</v>
      </c>
      <c r="K25" s="59" t="e">
        <f t="shared" si="11"/>
        <v>#REF!</v>
      </c>
      <c r="L25" s="8"/>
    </row>
    <row r="26" spans="1:12" ht="15" customHeight="1">
      <c r="A26" s="57" t="s">
        <v>402</v>
      </c>
      <c r="B26" s="58">
        <v>-3730931.93</v>
      </c>
      <c r="C26" s="75">
        <f t="shared" si="6"/>
        <v>1.2084893657193414</v>
      </c>
      <c r="D26" s="58">
        <v>-4008000</v>
      </c>
      <c r="E26" s="58">
        <f t="shared" si="7"/>
        <v>0.96643314041661021</v>
      </c>
      <c r="F26" s="58">
        <v>-4008000</v>
      </c>
      <c r="G26" s="58">
        <f t="shared" si="8"/>
        <v>1.0740852146253514</v>
      </c>
      <c r="H26" s="58" t="e">
        <f>#REF!</f>
        <v>#REF!</v>
      </c>
      <c r="I26" s="58" t="e">
        <f t="shared" si="9"/>
        <v>#REF!</v>
      </c>
      <c r="J26" s="58" t="e">
        <f t="shared" si="10"/>
        <v>#REF!</v>
      </c>
      <c r="K26" s="59" t="e">
        <f t="shared" si="11"/>
        <v>#REF!</v>
      </c>
      <c r="L26" s="8"/>
    </row>
    <row r="27" spans="1:12" ht="15" customHeight="1">
      <c r="A27" s="57" t="s">
        <v>802</v>
      </c>
      <c r="B27" s="58">
        <v>0</v>
      </c>
      <c r="C27" s="75">
        <f t="shared" si="6"/>
        <v>0</v>
      </c>
      <c r="D27" s="58">
        <v>-8693000</v>
      </c>
      <c r="E27" s="58">
        <f t="shared" si="7"/>
        <v>2.0961086051999982</v>
      </c>
      <c r="F27" s="58">
        <v>-661260</v>
      </c>
      <c r="G27" s="58">
        <f t="shared" si="8"/>
        <v>0.17720798129320359</v>
      </c>
      <c r="H27" s="58" t="e">
        <f>#REF!</f>
        <v>#REF!</v>
      </c>
      <c r="I27" s="58" t="e">
        <f t="shared" si="9"/>
        <v>#REF!</v>
      </c>
      <c r="J27" s="58" t="e">
        <f t="shared" si="10"/>
        <v>#REF!</v>
      </c>
      <c r="K27" s="59" t="e">
        <f t="shared" si="11"/>
        <v>#REF!</v>
      </c>
      <c r="L27" s="8"/>
    </row>
    <row r="28" spans="1:12" ht="15" customHeight="1">
      <c r="A28" s="57" t="s">
        <v>399</v>
      </c>
      <c r="B28" s="58">
        <v>0</v>
      </c>
      <c r="C28" s="75">
        <f t="shared" si="6"/>
        <v>0</v>
      </c>
      <c r="D28" s="58">
        <v>-1600000</v>
      </c>
      <c r="E28" s="58">
        <f t="shared" si="7"/>
        <v>0.38580165286092222</v>
      </c>
      <c r="F28" s="58">
        <v>0</v>
      </c>
      <c r="G28" s="58">
        <f t="shared" si="8"/>
        <v>0</v>
      </c>
      <c r="H28" s="58" t="e">
        <f>#REF!</f>
        <v>#REF!</v>
      </c>
      <c r="I28" s="58" t="e">
        <f t="shared" si="9"/>
        <v>#REF!</v>
      </c>
      <c r="J28" s="58" t="e">
        <f t="shared" si="10"/>
        <v>#REF!</v>
      </c>
      <c r="K28" s="59" t="e">
        <f t="shared" si="11"/>
        <v>#REF!</v>
      </c>
      <c r="L28" s="8"/>
    </row>
    <row r="29" spans="1:12" ht="15" customHeight="1">
      <c r="A29" s="57" t="s">
        <v>212</v>
      </c>
      <c r="B29" s="58">
        <v>-8952657.5299999993</v>
      </c>
      <c r="C29" s="75">
        <f t="shared" si="6"/>
        <v>2.8998629894414032</v>
      </c>
      <c r="D29" s="58">
        <v>0</v>
      </c>
      <c r="E29" s="58">
        <f t="shared" si="7"/>
        <v>0</v>
      </c>
      <c r="F29" s="58">
        <v>0</v>
      </c>
      <c r="G29" s="58">
        <f t="shared" si="8"/>
        <v>0</v>
      </c>
      <c r="H29" s="58" t="e">
        <f>#REF!</f>
        <v>#REF!</v>
      </c>
      <c r="I29" s="58" t="e">
        <f t="shared" si="9"/>
        <v>#REF!</v>
      </c>
      <c r="J29" s="58" t="e">
        <f t="shared" si="10"/>
        <v>#REF!</v>
      </c>
      <c r="K29" s="59" t="e">
        <f t="shared" si="11"/>
        <v>#REF!</v>
      </c>
      <c r="L29" s="8"/>
    </row>
    <row r="30" spans="1:12" ht="15" customHeight="1">
      <c r="A30" s="57" t="s">
        <v>194</v>
      </c>
      <c r="B30" s="58">
        <v>-1163448.5309442282</v>
      </c>
      <c r="C30" s="75">
        <f t="shared" si="6"/>
        <v>0.37685361287411367</v>
      </c>
      <c r="D30" s="58">
        <v>0</v>
      </c>
      <c r="E30" s="58">
        <f t="shared" si="7"/>
        <v>0</v>
      </c>
      <c r="F30" s="58">
        <v>0</v>
      </c>
      <c r="G30" s="58">
        <f t="shared" si="8"/>
        <v>0</v>
      </c>
      <c r="H30" s="58" t="e">
        <f>#REF!</f>
        <v>#REF!</v>
      </c>
      <c r="I30" s="58" t="e">
        <f t="shared" si="9"/>
        <v>#REF!</v>
      </c>
      <c r="J30" s="58" t="e">
        <f t="shared" si="10"/>
        <v>#REF!</v>
      </c>
      <c r="K30" s="59" t="e">
        <f t="shared" si="11"/>
        <v>#REF!</v>
      </c>
      <c r="L30" s="8"/>
    </row>
    <row r="31" spans="1:12" ht="15" customHeight="1">
      <c r="A31" s="57" t="s">
        <v>888</v>
      </c>
      <c r="B31" s="58">
        <v>-2556870.54</v>
      </c>
      <c r="C31" s="75">
        <f t="shared" si="6"/>
        <v>0.82819813255372632</v>
      </c>
      <c r="D31" s="58">
        <v>-5168447.8</v>
      </c>
      <c r="E31" s="58">
        <f t="shared" si="7"/>
        <v>1.2462473149783733</v>
      </c>
      <c r="F31" s="58">
        <v>-3478385.31</v>
      </c>
      <c r="G31" s="58">
        <f t="shared" si="8"/>
        <v>0.93215624556911669</v>
      </c>
      <c r="H31" s="58" t="e">
        <f>#REF!</f>
        <v>#REF!</v>
      </c>
      <c r="I31" s="58" t="e">
        <f t="shared" si="9"/>
        <v>#REF!</v>
      </c>
      <c r="J31" s="58" t="e">
        <f t="shared" si="10"/>
        <v>#REF!</v>
      </c>
      <c r="K31" s="59" t="e">
        <f t="shared" si="11"/>
        <v>#REF!</v>
      </c>
      <c r="L31" s="8"/>
    </row>
    <row r="32" spans="1:12" ht="15" customHeight="1">
      <c r="A32" s="57" t="s">
        <v>432</v>
      </c>
      <c r="B32" s="64">
        <v>-2553361.7000000002</v>
      </c>
      <c r="C32" s="76">
        <f t="shared" si="6"/>
        <v>0.82706158117579476</v>
      </c>
      <c r="D32" s="64">
        <v>-5074741</v>
      </c>
      <c r="E32" s="64">
        <f t="shared" si="7"/>
        <v>1.2236521660256807</v>
      </c>
      <c r="F32" s="64">
        <v>-2976723.61</v>
      </c>
      <c r="G32" s="64">
        <f t="shared" si="8"/>
        <v>0.797718267846108</v>
      </c>
      <c r="H32" s="58" t="e">
        <f>#REF!</f>
        <v>#REF!</v>
      </c>
      <c r="I32" s="64" t="e">
        <f t="shared" si="9"/>
        <v>#REF!</v>
      </c>
      <c r="J32" s="64" t="e">
        <f t="shared" si="10"/>
        <v>#REF!</v>
      </c>
      <c r="K32" s="65" t="e">
        <f t="shared" si="11"/>
        <v>#REF!</v>
      </c>
      <c r="L32" s="8"/>
    </row>
    <row r="33" spans="1:12" ht="15" customHeight="1">
      <c r="A33" s="61" t="s">
        <v>433</v>
      </c>
      <c r="B33" s="21">
        <f>SUM(B23:B32)</f>
        <v>-89083899.340944231</v>
      </c>
      <c r="C33" s="80">
        <f t="shared" si="6"/>
        <v>28.855242344328524</v>
      </c>
      <c r="D33" s="21">
        <f>SUM(D23:D32)</f>
        <v>-133035509.53</v>
      </c>
      <c r="E33" s="21">
        <f t="shared" si="7"/>
        <v>32.078324666168108</v>
      </c>
      <c r="F33" s="21">
        <f>SUM(F23:F32)</f>
        <v>-153575713.02000001</v>
      </c>
      <c r="G33" s="21">
        <f t="shared" si="8"/>
        <v>41.156038592896238</v>
      </c>
      <c r="H33" s="21" t="e">
        <f>SUM(H23:H32)</f>
        <v>#REF!</v>
      </c>
      <c r="I33" s="21" t="e">
        <f t="shared" si="9"/>
        <v>#REF!</v>
      </c>
      <c r="J33" s="21" t="e">
        <f t="shared" si="10"/>
        <v>#REF!</v>
      </c>
      <c r="K33" s="32" t="e">
        <f t="shared" si="11"/>
        <v>#REF!</v>
      </c>
      <c r="L33" s="33"/>
    </row>
    <row r="34" spans="1:12" s="15" customFormat="1" ht="15" customHeight="1">
      <c r="A34" s="54" t="s">
        <v>809</v>
      </c>
      <c r="B34" s="66"/>
      <c r="C34" s="78"/>
      <c r="D34" s="66"/>
      <c r="E34" s="66"/>
      <c r="F34" s="66"/>
      <c r="G34" s="66"/>
      <c r="H34" s="66"/>
      <c r="I34" s="66"/>
      <c r="J34" s="66"/>
      <c r="K34" s="68"/>
      <c r="L34" s="13"/>
    </row>
    <row r="35" spans="1:12" s="15" customFormat="1" ht="15" customHeight="1">
      <c r="A35" s="57" t="s">
        <v>20</v>
      </c>
      <c r="B35" s="58">
        <v>0</v>
      </c>
      <c r="C35" s="75">
        <f t="shared" ref="C35:C40" si="12">B35/$B$48*100</f>
        <v>0</v>
      </c>
      <c r="D35" s="58">
        <v>0</v>
      </c>
      <c r="E35" s="58">
        <f t="shared" ref="E35:E40" si="13">D35/$D$48*100</f>
        <v>0</v>
      </c>
      <c r="F35" s="58">
        <v>0</v>
      </c>
      <c r="G35" s="58">
        <f t="shared" ref="G35:G40" si="14">F35/$F$48*100</f>
        <v>0</v>
      </c>
      <c r="H35" s="58" t="e">
        <f>#REF!</f>
        <v>#REF!</v>
      </c>
      <c r="I35" s="58" t="e">
        <f t="shared" ref="I35:I40" si="15">H35/$H$48*100</f>
        <v>#REF!</v>
      </c>
      <c r="J35" s="58" t="e">
        <f t="shared" si="10"/>
        <v>#REF!</v>
      </c>
      <c r="K35" s="59" t="e">
        <f t="shared" si="11"/>
        <v>#REF!</v>
      </c>
      <c r="L35" s="8"/>
    </row>
    <row r="36" spans="1:12" s="15" customFormat="1" ht="15" customHeight="1">
      <c r="A36" s="57" t="s">
        <v>493</v>
      </c>
      <c r="B36" s="58">
        <v>-11201140.689999999</v>
      </c>
      <c r="C36" s="75">
        <f t="shared" si="12"/>
        <v>3.6281711008839563</v>
      </c>
      <c r="D36" s="58">
        <v>-15324000</v>
      </c>
      <c r="E36" s="58">
        <f t="shared" si="13"/>
        <v>3.6950153302754827</v>
      </c>
      <c r="F36" s="58">
        <v>-11316000</v>
      </c>
      <c r="G36" s="58">
        <f t="shared" si="14"/>
        <v>3.0325220281188821</v>
      </c>
      <c r="H36" s="58" t="e">
        <f>#REF!</f>
        <v>#REF!</v>
      </c>
      <c r="I36" s="58" t="e">
        <f t="shared" si="15"/>
        <v>#REF!</v>
      </c>
      <c r="J36" s="58" t="e">
        <f t="shared" si="10"/>
        <v>#REF!</v>
      </c>
      <c r="K36" s="59" t="e">
        <f t="shared" si="11"/>
        <v>#REF!</v>
      </c>
      <c r="L36" s="8"/>
    </row>
    <row r="37" spans="1:12" s="15" customFormat="1" ht="15" customHeight="1">
      <c r="A37" s="57" t="s">
        <v>400</v>
      </c>
      <c r="B37" s="58">
        <v>-78201211.470000014</v>
      </c>
      <c r="C37" s="75">
        <f t="shared" si="12"/>
        <v>25.330221569564898</v>
      </c>
      <c r="D37" s="58">
        <v>-112541617.06</v>
      </c>
      <c r="E37" s="58">
        <f t="shared" si="13"/>
        <v>27.136713673368103</v>
      </c>
      <c r="F37" s="58">
        <v>-82391191.059999987</v>
      </c>
      <c r="G37" s="58">
        <f t="shared" si="14"/>
        <v>22.079630771686237</v>
      </c>
      <c r="H37" s="58" t="e">
        <f>#REF!</f>
        <v>#REF!</v>
      </c>
      <c r="I37" s="58" t="e">
        <f t="shared" si="15"/>
        <v>#REF!</v>
      </c>
      <c r="J37" s="58" t="e">
        <f t="shared" si="10"/>
        <v>#REF!</v>
      </c>
      <c r="K37" s="59" t="e">
        <f t="shared" si="11"/>
        <v>#REF!</v>
      </c>
      <c r="L37" s="8"/>
    </row>
    <row r="38" spans="1:12" s="15" customFormat="1" ht="15" customHeight="1">
      <c r="A38" s="57" t="s">
        <v>867</v>
      </c>
      <c r="B38" s="64">
        <v>-3070559.69</v>
      </c>
      <c r="C38" s="76">
        <f t="shared" si="12"/>
        <v>0.99458762630694175</v>
      </c>
      <c r="D38" s="64">
        <v>-2834275.63</v>
      </c>
      <c r="E38" s="64">
        <f t="shared" si="13"/>
        <v>0.68341763919839482</v>
      </c>
      <c r="F38" s="64">
        <v>-3576201.71</v>
      </c>
      <c r="G38" s="64">
        <f t="shared" si="14"/>
        <v>0.95836960609503485</v>
      </c>
      <c r="H38" s="58" t="e">
        <f>#REF!</f>
        <v>#REF!</v>
      </c>
      <c r="I38" s="64" t="e">
        <f t="shared" si="15"/>
        <v>#REF!</v>
      </c>
      <c r="J38" s="64" t="e">
        <f t="shared" si="10"/>
        <v>#REF!</v>
      </c>
      <c r="K38" s="65" t="e">
        <f t="shared" si="11"/>
        <v>#REF!</v>
      </c>
      <c r="L38" s="8"/>
    </row>
    <row r="39" spans="1:12" s="15" customFormat="1" ht="15" customHeight="1">
      <c r="A39" s="61" t="s">
        <v>810</v>
      </c>
      <c r="B39" s="21">
        <f>SUM(B36:B38)</f>
        <v>-92472911.850000009</v>
      </c>
      <c r="C39" s="80">
        <f t="shared" si="12"/>
        <v>29.952980296755793</v>
      </c>
      <c r="D39" s="21">
        <f>SUM(D36:D38)</f>
        <v>-130699892.69</v>
      </c>
      <c r="E39" s="21">
        <f t="shared" si="13"/>
        <v>31.51514664284198</v>
      </c>
      <c r="F39" s="21">
        <f>SUM(F36:F38)</f>
        <v>-97283392.769999981</v>
      </c>
      <c r="G39" s="21">
        <f t="shared" si="14"/>
        <v>26.070522405900149</v>
      </c>
      <c r="H39" s="21" t="e">
        <f>SUM(H36:H38)</f>
        <v>#REF!</v>
      </c>
      <c r="I39" s="21" t="e">
        <f t="shared" si="15"/>
        <v>#REF!</v>
      </c>
      <c r="J39" s="21" t="e">
        <f t="shared" si="10"/>
        <v>#REF!</v>
      </c>
      <c r="K39" s="32" t="e">
        <f t="shared" si="11"/>
        <v>#REF!</v>
      </c>
      <c r="L39" s="33"/>
    </row>
    <row r="40" spans="1:12" s="15" customFormat="1" ht="15" customHeight="1">
      <c r="A40" s="61" t="s">
        <v>803</v>
      </c>
      <c r="B40" s="71">
        <f>+B33+B39</f>
        <v>-181556811.19094425</v>
      </c>
      <c r="C40" s="81">
        <f t="shared" si="12"/>
        <v>58.808222641084328</v>
      </c>
      <c r="D40" s="71">
        <f>+D33+D39</f>
        <v>-263735402.22</v>
      </c>
      <c r="E40" s="71">
        <f t="shared" si="13"/>
        <v>63.593471309010084</v>
      </c>
      <c r="F40" s="71">
        <f>+F33+F39</f>
        <v>-250859105.78999999</v>
      </c>
      <c r="G40" s="71">
        <f t="shared" si="14"/>
        <v>67.226560998796387</v>
      </c>
      <c r="H40" s="71" t="e">
        <f>+H33+H39</f>
        <v>#REF!</v>
      </c>
      <c r="I40" s="71" t="e">
        <f t="shared" si="15"/>
        <v>#REF!</v>
      </c>
      <c r="J40" s="71" t="e">
        <f t="shared" si="10"/>
        <v>#REF!</v>
      </c>
      <c r="K40" s="72" t="e">
        <f t="shared" si="11"/>
        <v>#REF!</v>
      </c>
      <c r="L40" s="33"/>
    </row>
    <row r="41" spans="1:12" s="15" customFormat="1" ht="15" customHeight="1">
      <c r="A41" s="54" t="s">
        <v>483</v>
      </c>
      <c r="B41" s="66"/>
      <c r="C41" s="78"/>
      <c r="D41" s="66"/>
      <c r="E41" s="66"/>
      <c r="F41" s="67"/>
      <c r="G41" s="66"/>
      <c r="H41" s="67"/>
      <c r="I41" s="66"/>
      <c r="J41" s="66"/>
      <c r="K41" s="68"/>
      <c r="L41" s="13"/>
    </row>
    <row r="42" spans="1:12" s="15" customFormat="1" ht="15" customHeight="1">
      <c r="A42" s="54" t="s">
        <v>434</v>
      </c>
      <c r="B42" s="58"/>
      <c r="C42" s="75"/>
      <c r="D42" s="58"/>
      <c r="E42" s="58"/>
      <c r="F42" s="58"/>
      <c r="G42" s="58"/>
      <c r="H42" s="58"/>
      <c r="I42" s="58"/>
      <c r="J42" s="58"/>
      <c r="K42" s="59"/>
      <c r="L42" s="13"/>
    </row>
    <row r="43" spans="1:12" ht="15" customHeight="1">
      <c r="A43" s="57" t="s">
        <v>893</v>
      </c>
      <c r="B43" s="58"/>
      <c r="C43" s="75"/>
      <c r="D43" s="58"/>
      <c r="E43" s="58"/>
      <c r="F43" s="58"/>
      <c r="G43" s="58"/>
      <c r="H43" s="58"/>
      <c r="I43" s="58"/>
      <c r="J43" s="58"/>
      <c r="K43" s="59"/>
      <c r="L43" s="8"/>
    </row>
    <row r="44" spans="1:12" ht="15" customHeight="1">
      <c r="A44" s="57" t="s">
        <v>821</v>
      </c>
      <c r="B44" s="58">
        <v>-25000000</v>
      </c>
      <c r="C44" s="75">
        <f>B44/$B$48*100</f>
        <v>8.097771470996399</v>
      </c>
      <c r="D44" s="58">
        <v>-25000000</v>
      </c>
      <c r="E44" s="58">
        <f>D44/$D$48*100</f>
        <v>6.0281508259519097</v>
      </c>
      <c r="F44" s="58">
        <v>-25000000</v>
      </c>
      <c r="G44" s="58">
        <f>F44/$F$48*100</f>
        <v>6.6996333247589304</v>
      </c>
      <c r="H44" s="58" t="e">
        <f>#REF!</f>
        <v>#REF!</v>
      </c>
      <c r="I44" s="58" t="e">
        <f>H44/$H$48*100</f>
        <v>#REF!</v>
      </c>
      <c r="J44" s="58" t="e">
        <f t="shared" si="10"/>
        <v>#REF!</v>
      </c>
      <c r="K44" s="59" t="e">
        <f t="shared" si="11"/>
        <v>#REF!</v>
      </c>
      <c r="L44" s="8"/>
    </row>
    <row r="45" spans="1:12" ht="15" customHeight="1">
      <c r="A45" s="57" t="s">
        <v>820</v>
      </c>
      <c r="B45" s="58">
        <v>-2933580.59</v>
      </c>
      <c r="C45" s="75">
        <f>B45/$B$48*100</f>
        <v>0.95021860838283134</v>
      </c>
      <c r="D45" s="58">
        <v>-2933580.59</v>
      </c>
      <c r="E45" s="58">
        <f>D45/$D$48*100</f>
        <v>0.70736265026419964</v>
      </c>
      <c r="F45" s="58">
        <v>-2933580.59</v>
      </c>
      <c r="G45" s="58">
        <f>F45/$F$48*100</f>
        <v>0.78615657126519856</v>
      </c>
      <c r="H45" s="58" t="e">
        <f>#REF!</f>
        <v>#REF!</v>
      </c>
      <c r="I45" s="58" t="e">
        <f>H45/$H$48*100</f>
        <v>#REF!</v>
      </c>
      <c r="J45" s="58" t="e">
        <f t="shared" si="10"/>
        <v>#REF!</v>
      </c>
      <c r="K45" s="59" t="e">
        <f t="shared" si="11"/>
        <v>#REF!</v>
      </c>
      <c r="L45" s="8"/>
    </row>
    <row r="46" spans="1:12" ht="15" customHeight="1">
      <c r="A46" s="54" t="s">
        <v>484</v>
      </c>
      <c r="B46" s="64">
        <v>-99236522.649055675</v>
      </c>
      <c r="C46" s="76">
        <f>B46/$B$48*100</f>
        <v>32.14378727953644</v>
      </c>
      <c r="D46" s="64">
        <v>-123051894.65000004</v>
      </c>
      <c r="E46" s="64">
        <f>D46/$D$48*100</f>
        <v>29.671015214773806</v>
      </c>
      <c r="F46" s="64">
        <v>-94362063.860000104</v>
      </c>
      <c r="G46" s="64">
        <f>F46/$F$48*100</f>
        <v>25.287649105179476</v>
      </c>
      <c r="H46" s="64" t="e">
        <f>#REF!</f>
        <v>#REF!</v>
      </c>
      <c r="I46" s="64" t="e">
        <f>H46/$H$48*100</f>
        <v>#REF!</v>
      </c>
      <c r="J46" s="64" t="e">
        <f t="shared" si="10"/>
        <v>#REF!</v>
      </c>
      <c r="K46" s="65" t="e">
        <f t="shared" si="11"/>
        <v>#REF!</v>
      </c>
      <c r="L46" s="13"/>
    </row>
    <row r="47" spans="1:12" ht="15" customHeight="1">
      <c r="A47" s="54" t="s">
        <v>485</v>
      </c>
      <c r="B47" s="20">
        <f>SUM(B44:B46)</f>
        <v>-127170103.23905568</v>
      </c>
      <c r="C47" s="77">
        <f>B47/$B$48*100</f>
        <v>41.191777358915672</v>
      </c>
      <c r="D47" s="20">
        <f>SUM(D44:D46)</f>
        <v>-150985475.24000004</v>
      </c>
      <c r="E47" s="20">
        <f>D47/$D$48*100</f>
        <v>36.406528690989916</v>
      </c>
      <c r="F47" s="20">
        <f>SUM(F44:F46)</f>
        <v>-122295644.45000011</v>
      </c>
      <c r="G47" s="20">
        <f>F47/$F$48*100</f>
        <v>32.773439001203606</v>
      </c>
      <c r="H47" s="20" t="e">
        <f>SUM(H44:H46)</f>
        <v>#REF!</v>
      </c>
      <c r="I47" s="20" t="e">
        <f>H47/$H$48*100</f>
        <v>#REF!</v>
      </c>
      <c r="J47" s="20" t="e">
        <f t="shared" si="10"/>
        <v>#REF!</v>
      </c>
      <c r="K47" s="30" t="e">
        <f t="shared" si="11"/>
        <v>#REF!</v>
      </c>
      <c r="L47" s="13"/>
    </row>
    <row r="48" spans="1:12" ht="15" customHeight="1" thickBot="1">
      <c r="A48" s="63" t="s">
        <v>435</v>
      </c>
      <c r="B48" s="73">
        <f>+B40+B47</f>
        <v>-308726914.42999995</v>
      </c>
      <c r="C48" s="82">
        <f>B48/$B$48*100</f>
        <v>100</v>
      </c>
      <c r="D48" s="73">
        <f>+D40+D47</f>
        <v>-414720877.46000004</v>
      </c>
      <c r="E48" s="73">
        <f>D48/$D$48*100</f>
        <v>100</v>
      </c>
      <c r="F48" s="73">
        <f>+F40+F47</f>
        <v>-373154750.24000013</v>
      </c>
      <c r="G48" s="73">
        <f>F48/$F$48*100</f>
        <v>100</v>
      </c>
      <c r="H48" s="73" t="e">
        <f>+H40+H47</f>
        <v>#REF!</v>
      </c>
      <c r="I48" s="73" t="e">
        <f>H48/$H$48*100</f>
        <v>#REF!</v>
      </c>
      <c r="J48" s="73" t="e">
        <f t="shared" si="10"/>
        <v>#REF!</v>
      </c>
      <c r="K48" s="74" t="e">
        <f t="shared" si="11"/>
        <v>#REF!</v>
      </c>
      <c r="L48" s="13"/>
    </row>
    <row r="49" spans="1:12" ht="15" customHeight="1">
      <c r="A49" s="13"/>
      <c r="B49" s="51"/>
      <c r="C49" s="9"/>
      <c r="D49" s="51"/>
      <c r="E49" s="51"/>
      <c r="F49" s="51"/>
      <c r="G49" s="51"/>
      <c r="H49" s="51"/>
      <c r="I49" s="51"/>
      <c r="J49" s="51"/>
      <c r="K49" s="28"/>
      <c r="L49" s="51"/>
    </row>
    <row r="50" spans="1:12" ht="15" customHeight="1">
      <c r="A50" s="8"/>
      <c r="B50" s="52">
        <f>B48+B20</f>
        <v>0</v>
      </c>
      <c r="C50" s="9"/>
      <c r="D50" s="52">
        <f>D48+D20</f>
        <v>0</v>
      </c>
      <c r="E50" s="52"/>
      <c r="F50" s="52">
        <f>F48+F20</f>
        <v>0</v>
      </c>
      <c r="G50" s="52"/>
      <c r="H50" s="52" t="e">
        <f>H48+H20</f>
        <v>#REF!</v>
      </c>
      <c r="I50" s="52"/>
      <c r="J50" s="52" t="e">
        <f>J48+J20</f>
        <v>#REF!</v>
      </c>
      <c r="K50" s="52"/>
      <c r="L50" s="51"/>
    </row>
    <row r="51" spans="1:12" ht="15" customHeight="1">
      <c r="A51" s="8"/>
      <c r="B51" s="52"/>
      <c r="C51" s="9"/>
      <c r="D51" s="52"/>
      <c r="E51" s="52"/>
      <c r="F51" s="52"/>
      <c r="G51" s="52"/>
      <c r="H51" s="52"/>
      <c r="I51" s="52"/>
      <c r="J51" s="51"/>
      <c r="K51" s="28"/>
      <c r="L51" s="51"/>
    </row>
    <row r="52" spans="1:12" ht="15" customHeight="1">
      <c r="A52" s="10"/>
    </row>
    <row r="53" spans="1:12" ht="15" customHeight="1">
      <c r="A53" s="10"/>
    </row>
    <row r="54" spans="1:12" ht="15" customHeight="1">
      <c r="A54" s="11"/>
    </row>
    <row r="55" spans="1:12" ht="15" customHeight="1">
      <c r="A55" s="11"/>
    </row>
    <row r="56" spans="1:12" ht="15" customHeight="1">
      <c r="A56" s="12"/>
    </row>
    <row r="57" spans="1:12" ht="15" customHeight="1">
      <c r="A57" s="12"/>
    </row>
    <row r="58" spans="1:12" ht="15" customHeight="1">
      <c r="A58" s="10"/>
    </row>
    <row r="59" spans="1:12" ht="15" customHeight="1">
      <c r="A59" s="10"/>
    </row>
    <row r="60" spans="1:12" ht="15" customHeight="1">
      <c r="A60" s="10"/>
    </row>
    <row r="61" spans="1:12" ht="15" customHeight="1">
      <c r="A61" s="12"/>
    </row>
    <row r="62" spans="1:12" ht="15" customHeight="1">
      <c r="A62" s="12"/>
    </row>
    <row r="63" spans="1:12" ht="15" customHeight="1">
      <c r="A63" s="12"/>
    </row>
  </sheetData>
  <mergeCells count="13">
    <mergeCell ref="A4:A6"/>
    <mergeCell ref="J2:K2"/>
    <mergeCell ref="J5:K5"/>
    <mergeCell ref="C4:C6"/>
    <mergeCell ref="E4:E6"/>
    <mergeCell ref="H4:H6"/>
    <mergeCell ref="I4:I6"/>
    <mergeCell ref="J1:K1"/>
    <mergeCell ref="J4:K4"/>
    <mergeCell ref="G4:G6"/>
    <mergeCell ref="B4:B6"/>
    <mergeCell ref="D4:D6"/>
    <mergeCell ref="F4:F6"/>
  </mergeCells>
  <phoneticPr fontId="0" type="noConversion"/>
  <printOptions horizontalCentered="1"/>
  <pageMargins left="0.15748031496062992" right="0.15748031496062992" top="0.4" bottom="0.45" header="0.19685039370078741" footer="0.11811023622047245"/>
  <pageSetup paperSize="9" scale="94" orientation="landscape" r:id="rId1"/>
  <headerFooter alignWithMargins="0">
    <oddFooter>&amp;R&amp;"Garamond,Regular"&amp;11 &amp;[Time&amp;F&amp;A]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J31"/>
  <sheetViews>
    <sheetView workbookViewId="0"/>
  </sheetViews>
  <sheetFormatPr defaultColWidth="9.140625" defaultRowHeight="15" customHeight="1"/>
  <cols>
    <col min="1" max="1" width="25.7109375" style="25" customWidth="1"/>
    <col min="2" max="2" width="13" style="25" hidden="1" customWidth="1"/>
    <col min="3" max="3" width="6.85546875" style="25" hidden="1" customWidth="1"/>
    <col min="4" max="4" width="13" style="25" customWidth="1"/>
    <col min="5" max="5" width="6.85546875" style="25" customWidth="1"/>
    <col min="6" max="6" width="13" style="25" hidden="1" customWidth="1"/>
    <col min="7" max="7" width="6.85546875" style="25" hidden="1" customWidth="1"/>
    <col min="8" max="8" width="13" style="25" hidden="1" customWidth="1"/>
    <col min="9" max="9" width="6.85546875" style="25" hidden="1" customWidth="1"/>
    <col min="10" max="10" width="13" style="25" hidden="1" customWidth="1"/>
    <col min="11" max="11" width="6.85546875" style="25" hidden="1" customWidth="1"/>
    <col min="12" max="12" width="13.5703125" style="25" bestFit="1" customWidth="1"/>
    <col min="13" max="13" width="6.85546875" style="25" customWidth="1"/>
    <col min="14" max="14" width="13" style="25" hidden="1" customWidth="1"/>
    <col min="15" max="15" width="6.85546875" style="25" hidden="1" customWidth="1"/>
    <col min="16" max="16" width="13" style="25" hidden="1" customWidth="1"/>
    <col min="17" max="17" width="6.85546875" style="25" hidden="1" customWidth="1"/>
    <col min="18" max="18" width="13" style="25" hidden="1" customWidth="1"/>
    <col min="19" max="19" width="6.85546875" style="25" hidden="1" customWidth="1"/>
    <col min="20" max="20" width="13" style="25" customWidth="1"/>
    <col min="21" max="21" width="6.85546875" style="25" customWidth="1"/>
    <col min="22" max="22" width="13" style="25" hidden="1" customWidth="1"/>
    <col min="23" max="23" width="6.85546875" style="25" hidden="1" customWidth="1"/>
    <col min="24" max="24" width="13" style="25" hidden="1" customWidth="1"/>
    <col min="25" max="25" width="6.85546875" style="25" hidden="1" customWidth="1"/>
    <col min="26" max="26" width="13" style="25" hidden="1" customWidth="1"/>
    <col min="27" max="27" width="6.85546875" style="25" hidden="1" customWidth="1"/>
    <col min="28" max="28" width="13" style="25" customWidth="1"/>
    <col min="29" max="29" width="6.85546875" style="25" customWidth="1"/>
    <col min="30" max="30" width="13" style="25" hidden="1" customWidth="1"/>
    <col min="31" max="31" width="6.85546875" style="25" hidden="1" customWidth="1"/>
    <col min="32" max="32" width="13" style="25" hidden="1" customWidth="1"/>
    <col min="33" max="33" width="6.85546875" style="25" hidden="1" customWidth="1"/>
    <col min="34" max="34" width="16.140625" style="25" customWidth="1"/>
    <col min="35" max="35" width="9.5703125" style="25" customWidth="1"/>
    <col min="36" max="36" width="9.140625" style="27"/>
    <col min="37" max="16384" width="9.140625" style="25"/>
  </cols>
  <sheetData>
    <row r="1" spans="1:36" s="23" customFormat="1" ht="15" customHeight="1">
      <c r="A1" s="36" t="e">
        <f>Com.BS!$A$1</f>
        <v>#REF!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753"/>
      <c r="AI1" s="753"/>
      <c r="AJ1" s="100"/>
    </row>
    <row r="2" spans="1:36" s="23" customFormat="1" ht="15" customHeight="1">
      <c r="A2" s="36" t="s">
        <v>457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00"/>
    </row>
    <row r="3" spans="1:36" s="23" customFormat="1" ht="15" customHeight="1">
      <c r="A3" s="36" t="str">
        <f>Com.BS!$A$3</f>
        <v>As of  June 30, 2010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100"/>
    </row>
    <row r="4" spans="1:36" s="1" customFormat="1" ht="15" customHeight="1">
      <c r="A4" s="2"/>
      <c r="B4" s="83" t="s">
        <v>458</v>
      </c>
      <c r="C4" s="83"/>
      <c r="D4" s="83"/>
      <c r="E4" s="83"/>
      <c r="F4" s="83"/>
      <c r="G4" s="83"/>
      <c r="H4" s="83"/>
      <c r="I4" s="83"/>
      <c r="J4" s="83" t="s">
        <v>458</v>
      </c>
      <c r="K4" s="83"/>
      <c r="L4" s="83"/>
      <c r="M4" s="83"/>
      <c r="N4" s="83"/>
      <c r="O4" s="83"/>
      <c r="P4" s="83"/>
      <c r="Q4" s="83"/>
      <c r="R4" s="83" t="s">
        <v>458</v>
      </c>
      <c r="S4" s="83"/>
      <c r="T4" s="83"/>
      <c r="U4" s="83"/>
      <c r="V4" s="83"/>
      <c r="W4" s="83"/>
      <c r="X4" s="83"/>
      <c r="Y4" s="83"/>
      <c r="Z4" s="83" t="s">
        <v>458</v>
      </c>
      <c r="AA4" s="83"/>
      <c r="AB4" s="83"/>
      <c r="AC4" s="83"/>
      <c r="AD4" s="83"/>
      <c r="AE4" s="83"/>
      <c r="AF4" s="83"/>
      <c r="AG4" s="83"/>
      <c r="AH4" s="752" t="s">
        <v>424</v>
      </c>
      <c r="AI4" s="752"/>
      <c r="AJ4" s="24"/>
    </row>
    <row r="5" spans="1:36" s="1" customFormat="1" ht="15" customHeight="1">
      <c r="A5" s="84"/>
      <c r="B5" s="85" t="s">
        <v>459</v>
      </c>
      <c r="C5" s="86"/>
      <c r="D5" s="85" t="s">
        <v>460</v>
      </c>
      <c r="E5" s="86"/>
      <c r="F5" s="85" t="s">
        <v>461</v>
      </c>
      <c r="G5" s="86"/>
      <c r="H5" s="85" t="s">
        <v>462</v>
      </c>
      <c r="I5" s="86"/>
      <c r="J5" s="85" t="s">
        <v>459</v>
      </c>
      <c r="K5" s="86"/>
      <c r="L5" s="85" t="s">
        <v>460</v>
      </c>
      <c r="M5" s="86"/>
      <c r="N5" s="85" t="s">
        <v>461</v>
      </c>
      <c r="O5" s="86"/>
      <c r="P5" s="85" t="s">
        <v>462</v>
      </c>
      <c r="Q5" s="86"/>
      <c r="R5" s="85" t="s">
        <v>459</v>
      </c>
      <c r="S5" s="86"/>
      <c r="T5" s="85" t="s">
        <v>460</v>
      </c>
      <c r="U5" s="86"/>
      <c r="V5" s="85" t="s">
        <v>461</v>
      </c>
      <c r="W5" s="86"/>
      <c r="X5" s="85" t="s">
        <v>462</v>
      </c>
      <c r="Y5" s="86"/>
      <c r="Z5" s="85" t="s">
        <v>459</v>
      </c>
      <c r="AA5" s="86"/>
      <c r="AB5" s="85" t="s">
        <v>460</v>
      </c>
      <c r="AC5" s="86"/>
      <c r="AD5" s="85" t="s">
        <v>461</v>
      </c>
      <c r="AE5" s="86"/>
      <c r="AF5" s="85" t="s">
        <v>462</v>
      </c>
      <c r="AG5" s="86"/>
      <c r="AH5" s="84" t="s">
        <v>463</v>
      </c>
      <c r="AI5" s="84"/>
      <c r="AJ5" s="24"/>
    </row>
    <row r="6" spans="1:36" s="1" customFormat="1" ht="15" customHeight="1">
      <c r="A6" s="84"/>
      <c r="B6" s="87" t="s">
        <v>464</v>
      </c>
      <c r="C6" s="85" t="s">
        <v>422</v>
      </c>
      <c r="D6" s="87" t="s">
        <v>216</v>
      </c>
      <c r="E6" s="85" t="s">
        <v>422</v>
      </c>
      <c r="F6" s="87" t="s">
        <v>465</v>
      </c>
      <c r="G6" s="85" t="s">
        <v>422</v>
      </c>
      <c r="H6" s="87" t="s">
        <v>910</v>
      </c>
      <c r="I6" s="85" t="s">
        <v>422</v>
      </c>
      <c r="J6" s="87" t="s">
        <v>215</v>
      </c>
      <c r="K6" s="85" t="s">
        <v>422</v>
      </c>
      <c r="L6" s="87" t="s">
        <v>214</v>
      </c>
      <c r="M6" s="85" t="s">
        <v>422</v>
      </c>
      <c r="N6" s="87" t="s">
        <v>899</v>
      </c>
      <c r="O6" s="85" t="s">
        <v>422</v>
      </c>
      <c r="P6" s="87" t="s">
        <v>220</v>
      </c>
      <c r="Q6" s="85" t="s">
        <v>422</v>
      </c>
      <c r="R6" s="87" t="s">
        <v>801</v>
      </c>
      <c r="S6" s="85" t="s">
        <v>422</v>
      </c>
      <c r="T6" s="87" t="s">
        <v>362</v>
      </c>
      <c r="U6" s="85" t="s">
        <v>422</v>
      </c>
      <c r="V6" s="87" t="s">
        <v>149</v>
      </c>
      <c r="W6" s="85" t="s">
        <v>422</v>
      </c>
      <c r="X6" s="87" t="s">
        <v>364</v>
      </c>
      <c r="Y6" s="85" t="s">
        <v>422</v>
      </c>
      <c r="Z6" s="87" t="s">
        <v>903</v>
      </c>
      <c r="AA6" s="85" t="s">
        <v>422</v>
      </c>
      <c r="AB6" s="87" t="s">
        <v>282</v>
      </c>
      <c r="AC6" s="85" t="s">
        <v>422</v>
      </c>
      <c r="AD6" s="87" t="s">
        <v>466</v>
      </c>
      <c r="AE6" s="85" t="s">
        <v>422</v>
      </c>
      <c r="AF6" s="87" t="s">
        <v>467</v>
      </c>
      <c r="AG6" s="85" t="s">
        <v>422</v>
      </c>
      <c r="AH6" s="84" t="s">
        <v>425</v>
      </c>
      <c r="AI6" s="84" t="s">
        <v>422</v>
      </c>
      <c r="AJ6" s="24"/>
    </row>
    <row r="7" spans="1:36" ht="15" customHeight="1">
      <c r="A7" s="88" t="s">
        <v>478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89"/>
      <c r="AJ7" s="101"/>
    </row>
    <row r="8" spans="1:36" ht="15" customHeight="1">
      <c r="A8" s="90" t="s">
        <v>193</v>
      </c>
      <c r="B8" s="58"/>
      <c r="C8" s="58" t="e">
        <f>B8/B8*100</f>
        <v>#DIV/0!</v>
      </c>
      <c r="D8" s="58">
        <v>-42003681.540000007</v>
      </c>
      <c r="E8" s="58">
        <f>D8/$D$11*100</f>
        <v>80.683219224401242</v>
      </c>
      <c r="F8" s="58">
        <v>-44702105.709999993</v>
      </c>
      <c r="G8" s="58">
        <f>F8/$F$11*100</f>
        <v>56.182727127900343</v>
      </c>
      <c r="H8" s="58">
        <v>-36531069.629999995</v>
      </c>
      <c r="I8" s="58">
        <f>H8/$H$11*100</f>
        <v>84.378842886997504</v>
      </c>
      <c r="J8" s="58">
        <v>-41213366.429999992</v>
      </c>
      <c r="K8" s="58">
        <f>J8/$J$11*100</f>
        <v>79.679283533005758</v>
      </c>
      <c r="L8" s="58">
        <v>-51166061.82</v>
      </c>
      <c r="M8" s="58">
        <f>L8/$L$11*100</f>
        <v>41.667850644136209</v>
      </c>
      <c r="N8" s="58">
        <v>-63420069.010000028</v>
      </c>
      <c r="O8" s="58">
        <f>N8/$N$11*100</f>
        <v>95.121284297565708</v>
      </c>
      <c r="P8" s="58">
        <v>-77755141.339999989</v>
      </c>
      <c r="Q8" s="58">
        <f>P8/$P$11*100</f>
        <v>98.035601231707886</v>
      </c>
      <c r="R8" s="58">
        <v>-52799110.550000004</v>
      </c>
      <c r="S8" s="58">
        <f>R8/$R$11*100</f>
        <v>96.81576377491001</v>
      </c>
      <c r="T8" s="58">
        <v>-66801731.54999999</v>
      </c>
      <c r="U8" s="58">
        <f>T8/$T$11*100</f>
        <v>97.248062604583552</v>
      </c>
      <c r="V8" s="58">
        <v>-39246464.389999993</v>
      </c>
      <c r="W8" s="58">
        <f>V8/$V$11*100</f>
        <v>93.174739990430922</v>
      </c>
      <c r="X8" s="58">
        <v>-53006310.860000014</v>
      </c>
      <c r="Y8" s="58">
        <f>X8/$X$11*100</f>
        <v>96.786840271678926</v>
      </c>
      <c r="Z8" s="58">
        <v>-46882088.910000004</v>
      </c>
      <c r="AA8" s="58">
        <f>Z8/$Z$11*100</f>
        <v>77.469280139205821</v>
      </c>
      <c r="AB8" s="58" t="e">
        <f>#REF!</f>
        <v>#REF!</v>
      </c>
      <c r="AC8" s="58" t="e">
        <f>AB8/$AB$11*100</f>
        <v>#REF!</v>
      </c>
      <c r="AD8" s="58"/>
      <c r="AE8" s="58" t="e">
        <f>AD8/AD8*100</f>
        <v>#DIV/0!</v>
      </c>
      <c r="AF8" s="58"/>
      <c r="AG8" s="58" t="e">
        <f>AF8/#REF!*100</f>
        <v>#REF!</v>
      </c>
      <c r="AH8" s="58" t="e">
        <f>AB8-T8</f>
        <v>#REF!</v>
      </c>
      <c r="AI8" s="58" t="e">
        <f>AH8/T8*100</f>
        <v>#REF!</v>
      </c>
      <c r="AJ8" s="29"/>
    </row>
    <row r="9" spans="1:36" ht="15" customHeight="1">
      <c r="A9" s="90" t="s">
        <v>192</v>
      </c>
      <c r="B9" s="58"/>
      <c r="C9" s="58" t="e">
        <f>B9/B8*100</f>
        <v>#DIV/0!</v>
      </c>
      <c r="D9" s="58">
        <v>-7401869.1600000001</v>
      </c>
      <c r="E9" s="58">
        <f>D9/$D$11*100</f>
        <v>14.217959240975015</v>
      </c>
      <c r="F9" s="58">
        <v>-32770540.59</v>
      </c>
      <c r="G9" s="58">
        <f>F9/$F$11*100</f>
        <v>41.18683696347405</v>
      </c>
      <c r="H9" s="58">
        <v>-5590800</v>
      </c>
      <c r="I9" s="58">
        <f>H9/$H$11*100</f>
        <v>12.913534686792188</v>
      </c>
      <c r="J9" s="58">
        <v>-8411214.9499999993</v>
      </c>
      <c r="K9" s="58">
        <f>J9/$J$11*100</f>
        <v>16.261704367111729</v>
      </c>
      <c r="L9" s="58">
        <v>-70000000</v>
      </c>
      <c r="M9" s="58">
        <f>L9/$L$11*100</f>
        <v>57.005550971472729</v>
      </c>
      <c r="N9" s="58">
        <v>0</v>
      </c>
      <c r="O9" s="58">
        <f>N9/$N$11*100</f>
        <v>0</v>
      </c>
      <c r="P9" s="58">
        <v>0</v>
      </c>
      <c r="Q9" s="58">
        <f>P9/$P$11*100</f>
        <v>0</v>
      </c>
      <c r="R9" s="58">
        <v>0</v>
      </c>
      <c r="S9" s="58">
        <f>R9/$R$11*100</f>
        <v>0</v>
      </c>
      <c r="T9" s="58">
        <v>0</v>
      </c>
      <c r="U9" s="58">
        <f>T9/$T$11*100</f>
        <v>0</v>
      </c>
      <c r="V9" s="58">
        <v>0</v>
      </c>
      <c r="W9" s="58">
        <f>V9/$V$11*100</f>
        <v>0</v>
      </c>
      <c r="X9" s="58">
        <v>0</v>
      </c>
      <c r="Y9" s="58">
        <f>X9/$X$11*100</f>
        <v>0</v>
      </c>
      <c r="Z9" s="58">
        <v>-10747663.550000001</v>
      </c>
      <c r="AA9" s="58">
        <f>Z9/$Z$11*100</f>
        <v>17.759741038742067</v>
      </c>
      <c r="AB9" s="58" t="e">
        <f>#REF!</f>
        <v>#REF!</v>
      </c>
      <c r="AC9" s="58" t="e">
        <f>AB9/$AB$11*100</f>
        <v>#REF!</v>
      </c>
      <c r="AD9" s="58"/>
      <c r="AE9" s="58" t="e">
        <f>AD9/AD8*100</f>
        <v>#DIV/0!</v>
      </c>
      <c r="AF9" s="58"/>
      <c r="AG9" s="58" t="e">
        <f>AF9/#REF!*100</f>
        <v>#REF!</v>
      </c>
      <c r="AH9" s="58" t="e">
        <f>AB9-T9</f>
        <v>#REF!</v>
      </c>
      <c r="AI9" s="58" t="e">
        <f>AH9/T9*100</f>
        <v>#REF!</v>
      </c>
      <c r="AJ9" s="29"/>
    </row>
    <row r="10" spans="1:36" ht="15" customHeight="1">
      <c r="A10" s="90" t="s">
        <v>406</v>
      </c>
      <c r="B10" s="64"/>
      <c r="C10" s="64" t="e">
        <f>B10/B8*100</f>
        <v>#DIV/0!</v>
      </c>
      <c r="D10" s="64">
        <v>-2654446.34</v>
      </c>
      <c r="E10" s="64">
        <f>D10/$D$11*100</f>
        <v>5.0988215346237364</v>
      </c>
      <c r="F10" s="64">
        <v>-2092921.26</v>
      </c>
      <c r="G10" s="64">
        <f>F10/$F$11*100</f>
        <v>2.6304359086255977</v>
      </c>
      <c r="H10" s="64">
        <v>-1172241.0499999926</v>
      </c>
      <c r="I10" s="64">
        <f>H10/$H$11*100</f>
        <v>2.7076224262103104</v>
      </c>
      <c r="J10" s="64">
        <v>-2099486.16</v>
      </c>
      <c r="K10" s="64">
        <f>J10/$J$11*100</f>
        <v>4.0590120998825077</v>
      </c>
      <c r="L10" s="64">
        <v>-1628997.27</v>
      </c>
      <c r="M10" s="64">
        <f>L10/$L$11*100</f>
        <v>1.3265983843910705</v>
      </c>
      <c r="N10" s="64">
        <v>-3252778.69</v>
      </c>
      <c r="O10" s="64">
        <f>N10/$N$11*100</f>
        <v>4.8787157024342891</v>
      </c>
      <c r="P10" s="64">
        <v>-1558026.9</v>
      </c>
      <c r="Q10" s="64">
        <f>P10/$P$11*100</f>
        <v>1.9643987682920985</v>
      </c>
      <c r="R10" s="64">
        <v>-1736544.07</v>
      </c>
      <c r="S10" s="64">
        <f>R10/$R$11*100</f>
        <v>3.1842362250899847</v>
      </c>
      <c r="T10" s="64">
        <v>-1890363.45</v>
      </c>
      <c r="U10" s="64">
        <f>T10/$T$11*100</f>
        <v>2.7519373954164603</v>
      </c>
      <c r="V10" s="64">
        <v>-2874892.1</v>
      </c>
      <c r="W10" s="64">
        <f>V10/$V$11*100</f>
        <v>6.8252600095690799</v>
      </c>
      <c r="X10" s="64">
        <v>-1759720.05</v>
      </c>
      <c r="Y10" s="64">
        <f>X10/$X$11*100</f>
        <v>3.2131597283210889</v>
      </c>
      <c r="Z10" s="64">
        <v>-2887253.54</v>
      </c>
      <c r="AA10" s="64">
        <f>Z10/$Z$11*100</f>
        <v>4.7709788220521014</v>
      </c>
      <c r="AB10" s="64" t="e">
        <f>#REF!</f>
        <v>#REF!</v>
      </c>
      <c r="AC10" s="64" t="e">
        <f>AB10/$AB$11*100</f>
        <v>#REF!</v>
      </c>
      <c r="AD10" s="64"/>
      <c r="AE10" s="64" t="e">
        <f>AD10/AD8*100</f>
        <v>#DIV/0!</v>
      </c>
      <c r="AF10" s="64"/>
      <c r="AG10" s="64" t="e">
        <f>AF10/#REF!*100</f>
        <v>#REF!</v>
      </c>
      <c r="AH10" s="64" t="e">
        <f>AB10-T10</f>
        <v>#REF!</v>
      </c>
      <c r="AI10" s="64" t="e">
        <f>AH10/T10*100</f>
        <v>#REF!</v>
      </c>
      <c r="AJ10" s="29"/>
    </row>
    <row r="11" spans="1:36" ht="15" customHeight="1">
      <c r="A11" s="91" t="s">
        <v>479</v>
      </c>
      <c r="B11" s="21"/>
      <c r="C11" s="20" t="e">
        <f>B11/#REF!*100</f>
        <v>#REF!</v>
      </c>
      <c r="D11" s="20">
        <f>SUM(D8:D10)</f>
        <v>-52059997.040000007</v>
      </c>
      <c r="E11" s="20">
        <f>D11/$D$11*100</f>
        <v>100</v>
      </c>
      <c r="F11" s="20">
        <f>SUM(F8:F10)</f>
        <v>-79565567.560000002</v>
      </c>
      <c r="G11" s="20">
        <f>F11/$F$11*100</f>
        <v>100</v>
      </c>
      <c r="H11" s="20">
        <f>SUM(H8:H10)</f>
        <v>-43294110.679999985</v>
      </c>
      <c r="I11" s="20">
        <f>H11/$H$11*100</f>
        <v>100</v>
      </c>
      <c r="J11" s="20">
        <f>SUM(J8:J10)</f>
        <v>-51724067.539999992</v>
      </c>
      <c r="K11" s="20">
        <f>J11/$J$11*100</f>
        <v>100</v>
      </c>
      <c r="L11" s="20">
        <f>SUM(L8:L10)</f>
        <v>-122795059.08999999</v>
      </c>
      <c r="M11" s="20">
        <f>L11/$L$11*100</f>
        <v>100</v>
      </c>
      <c r="N11" s="20">
        <f>SUM(N8:N10)</f>
        <v>-66672847.700000025</v>
      </c>
      <c r="O11" s="20">
        <f>N11/$N$11*100</f>
        <v>100</v>
      </c>
      <c r="P11" s="20">
        <f>SUM(P8:P10)</f>
        <v>-79313168.239999995</v>
      </c>
      <c r="Q11" s="20">
        <f>P11/$P$11*100</f>
        <v>100</v>
      </c>
      <c r="R11" s="20">
        <f>SUM(R8:R10)</f>
        <v>-54535654.620000005</v>
      </c>
      <c r="S11" s="20">
        <f>R11/$R$11*100</f>
        <v>100</v>
      </c>
      <c r="T11" s="20">
        <f>SUM(T8:T10)</f>
        <v>-68692094.999999985</v>
      </c>
      <c r="U11" s="20">
        <f>T11/$T$11*100</f>
        <v>100</v>
      </c>
      <c r="V11" s="20">
        <f>SUM(V8:V10)</f>
        <v>-42121356.489999995</v>
      </c>
      <c r="W11" s="20">
        <f>V11/$V$11*100</f>
        <v>100</v>
      </c>
      <c r="X11" s="20">
        <f>SUM(X8:X10)</f>
        <v>-54766030.910000011</v>
      </c>
      <c r="Y11" s="20">
        <f>X11/$X$11*100</f>
        <v>100</v>
      </c>
      <c r="Z11" s="20">
        <f>SUM(Z8:Z10)</f>
        <v>-60517006.000000007</v>
      </c>
      <c r="AA11" s="20">
        <f>Z11/$Z$11*100</f>
        <v>100</v>
      </c>
      <c r="AB11" s="20" t="e">
        <f>SUM(AB8:AB10)</f>
        <v>#REF!</v>
      </c>
      <c r="AC11" s="20" t="e">
        <f>AB11/$AB$11*100</f>
        <v>#REF!</v>
      </c>
      <c r="AD11" s="20"/>
      <c r="AE11" s="20" t="e">
        <f>AD11/#REF!*100</f>
        <v>#REF!</v>
      </c>
      <c r="AF11" s="20"/>
      <c r="AG11" s="20" t="e">
        <f>AF11/#REF!*100</f>
        <v>#REF!</v>
      </c>
      <c r="AH11" s="20" t="e">
        <f>AB11-T11</f>
        <v>#REF!</v>
      </c>
      <c r="AI11" s="30" t="e">
        <f>AH11/T11*100</f>
        <v>#REF!</v>
      </c>
      <c r="AJ11" s="102"/>
    </row>
    <row r="12" spans="1:36" s="26" customFormat="1" ht="15" customHeight="1">
      <c r="A12" s="88" t="s">
        <v>480</v>
      </c>
      <c r="B12" s="67">
        <f>SUM(B8:B11)</f>
        <v>0</v>
      </c>
      <c r="C12" s="67" t="e">
        <f>B12/B8*100</f>
        <v>#DIV/0!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101"/>
    </row>
    <row r="13" spans="1:36" ht="15" customHeight="1">
      <c r="A13" s="90" t="s">
        <v>869</v>
      </c>
      <c r="B13" s="58"/>
      <c r="C13" s="58" t="e">
        <f>B13/B8*100</f>
        <v>#DIV/0!</v>
      </c>
      <c r="D13" s="58">
        <v>39533978.609999992</v>
      </c>
      <c r="E13" s="58">
        <f>D13/$D$19*100</f>
        <v>82.510219379564759</v>
      </c>
      <c r="F13" s="58">
        <v>37605123.270000003</v>
      </c>
      <c r="G13" s="58">
        <f>F13/$F$19*100</f>
        <v>73.815679938814313</v>
      </c>
      <c r="H13" s="58">
        <v>32190324.93</v>
      </c>
      <c r="I13" s="58">
        <f>H13/$H$19*100</f>
        <v>80.616663239741754</v>
      </c>
      <c r="J13" s="58">
        <v>32340848.149999999</v>
      </c>
      <c r="K13" s="58">
        <f>J13/$J$19*100</f>
        <v>86.284312818854886</v>
      </c>
      <c r="L13" s="58">
        <v>43116122.760000005</v>
      </c>
      <c r="M13" s="58">
        <f>L13/$L$19*100</f>
        <v>39.121104786173866</v>
      </c>
      <c r="N13" s="58">
        <v>40184559.700000003</v>
      </c>
      <c r="O13" s="58">
        <f>N13/$N$19*100</f>
        <v>87.022266826176931</v>
      </c>
      <c r="P13" s="58">
        <v>59792573.830000013</v>
      </c>
      <c r="Q13" s="58">
        <f>P13/$P$19*100</f>
        <v>86.981132974073631</v>
      </c>
      <c r="R13" s="58">
        <v>42620529.690000005</v>
      </c>
      <c r="S13" s="58">
        <f>R13/$R$19*100</f>
        <v>87.938268572282297</v>
      </c>
      <c r="T13" s="58">
        <v>55055824.820000008</v>
      </c>
      <c r="U13" s="58">
        <f>T13/$T$19*100</f>
        <v>90.483470606019978</v>
      </c>
      <c r="V13" s="58">
        <v>45665597.080000006</v>
      </c>
      <c r="W13" s="58">
        <f>V13/$V$19*100</f>
        <v>76.573101123694627</v>
      </c>
      <c r="X13" s="58">
        <v>46453542.82</v>
      </c>
      <c r="Y13" s="58">
        <f>X13/$X$19*100</f>
        <v>75.001555287687765</v>
      </c>
      <c r="Z13" s="58">
        <v>33504868.02</v>
      </c>
      <c r="AA13" s="58">
        <f>Z13/$Z$19*100</f>
        <v>66.663686828252409</v>
      </c>
      <c r="AB13" s="58" t="e">
        <f>#REF!</f>
        <v>#REF!</v>
      </c>
      <c r="AC13" s="58" t="e">
        <f>AB13/$AB$19*100</f>
        <v>#REF!</v>
      </c>
      <c r="AD13" s="58"/>
      <c r="AE13" s="58"/>
      <c r="AF13" s="58"/>
      <c r="AG13" s="58" t="e">
        <f>AF13/#REF!*100</f>
        <v>#REF!</v>
      </c>
      <c r="AH13" s="58" t="e">
        <f>AB13-T13</f>
        <v>#REF!</v>
      </c>
      <c r="AI13" s="58" t="e">
        <f>AH13/T13*100</f>
        <v>#REF!</v>
      </c>
      <c r="AJ13" s="29"/>
    </row>
    <row r="14" spans="1:36" ht="15" customHeight="1">
      <c r="A14" s="90" t="s">
        <v>481</v>
      </c>
      <c r="B14" s="58"/>
      <c r="C14" s="58" t="e">
        <f>B14/B8*100</f>
        <v>#DIV/0!</v>
      </c>
      <c r="D14" s="58">
        <v>2858166.9</v>
      </c>
      <c r="E14" s="58">
        <f>D14/$D$19*100</f>
        <v>5.9651971856624266</v>
      </c>
      <c r="F14" s="58">
        <v>7766099.5099999979</v>
      </c>
      <c r="G14" s="58">
        <f>F14/$F$19*100</f>
        <v>15.244197225128323</v>
      </c>
      <c r="H14" s="58">
        <v>1927129.75</v>
      </c>
      <c r="I14" s="58">
        <f>H14/$H$19*100</f>
        <v>4.8262566598155088</v>
      </c>
      <c r="J14" s="58">
        <v>2</v>
      </c>
      <c r="K14" s="58">
        <f>J14/$J$19*100</f>
        <v>5.3359338270078664E-6</v>
      </c>
      <c r="L14" s="58">
        <v>61562978.530000001</v>
      </c>
      <c r="M14" s="58">
        <f>L14/$L$19*100</f>
        <v>55.858727080521511</v>
      </c>
      <c r="N14" s="58">
        <v>0</v>
      </c>
      <c r="O14" s="58">
        <f>N14/$N$19*100</f>
        <v>0</v>
      </c>
      <c r="P14" s="58">
        <v>0</v>
      </c>
      <c r="Q14" s="58">
        <f>P14/$P$19*100</f>
        <v>0</v>
      </c>
      <c r="R14" s="58">
        <v>0</v>
      </c>
      <c r="S14" s="58">
        <f>R14/$R$19*100</f>
        <v>0</v>
      </c>
      <c r="T14" s="58">
        <v>0</v>
      </c>
      <c r="U14" s="58">
        <f>T14/$T$19*100</f>
        <v>0</v>
      </c>
      <c r="V14" s="58">
        <v>0</v>
      </c>
      <c r="W14" s="58">
        <f>V14/$V$19*100</f>
        <v>0</v>
      </c>
      <c r="X14" s="58">
        <v>0</v>
      </c>
      <c r="Y14" s="58">
        <f>X14/$X$19*100</f>
        <v>0</v>
      </c>
      <c r="Z14" s="58">
        <v>10329293.83</v>
      </c>
      <c r="AA14" s="58">
        <f>Z14/$Z$19*100</f>
        <v>20.551903342197374</v>
      </c>
      <c r="AB14" s="58" t="e">
        <f>#REF!</f>
        <v>#REF!</v>
      </c>
      <c r="AC14" s="58" t="e">
        <f>AB14/$AB$19*100</f>
        <v>#REF!</v>
      </c>
      <c r="AD14" s="58"/>
      <c r="AE14" s="58" t="e">
        <f>AD14/AD8*100</f>
        <v>#DIV/0!</v>
      </c>
      <c r="AF14" s="58"/>
      <c r="AG14" s="58" t="e">
        <f>AF14/#REF!*100</f>
        <v>#REF!</v>
      </c>
      <c r="AH14" s="58" t="e">
        <f>AB14-T14</f>
        <v>#REF!</v>
      </c>
      <c r="AI14" s="58" t="e">
        <f>AH14/T14*100</f>
        <v>#REF!</v>
      </c>
      <c r="AJ14" s="29"/>
    </row>
    <row r="15" spans="1:36" ht="15" customHeight="1">
      <c r="A15" s="90" t="s">
        <v>908</v>
      </c>
      <c r="B15" s="58"/>
      <c r="C15" s="58" t="e">
        <f>B15/B8*100</f>
        <v>#DIV/0!</v>
      </c>
      <c r="D15" s="58">
        <v>5521893.3900000015</v>
      </c>
      <c r="E15" s="58">
        <f>D15/$D$19*100</f>
        <v>11.524583434772815</v>
      </c>
      <c r="F15" s="58">
        <v>5573404.8399999999</v>
      </c>
      <c r="G15" s="58">
        <f>F15/$F$19*100</f>
        <v>10.940122836057348</v>
      </c>
      <c r="H15" s="58">
        <v>5812658.5700000003</v>
      </c>
      <c r="I15" s="58">
        <f>H15/$H$19*100</f>
        <v>14.557080100442739</v>
      </c>
      <c r="J15" s="58">
        <v>627636.49</v>
      </c>
      <c r="K15" s="58">
        <f>J15/$J$19*100</f>
        <v>1.6745133890277419</v>
      </c>
      <c r="L15" s="58">
        <v>1041224.95</v>
      </c>
      <c r="M15" s="58">
        <f>L15/$L$19*100</f>
        <v>0.94474799141073396</v>
      </c>
      <c r="N15" s="58">
        <v>611894.13</v>
      </c>
      <c r="O15" s="58">
        <f>N15/$N$19*100</f>
        <v>1.3250963715357416</v>
      </c>
      <c r="P15" s="58">
        <v>3268851.51</v>
      </c>
      <c r="Q15" s="58">
        <f>P15/$P$19*100</f>
        <v>4.7552461727471904</v>
      </c>
      <c r="R15" s="58">
        <v>1196389.1599999999</v>
      </c>
      <c r="S15" s="58">
        <f>R15/$R$19*100</f>
        <v>2.4684909369798871</v>
      </c>
      <c r="T15" s="58">
        <v>1511549.05</v>
      </c>
      <c r="U15" s="58">
        <f>T15/$T$19*100</f>
        <v>2.4842095179282144</v>
      </c>
      <c r="V15" s="58">
        <v>1059770.8500000001</v>
      </c>
      <c r="W15" s="58">
        <f>V15/$V$19*100</f>
        <v>1.7770476168926468</v>
      </c>
      <c r="X15" s="58">
        <v>2507411.38</v>
      </c>
      <c r="Y15" s="58">
        <f>X15/$X$19*100</f>
        <v>4.0483403811577663</v>
      </c>
      <c r="Z15" s="58">
        <v>2116360.9300000002</v>
      </c>
      <c r="AA15" s="58">
        <f>Z15/$Z$19*100</f>
        <v>4.2108633936075135</v>
      </c>
      <c r="AB15" s="58" t="e">
        <f>#REF!</f>
        <v>#REF!</v>
      </c>
      <c r="AC15" s="58" t="e">
        <f>AB15/$AB$19*100</f>
        <v>#REF!</v>
      </c>
      <c r="AD15" s="58"/>
      <c r="AE15" s="58" t="e">
        <f>AD15/AD8*100</f>
        <v>#DIV/0!</v>
      </c>
      <c r="AF15" s="58"/>
      <c r="AG15" s="58" t="e">
        <f>AF15/#REF!*100</f>
        <v>#REF!</v>
      </c>
      <c r="AH15" s="58" t="e">
        <f>AB15-T15</f>
        <v>#REF!</v>
      </c>
      <c r="AI15" s="58" t="e">
        <f>AH15/T15*100</f>
        <v>#REF!</v>
      </c>
      <c r="AJ15" s="29"/>
    </row>
    <row r="16" spans="1:36" ht="15" customHeight="1">
      <c r="A16" s="90" t="s">
        <v>909</v>
      </c>
      <c r="B16" s="58"/>
      <c r="C16" s="58" t="e">
        <f>B16/B8*100</f>
        <v>#DIV/0!</v>
      </c>
      <c r="D16" s="58"/>
      <c r="E16" s="58">
        <f>D16/$D$19*100</f>
        <v>0</v>
      </c>
      <c r="F16" s="58"/>
      <c r="G16" s="58">
        <f>F16/$F$19*100</f>
        <v>0</v>
      </c>
      <c r="H16" s="58"/>
      <c r="I16" s="58">
        <f>H16/$H$19*100</f>
        <v>0</v>
      </c>
      <c r="J16" s="58">
        <v>4480754.01</v>
      </c>
      <c r="K16" s="58">
        <f>J16/$J$19*100</f>
        <v>11.954503446230071</v>
      </c>
      <c r="L16" s="58">
        <v>4443536.1500000004</v>
      </c>
      <c r="M16" s="58">
        <f>L16/$L$19*100</f>
        <v>4.0318106596211383</v>
      </c>
      <c r="N16" s="58">
        <v>5329831.26</v>
      </c>
      <c r="O16" s="58">
        <f>N16/$N$19*100</f>
        <v>11.542094812257425</v>
      </c>
      <c r="P16" s="58">
        <v>5643507.709999999</v>
      </c>
      <c r="Q16" s="58">
        <f>P16/$P$19*100</f>
        <v>8.2096933301343995</v>
      </c>
      <c r="R16" s="58">
        <v>4610111.18</v>
      </c>
      <c r="S16" s="58">
        <f>R16/$R$19*100</f>
        <v>9.5119698897135212</v>
      </c>
      <c r="T16" s="58">
        <v>4237543.91</v>
      </c>
      <c r="U16" s="58">
        <f>T16/$T$19*100</f>
        <v>6.9643435744680193</v>
      </c>
      <c r="V16" s="58">
        <v>12873832.27</v>
      </c>
      <c r="W16" s="58">
        <f>V16/$V$19*100</f>
        <v>21.587131742375391</v>
      </c>
      <c r="X16" s="58">
        <v>12937747.33</v>
      </c>
      <c r="Y16" s="58">
        <f>X16/$X$19*100</f>
        <v>20.888636533688814</v>
      </c>
      <c r="Z16" s="58">
        <v>4283653.08</v>
      </c>
      <c r="AA16" s="58">
        <f>Z16/$Z$19*100</f>
        <v>8.5230631929526659</v>
      </c>
      <c r="AB16" s="58" t="e">
        <f>#REF!</f>
        <v>#REF!</v>
      </c>
      <c r="AC16" s="58" t="e">
        <f>AB16/$AB$19*100</f>
        <v>#REF!</v>
      </c>
      <c r="AD16" s="58"/>
      <c r="AE16" s="58" t="e">
        <f>AD16/AD8*100</f>
        <v>#DIV/0!</v>
      </c>
      <c r="AF16" s="58"/>
      <c r="AG16" s="58" t="e">
        <f>AF16/#REF!*100</f>
        <v>#REF!</v>
      </c>
      <c r="AH16" s="58" t="e">
        <f>AB16-T16</f>
        <v>#REF!</v>
      </c>
      <c r="AI16" s="58" t="e">
        <f>AH16/T16*100</f>
        <v>#REF!</v>
      </c>
      <c r="AJ16" s="29"/>
    </row>
    <row r="17" spans="1:36" ht="15" customHeight="1">
      <c r="A17" s="90" t="s">
        <v>881</v>
      </c>
      <c r="B17" s="58"/>
      <c r="C17" s="58" t="e">
        <f>B17/B8*100</f>
        <v>#DIV/0!</v>
      </c>
      <c r="D17" s="58"/>
      <c r="E17" s="58">
        <f>D17/$D$19*100</f>
        <v>0</v>
      </c>
      <c r="F17" s="58"/>
      <c r="G17" s="58">
        <f>F17/$F$19*100</f>
        <v>0</v>
      </c>
      <c r="H17" s="58"/>
      <c r="I17" s="58">
        <f>H17/$H$19*100</f>
        <v>0</v>
      </c>
      <c r="J17" s="58">
        <v>32483.54</v>
      </c>
      <c r="K17" s="58">
        <f>J17/$J$19*100</f>
        <v>8.6665009953481559E-2</v>
      </c>
      <c r="L17" s="58">
        <v>48062.85</v>
      </c>
      <c r="M17" s="58">
        <f>L17/$L$19*100</f>
        <v>4.3609482272755185E-2</v>
      </c>
      <c r="N17" s="58">
        <v>51045.34</v>
      </c>
      <c r="O17" s="58">
        <f>N17/$N$19*100</f>
        <v>0.11054199002989006</v>
      </c>
      <c r="P17" s="58">
        <v>37070.86</v>
      </c>
      <c r="Q17" s="58">
        <f>P17/$P$19*100</f>
        <v>5.3927523044767167E-2</v>
      </c>
      <c r="R17" s="58">
        <v>39388.949999999997</v>
      </c>
      <c r="S17" s="58">
        <f>R17/$R$19*100</f>
        <v>8.1270601024297076E-2</v>
      </c>
      <c r="T17" s="58">
        <v>41361.050000000003</v>
      </c>
      <c r="U17" s="58">
        <f>T17/$T$19*100</f>
        <v>6.7976301583798929E-2</v>
      </c>
      <c r="V17" s="58">
        <v>37403.79</v>
      </c>
      <c r="W17" s="58">
        <f>V17/$V$19*100</f>
        <v>6.2719517037341604E-2</v>
      </c>
      <c r="X17" s="58">
        <v>38071.17</v>
      </c>
      <c r="Y17" s="58">
        <f>X17/$X$19*100</f>
        <v>6.1467797465656455E-2</v>
      </c>
      <c r="Z17" s="58">
        <v>25372.65</v>
      </c>
      <c r="AA17" s="58">
        <f>Z17/$Z$19*100</f>
        <v>5.0483242990039347E-2</v>
      </c>
      <c r="AB17" s="58" t="e">
        <f>#REF!</f>
        <v>#REF!</v>
      </c>
      <c r="AC17" s="58" t="e">
        <f>AB17/$AB$19*100</f>
        <v>#REF!</v>
      </c>
      <c r="AD17" s="58"/>
      <c r="AE17" s="58" t="e">
        <f>AD17/AD8*100</f>
        <v>#DIV/0!</v>
      </c>
      <c r="AF17" s="58"/>
      <c r="AG17" s="58" t="e">
        <f>AF17/#REF!*100</f>
        <v>#REF!</v>
      </c>
      <c r="AH17" s="58" t="e">
        <f>AB17-T17</f>
        <v>#REF!</v>
      </c>
      <c r="AI17" s="58" t="e">
        <f>AH17/T17*100</f>
        <v>#REF!</v>
      </c>
      <c r="AJ17" s="29"/>
    </row>
    <row r="18" spans="1:36" s="26" customFormat="1" ht="15" customHeight="1">
      <c r="A18" s="90"/>
      <c r="B18" s="95"/>
      <c r="C18" s="95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29"/>
    </row>
    <row r="19" spans="1:36" ht="15" customHeight="1">
      <c r="A19" s="91" t="s">
        <v>482</v>
      </c>
      <c r="B19" s="20">
        <f>B12-B18</f>
        <v>0</v>
      </c>
      <c r="C19" s="20" t="e">
        <f>B19/#REF!*100</f>
        <v>#REF!</v>
      </c>
      <c r="D19" s="20">
        <f>SUM(D13:D18)</f>
        <v>47914038.899999991</v>
      </c>
      <c r="E19" s="20">
        <f>D19/$D$19*100</f>
        <v>100</v>
      </c>
      <c r="F19" s="20">
        <f>SUM(F13:F18)</f>
        <v>50944627.620000005</v>
      </c>
      <c r="G19" s="20">
        <f>F19/$F$19*100</f>
        <v>100</v>
      </c>
      <c r="H19" s="20">
        <f>SUM(H13:H18)</f>
        <v>39930113.25</v>
      </c>
      <c r="I19" s="20">
        <f>H19/$H$19*100</f>
        <v>100</v>
      </c>
      <c r="J19" s="20">
        <f>SUM(J13:J18)</f>
        <v>37481724.189999998</v>
      </c>
      <c r="K19" s="20">
        <f>J19/$J$19*100</f>
        <v>100</v>
      </c>
      <c r="L19" s="20">
        <f>SUM(L13:L18)</f>
        <v>110211925.24000001</v>
      </c>
      <c r="M19" s="20">
        <f>L19/$L$19*100</f>
        <v>100</v>
      </c>
      <c r="N19" s="20">
        <f>SUM(N13:N18)</f>
        <v>46177330.430000007</v>
      </c>
      <c r="O19" s="20">
        <f>N19/$N$19*100</f>
        <v>100</v>
      </c>
      <c r="P19" s="20">
        <f>SUM(P13:P18)</f>
        <v>68742003.910000011</v>
      </c>
      <c r="Q19" s="20">
        <f>P19/$P$19*100</f>
        <v>100</v>
      </c>
      <c r="R19" s="20">
        <f>SUM(R13:R18)</f>
        <v>48466418.980000004</v>
      </c>
      <c r="S19" s="20">
        <f>R19/$R$19*100</f>
        <v>100</v>
      </c>
      <c r="T19" s="20">
        <f>SUM(T13:T18)</f>
        <v>60846278.829999998</v>
      </c>
      <c r="U19" s="20">
        <f>T19/$T$19*100</f>
        <v>100</v>
      </c>
      <c r="V19" s="20">
        <f>SUM(V13:V18)</f>
        <v>59636603.990000002</v>
      </c>
      <c r="W19" s="20">
        <f>V19/$V$19*100</f>
        <v>100</v>
      </c>
      <c r="X19" s="20">
        <f>SUM(X13:X18)</f>
        <v>61936772.700000003</v>
      </c>
      <c r="Y19" s="20">
        <f>X19/$X$19*100</f>
        <v>100</v>
      </c>
      <c r="Z19" s="20">
        <f>SUM(Z13:Z18)</f>
        <v>50259548.509999998</v>
      </c>
      <c r="AA19" s="20">
        <f>Z19/$Z$19*100</f>
        <v>100</v>
      </c>
      <c r="AB19" s="20" t="e">
        <f>SUM(AB13:AB18)</f>
        <v>#REF!</v>
      </c>
      <c r="AC19" s="20" t="e">
        <f>AB19/$AB$19*100</f>
        <v>#REF!</v>
      </c>
      <c r="AD19" s="20">
        <f>AD12-AD18</f>
        <v>0</v>
      </c>
      <c r="AE19" s="20" t="e">
        <f>AD19/#REF!*100</f>
        <v>#REF!</v>
      </c>
      <c r="AF19" s="20"/>
      <c r="AG19" s="20" t="e">
        <f>AF19/#REF!*100</f>
        <v>#REF!</v>
      </c>
      <c r="AH19" s="20" t="e">
        <f>AB19-T19</f>
        <v>#REF!</v>
      </c>
      <c r="AI19" s="30" t="e">
        <f>AH19/T19*100</f>
        <v>#REF!</v>
      </c>
      <c r="AJ19" s="102"/>
    </row>
    <row r="20" spans="1:36" ht="15" customHeight="1">
      <c r="A20" s="88" t="s">
        <v>806</v>
      </c>
      <c r="B20" s="67"/>
      <c r="C20" s="67" t="e">
        <f>B20/B8*100</f>
        <v>#DIV/0!</v>
      </c>
      <c r="D20" s="67">
        <f>D11+D19</f>
        <v>-4145958.1400000155</v>
      </c>
      <c r="E20" s="67"/>
      <c r="F20" s="67">
        <f>F11+F19</f>
        <v>-28620939.939999998</v>
      </c>
      <c r="G20" s="67"/>
      <c r="H20" s="67">
        <f>H11+H19</f>
        <v>-3363997.4299999848</v>
      </c>
      <c r="I20" s="67"/>
      <c r="J20" s="67">
        <f>J11+J19</f>
        <v>-14242343.349999994</v>
      </c>
      <c r="K20" s="67"/>
      <c r="L20" s="67">
        <f>L11+L19</f>
        <v>-12583133.849999979</v>
      </c>
      <c r="M20" s="67"/>
      <c r="N20" s="67">
        <f>N11+N19</f>
        <v>-20495517.270000018</v>
      </c>
      <c r="O20" s="67"/>
      <c r="P20" s="67">
        <f>P11+P19</f>
        <v>-10571164.329999983</v>
      </c>
      <c r="Q20" s="67"/>
      <c r="R20" s="67">
        <f>R11+R19</f>
        <v>-6069235.6400000006</v>
      </c>
      <c r="S20" s="67"/>
      <c r="T20" s="67">
        <f>T11+T19</f>
        <v>-7845816.1699999869</v>
      </c>
      <c r="U20" s="67"/>
      <c r="V20" s="67">
        <f>V11+V19</f>
        <v>17515247.500000007</v>
      </c>
      <c r="W20" s="67"/>
      <c r="X20" s="67">
        <f>X11+X19</f>
        <v>7170741.7899999917</v>
      </c>
      <c r="Y20" s="67"/>
      <c r="Z20" s="67">
        <f>Z11+Z19</f>
        <v>-10257457.49000001</v>
      </c>
      <c r="AA20" s="67"/>
      <c r="AB20" s="67" t="e">
        <f>AB11+AB19</f>
        <v>#REF!</v>
      </c>
      <c r="AC20" s="67"/>
      <c r="AD20" s="67"/>
      <c r="AE20" s="67" t="e">
        <f>AD20/#REF!*100</f>
        <v>#REF!</v>
      </c>
      <c r="AF20" s="67"/>
      <c r="AG20" s="67" t="e">
        <f>AF20/#REF!*100</f>
        <v>#REF!</v>
      </c>
      <c r="AH20" s="67" t="e">
        <f>AB20-T20</f>
        <v>#REF!</v>
      </c>
      <c r="AI20" s="67" t="e">
        <f>AH20/T20*100</f>
        <v>#REF!</v>
      </c>
      <c r="AJ20" s="101"/>
    </row>
    <row r="21" spans="1:36" ht="15" customHeight="1">
      <c r="A21" s="92"/>
      <c r="B21" s="58"/>
      <c r="C21" s="58" t="e">
        <f>B21/B8*100</f>
        <v>#DIV/0!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 t="e">
        <f>AD21/#REF!*100</f>
        <v>#REF!</v>
      </c>
      <c r="AF21" s="58"/>
      <c r="AG21" s="58" t="e">
        <f>AF21/#REF!*100</f>
        <v>#REF!</v>
      </c>
      <c r="AH21" s="58"/>
      <c r="AI21" s="58"/>
      <c r="AJ21" s="103"/>
    </row>
    <row r="22" spans="1:36" ht="15" customHeight="1">
      <c r="A22" s="90" t="s">
        <v>287</v>
      </c>
      <c r="B22" s="58">
        <f>B19-B21-B20</f>
        <v>0</v>
      </c>
      <c r="C22" s="58" t="e">
        <f>B22/#REF!*100</f>
        <v>#REF!</v>
      </c>
      <c r="D22" s="58">
        <v>4214779.95</v>
      </c>
      <c r="E22" s="58"/>
      <c r="F22" s="58">
        <v>4689267.26</v>
      </c>
      <c r="G22" s="58"/>
      <c r="H22" s="58">
        <v>4398689.6399999997</v>
      </c>
      <c r="I22" s="58"/>
      <c r="J22" s="58">
        <v>4695575</v>
      </c>
      <c r="K22" s="58"/>
      <c r="L22" s="58">
        <v>9315131.3599999994</v>
      </c>
      <c r="M22" s="58"/>
      <c r="N22" s="58">
        <v>5848545.0500000026</v>
      </c>
      <c r="O22" s="58"/>
      <c r="P22" s="58">
        <v>5131301.8899999997</v>
      </c>
      <c r="Q22" s="58"/>
      <c r="R22" s="58">
        <v>4631142.75</v>
      </c>
      <c r="S22" s="58"/>
      <c r="T22" s="58">
        <v>4287855.03</v>
      </c>
      <c r="U22" s="58"/>
      <c r="V22" s="58">
        <v>4481306.16</v>
      </c>
      <c r="W22" s="58"/>
      <c r="X22" s="58">
        <v>4126189.22</v>
      </c>
      <c r="Y22" s="58"/>
      <c r="Z22" s="58">
        <v>3839127.92</v>
      </c>
      <c r="AA22" s="58"/>
      <c r="AB22" s="58" t="e">
        <f>#REF!</f>
        <v>#REF!</v>
      </c>
      <c r="AC22" s="58"/>
      <c r="AD22" s="58">
        <f>AD19-AD21-AD20</f>
        <v>0</v>
      </c>
      <c r="AE22" s="58" t="e">
        <f>AD22/#REF!*100</f>
        <v>#REF!</v>
      </c>
      <c r="AF22" s="58"/>
      <c r="AG22" s="58" t="e">
        <f>AF22/#REF!*100</f>
        <v>#REF!</v>
      </c>
      <c r="AH22" s="58" t="e">
        <f>AB22-T22</f>
        <v>#REF!</v>
      </c>
      <c r="AI22" s="58" t="e">
        <f>AH22/T22*100</f>
        <v>#REF!</v>
      </c>
      <c r="AJ22" s="29"/>
    </row>
    <row r="23" spans="1:36" ht="15" customHeight="1">
      <c r="A23" s="90" t="s">
        <v>407</v>
      </c>
      <c r="B23" s="94">
        <v>0</v>
      </c>
      <c r="C23" s="94" t="e">
        <f>B23/B8*100</f>
        <v>#DIV/0!</v>
      </c>
      <c r="D23" s="94">
        <v>884308.71550684655</v>
      </c>
      <c r="E23" s="94"/>
      <c r="F23" s="94">
        <v>6962878.3449039627</v>
      </c>
      <c r="G23" s="94"/>
      <c r="H23" s="94">
        <v>6962878.3449039627</v>
      </c>
      <c r="I23" s="94"/>
      <c r="J23" s="94">
        <v>2352824.0617134962</v>
      </c>
      <c r="K23" s="94"/>
      <c r="L23" s="94">
        <v>958708.87908941228</v>
      </c>
      <c r="M23" s="94"/>
      <c r="N23" s="94">
        <v>4389931.4071420282</v>
      </c>
      <c r="O23" s="94"/>
      <c r="P23" s="94">
        <v>1480894.8520550625</v>
      </c>
      <c r="Q23" s="94"/>
      <c r="R23" s="94">
        <v>33191.304239257981</v>
      </c>
      <c r="S23" s="94"/>
      <c r="T23" s="94">
        <v>442374.96573287505</v>
      </c>
      <c r="U23" s="94"/>
      <c r="V23" s="94">
        <v>-475566.26997213304</v>
      </c>
      <c r="W23" s="94"/>
      <c r="X23" s="94">
        <v>0</v>
      </c>
      <c r="Y23" s="94"/>
      <c r="Z23" s="94">
        <v>0</v>
      </c>
      <c r="AA23" s="94"/>
      <c r="AB23" s="94" t="e">
        <f>#REF!</f>
        <v>#REF!</v>
      </c>
      <c r="AC23" s="94"/>
      <c r="AD23" s="94"/>
      <c r="AE23" s="94" t="e">
        <f>AD23/AD8*100</f>
        <v>#DIV/0!</v>
      </c>
      <c r="AF23" s="94"/>
      <c r="AG23" s="94" t="e">
        <f>AF23/#REF!*100</f>
        <v>#REF!</v>
      </c>
      <c r="AH23" s="94" t="e">
        <f>AB23-T23</f>
        <v>#REF!</v>
      </c>
      <c r="AI23" s="96" t="e">
        <f>AH23/T23*100</f>
        <v>#REF!</v>
      </c>
      <c r="AJ23" s="29"/>
    </row>
    <row r="24" spans="1:36" ht="15" customHeight="1">
      <c r="A24" s="90" t="s">
        <v>807</v>
      </c>
      <c r="B24" s="66">
        <v>0</v>
      </c>
      <c r="C24" s="66" t="e">
        <f>B24/B8*100</f>
        <v>#DIV/0!</v>
      </c>
      <c r="D24" s="66">
        <f>SUM(D20:D23)</f>
        <v>953130.52550683124</v>
      </c>
      <c r="E24" s="66"/>
      <c r="F24" s="66">
        <f>SUM(F20:F23)</f>
        <v>-16968794.335096039</v>
      </c>
      <c r="G24" s="66"/>
      <c r="H24" s="66">
        <f>SUM(H20:H23)</f>
        <v>7997570.5549039776</v>
      </c>
      <c r="I24" s="66"/>
      <c r="J24" s="66">
        <f>SUM(J20:J23)</f>
        <v>-7193944.2882864978</v>
      </c>
      <c r="K24" s="66"/>
      <c r="L24" s="66">
        <f>SUM(L20:L23)</f>
        <v>-2309293.6109105675</v>
      </c>
      <c r="M24" s="66"/>
      <c r="N24" s="66">
        <f>SUM(N20:N23)</f>
        <v>-10257040.812857987</v>
      </c>
      <c r="O24" s="66"/>
      <c r="P24" s="66">
        <f>SUM(P20:P23)</f>
        <v>-3958967.5879449211</v>
      </c>
      <c r="Q24" s="66"/>
      <c r="R24" s="66">
        <f>SUM(R20:R23)</f>
        <v>-1404901.5857607427</v>
      </c>
      <c r="S24" s="66"/>
      <c r="T24" s="66">
        <f>SUM(T20:T23)</f>
        <v>-3115586.1742671113</v>
      </c>
      <c r="U24" s="66"/>
      <c r="V24" s="66">
        <f>SUM(V20:V23)</f>
        <v>21520987.390027873</v>
      </c>
      <c r="W24" s="66"/>
      <c r="X24" s="66">
        <f>SUM(X20:X23)</f>
        <v>11296931.009999992</v>
      </c>
      <c r="Y24" s="66"/>
      <c r="Z24" s="66">
        <f>SUM(Z20:Z23)</f>
        <v>-6418329.5700000096</v>
      </c>
      <c r="AA24" s="66"/>
      <c r="AB24" s="66" t="e">
        <f>SUM(AB20:AB23)</f>
        <v>#REF!</v>
      </c>
      <c r="AC24" s="66"/>
      <c r="AD24" s="66"/>
      <c r="AE24" s="66" t="e">
        <f>AD24/AD8*100</f>
        <v>#DIV/0!</v>
      </c>
      <c r="AF24" s="66"/>
      <c r="AG24" s="66" t="e">
        <f>AF24/#REF!*100</f>
        <v>#REF!</v>
      </c>
      <c r="AH24" s="66" t="e">
        <f>AB24-T24</f>
        <v>#REF!</v>
      </c>
      <c r="AI24" s="66" t="e">
        <f>AH24/T24*100</f>
        <v>#REF!</v>
      </c>
      <c r="AJ24" s="29"/>
    </row>
    <row r="25" spans="1:36" ht="15" customHeight="1">
      <c r="A25" s="92"/>
      <c r="B25" s="62">
        <f>SUM(B22:B24)</f>
        <v>0</v>
      </c>
      <c r="C25" s="62" t="e">
        <f>B25/B8*100</f>
        <v>#DIV/0!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103"/>
    </row>
    <row r="26" spans="1:36" ht="15" customHeight="1">
      <c r="A26" s="90" t="s">
        <v>403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89"/>
      <c r="AJ26" s="29"/>
    </row>
    <row r="27" spans="1:36" ht="15" customHeight="1">
      <c r="A27" s="90" t="s">
        <v>805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97"/>
      <c r="AJ27" s="29"/>
    </row>
    <row r="28" spans="1:36" ht="15" customHeight="1" thickBot="1">
      <c r="A28" s="90" t="s">
        <v>808</v>
      </c>
      <c r="B28" s="50"/>
      <c r="C28" s="50"/>
      <c r="D28" s="22">
        <f>SUM(D24:D27)</f>
        <v>953130.52550683124</v>
      </c>
      <c r="E28" s="22"/>
      <c r="F28" s="22">
        <f>SUM(F24:F27)</f>
        <v>-16968794.335096039</v>
      </c>
      <c r="G28" s="22"/>
      <c r="H28" s="22">
        <f>SUM(H24:H27)</f>
        <v>7997570.5549039776</v>
      </c>
      <c r="I28" s="22"/>
      <c r="J28" s="22">
        <f>SUM(J24:J27)</f>
        <v>-7193944.2882864978</v>
      </c>
      <c r="K28" s="22"/>
      <c r="L28" s="22">
        <f>SUM(L24:L27)</f>
        <v>-2309293.6109105675</v>
      </c>
      <c r="M28" s="22"/>
      <c r="N28" s="22">
        <f>SUM(N24:N27)</f>
        <v>-10257040.812857987</v>
      </c>
      <c r="O28" s="22"/>
      <c r="P28" s="22">
        <f>SUM(P24:P27)</f>
        <v>-3958967.5879449211</v>
      </c>
      <c r="Q28" s="22"/>
      <c r="R28" s="22">
        <f>SUM(R24:R27)</f>
        <v>-1404901.5857607427</v>
      </c>
      <c r="S28" s="22"/>
      <c r="T28" s="22">
        <f>SUM(T24:T27)</f>
        <v>-3115586.1742671113</v>
      </c>
      <c r="U28" s="22"/>
      <c r="V28" s="22">
        <f>SUM(V24:V27)</f>
        <v>21520987.390027873</v>
      </c>
      <c r="W28" s="22"/>
      <c r="X28" s="22">
        <f>SUM(X24:X27)</f>
        <v>11296931.009999992</v>
      </c>
      <c r="Y28" s="22"/>
      <c r="Z28" s="22">
        <f>SUM(Z24:Z27)</f>
        <v>-6418329.5700000096</v>
      </c>
      <c r="AA28" s="22"/>
      <c r="AB28" s="22" t="e">
        <f>SUM(AB24:AB27)</f>
        <v>#REF!</v>
      </c>
      <c r="AC28" s="22"/>
      <c r="AD28" s="22"/>
      <c r="AE28" s="22"/>
      <c r="AF28" s="22"/>
      <c r="AG28" s="22"/>
      <c r="AH28" s="22" t="e">
        <f>AB28-T28</f>
        <v>#REF!</v>
      </c>
      <c r="AI28" s="31" t="e">
        <f>AH28/T28*100</f>
        <v>#REF!</v>
      </c>
      <c r="AJ28" s="29"/>
    </row>
    <row r="29" spans="1:36" ht="15" customHeight="1" thickTop="1">
      <c r="A29" s="93" t="s">
        <v>486</v>
      </c>
      <c r="B29" s="98"/>
      <c r="C29" s="9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99"/>
      <c r="AJ29" s="101"/>
    </row>
    <row r="30" spans="1:36" ht="1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8"/>
    </row>
    <row r="31" spans="1:36" ht="15" customHeight="1">
      <c r="A31" s="25" t="s">
        <v>468</v>
      </c>
      <c r="B31" s="6" t="e">
        <f>(B8-B14)*100/B8</f>
        <v>#DIV/0!</v>
      </c>
      <c r="D31" s="6">
        <f>(D8+D13)*100/D8</f>
        <v>5.8797296795237397</v>
      </c>
      <c r="F31" s="6">
        <f>(F8+F13)*100/F8</f>
        <v>15.876170321910305</v>
      </c>
      <c r="H31" s="6">
        <f>(H8+H13)*100/H8</f>
        <v>11.882336717661547</v>
      </c>
      <c r="J31" s="6">
        <f>(J8+J13)*100/J8</f>
        <v>21.528254177124243</v>
      </c>
      <c r="L31" s="6">
        <f>(L8+L13)*100/L8</f>
        <v>15.7329659029052</v>
      </c>
      <c r="N31" s="6">
        <f>(N8+N13)*100/N8</f>
        <v>36.637470871146903</v>
      </c>
      <c r="P31" s="6">
        <f>(P8+P13)*100/P8</f>
        <v>23.101453100644544</v>
      </c>
      <c r="R31" s="6">
        <f>(R8+R13)*100/R8</f>
        <v>19.277940014464882</v>
      </c>
      <c r="T31" s="6">
        <f>(T8+T13)*100/T8</f>
        <v>17.583236927336777</v>
      </c>
      <c r="V31" s="6">
        <f>(V8+V13)*100/V8</f>
        <v>-16.355951522694635</v>
      </c>
      <c r="X31" s="6">
        <f>(X8+X13)*100/X8</f>
        <v>12.362241275962687</v>
      </c>
      <c r="Z31" s="6">
        <f>(Z8+Z13)*100/Z8</f>
        <v>28.533756069786872</v>
      </c>
      <c r="AB31" s="6" t="e">
        <f>(AB8+AB13)*100/AB8</f>
        <v>#REF!</v>
      </c>
      <c r="AD31" s="6" t="e">
        <f>(AD8-AD14)*100/AD8</f>
        <v>#DIV/0!</v>
      </c>
      <c r="AF31" s="6" t="e">
        <f>(AF8+AF9-AF14)*100/AF8</f>
        <v>#DIV/0!</v>
      </c>
      <c r="AH31" s="6"/>
      <c r="AJ31" s="13"/>
    </row>
  </sheetData>
  <mergeCells count="2">
    <mergeCell ref="AH4:AI4"/>
    <mergeCell ref="AH1:AI1"/>
  </mergeCells>
  <phoneticPr fontId="0" type="noConversion"/>
  <printOptions horizontalCentered="1"/>
  <pageMargins left="0.33" right="0.5" top="0.37" bottom="0.4" header="0.16" footer="0.11811023622047245"/>
  <pageSetup paperSize="9" scale="71" orientation="landscape" horizontalDpi="300" verticalDpi="1200" r:id="rId1"/>
  <headerFooter alignWithMargins="0">
    <oddFooter>&amp;R&amp;D&amp;T&amp;F&amp;A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J31"/>
  <sheetViews>
    <sheetView workbookViewId="0"/>
  </sheetViews>
  <sheetFormatPr defaultColWidth="9.140625" defaultRowHeight="15" customHeight="1"/>
  <cols>
    <col min="1" max="1" width="25.7109375" style="25" customWidth="1"/>
    <col min="2" max="2" width="13" style="25" hidden="1" customWidth="1"/>
    <col min="3" max="3" width="6.85546875" style="25" hidden="1" customWidth="1"/>
    <col min="4" max="4" width="13.5703125" style="25" bestFit="1" customWidth="1"/>
    <col min="5" max="5" width="6.85546875" style="25" customWidth="1"/>
    <col min="6" max="6" width="13.5703125" style="25" hidden="1" customWidth="1"/>
    <col min="7" max="7" width="6.85546875" style="25" hidden="1" customWidth="1"/>
    <col min="8" max="8" width="13.5703125" style="25" hidden="1" customWidth="1"/>
    <col min="9" max="9" width="6.85546875" style="25" hidden="1" customWidth="1"/>
    <col min="10" max="10" width="13" style="25" hidden="1" customWidth="1"/>
    <col min="11" max="11" width="6.85546875" style="25" hidden="1" customWidth="1"/>
    <col min="12" max="12" width="13.5703125" style="25" bestFit="1" customWidth="1"/>
    <col min="13" max="13" width="6.85546875" style="25" customWidth="1"/>
    <col min="14" max="14" width="13.5703125" style="25" hidden="1" customWidth="1"/>
    <col min="15" max="15" width="6.85546875" style="25" hidden="1" customWidth="1"/>
    <col min="16" max="16" width="13.5703125" style="25" hidden="1" customWidth="1"/>
    <col min="17" max="17" width="6.85546875" style="25" hidden="1" customWidth="1"/>
    <col min="18" max="18" width="13" style="25" hidden="1" customWidth="1"/>
    <col min="19" max="19" width="6.85546875" style="25" hidden="1" customWidth="1"/>
    <col min="20" max="20" width="13.5703125" style="25" bestFit="1" customWidth="1"/>
    <col min="21" max="21" width="6.85546875" style="25" customWidth="1"/>
    <col min="22" max="22" width="13.5703125" style="25" hidden="1" customWidth="1"/>
    <col min="23" max="23" width="6.85546875" style="25" hidden="1" customWidth="1"/>
    <col min="24" max="24" width="13.5703125" style="25" hidden="1" customWidth="1"/>
    <col min="25" max="25" width="6.85546875" style="25" hidden="1" customWidth="1"/>
    <col min="26" max="26" width="13" style="25" hidden="1" customWidth="1"/>
    <col min="27" max="27" width="6.85546875" style="25" hidden="1" customWidth="1"/>
    <col min="28" max="28" width="13" style="25" customWidth="1"/>
    <col min="29" max="29" width="6.85546875" style="25" customWidth="1"/>
    <col min="30" max="30" width="13" style="25" hidden="1" customWidth="1"/>
    <col min="31" max="31" width="6.85546875" style="25" hidden="1" customWidth="1"/>
    <col min="32" max="32" width="13" style="25" hidden="1" customWidth="1"/>
    <col min="33" max="33" width="6.85546875" style="25" hidden="1" customWidth="1"/>
    <col min="34" max="34" width="16.140625" style="25" customWidth="1"/>
    <col min="35" max="35" width="9.5703125" style="25" customWidth="1"/>
    <col min="36" max="36" width="9.140625" style="27"/>
    <col min="37" max="16384" width="9.140625" style="25"/>
  </cols>
  <sheetData>
    <row r="1" spans="1:36" s="23" customFormat="1" ht="15" customHeight="1">
      <c r="A1" s="36" t="e">
        <f>Com.BS!$A$1</f>
        <v>#REF!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753"/>
      <c r="AI1" s="753"/>
      <c r="AJ1" s="100"/>
    </row>
    <row r="2" spans="1:36" s="23" customFormat="1" ht="15" customHeight="1">
      <c r="A2" s="36" t="s">
        <v>457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00"/>
    </row>
    <row r="3" spans="1:36" s="23" customFormat="1" ht="15" customHeight="1" thickBot="1">
      <c r="A3" s="36" t="str">
        <f>Com.BS!$A$3</f>
        <v>As of  June 30, 2010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100"/>
    </row>
    <row r="4" spans="1:36" s="1" customFormat="1" ht="15" customHeight="1">
      <c r="A4" s="37"/>
      <c r="B4" s="38" t="s">
        <v>458</v>
      </c>
      <c r="C4" s="39"/>
      <c r="D4" s="39"/>
      <c r="E4" s="39"/>
      <c r="F4" s="39"/>
      <c r="G4" s="39"/>
      <c r="H4" s="39"/>
      <c r="I4" s="40"/>
      <c r="J4" s="38" t="s">
        <v>458</v>
      </c>
      <c r="K4" s="39"/>
      <c r="L4" s="39"/>
      <c r="M4" s="39"/>
      <c r="N4" s="39"/>
      <c r="O4" s="39"/>
      <c r="P4" s="39"/>
      <c r="Q4" s="40"/>
      <c r="R4" s="38" t="s">
        <v>458</v>
      </c>
      <c r="S4" s="39"/>
      <c r="T4" s="39"/>
      <c r="U4" s="39"/>
      <c r="V4" s="39"/>
      <c r="W4" s="39"/>
      <c r="X4" s="39"/>
      <c r="Y4" s="40"/>
      <c r="Z4" s="38" t="s">
        <v>458</v>
      </c>
      <c r="AA4" s="39"/>
      <c r="AB4" s="39"/>
      <c r="AC4" s="39"/>
      <c r="AD4" s="39"/>
      <c r="AE4" s="39"/>
      <c r="AF4" s="39"/>
      <c r="AG4" s="40"/>
      <c r="AH4" s="754" t="s">
        <v>424</v>
      </c>
      <c r="AI4" s="755"/>
      <c r="AJ4" s="24"/>
    </row>
    <row r="5" spans="1:36" s="1" customFormat="1" ht="15" customHeight="1">
      <c r="A5" s="41"/>
      <c r="B5" s="42" t="s">
        <v>469</v>
      </c>
      <c r="C5" s="43"/>
      <c r="D5" s="42" t="s">
        <v>891</v>
      </c>
      <c r="E5" s="43"/>
      <c r="F5" s="42" t="s">
        <v>892</v>
      </c>
      <c r="G5" s="43"/>
      <c r="H5" s="42" t="s">
        <v>906</v>
      </c>
      <c r="I5" s="43"/>
      <c r="J5" s="42" t="s">
        <v>898</v>
      </c>
      <c r="K5" s="43"/>
      <c r="L5" s="42" t="s">
        <v>817</v>
      </c>
      <c r="M5" s="43"/>
      <c r="N5" s="42" t="s">
        <v>900</v>
      </c>
      <c r="O5" s="43"/>
      <c r="P5" s="42" t="s">
        <v>219</v>
      </c>
      <c r="Q5" s="43"/>
      <c r="R5" s="42" t="s">
        <v>470</v>
      </c>
      <c r="S5" s="43"/>
      <c r="T5" s="42" t="s">
        <v>361</v>
      </c>
      <c r="U5" s="43"/>
      <c r="V5" s="42" t="s">
        <v>150</v>
      </c>
      <c r="W5" s="43"/>
      <c r="X5" s="42" t="s">
        <v>363</v>
      </c>
      <c r="Y5" s="43"/>
      <c r="Z5" s="42" t="s">
        <v>284</v>
      </c>
      <c r="AA5" s="43"/>
      <c r="AB5" s="42" t="s">
        <v>283</v>
      </c>
      <c r="AC5" s="43"/>
      <c r="AD5" s="42" t="s">
        <v>471</v>
      </c>
      <c r="AE5" s="43"/>
      <c r="AF5" s="42" t="s">
        <v>472</v>
      </c>
      <c r="AG5" s="43"/>
      <c r="AH5" s="44" t="s">
        <v>463</v>
      </c>
      <c r="AI5" s="45"/>
      <c r="AJ5" s="24"/>
    </row>
    <row r="6" spans="1:36" s="1" customFormat="1" ht="15" customHeight="1" thickBot="1">
      <c r="A6" s="46"/>
      <c r="B6" s="47" t="s">
        <v>464</v>
      </c>
      <c r="C6" s="42" t="s">
        <v>422</v>
      </c>
      <c r="D6" s="47" t="s">
        <v>216</v>
      </c>
      <c r="E6" s="42" t="s">
        <v>422</v>
      </c>
      <c r="F6" s="47" t="s">
        <v>465</v>
      </c>
      <c r="G6" s="42" t="s">
        <v>422</v>
      </c>
      <c r="H6" s="47" t="s">
        <v>910</v>
      </c>
      <c r="I6" s="42" t="s">
        <v>422</v>
      </c>
      <c r="J6" s="47" t="s">
        <v>215</v>
      </c>
      <c r="K6" s="42" t="s">
        <v>422</v>
      </c>
      <c r="L6" s="47" t="s">
        <v>214</v>
      </c>
      <c r="M6" s="42" t="s">
        <v>422</v>
      </c>
      <c r="N6" s="47" t="s">
        <v>899</v>
      </c>
      <c r="O6" s="42" t="s">
        <v>422</v>
      </c>
      <c r="P6" s="47" t="s">
        <v>220</v>
      </c>
      <c r="Q6" s="42" t="s">
        <v>422</v>
      </c>
      <c r="R6" s="47" t="s">
        <v>801</v>
      </c>
      <c r="S6" s="42" t="s">
        <v>422</v>
      </c>
      <c r="T6" s="47" t="s">
        <v>362</v>
      </c>
      <c r="U6" s="42" t="s">
        <v>422</v>
      </c>
      <c r="V6" s="47" t="s">
        <v>149</v>
      </c>
      <c r="W6" s="42" t="s">
        <v>422</v>
      </c>
      <c r="X6" s="47" t="s">
        <v>364</v>
      </c>
      <c r="Y6" s="42" t="s">
        <v>422</v>
      </c>
      <c r="Z6" s="47" t="s">
        <v>903</v>
      </c>
      <c r="AA6" s="42" t="s">
        <v>422</v>
      </c>
      <c r="AB6" s="47" t="s">
        <v>282</v>
      </c>
      <c r="AC6" s="42" t="s">
        <v>422</v>
      </c>
      <c r="AD6" s="47" t="s">
        <v>466</v>
      </c>
      <c r="AE6" s="42" t="s">
        <v>422</v>
      </c>
      <c r="AF6" s="47" t="s">
        <v>467</v>
      </c>
      <c r="AG6" s="42" t="s">
        <v>422</v>
      </c>
      <c r="AH6" s="48" t="s">
        <v>425</v>
      </c>
      <c r="AI6" s="49" t="s">
        <v>422</v>
      </c>
      <c r="AJ6" s="24"/>
    </row>
    <row r="7" spans="1:36" ht="15" customHeight="1">
      <c r="A7" s="88" t="s">
        <v>478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89"/>
      <c r="AJ7" s="101"/>
    </row>
    <row r="8" spans="1:36" ht="15" customHeight="1">
      <c r="A8" s="90" t="s">
        <v>193</v>
      </c>
      <c r="B8" s="58"/>
      <c r="C8" s="58" t="e">
        <f>B8/B8*100</f>
        <v>#DIV/0!</v>
      </c>
      <c r="D8" s="58">
        <v>-106897545.02000001</v>
      </c>
      <c r="E8" s="58">
        <f>D8/$D$11*100</f>
        <v>86.75872497729695</v>
      </c>
      <c r="F8" s="58">
        <v>-151599650.73000002</v>
      </c>
      <c r="G8" s="58">
        <f>F8/$F$11*100</f>
        <v>74.761385573860252</v>
      </c>
      <c r="H8" s="58">
        <v>-188130720.35999998</v>
      </c>
      <c r="I8" s="58">
        <f>H8/$H$11*100</f>
        <v>76.453488110222835</v>
      </c>
      <c r="J8" s="58">
        <v>-41213366.429999992</v>
      </c>
      <c r="K8" s="58">
        <f>J8/$J$11*100</f>
        <v>79.679283533005758</v>
      </c>
      <c r="L8" s="58">
        <v>-92379428.249999985</v>
      </c>
      <c r="M8" s="58">
        <f>L8/$L$11*100</f>
        <v>52.933698462664594</v>
      </c>
      <c r="N8" s="58">
        <v>-155799497.26000002</v>
      </c>
      <c r="O8" s="58">
        <f>N8/$N$11*100</f>
        <v>64.59563909321227</v>
      </c>
      <c r="P8" s="58">
        <v>-233554638.59999999</v>
      </c>
      <c r="Q8" s="58">
        <f>P8/$P$11*100</f>
        <v>72.870792876276695</v>
      </c>
      <c r="R8" s="58">
        <v>-52799110.550000004</v>
      </c>
      <c r="S8" s="58">
        <f>R8/$R$11*100</f>
        <v>96.81576377491001</v>
      </c>
      <c r="T8" s="58">
        <v>-119600842.09999999</v>
      </c>
      <c r="U8" s="58">
        <f>T8/$T$11*100</f>
        <v>97.056744498552987</v>
      </c>
      <c r="V8" s="58">
        <v>-158847306.48999998</v>
      </c>
      <c r="W8" s="58">
        <f>V8/$V$11*100</f>
        <v>96.067835035240762</v>
      </c>
      <c r="X8" s="58">
        <v>-211853617.34999999</v>
      </c>
      <c r="Y8" s="58">
        <f>X8/$X$11*100</f>
        <v>96.246728061573833</v>
      </c>
      <c r="Z8" s="58"/>
      <c r="AA8" s="58" t="e">
        <f>Z8/Z8*100</f>
        <v>#DIV/0!</v>
      </c>
      <c r="AB8" s="58" t="e">
        <f>#REF!</f>
        <v>#REF!</v>
      </c>
      <c r="AC8" s="58" t="e">
        <f>AB8/$AB$11*100</f>
        <v>#REF!</v>
      </c>
      <c r="AD8" s="58"/>
      <c r="AE8" s="58" t="e">
        <f>AD8/AD8*100</f>
        <v>#DIV/0!</v>
      </c>
      <c r="AF8" s="58">
        <v>206977066.84</v>
      </c>
      <c r="AG8" s="58" t="e">
        <f>AF8/#REF!*100</f>
        <v>#REF!</v>
      </c>
      <c r="AH8" s="58" t="e">
        <f>AB8-T8</f>
        <v>#REF!</v>
      </c>
      <c r="AI8" s="58" t="e">
        <f>AH8/T8*100</f>
        <v>#REF!</v>
      </c>
      <c r="AJ8" s="29"/>
    </row>
    <row r="9" spans="1:36" ht="15" customHeight="1">
      <c r="A9" s="90" t="s">
        <v>192</v>
      </c>
      <c r="B9" s="58"/>
      <c r="C9" s="58" t="e">
        <f>B9/B8*100</f>
        <v>#DIV/0!</v>
      </c>
      <c r="D9" s="58">
        <v>-11811869.16</v>
      </c>
      <c r="E9" s="58">
        <f>D9/$D$11*100</f>
        <v>9.5865878653108787</v>
      </c>
      <c r="F9" s="58">
        <v>-44582409.75</v>
      </c>
      <c r="G9" s="58">
        <f>F9/$F$11*100</f>
        <v>21.985820607646041</v>
      </c>
      <c r="H9" s="58">
        <v>-50173209.75</v>
      </c>
      <c r="I9" s="58">
        <f>H9/$H$11*100</f>
        <v>20.38963592832193</v>
      </c>
      <c r="J9" s="58">
        <v>-8411214.9499999993</v>
      </c>
      <c r="K9" s="58">
        <f>J9/$J$11*100</f>
        <v>16.261704367111729</v>
      </c>
      <c r="L9" s="58">
        <v>-78411214.950000003</v>
      </c>
      <c r="M9" s="58">
        <f>L9/$L$11*100</f>
        <v>44.929868985787742</v>
      </c>
      <c r="N9" s="58">
        <v>-78411214.950000003</v>
      </c>
      <c r="O9" s="58">
        <f>N9/$N$11*100</f>
        <v>32.509877315700976</v>
      </c>
      <c r="P9" s="58">
        <v>-78411214.950000003</v>
      </c>
      <c r="Q9" s="58">
        <f>P9/$P$11*100</f>
        <v>24.464885125165996</v>
      </c>
      <c r="R9" s="58">
        <v>0</v>
      </c>
      <c r="S9" s="58">
        <f>R9/$R$11*100</f>
        <v>0</v>
      </c>
      <c r="T9" s="58">
        <v>0</v>
      </c>
      <c r="U9" s="58">
        <f>T9/$T$11*100</f>
        <v>0</v>
      </c>
      <c r="V9" s="58">
        <v>-1195803.52</v>
      </c>
      <c r="W9" s="58">
        <f>V9/$V$11*100</f>
        <v>0.72319926495670372</v>
      </c>
      <c r="X9" s="58">
        <v>0</v>
      </c>
      <c r="Y9" s="58">
        <f>X9/$X$11*100</f>
        <v>0</v>
      </c>
      <c r="Z9" s="58"/>
      <c r="AA9" s="58" t="e">
        <f>Z9/Z8*100</f>
        <v>#DIV/0!</v>
      </c>
      <c r="AB9" s="58" t="e">
        <f>#REF!</f>
        <v>#REF!</v>
      </c>
      <c r="AC9" s="58" t="e">
        <f>AB9/$AB$11*100</f>
        <v>#REF!</v>
      </c>
      <c r="AD9" s="58"/>
      <c r="AE9" s="58" t="e">
        <f>AD9/AD8*100</f>
        <v>#DIV/0!</v>
      </c>
      <c r="AF9" s="58">
        <v>0</v>
      </c>
      <c r="AG9" s="58" t="e">
        <f>AF9/#REF!*100</f>
        <v>#REF!</v>
      </c>
      <c r="AH9" s="58" t="e">
        <f>AB9-T9</f>
        <v>#REF!</v>
      </c>
      <c r="AI9" s="58" t="e">
        <f>AH9/T9*100</f>
        <v>#REF!</v>
      </c>
      <c r="AJ9" s="29"/>
    </row>
    <row r="10" spans="1:36" ht="15" customHeight="1">
      <c r="A10" s="90" t="s">
        <v>406</v>
      </c>
      <c r="B10" s="64"/>
      <c r="C10" s="64" t="e">
        <f>B10/B8*100</f>
        <v>#DIV/0!</v>
      </c>
      <c r="D10" s="64">
        <v>-4503029.3499999996</v>
      </c>
      <c r="E10" s="64">
        <f>D10/$D$11*100</f>
        <v>3.654687157392178</v>
      </c>
      <c r="F10" s="64">
        <v>-6595950.6100000013</v>
      </c>
      <c r="G10" s="64">
        <f>F10/$F$11*100</f>
        <v>3.2527938184937053</v>
      </c>
      <c r="H10" s="64">
        <v>-7768191.6599999946</v>
      </c>
      <c r="I10" s="64">
        <f>H10/$H$11*100</f>
        <v>3.1568759614552397</v>
      </c>
      <c r="J10" s="64">
        <v>-2099486.16</v>
      </c>
      <c r="K10" s="64">
        <f>J10/$J$11*100</f>
        <v>4.0590120998825077</v>
      </c>
      <c r="L10" s="64">
        <v>-3728483.43</v>
      </c>
      <c r="M10" s="64">
        <f>L10/$L$11*100</f>
        <v>2.1364325515476597</v>
      </c>
      <c r="N10" s="64">
        <v>-6981262.120000001</v>
      </c>
      <c r="O10" s="64">
        <f>N10/$N$11*100</f>
        <v>2.8944835910867432</v>
      </c>
      <c r="P10" s="64">
        <v>-8539289.0199999996</v>
      </c>
      <c r="Q10" s="64">
        <f>P10/$P$11*100</f>
        <v>2.6643219985573166</v>
      </c>
      <c r="R10" s="64">
        <v>-1736544.07</v>
      </c>
      <c r="S10" s="64">
        <f>R10/$R$11*100</f>
        <v>3.1842362250899847</v>
      </c>
      <c r="T10" s="64">
        <v>-3626907.52</v>
      </c>
      <c r="U10" s="64">
        <f>T10/$T$11*100</f>
        <v>2.9432555014470125</v>
      </c>
      <c r="V10" s="64">
        <v>-5305996.0999999996</v>
      </c>
      <c r="W10" s="64">
        <f>V10/$V$11*100</f>
        <v>3.2089656998025364</v>
      </c>
      <c r="X10" s="64">
        <v>-8261519.6699999999</v>
      </c>
      <c r="Y10" s="64">
        <f>X10/$X$11*100</f>
        <v>3.7532719384261823</v>
      </c>
      <c r="Z10" s="64"/>
      <c r="AA10" s="64" t="e">
        <f>Z10/Z8*100</f>
        <v>#DIV/0!</v>
      </c>
      <c r="AB10" s="64" t="e">
        <f>#REF!</f>
        <v>#REF!</v>
      </c>
      <c r="AC10" s="64" t="e">
        <f>AB10/$AB$11*100</f>
        <v>#REF!</v>
      </c>
      <c r="AD10" s="64"/>
      <c r="AE10" s="64" t="e">
        <f>AD10/AD8*100</f>
        <v>#DIV/0!</v>
      </c>
      <c r="AF10" s="64">
        <v>859825.31</v>
      </c>
      <c r="AG10" s="64" t="e">
        <f>AF10/#REF!*100</f>
        <v>#REF!</v>
      </c>
      <c r="AH10" s="64" t="e">
        <f>AB10-T10</f>
        <v>#REF!</v>
      </c>
      <c r="AI10" s="64" t="e">
        <f>AH10/T10*100</f>
        <v>#REF!</v>
      </c>
      <c r="AJ10" s="29"/>
    </row>
    <row r="11" spans="1:36" ht="15" customHeight="1">
      <c r="A11" s="91" t="s">
        <v>479</v>
      </c>
      <c r="B11" s="20"/>
      <c r="C11" s="20" t="e">
        <f>B11/#REF!*100</f>
        <v>#REF!</v>
      </c>
      <c r="D11" s="20">
        <v>-123212443.53</v>
      </c>
      <c r="E11" s="20">
        <f>D11/$D$11*100</f>
        <v>100</v>
      </c>
      <c r="F11" s="20">
        <v>-202778011.09000003</v>
      </c>
      <c r="G11" s="20">
        <f>F11/$F$11*100</f>
        <v>100</v>
      </c>
      <c r="H11" s="20">
        <v>-246072121.76999998</v>
      </c>
      <c r="I11" s="20">
        <f>H11/$H$11*100</f>
        <v>100</v>
      </c>
      <c r="J11" s="20">
        <v>-51724067.539999992</v>
      </c>
      <c r="K11" s="20">
        <f>J11/$J$11*100</f>
        <v>100</v>
      </c>
      <c r="L11" s="20">
        <v>-174519126.63</v>
      </c>
      <c r="M11" s="20">
        <f>L11/$L$11*100</f>
        <v>100</v>
      </c>
      <c r="N11" s="20">
        <v>-241191974.33000004</v>
      </c>
      <c r="O11" s="20">
        <f>N11/$N$11*100</f>
        <v>100</v>
      </c>
      <c r="P11" s="20">
        <v>-320505142.56999999</v>
      </c>
      <c r="Q11" s="20">
        <f>P11/$P$11*100</f>
        <v>100</v>
      </c>
      <c r="R11" s="20">
        <v>-54535654.620000005</v>
      </c>
      <c r="S11" s="20">
        <f>R11/$R$11*100</f>
        <v>100</v>
      </c>
      <c r="T11" s="20">
        <v>-123227749.61999999</v>
      </c>
      <c r="U11" s="20">
        <f>T11/$T$11*100</f>
        <v>100</v>
      </c>
      <c r="V11" s="20">
        <v>-165349106.10999998</v>
      </c>
      <c r="W11" s="20">
        <f>V11/$V$11*100</f>
        <v>100</v>
      </c>
      <c r="X11" s="20">
        <v>-220115137.01999998</v>
      </c>
      <c r="Y11" s="20">
        <f>X11/$X$11*100</f>
        <v>100</v>
      </c>
      <c r="Z11" s="20"/>
      <c r="AA11" s="20" t="e">
        <f>Z11/Z11*100</f>
        <v>#DIV/0!</v>
      </c>
      <c r="AB11" s="20" t="e">
        <f>#REF!</f>
        <v>#REF!</v>
      </c>
      <c r="AC11" s="20" t="e">
        <f>AB11/$AB$11*100</f>
        <v>#REF!</v>
      </c>
      <c r="AD11" s="20"/>
      <c r="AE11" s="20" t="e">
        <f>AD11/#REF!*100</f>
        <v>#REF!</v>
      </c>
      <c r="AF11" s="20">
        <v>207836892.15000001</v>
      </c>
      <c r="AG11" s="20" t="e">
        <f>AF11/#REF!*100</f>
        <v>#REF!</v>
      </c>
      <c r="AH11" s="20" t="e">
        <f>AB11-T11</f>
        <v>#REF!</v>
      </c>
      <c r="AI11" s="30" t="e">
        <f>AH11/T11*100</f>
        <v>#REF!</v>
      </c>
      <c r="AJ11" s="102"/>
    </row>
    <row r="12" spans="1:36" s="26" customFormat="1" ht="15" customHeight="1">
      <c r="A12" s="88" t="s">
        <v>480</v>
      </c>
      <c r="B12" s="67"/>
      <c r="C12" s="67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101"/>
    </row>
    <row r="13" spans="1:36" ht="15" customHeight="1">
      <c r="A13" s="90" t="s">
        <v>869</v>
      </c>
      <c r="B13" s="58"/>
      <c r="C13" s="58" t="e">
        <f>B13/B8*100</f>
        <v>#DIV/0!</v>
      </c>
      <c r="D13" s="58">
        <v>94055230.500000015</v>
      </c>
      <c r="E13" s="58">
        <f>D13/$D$19*100</f>
        <v>84.554784182757516</v>
      </c>
      <c r="F13" s="58">
        <v>131660353.77</v>
      </c>
      <c r="G13" s="58">
        <f>F13/$F$19*100</f>
        <v>81.181383855608431</v>
      </c>
      <c r="H13" s="58">
        <v>163850678.69999999</v>
      </c>
      <c r="I13" s="58">
        <f>H13/$H$19*100</f>
        <v>81.069814450136107</v>
      </c>
      <c r="J13" s="58">
        <v>32340848.149999999</v>
      </c>
      <c r="K13" s="58">
        <f>J13/$J$19*100</f>
        <v>86.284312818854886</v>
      </c>
      <c r="L13" s="58">
        <v>75456970.910000026</v>
      </c>
      <c r="M13" s="58">
        <f>L13/$L$19*100</f>
        <v>51.090193248805285</v>
      </c>
      <c r="N13" s="58">
        <v>115641530.60999998</v>
      </c>
      <c r="O13" s="58">
        <f>N13/$N$19*100</f>
        <v>59.648705904054424</v>
      </c>
      <c r="P13" s="58">
        <v>175434104.44000006</v>
      </c>
      <c r="Q13" s="58">
        <f>P13/$P$19*100</f>
        <v>66.803286692651724</v>
      </c>
      <c r="R13" s="58">
        <v>42620529.690000005</v>
      </c>
      <c r="S13" s="58">
        <f>R13/$R$19*100</f>
        <v>87.938268572282297</v>
      </c>
      <c r="T13" s="58">
        <v>97676354.510000005</v>
      </c>
      <c r="U13" s="58">
        <f>T13/$T$19*100</f>
        <v>89.354993945693749</v>
      </c>
      <c r="V13" s="58">
        <v>143341951.59</v>
      </c>
      <c r="W13" s="58">
        <f>V13/$V$19*100</f>
        <v>84.646575497583754</v>
      </c>
      <c r="X13" s="58">
        <v>189795494.40999997</v>
      </c>
      <c r="Y13" s="58">
        <f>X13/$X$19*100</f>
        <v>82.063622521387984</v>
      </c>
      <c r="Z13" s="58"/>
      <c r="AA13" s="58" t="e">
        <f>Z13/Z8*100</f>
        <v>#DIV/0!</v>
      </c>
      <c r="AB13" s="58" t="e">
        <f>#REF!</f>
        <v>#REF!</v>
      </c>
      <c r="AC13" s="58" t="e">
        <f>AB13/$AB$19*100</f>
        <v>#REF!</v>
      </c>
      <c r="AD13" s="58"/>
      <c r="AE13" s="58"/>
      <c r="AF13" s="58"/>
      <c r="AG13" s="58" t="e">
        <f>AF13/#REF!*100</f>
        <v>#REF!</v>
      </c>
      <c r="AH13" s="58" t="e">
        <f>AB13-T13</f>
        <v>#REF!</v>
      </c>
      <c r="AI13" s="58" t="e">
        <f>AH13/T13*100</f>
        <v>#REF!</v>
      </c>
      <c r="AJ13" s="29"/>
    </row>
    <row r="14" spans="1:36" ht="15" customHeight="1">
      <c r="A14" s="90" t="s">
        <v>481</v>
      </c>
      <c r="B14" s="58"/>
      <c r="C14" s="58" t="e">
        <f>B14/B8*100</f>
        <v>#DIV/0!</v>
      </c>
      <c r="D14" s="58">
        <v>5564194.5199999996</v>
      </c>
      <c r="E14" s="58">
        <f>D14/$D$19*100</f>
        <v>5.0021595214684194</v>
      </c>
      <c r="F14" s="58">
        <v>13330294.029999997</v>
      </c>
      <c r="G14" s="58">
        <f>F14/$F$19*100</f>
        <v>8.2194197840909791</v>
      </c>
      <c r="H14" s="58">
        <v>15257423.779999997</v>
      </c>
      <c r="I14" s="58">
        <f>H14/$H$19*100</f>
        <v>7.5490472462211065</v>
      </c>
      <c r="J14" s="58">
        <v>2</v>
      </c>
      <c r="K14" s="58">
        <f>J14/$J$19*100</f>
        <v>5.3359338270078664E-6</v>
      </c>
      <c r="L14" s="58">
        <v>61562980.530000001</v>
      </c>
      <c r="M14" s="58">
        <f>L14/$L$19*100</f>
        <v>41.682889391380371</v>
      </c>
      <c r="N14" s="58">
        <v>61562980.530000001</v>
      </c>
      <c r="O14" s="58">
        <f>N14/$N$19*100</f>
        <v>31.754613596349724</v>
      </c>
      <c r="P14" s="58">
        <v>61562980.530000001</v>
      </c>
      <c r="Q14" s="58">
        <f>P14/$P$19*100</f>
        <v>23.442474033925787</v>
      </c>
      <c r="R14" s="58">
        <v>0</v>
      </c>
      <c r="S14" s="58">
        <f>R14/$R$19*100</f>
        <v>0</v>
      </c>
      <c r="T14" s="58">
        <v>0</v>
      </c>
      <c r="U14" s="58">
        <f>T14/$T$19*100</f>
        <v>0</v>
      </c>
      <c r="V14" s="58">
        <v>1021014.03</v>
      </c>
      <c r="W14" s="58">
        <f>V14/$V$19*100</f>
        <v>0.6029312438949419</v>
      </c>
      <c r="X14" s="58">
        <v>0</v>
      </c>
      <c r="Y14" s="58">
        <f>X14/$X$19*100</f>
        <v>0</v>
      </c>
      <c r="Z14" s="58"/>
      <c r="AA14" s="58" t="e">
        <f>Z14/Z8*100</f>
        <v>#DIV/0!</v>
      </c>
      <c r="AB14" s="58" t="e">
        <f>#REF!</f>
        <v>#REF!</v>
      </c>
      <c r="AC14" s="58" t="e">
        <f>AB14/$AB$19*100</f>
        <v>#REF!</v>
      </c>
      <c r="AD14" s="58"/>
      <c r="AE14" s="58" t="e">
        <f>AD14/AD8*100</f>
        <v>#DIV/0!</v>
      </c>
      <c r="AF14" s="58">
        <v>0</v>
      </c>
      <c r="AG14" s="58" t="e">
        <f>AF14/#REF!*100</f>
        <v>#REF!</v>
      </c>
      <c r="AH14" s="58" t="e">
        <f>AB14-T14</f>
        <v>#REF!</v>
      </c>
      <c r="AI14" s="58" t="e">
        <f>AH14/T14*100</f>
        <v>#REF!</v>
      </c>
      <c r="AJ14" s="29"/>
    </row>
    <row r="15" spans="1:36" ht="15" customHeight="1">
      <c r="A15" s="90" t="s">
        <v>908</v>
      </c>
      <c r="B15" s="58"/>
      <c r="C15" s="58" t="e">
        <f>B15/B8*100</f>
        <v>#DIV/0!</v>
      </c>
      <c r="D15" s="58">
        <v>11616422.140000001</v>
      </c>
      <c r="E15" s="58">
        <f>D15/$D$19*100</f>
        <v>10.443056295774069</v>
      </c>
      <c r="F15" s="58">
        <v>17189826.980000004</v>
      </c>
      <c r="G15" s="58">
        <f>F15/$F$19*100</f>
        <v>10.599196360300608</v>
      </c>
      <c r="H15" s="58">
        <v>23002485.549999993</v>
      </c>
      <c r="I15" s="58">
        <f>H15/$H$19*100</f>
        <v>11.381138303642784</v>
      </c>
      <c r="J15" s="58">
        <v>627636.49</v>
      </c>
      <c r="K15" s="58">
        <f>J15/$J$19*100</f>
        <v>1.6745133890277419</v>
      </c>
      <c r="L15" s="58">
        <v>1644873.95</v>
      </c>
      <c r="M15" s="58">
        <f>L15/$L$19*100</f>
        <v>1.1137066193083638</v>
      </c>
      <c r="N15" s="58">
        <v>1994635.58</v>
      </c>
      <c r="O15" s="58">
        <f>N15/$N$19*100</f>
        <v>1.0288469070721082</v>
      </c>
      <c r="P15" s="58">
        <v>5781708.6100000003</v>
      </c>
      <c r="Q15" s="58">
        <f>P15/$P$19*100</f>
        <v>2.2016080572252661</v>
      </c>
      <c r="R15" s="58">
        <v>1196389.1599999999</v>
      </c>
      <c r="S15" s="58">
        <f>R15/$R$19*100</f>
        <v>2.4684909369798871</v>
      </c>
      <c r="T15" s="58">
        <v>2707938.21</v>
      </c>
      <c r="U15" s="58">
        <f>T15/$T$19*100</f>
        <v>2.4772403062512978</v>
      </c>
      <c r="V15" s="58">
        <v>2928612.97</v>
      </c>
      <c r="W15" s="58">
        <f>V15/$V$19*100</f>
        <v>1.7294103792961202</v>
      </c>
      <c r="X15" s="58">
        <v>6667520.5899999999</v>
      </c>
      <c r="Y15" s="58">
        <f>X15/$X$19*100</f>
        <v>2.8828971654582816</v>
      </c>
      <c r="Z15" s="58"/>
      <c r="AA15" s="58" t="e">
        <f>Z15/Z8*100</f>
        <v>#DIV/0!</v>
      </c>
      <c r="AB15" s="58" t="e">
        <f>#REF!</f>
        <v>#REF!</v>
      </c>
      <c r="AC15" s="58" t="e">
        <f>AB15/$AB$19*100</f>
        <v>#REF!</v>
      </c>
      <c r="AD15" s="58"/>
      <c r="AE15" s="58" t="e">
        <f>AD15/AD8*100</f>
        <v>#DIV/0!</v>
      </c>
      <c r="AF15" s="58">
        <v>-6640699.0800000001</v>
      </c>
      <c r="AG15" s="58" t="e">
        <f>AF15/#REF!*100</f>
        <v>#REF!</v>
      </c>
      <c r="AH15" s="58" t="e">
        <f>AB15-T15</f>
        <v>#REF!</v>
      </c>
      <c r="AI15" s="58" t="e">
        <f>AH15/T15*100</f>
        <v>#REF!</v>
      </c>
      <c r="AJ15" s="29"/>
    </row>
    <row r="16" spans="1:36" ht="15" customHeight="1">
      <c r="A16" s="90" t="s">
        <v>909</v>
      </c>
      <c r="B16" s="58"/>
      <c r="C16" s="58" t="e">
        <f>B16/B8*100</f>
        <v>#DIV/0!</v>
      </c>
      <c r="D16" s="58"/>
      <c r="E16" s="58">
        <f>D16/$D$19*100</f>
        <v>0</v>
      </c>
      <c r="F16" s="58"/>
      <c r="G16" s="58">
        <f>F16/$F$19*100</f>
        <v>0</v>
      </c>
      <c r="H16" s="58"/>
      <c r="I16" s="58">
        <f>H16/$H$19*100</f>
        <v>0</v>
      </c>
      <c r="J16" s="58">
        <v>4480754.01</v>
      </c>
      <c r="K16" s="58">
        <f>J16/$J$19*100</f>
        <v>11.954503446230071</v>
      </c>
      <c r="L16" s="58">
        <v>8951100.0799999982</v>
      </c>
      <c r="M16" s="58">
        <f>L16/$L$19*100</f>
        <v>6.060585620671799</v>
      </c>
      <c r="N16" s="58">
        <v>14543063.839999994</v>
      </c>
      <c r="O16" s="58">
        <f>N16/$N$19*100</f>
        <v>7.501413491850081</v>
      </c>
      <c r="P16" s="58">
        <v>19668350.029999997</v>
      </c>
      <c r="Q16" s="58">
        <f>P16/$P$19*100</f>
        <v>7.4894811930646208</v>
      </c>
      <c r="R16" s="58">
        <v>4610111.18</v>
      </c>
      <c r="S16" s="58">
        <f>R16/$R$19*100</f>
        <v>9.5119698897135212</v>
      </c>
      <c r="T16" s="58">
        <v>8847655.0899999999</v>
      </c>
      <c r="U16" s="58">
        <f>T16/$T$19*100</f>
        <v>8.0938950984252536</v>
      </c>
      <c r="V16" s="58">
        <v>21931969.569999997</v>
      </c>
      <c r="W16" s="58">
        <f>V16/$V$19*100</f>
        <v>12.95131046720887</v>
      </c>
      <c r="X16" s="58">
        <v>34659234.689999998</v>
      </c>
      <c r="Y16" s="58">
        <f>X16/$X$19*100</f>
        <v>14.985931891176108</v>
      </c>
      <c r="Z16" s="58">
        <v>0</v>
      </c>
      <c r="AA16" s="58" t="e">
        <f>Z16/Z8*100</f>
        <v>#DIV/0!</v>
      </c>
      <c r="AB16" s="58" t="e">
        <f>#REF!</f>
        <v>#REF!</v>
      </c>
      <c r="AC16" s="58" t="e">
        <f>AB16/$AB$19*100</f>
        <v>#REF!</v>
      </c>
      <c r="AD16" s="58"/>
      <c r="AE16" s="58" t="e">
        <f>AD16/AD8*100</f>
        <v>#DIV/0!</v>
      </c>
      <c r="AF16" s="58"/>
      <c r="AG16" s="58" t="e">
        <f>AF16/#REF!*100</f>
        <v>#REF!</v>
      </c>
      <c r="AH16" s="58" t="e">
        <f>AB16-T16</f>
        <v>#REF!</v>
      </c>
      <c r="AI16" s="58" t="e">
        <f>AH16/T16*100</f>
        <v>#REF!</v>
      </c>
      <c r="AJ16" s="29"/>
    </row>
    <row r="17" spans="1:36" ht="15" customHeight="1">
      <c r="A17" s="90" t="s">
        <v>881</v>
      </c>
      <c r="B17" s="58"/>
      <c r="C17" s="58" t="e">
        <f>B17/B8*100</f>
        <v>#DIV/0!</v>
      </c>
      <c r="D17" s="58"/>
      <c r="E17" s="58">
        <f>D17/$D$19*100</f>
        <v>0</v>
      </c>
      <c r="F17" s="58"/>
      <c r="G17" s="58">
        <f>F17/$F$19*100</f>
        <v>0</v>
      </c>
      <c r="H17" s="58"/>
      <c r="I17" s="58">
        <f>H17/$H$19*100</f>
        <v>0</v>
      </c>
      <c r="J17" s="58">
        <v>32483.54</v>
      </c>
      <c r="K17" s="58">
        <f>J17/$J$19*100</f>
        <v>8.6665009953481559E-2</v>
      </c>
      <c r="L17" s="58">
        <v>77723.960000000006</v>
      </c>
      <c r="M17" s="58">
        <f>L17/$L$19*100</f>
        <v>5.2625119834172403E-2</v>
      </c>
      <c r="N17" s="58">
        <v>128769.3</v>
      </c>
      <c r="O17" s="58">
        <f>N17/$N$19*100</f>
        <v>6.6420100673648091E-2</v>
      </c>
      <c r="P17" s="58">
        <v>165840.16</v>
      </c>
      <c r="Q17" s="58">
        <f>P17/$P$19*100</f>
        <v>6.3150023132612906E-2</v>
      </c>
      <c r="R17" s="58">
        <v>39388.949999999997</v>
      </c>
      <c r="S17" s="58">
        <f>R17/$R$19*100</f>
        <v>8.1270601024297076E-2</v>
      </c>
      <c r="T17" s="58">
        <v>80750</v>
      </c>
      <c r="U17" s="58">
        <f>T17/$T$19*100</f>
        <v>7.3870649629701968E-2</v>
      </c>
      <c r="V17" s="58">
        <v>118153.79</v>
      </c>
      <c r="W17" s="58">
        <f>V17/$V$19*100</f>
        <v>6.9772412016318466E-2</v>
      </c>
      <c r="X17" s="58">
        <v>156224.95999999999</v>
      </c>
      <c r="Y17" s="58">
        <f>X17/$X$19*100</f>
        <v>6.7548421977626533E-2</v>
      </c>
      <c r="Z17" s="58">
        <v>0</v>
      </c>
      <c r="AA17" s="58" t="e">
        <f>Z17/Z8*100</f>
        <v>#DIV/0!</v>
      </c>
      <c r="AB17" s="58" t="e">
        <f>#REF!</f>
        <v>#REF!</v>
      </c>
      <c r="AC17" s="58" t="e">
        <f>AB17/$AB$19*100</f>
        <v>#REF!</v>
      </c>
      <c r="AD17" s="58"/>
      <c r="AE17" s="58" t="e">
        <f>AD17/AD8*100</f>
        <v>#DIV/0!</v>
      </c>
      <c r="AF17" s="58"/>
      <c r="AG17" s="58" t="e">
        <f>AF17/#REF!*100</f>
        <v>#REF!</v>
      </c>
      <c r="AH17" s="58" t="e">
        <f>AB17-T17</f>
        <v>#REF!</v>
      </c>
      <c r="AI17" s="58" t="e">
        <f>AH17/T17*100</f>
        <v>#REF!</v>
      </c>
      <c r="AJ17" s="29"/>
    </row>
    <row r="18" spans="1:36" s="26" customFormat="1" ht="15" customHeight="1">
      <c r="A18" s="90"/>
      <c r="B18" s="95"/>
      <c r="C18" s="95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29"/>
    </row>
    <row r="19" spans="1:36" ht="15" customHeight="1">
      <c r="A19" s="91" t="s">
        <v>482</v>
      </c>
      <c r="B19" s="20">
        <f>B12-B18</f>
        <v>0</v>
      </c>
      <c r="C19" s="20" t="e">
        <f>B19/#REF!*100</f>
        <v>#REF!</v>
      </c>
      <c r="D19" s="20">
        <v>111235847.16000001</v>
      </c>
      <c r="E19" s="20">
        <f>D19/$D$19*100</f>
        <v>100</v>
      </c>
      <c r="F19" s="20">
        <v>162180474.77999997</v>
      </c>
      <c r="G19" s="20">
        <f>F19/$F$19*100</f>
        <v>100</v>
      </c>
      <c r="H19" s="20">
        <v>202110588.02999997</v>
      </c>
      <c r="I19" s="20">
        <f>H19/$H$19*100</f>
        <v>100</v>
      </c>
      <c r="J19" s="20">
        <v>37481724.189999998</v>
      </c>
      <c r="K19" s="20">
        <f>J19/$J$19*100</f>
        <v>100</v>
      </c>
      <c r="L19" s="20">
        <v>147693649.43000004</v>
      </c>
      <c r="M19" s="20">
        <f>L19/$L$19*100</f>
        <v>100</v>
      </c>
      <c r="N19" s="20">
        <v>193870979.86000001</v>
      </c>
      <c r="O19" s="20">
        <f>N19/$N$19*100</f>
        <v>100</v>
      </c>
      <c r="P19" s="20">
        <v>262612983.77000004</v>
      </c>
      <c r="Q19" s="20">
        <f>P19/$P$19*100</f>
        <v>100</v>
      </c>
      <c r="R19" s="20">
        <v>48466418.980000004</v>
      </c>
      <c r="S19" s="20">
        <f>R19/$R$19*100</f>
        <v>100</v>
      </c>
      <c r="T19" s="20">
        <v>109312697.81</v>
      </c>
      <c r="U19" s="20">
        <f>T19/$T$19*100</f>
        <v>100</v>
      </c>
      <c r="V19" s="20">
        <v>169341701.94999999</v>
      </c>
      <c r="W19" s="20">
        <f>V19/$V$19*100</f>
        <v>100</v>
      </c>
      <c r="X19" s="20">
        <v>231278474.64999998</v>
      </c>
      <c r="Y19" s="20">
        <f>X19/$X$19*100</f>
        <v>100</v>
      </c>
      <c r="Z19" s="20">
        <f>Z12-Z18</f>
        <v>0</v>
      </c>
      <c r="AA19" s="20" t="e">
        <f>Z19/#REF!*100</f>
        <v>#REF!</v>
      </c>
      <c r="AB19" s="20" t="e">
        <f>#REF!</f>
        <v>#REF!</v>
      </c>
      <c r="AC19" s="20" t="e">
        <f>AB19/$AB$19*100</f>
        <v>#REF!</v>
      </c>
      <c r="AD19" s="20">
        <f>AD12-AD18</f>
        <v>0</v>
      </c>
      <c r="AE19" s="20" t="e">
        <f>AD19/#REF!*100</f>
        <v>#REF!</v>
      </c>
      <c r="AF19" s="20">
        <f>AF12-AF18</f>
        <v>0</v>
      </c>
      <c r="AG19" s="20" t="e">
        <f>AF19/#REF!*100</f>
        <v>#REF!</v>
      </c>
      <c r="AH19" s="20" t="e">
        <f>AB19-T19</f>
        <v>#REF!</v>
      </c>
      <c r="AI19" s="30" t="e">
        <f>AH19/T19*100</f>
        <v>#REF!</v>
      </c>
      <c r="AJ19" s="102"/>
    </row>
    <row r="20" spans="1:36" ht="15" customHeight="1">
      <c r="A20" s="88" t="s">
        <v>806</v>
      </c>
      <c r="B20" s="67"/>
      <c r="C20" s="67" t="e">
        <f>B20/B8*100</f>
        <v>#DIV/0!</v>
      </c>
      <c r="D20" s="67">
        <v>-11976596.36999999</v>
      </c>
      <c r="E20" s="67"/>
      <c r="F20" s="67">
        <v>-40597536.310000062</v>
      </c>
      <c r="G20" s="67"/>
      <c r="H20" s="67">
        <v>-43961533.74000001</v>
      </c>
      <c r="I20" s="67"/>
      <c r="J20" s="67">
        <v>-14242343.349999994</v>
      </c>
      <c r="K20" s="67"/>
      <c r="L20" s="67">
        <v>-26825477.199999958</v>
      </c>
      <c r="M20" s="67"/>
      <c r="N20" s="67">
        <v>-47320994.470000029</v>
      </c>
      <c r="O20" s="67"/>
      <c r="P20" s="67">
        <v>-57892158.799999952</v>
      </c>
      <c r="Q20" s="67"/>
      <c r="R20" s="67">
        <v>-6069235.6400000006</v>
      </c>
      <c r="S20" s="67"/>
      <c r="T20" s="67">
        <v>-13915051.809999987</v>
      </c>
      <c r="U20" s="67"/>
      <c r="V20" s="67">
        <v>3992595.84</v>
      </c>
      <c r="W20" s="67"/>
      <c r="X20" s="67">
        <v>11163337.629999995</v>
      </c>
      <c r="Y20" s="67"/>
      <c r="Z20" s="67"/>
      <c r="AA20" s="67" t="e">
        <f>Z20/Z8*100</f>
        <v>#DIV/0!</v>
      </c>
      <c r="AB20" s="67" t="e">
        <f>#REF!</f>
        <v>#REF!</v>
      </c>
      <c r="AC20" s="67"/>
      <c r="AD20" s="67"/>
      <c r="AE20" s="67" t="e">
        <f>AD20/#REF!*100</f>
        <v>#REF!</v>
      </c>
      <c r="AF20" s="67">
        <v>54232252.800000012</v>
      </c>
      <c r="AG20" s="67" t="e">
        <f>AF20/#REF!*100</f>
        <v>#REF!</v>
      </c>
      <c r="AH20" s="67" t="e">
        <f>AB20-T20</f>
        <v>#REF!</v>
      </c>
      <c r="AI20" s="67" t="e">
        <f>AH20/T20*100</f>
        <v>#REF!</v>
      </c>
      <c r="AJ20" s="101"/>
    </row>
    <row r="21" spans="1:36" ht="15" customHeight="1">
      <c r="A21" s="9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103"/>
    </row>
    <row r="22" spans="1:36" ht="15" customHeight="1">
      <c r="A22" s="90" t="s">
        <v>287</v>
      </c>
      <c r="B22" s="58">
        <f>B19-B21-B20</f>
        <v>0</v>
      </c>
      <c r="C22" s="58" t="e">
        <f>B22/#REF!*100</f>
        <v>#REF!</v>
      </c>
      <c r="D22" s="58">
        <v>8401992.5199999996</v>
      </c>
      <c r="E22" s="58"/>
      <c r="F22" s="58">
        <v>13091259.780000001</v>
      </c>
      <c r="G22" s="58"/>
      <c r="H22" s="58">
        <v>17540179.419999998</v>
      </c>
      <c r="I22" s="58"/>
      <c r="J22" s="58">
        <v>4695575</v>
      </c>
      <c r="K22" s="58"/>
      <c r="L22" s="58">
        <v>13914580.66</v>
      </c>
      <c r="M22" s="58"/>
      <c r="N22" s="58">
        <v>19763125.710000001</v>
      </c>
      <c r="O22" s="58"/>
      <c r="P22" s="58">
        <v>24894427.600000001</v>
      </c>
      <c r="Q22" s="58"/>
      <c r="R22" s="58">
        <v>4631142.75</v>
      </c>
      <c r="S22" s="58"/>
      <c r="T22" s="58">
        <v>8918997.7799999993</v>
      </c>
      <c r="U22" s="58"/>
      <c r="V22" s="58">
        <v>13400303.939999999</v>
      </c>
      <c r="W22" s="58"/>
      <c r="X22" s="58">
        <v>17526493.16</v>
      </c>
      <c r="Y22" s="58"/>
      <c r="Z22" s="58">
        <f>Z19-Z21-Z20</f>
        <v>0</v>
      </c>
      <c r="AA22" s="58" t="e">
        <f>Z22/#REF!*100</f>
        <v>#REF!</v>
      </c>
      <c r="AB22" s="58" t="e">
        <f>#REF!</f>
        <v>#REF!</v>
      </c>
      <c r="AC22" s="58"/>
      <c r="AD22" s="58">
        <f>AD19-AD21-AD20</f>
        <v>0</v>
      </c>
      <c r="AE22" s="58" t="e">
        <f>AD22/#REF!*100</f>
        <v>#REF!</v>
      </c>
      <c r="AF22" s="58">
        <f>AF19-AF21-AF20</f>
        <v>-54232252.800000012</v>
      </c>
      <c r="AG22" s="58" t="e">
        <f>AF22/#REF!*100</f>
        <v>#REF!</v>
      </c>
      <c r="AH22" s="58" t="e">
        <f>AB22-T22</f>
        <v>#REF!</v>
      </c>
      <c r="AI22" s="58" t="e">
        <f>AH22/T22*100</f>
        <v>#REF!</v>
      </c>
      <c r="AJ22" s="29"/>
    </row>
    <row r="23" spans="1:36" ht="15" customHeight="1">
      <c r="A23" s="90" t="s">
        <v>407</v>
      </c>
      <c r="B23" s="94">
        <v>0</v>
      </c>
      <c r="C23" s="94" t="e">
        <f>B23/B8*100</f>
        <v>#DIV/0!</v>
      </c>
      <c r="D23" s="94">
        <v>3721324.9979999964</v>
      </c>
      <c r="E23" s="94"/>
      <c r="F23" s="94">
        <v>10684203.342903959</v>
      </c>
      <c r="G23" s="94"/>
      <c r="H23" s="94">
        <v>10121459.54094423</v>
      </c>
      <c r="I23" s="94"/>
      <c r="J23" s="94">
        <v>2352824.0617134962</v>
      </c>
      <c r="K23" s="94"/>
      <c r="L23" s="94">
        <v>3311532.9408029085</v>
      </c>
      <c r="M23" s="94"/>
      <c r="N23" s="94">
        <v>7701464.3479449367</v>
      </c>
      <c r="O23" s="94"/>
      <c r="P23" s="94">
        <v>9182359.1999999993</v>
      </c>
      <c r="Q23" s="94"/>
      <c r="R23" s="94">
        <v>33191.304239257981</v>
      </c>
      <c r="S23" s="94"/>
      <c r="T23" s="94">
        <v>475566.26997213304</v>
      </c>
      <c r="U23" s="94"/>
      <c r="V23" s="94">
        <v>0</v>
      </c>
      <c r="W23" s="94"/>
      <c r="X23" s="94">
        <v>0</v>
      </c>
      <c r="Y23" s="94"/>
      <c r="Z23" s="94">
        <v>0</v>
      </c>
      <c r="AA23" s="94" t="e">
        <f>Z23/Z8*100</f>
        <v>#DIV/0!</v>
      </c>
      <c r="AB23" s="94" t="e">
        <f>#REF!</f>
        <v>#REF!</v>
      </c>
      <c r="AC23" s="94"/>
      <c r="AD23" s="94"/>
      <c r="AE23" s="94" t="e">
        <f>AD23/AD8*100</f>
        <v>#DIV/0!</v>
      </c>
      <c r="AF23" s="94"/>
      <c r="AG23" s="94" t="e">
        <f>AF23/#REF!*100</f>
        <v>#REF!</v>
      </c>
      <c r="AH23" s="94" t="e">
        <f>AB23-T23</f>
        <v>#REF!</v>
      </c>
      <c r="AI23" s="96" t="e">
        <f>AH23/T23*100</f>
        <v>#REF!</v>
      </c>
      <c r="AJ23" s="29"/>
    </row>
    <row r="24" spans="1:36" ht="15" customHeight="1">
      <c r="A24" s="90" t="s">
        <v>807</v>
      </c>
      <c r="B24" s="66">
        <v>0</v>
      </c>
      <c r="C24" s="66" t="e">
        <f>B24/B8*100</f>
        <v>#DIV/0!</v>
      </c>
      <c r="D24" s="66">
        <v>146721.1480000061</v>
      </c>
      <c r="E24" s="66"/>
      <c r="F24" s="66">
        <v>-16822073.187096104</v>
      </c>
      <c r="G24" s="66"/>
      <c r="H24" s="66">
        <v>-16299894.779055782</v>
      </c>
      <c r="I24" s="66"/>
      <c r="J24" s="66">
        <v>-7193944.2882864978</v>
      </c>
      <c r="K24" s="66"/>
      <c r="L24" s="66">
        <v>-9599363.5991970487</v>
      </c>
      <c r="M24" s="66"/>
      <c r="N24" s="66">
        <v>-19856404.41205509</v>
      </c>
      <c r="O24" s="66"/>
      <c r="P24" s="66">
        <v>-23815371.999999952</v>
      </c>
      <c r="Q24" s="66"/>
      <c r="R24" s="66">
        <v>-1404901.5857607427</v>
      </c>
      <c r="S24" s="66"/>
      <c r="T24" s="66">
        <v>-4520487.7600278547</v>
      </c>
      <c r="U24" s="66"/>
      <c r="V24" s="66">
        <v>17392899.780000001</v>
      </c>
      <c r="W24" s="66"/>
      <c r="X24" s="66">
        <v>28689830.789999995</v>
      </c>
      <c r="Y24" s="66"/>
      <c r="Z24" s="66">
        <v>0</v>
      </c>
      <c r="AA24" s="66" t="e">
        <f>Z24/Z8*100</f>
        <v>#DIV/0!</v>
      </c>
      <c r="AB24" s="66" t="e">
        <f>#REF!</f>
        <v>#REF!</v>
      </c>
      <c r="AC24" s="66"/>
      <c r="AD24" s="66"/>
      <c r="AE24" s="66" t="e">
        <f>AD24/AD8*100</f>
        <v>#DIV/0!</v>
      </c>
      <c r="AF24" s="66"/>
      <c r="AG24" s="66" t="e">
        <f>AF24/#REF!*100</f>
        <v>#REF!</v>
      </c>
      <c r="AH24" s="66" t="e">
        <f>AB24-T24</f>
        <v>#REF!</v>
      </c>
      <c r="AI24" s="66" t="e">
        <f>AH24/T24*100</f>
        <v>#REF!</v>
      </c>
      <c r="AJ24" s="29"/>
    </row>
    <row r="25" spans="1:36" ht="15" customHeight="1">
      <c r="A25" s="92"/>
      <c r="B25" s="62"/>
      <c r="C25" s="62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103"/>
    </row>
    <row r="26" spans="1:36" ht="15" customHeight="1">
      <c r="A26" s="90" t="s">
        <v>403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89"/>
      <c r="AJ26" s="29"/>
    </row>
    <row r="27" spans="1:36" ht="15" customHeight="1">
      <c r="A27" s="90" t="s">
        <v>805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97"/>
      <c r="AJ27" s="29"/>
    </row>
    <row r="28" spans="1:36" ht="15" customHeight="1" thickBot="1">
      <c r="A28" s="90" t="s">
        <v>808</v>
      </c>
      <c r="B28" s="20"/>
      <c r="C28" s="20"/>
      <c r="D28" s="22">
        <v>146721.1480000061</v>
      </c>
      <c r="E28" s="22"/>
      <c r="F28" s="22">
        <v>-16822073.187096104</v>
      </c>
      <c r="G28" s="22"/>
      <c r="H28" s="22">
        <v>-16299894.779055782</v>
      </c>
      <c r="I28" s="22"/>
      <c r="J28" s="22">
        <v>-7193944.2882864978</v>
      </c>
      <c r="K28" s="22"/>
      <c r="L28" s="22">
        <v>-9599363.5991970487</v>
      </c>
      <c r="M28" s="22"/>
      <c r="N28" s="22">
        <v>-19856404.41205509</v>
      </c>
      <c r="O28" s="22"/>
      <c r="P28" s="22">
        <v>-23815371.999999952</v>
      </c>
      <c r="Q28" s="22"/>
      <c r="R28" s="22">
        <v>-1404901.5857607427</v>
      </c>
      <c r="S28" s="22"/>
      <c r="T28" s="22">
        <v>-4520487.7600278547</v>
      </c>
      <c r="U28" s="22"/>
      <c r="V28" s="22">
        <v>17392899.780000001</v>
      </c>
      <c r="W28" s="22"/>
      <c r="X28" s="22">
        <v>28689830.789999995</v>
      </c>
      <c r="Y28" s="22"/>
      <c r="Z28" s="22"/>
      <c r="AA28" s="22"/>
      <c r="AB28" s="22" t="e">
        <f>#REF!</f>
        <v>#REF!</v>
      </c>
      <c r="AC28" s="22"/>
      <c r="AD28" s="22"/>
      <c r="AE28" s="22"/>
      <c r="AF28" s="22"/>
      <c r="AG28" s="22"/>
      <c r="AH28" s="22" t="e">
        <f>AB28-T28</f>
        <v>#REF!</v>
      </c>
      <c r="AI28" s="31" t="e">
        <f>AH28/T28*100</f>
        <v>#REF!</v>
      </c>
      <c r="AJ28" s="29"/>
    </row>
    <row r="29" spans="1:36" ht="15" customHeight="1" thickTop="1">
      <c r="A29" s="93" t="s">
        <v>486</v>
      </c>
      <c r="B29" s="98"/>
      <c r="C29" s="9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99"/>
      <c r="AJ29" s="101"/>
    </row>
    <row r="30" spans="1:36" ht="1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</row>
    <row r="31" spans="1:36" ht="15" customHeight="1">
      <c r="A31" s="25" t="s">
        <v>468</v>
      </c>
      <c r="B31" s="6" t="e">
        <f>(B8-B14)*100/B8</f>
        <v>#DIV/0!</v>
      </c>
      <c r="D31" s="6">
        <f>(D8+D13)*100/D8</f>
        <v>12.01366646689338</v>
      </c>
      <c r="F31" s="6">
        <f>(F8-F14)*100/F8</f>
        <v>108.79309019896183</v>
      </c>
      <c r="H31" s="6">
        <f>(H8+H9-H14)*100/H8</f>
        <v>134.77934566177942</v>
      </c>
      <c r="J31" s="6">
        <f>(J8-J14)*100/J8</f>
        <v>100.00000485279455</v>
      </c>
      <c r="L31" s="6">
        <f>(L8+L13)*100/L8</f>
        <v>18.318426148085585</v>
      </c>
      <c r="N31" s="6">
        <f>(N8-N14)*100/N8</f>
        <v>139.51423567642391</v>
      </c>
      <c r="P31" s="6">
        <f>(P8+P9-P14)*100/P8</f>
        <v>159.93209825291822</v>
      </c>
      <c r="R31" s="6">
        <f>(R8-R14)*100/R8</f>
        <v>99.999999999999986</v>
      </c>
      <c r="T31" s="6">
        <f>(T8+T13)*100/T8</f>
        <v>18.331382292165308</v>
      </c>
      <c r="V31" s="6">
        <f>(V8-V14)*100/V8</f>
        <v>100.64276445887629</v>
      </c>
      <c r="X31" s="6">
        <f>(X8+X9-X14)*100/X8</f>
        <v>100</v>
      </c>
      <c r="Z31" s="6" t="e">
        <f>(Z8-Z14)*100/Z8</f>
        <v>#DIV/0!</v>
      </c>
      <c r="AB31" s="6" t="e">
        <f>(AB8+AB13)*100/AB8</f>
        <v>#REF!</v>
      </c>
      <c r="AD31" s="6" t="e">
        <f>(AD8-AD14)*100/AD8</f>
        <v>#DIV/0!</v>
      </c>
      <c r="AF31" s="6">
        <f>(AF8+AF9-AF14)*100/AF8</f>
        <v>100</v>
      </c>
      <c r="AH31" s="6"/>
    </row>
  </sheetData>
  <mergeCells count="2">
    <mergeCell ref="AH1:AI1"/>
    <mergeCell ref="AH4:AI4"/>
  </mergeCells>
  <phoneticPr fontId="0" type="noConversion"/>
  <printOptions horizontalCentered="1"/>
  <pageMargins left="0.33" right="0.5" top="0.37" bottom="0.4" header="0.16" footer="0.11811023622047245"/>
  <pageSetup paperSize="9" scale="71" orientation="landscape" horizontalDpi="300" verticalDpi="1200" r:id="rId1"/>
  <headerFooter alignWithMargins="0">
    <oddFooter>&amp;R&amp;D&amp;T&amp;F&amp;A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7"/>
  <sheetViews>
    <sheetView tabSelected="1" view="pageBreakPreview" zoomScale="110" zoomScaleSheetLayoutView="110" workbookViewId="0">
      <selection activeCell="A7" sqref="A7:E7"/>
    </sheetView>
  </sheetViews>
  <sheetFormatPr defaultColWidth="9" defaultRowHeight="22.5" customHeight="1"/>
  <cols>
    <col min="1" max="1" width="2.7109375" style="618" customWidth="1"/>
    <col min="2" max="3" width="3.42578125" style="618" customWidth="1"/>
    <col min="4" max="4" width="10.7109375" style="618" customWidth="1"/>
    <col min="5" max="5" width="31" style="618" customWidth="1"/>
    <col min="6" max="6" width="9.7109375" style="634" customWidth="1"/>
    <col min="7" max="7" width="1.28515625" style="618" customWidth="1"/>
    <col min="8" max="8" width="16.5703125" style="657" customWidth="1"/>
    <col min="9" max="9" width="1.28515625" style="618" customWidth="1"/>
    <col min="10" max="10" width="16.5703125" style="618" customWidth="1"/>
    <col min="11" max="11" width="1.28515625" style="618" customWidth="1"/>
    <col min="12" max="13" width="11.5703125" style="619" customWidth="1"/>
    <col min="14" max="16384" width="9" style="618"/>
  </cols>
  <sheetData>
    <row r="1" spans="1:13" s="622" customFormat="1" ht="22.5" customHeight="1">
      <c r="A1" s="622" t="s">
        <v>2256</v>
      </c>
    </row>
    <row r="2" spans="1:13" s="625" customFormat="1" ht="22.5" customHeight="1">
      <c r="A2" s="622" t="s">
        <v>2186</v>
      </c>
      <c r="K2" s="626"/>
      <c r="L2" s="624"/>
      <c r="M2" s="624"/>
    </row>
    <row r="3" spans="1:13" s="625" customFormat="1" ht="22.5" customHeight="1">
      <c r="A3" s="627" t="s">
        <v>2277</v>
      </c>
      <c r="B3" s="628"/>
      <c r="C3" s="628"/>
      <c r="D3" s="628"/>
      <c r="E3" s="628"/>
      <c r="F3" s="628"/>
      <c r="G3" s="628"/>
      <c r="H3" s="628"/>
      <c r="I3" s="628"/>
      <c r="J3" s="629" t="s">
        <v>2187</v>
      </c>
      <c r="K3" s="626"/>
      <c r="L3" s="624"/>
      <c r="M3" s="624"/>
    </row>
    <row r="4" spans="1:13" ht="22.5" customHeight="1">
      <c r="F4" s="618"/>
      <c r="G4" s="630"/>
      <c r="H4" s="631" t="s">
        <v>2274</v>
      </c>
      <c r="I4" s="630"/>
      <c r="J4" s="632" t="s">
        <v>2188</v>
      </c>
      <c r="K4" s="633"/>
    </row>
    <row r="5" spans="1:13" ht="22.5" customHeight="1">
      <c r="A5" s="634"/>
      <c r="B5" s="634"/>
      <c r="C5" s="634"/>
      <c r="D5" s="634"/>
      <c r="E5" s="634"/>
      <c r="F5" s="630"/>
      <c r="G5" s="630"/>
      <c r="H5" s="632" t="s">
        <v>2190</v>
      </c>
      <c r="I5" s="630"/>
      <c r="J5" s="632"/>
      <c r="K5" s="633"/>
    </row>
    <row r="6" spans="1:13" ht="22.5" customHeight="1">
      <c r="A6" s="634"/>
      <c r="B6" s="634"/>
      <c r="C6" s="634"/>
      <c r="D6" s="634"/>
      <c r="E6" s="634"/>
      <c r="F6" s="635" t="s">
        <v>1017</v>
      </c>
      <c r="G6" s="630"/>
      <c r="H6" s="635" t="s">
        <v>2191</v>
      </c>
      <c r="I6" s="630"/>
      <c r="J6" s="635" t="s">
        <v>2189</v>
      </c>
      <c r="K6" s="633"/>
    </row>
    <row r="7" spans="1:13" ht="22.5" customHeight="1">
      <c r="A7" s="756" t="s">
        <v>2192</v>
      </c>
      <c r="B7" s="756"/>
      <c r="C7" s="756"/>
      <c r="D7" s="756"/>
      <c r="E7" s="756"/>
      <c r="F7" s="633"/>
      <c r="G7" s="630"/>
      <c r="H7" s="633"/>
      <c r="I7" s="630"/>
      <c r="J7" s="630"/>
      <c r="K7" s="633"/>
    </row>
    <row r="8" spans="1:13" s="625" customFormat="1" ht="22.5" customHeight="1">
      <c r="A8" s="625" t="s">
        <v>426</v>
      </c>
      <c r="F8" s="637"/>
      <c r="H8" s="638"/>
      <c r="J8" s="639"/>
      <c r="K8" s="639"/>
      <c r="L8" s="624"/>
      <c r="M8" s="624"/>
    </row>
    <row r="9" spans="1:13" ht="22.5" customHeight="1">
      <c r="A9" s="618" t="s">
        <v>2193</v>
      </c>
      <c r="F9" s="641"/>
      <c r="H9" s="642">
        <v>1501390.76</v>
      </c>
      <c r="I9" s="643"/>
      <c r="J9" s="642">
        <v>193749.29</v>
      </c>
      <c r="K9" s="643"/>
      <c r="L9" s="645"/>
    </row>
    <row r="10" spans="1:13" ht="22.5" customHeight="1">
      <c r="A10" s="618" t="s">
        <v>2196</v>
      </c>
      <c r="E10" s="646"/>
      <c r="F10" s="641" t="s">
        <v>2183</v>
      </c>
      <c r="G10" s="646"/>
      <c r="H10" s="642">
        <v>26621.32</v>
      </c>
      <c r="I10" s="643"/>
      <c r="J10" s="642">
        <v>38197.97</v>
      </c>
      <c r="K10" s="643"/>
      <c r="L10" s="645"/>
    </row>
    <row r="11" spans="1:13" ht="22.5" customHeight="1">
      <c r="A11" s="618" t="s">
        <v>2195</v>
      </c>
      <c r="E11" s="646"/>
      <c r="F11" s="641"/>
      <c r="G11" s="646"/>
      <c r="H11" s="642">
        <v>87232.61</v>
      </c>
      <c r="I11" s="643"/>
      <c r="J11" s="642">
        <v>89223.819999999992</v>
      </c>
      <c r="K11" s="643"/>
      <c r="L11" s="645"/>
    </row>
    <row r="12" spans="1:13" ht="22.5" customHeight="1">
      <c r="A12" s="618" t="s">
        <v>2194</v>
      </c>
      <c r="H12" s="642">
        <v>37895.450000000004</v>
      </c>
      <c r="I12" s="643"/>
      <c r="J12" s="642">
        <v>36692.560000000005</v>
      </c>
      <c r="K12" s="643"/>
      <c r="L12" s="645"/>
      <c r="M12" s="644"/>
    </row>
    <row r="13" spans="1:13" s="625" customFormat="1" ht="22.5" customHeight="1">
      <c r="A13" s="625" t="s">
        <v>429</v>
      </c>
      <c r="F13" s="637"/>
      <c r="H13" s="647">
        <v>1653140.1400000001</v>
      </c>
      <c r="I13" s="648"/>
      <c r="J13" s="647">
        <v>357863.64</v>
      </c>
      <c r="K13" s="648"/>
      <c r="L13" s="650"/>
      <c r="M13" s="640"/>
    </row>
    <row r="14" spans="1:13" s="625" customFormat="1" ht="22.5" customHeight="1">
      <c r="A14" s="625" t="s">
        <v>2177</v>
      </c>
      <c r="F14" s="637"/>
      <c r="H14" s="648"/>
      <c r="I14" s="648"/>
      <c r="J14" s="648"/>
      <c r="K14" s="648"/>
      <c r="L14" s="650"/>
      <c r="M14" s="624"/>
    </row>
    <row r="15" spans="1:13" ht="22.5" customHeight="1">
      <c r="A15" s="618" t="s">
        <v>838</v>
      </c>
      <c r="F15" s="641"/>
      <c r="H15" s="642">
        <v>5167.8</v>
      </c>
      <c r="I15" s="642">
        <v>0</v>
      </c>
      <c r="J15" s="642">
        <v>5122.16</v>
      </c>
      <c r="K15" s="642">
        <v>0</v>
      </c>
      <c r="L15" s="645"/>
    </row>
    <row r="16" spans="1:13" ht="22.5" customHeight="1">
      <c r="A16" s="608" t="s">
        <v>2197</v>
      </c>
      <c r="F16" s="641" t="s">
        <v>2180</v>
      </c>
      <c r="H16" s="642">
        <v>1571461.68</v>
      </c>
      <c r="I16" s="642">
        <v>0</v>
      </c>
      <c r="J16" s="642">
        <v>1621537.15</v>
      </c>
      <c r="K16" s="642">
        <v>0</v>
      </c>
      <c r="L16" s="645"/>
    </row>
    <row r="17" spans="1:13" ht="22.5" customHeight="1">
      <c r="A17" s="608" t="s">
        <v>2296</v>
      </c>
      <c r="F17" s="641"/>
      <c r="H17" s="642">
        <v>127803.26</v>
      </c>
      <c r="I17" s="642"/>
      <c r="J17" s="642">
        <v>0</v>
      </c>
      <c r="K17" s="642"/>
      <c r="L17" s="645"/>
    </row>
    <row r="18" spans="1:13" ht="22.5" customHeight="1">
      <c r="A18" s="618" t="s">
        <v>68</v>
      </c>
      <c r="F18" s="641"/>
      <c r="H18" s="642">
        <v>4510.8200000000006</v>
      </c>
      <c r="I18" s="642">
        <v>0</v>
      </c>
      <c r="J18" s="642">
        <v>5076.5300000000007</v>
      </c>
      <c r="K18" s="642">
        <v>0</v>
      </c>
      <c r="L18" s="645"/>
    </row>
    <row r="19" spans="1:13" ht="22.5" customHeight="1">
      <c r="A19" s="618" t="s">
        <v>77</v>
      </c>
      <c r="F19" s="641"/>
      <c r="H19" s="651">
        <v>545.74</v>
      </c>
      <c r="I19" s="642">
        <v>0</v>
      </c>
      <c r="J19" s="651">
        <v>0.64</v>
      </c>
      <c r="K19" s="642">
        <v>0</v>
      </c>
      <c r="L19" s="645"/>
    </row>
    <row r="20" spans="1:13" s="625" customFormat="1" ht="22.5" customHeight="1">
      <c r="A20" s="625" t="s">
        <v>2198</v>
      </c>
      <c r="F20" s="637"/>
      <c r="H20" s="652">
        <v>1709490.3</v>
      </c>
      <c r="I20" s="653"/>
      <c r="J20" s="652">
        <v>1631737.4799999997</v>
      </c>
      <c r="K20" s="648"/>
      <c r="L20" s="624"/>
      <c r="M20" s="624"/>
    </row>
    <row r="21" spans="1:13" s="625" customFormat="1" ht="22.5" customHeight="1" thickBot="1">
      <c r="A21" s="625" t="s">
        <v>2178</v>
      </c>
      <c r="F21" s="637"/>
      <c r="H21" s="654">
        <v>3362630.4400000004</v>
      </c>
      <c r="I21" s="653"/>
      <c r="J21" s="654">
        <v>1989601.1199999996</v>
      </c>
      <c r="K21" s="648"/>
      <c r="L21" s="624"/>
      <c r="M21" s="624"/>
    </row>
    <row r="22" spans="1:13" ht="22.5" customHeight="1" thickTop="1">
      <c r="H22" s="655"/>
      <c r="I22" s="656"/>
      <c r="J22" s="655"/>
      <c r="K22" s="655"/>
    </row>
    <row r="23" spans="1:13" ht="22.5" customHeight="1">
      <c r="H23" s="655"/>
      <c r="I23" s="656"/>
      <c r="J23" s="655"/>
      <c r="K23" s="655"/>
    </row>
    <row r="24" spans="1:13" ht="22.5" customHeight="1">
      <c r="H24" s="655"/>
      <c r="I24" s="656"/>
      <c r="J24" s="655"/>
      <c r="K24" s="655"/>
    </row>
    <row r="25" spans="1:13" ht="22.5" customHeight="1">
      <c r="H25" s="655"/>
      <c r="I25" s="656"/>
      <c r="J25" s="655"/>
      <c r="K25" s="655"/>
    </row>
    <row r="26" spans="1:13" ht="22.5" customHeight="1">
      <c r="H26" s="655"/>
      <c r="I26" s="656"/>
      <c r="J26" s="655"/>
      <c r="K26" s="655"/>
    </row>
    <row r="27" spans="1:13" ht="22.5" customHeight="1">
      <c r="A27" s="756" t="s">
        <v>2200</v>
      </c>
      <c r="B27" s="756"/>
      <c r="C27" s="756"/>
      <c r="D27" s="756"/>
      <c r="E27" s="756"/>
      <c r="F27" s="633"/>
      <c r="G27" s="634"/>
      <c r="H27" s="661"/>
      <c r="I27" s="661"/>
      <c r="J27" s="630"/>
      <c r="K27" s="661"/>
    </row>
    <row r="28" spans="1:13" s="625" customFormat="1" ht="22.5" customHeight="1">
      <c r="A28" s="625" t="s">
        <v>2179</v>
      </c>
      <c r="F28" s="637"/>
      <c r="H28" s="662"/>
      <c r="I28" s="663"/>
      <c r="J28" s="664"/>
      <c r="K28" s="664"/>
      <c r="L28" s="624"/>
      <c r="M28" s="624"/>
    </row>
    <row r="29" spans="1:13" ht="22.5" customHeight="1">
      <c r="A29" s="618" t="s">
        <v>2284</v>
      </c>
      <c r="F29" s="641" t="s">
        <v>2181</v>
      </c>
      <c r="H29" s="642">
        <v>106358</v>
      </c>
      <c r="I29" s="665"/>
      <c r="J29" s="642">
        <v>0</v>
      </c>
      <c r="K29" s="643"/>
    </row>
    <row r="30" spans="1:13" ht="22.5" customHeight="1">
      <c r="A30" s="618" t="s">
        <v>2213</v>
      </c>
      <c r="E30" s="646"/>
      <c r="F30" s="641" t="s">
        <v>2176</v>
      </c>
      <c r="G30" s="646"/>
      <c r="H30" s="642">
        <v>276843.58</v>
      </c>
      <c r="I30" s="665"/>
      <c r="J30" s="642">
        <v>382134.60000000003</v>
      </c>
      <c r="K30" s="643"/>
      <c r="L30" s="645"/>
    </row>
    <row r="31" spans="1:13" ht="22.5" customHeight="1">
      <c r="A31" s="618" t="s">
        <v>2257</v>
      </c>
      <c r="E31" s="646"/>
      <c r="F31" s="641" t="s">
        <v>2184</v>
      </c>
      <c r="G31" s="646"/>
      <c r="H31" s="642">
        <v>239309.13</v>
      </c>
      <c r="I31" s="665"/>
      <c r="J31" s="642">
        <v>204718.86000000002</v>
      </c>
      <c r="K31" s="643"/>
      <c r="L31" s="645"/>
    </row>
    <row r="32" spans="1:13" ht="22.5" customHeight="1">
      <c r="A32" s="618" t="s">
        <v>2214</v>
      </c>
      <c r="F32" s="641"/>
      <c r="H32" s="642">
        <v>57221.64</v>
      </c>
      <c r="I32" s="665"/>
      <c r="J32" s="642">
        <v>105797.09999999999</v>
      </c>
      <c r="K32" s="643"/>
      <c r="L32" s="645"/>
    </row>
    <row r="33" spans="1:13" ht="22.5" customHeight="1">
      <c r="A33" s="618" t="s">
        <v>432</v>
      </c>
      <c r="H33" s="642">
        <v>594.03</v>
      </c>
      <c r="I33" s="665"/>
      <c r="J33" s="642">
        <v>682.45</v>
      </c>
      <c r="K33" s="643"/>
      <c r="L33" s="645"/>
    </row>
    <row r="34" spans="1:13" s="625" customFormat="1" ht="22.5" customHeight="1">
      <c r="A34" s="625" t="s">
        <v>433</v>
      </c>
      <c r="F34" s="637"/>
      <c r="H34" s="647">
        <v>680327.38</v>
      </c>
      <c r="I34" s="652"/>
      <c r="J34" s="647">
        <v>693333.01</v>
      </c>
      <c r="K34" s="648"/>
      <c r="L34" s="650"/>
      <c r="M34" s="624"/>
    </row>
    <row r="35" spans="1:13" s="625" customFormat="1" ht="22.5" customHeight="1">
      <c r="A35" s="625" t="s">
        <v>2212</v>
      </c>
      <c r="F35" s="637"/>
      <c r="H35" s="648"/>
      <c r="I35" s="648"/>
      <c r="J35" s="648"/>
      <c r="K35" s="648"/>
      <c r="L35" s="650"/>
      <c r="M35" s="624"/>
    </row>
    <row r="36" spans="1:13" ht="22.5" customHeight="1">
      <c r="A36" s="618" t="s">
        <v>2271</v>
      </c>
      <c r="F36" s="641" t="s">
        <v>2185</v>
      </c>
      <c r="H36" s="642">
        <v>406628.42</v>
      </c>
      <c r="I36" s="665"/>
      <c r="J36" s="642">
        <v>506134.09</v>
      </c>
      <c r="K36" s="643"/>
      <c r="L36" s="645"/>
    </row>
    <row r="37" spans="1:13" ht="22.5" customHeight="1">
      <c r="A37" s="618" t="s">
        <v>2211</v>
      </c>
      <c r="F37" s="641"/>
      <c r="H37" s="642">
        <v>0</v>
      </c>
      <c r="I37" s="665"/>
      <c r="J37" s="642">
        <v>124.73</v>
      </c>
      <c r="K37" s="643"/>
      <c r="L37" s="645"/>
    </row>
    <row r="38" spans="1:13" ht="22.5" customHeight="1">
      <c r="A38" s="618" t="s">
        <v>997</v>
      </c>
      <c r="F38" s="641"/>
      <c r="H38" s="642">
        <v>63736.340000000004</v>
      </c>
      <c r="I38" s="665"/>
      <c r="J38" s="642">
        <v>50785.53</v>
      </c>
      <c r="K38" s="643"/>
      <c r="L38" s="645"/>
    </row>
    <row r="39" spans="1:13" ht="22.5" customHeight="1">
      <c r="A39" s="618" t="s">
        <v>2210</v>
      </c>
      <c r="F39" s="641"/>
      <c r="H39" s="642">
        <v>2198.9499999999998</v>
      </c>
      <c r="I39" s="665"/>
      <c r="J39" s="642">
        <v>2695.98</v>
      </c>
      <c r="K39" s="643"/>
      <c r="L39" s="645"/>
    </row>
    <row r="40" spans="1:13" s="625" customFormat="1" ht="22.5" customHeight="1">
      <c r="A40" s="625" t="s">
        <v>2208</v>
      </c>
      <c r="F40" s="637"/>
      <c r="H40" s="667">
        <v>472562.71</v>
      </c>
      <c r="I40" s="668"/>
      <c r="J40" s="667">
        <v>559741.32999999996</v>
      </c>
      <c r="K40" s="648"/>
      <c r="L40" s="624"/>
      <c r="M40" s="624"/>
    </row>
    <row r="41" spans="1:13" s="625" customFormat="1" ht="22.5" customHeight="1">
      <c r="A41" s="625" t="s">
        <v>803</v>
      </c>
      <c r="F41" s="637"/>
      <c r="H41" s="647">
        <v>1152890.0900000001</v>
      </c>
      <c r="I41" s="668"/>
      <c r="J41" s="647">
        <v>1253074.3399999999</v>
      </c>
      <c r="K41" s="648"/>
      <c r="L41" s="624"/>
      <c r="M41" s="624"/>
    </row>
    <row r="42" spans="1:13" ht="22.5" customHeight="1">
      <c r="A42" s="625" t="s">
        <v>2209</v>
      </c>
      <c r="H42" s="658"/>
      <c r="I42" s="669"/>
      <c r="J42" s="658"/>
      <c r="K42" s="658"/>
    </row>
    <row r="43" spans="1:13" ht="22.5" customHeight="1">
      <c r="A43" s="618" t="s">
        <v>40</v>
      </c>
      <c r="F43" s="634">
        <v>12</v>
      </c>
      <c r="H43" s="643"/>
      <c r="I43" s="669"/>
      <c r="J43" s="657"/>
      <c r="K43" s="657"/>
    </row>
    <row r="44" spans="1:13" ht="22.5" customHeight="1">
      <c r="A44" s="618" t="s">
        <v>2207</v>
      </c>
      <c r="H44" s="643"/>
      <c r="I44" s="669"/>
      <c r="J44" s="657"/>
      <c r="K44" s="657"/>
    </row>
    <row r="45" spans="1:13" ht="22.5" customHeight="1" thickBot="1">
      <c r="B45" s="618" t="s">
        <v>2201</v>
      </c>
      <c r="H45" s="670">
        <v>800000</v>
      </c>
      <c r="I45" s="671"/>
      <c r="J45" s="670">
        <v>800000</v>
      </c>
      <c r="K45" s="642"/>
    </row>
    <row r="46" spans="1:13" ht="22.5" customHeight="1" thickTop="1">
      <c r="A46" s="618" t="s">
        <v>2206</v>
      </c>
      <c r="H46" s="642"/>
      <c r="I46" s="671"/>
      <c r="J46" s="642"/>
      <c r="K46" s="642"/>
    </row>
    <row r="47" spans="1:13" ht="22.5" customHeight="1">
      <c r="B47" s="618" t="s">
        <v>2282</v>
      </c>
      <c r="H47" s="642"/>
      <c r="I47" s="671"/>
      <c r="J47" s="642"/>
      <c r="K47" s="642"/>
    </row>
    <row r="48" spans="1:13" ht="22.5" customHeight="1">
      <c r="B48" s="618" t="s">
        <v>2283</v>
      </c>
      <c r="H48" s="642">
        <v>800000</v>
      </c>
      <c r="I48" s="671"/>
      <c r="J48" s="642">
        <v>600000</v>
      </c>
      <c r="K48" s="642"/>
    </row>
    <row r="49" spans="1:13" ht="22.5" customHeight="1">
      <c r="A49" s="618" t="s">
        <v>2275</v>
      </c>
      <c r="H49" s="642">
        <v>1225977.75</v>
      </c>
      <c r="I49" s="671"/>
      <c r="J49" s="642">
        <v>0</v>
      </c>
      <c r="K49" s="642"/>
    </row>
    <row r="50" spans="1:13" ht="22.5" customHeight="1">
      <c r="A50" s="618" t="s">
        <v>2075</v>
      </c>
      <c r="C50" s="609"/>
      <c r="F50" s="641">
        <v>11</v>
      </c>
      <c r="H50" s="642"/>
      <c r="I50" s="671"/>
      <c r="J50" s="642"/>
      <c r="K50" s="642"/>
    </row>
    <row r="51" spans="1:13" ht="22.5" customHeight="1">
      <c r="B51" s="618" t="s">
        <v>2204</v>
      </c>
      <c r="F51" s="641"/>
      <c r="H51" s="642">
        <v>19611.75</v>
      </c>
      <c r="I51" s="671"/>
      <c r="J51" s="642">
        <v>19611.75</v>
      </c>
      <c r="K51" s="642"/>
    </row>
    <row r="52" spans="1:13" ht="22.5" customHeight="1">
      <c r="B52" s="618" t="s">
        <v>2205</v>
      </c>
      <c r="D52" s="609"/>
      <c r="F52" s="641"/>
      <c r="H52" s="651">
        <v>164149.82</v>
      </c>
      <c r="I52" s="671"/>
      <c r="J52" s="651">
        <v>116915.03</v>
      </c>
      <c r="K52" s="642"/>
      <c r="L52" s="672"/>
    </row>
    <row r="53" spans="1:13" s="625" customFormat="1" ht="22.5" customHeight="1">
      <c r="A53" s="625" t="s">
        <v>2203</v>
      </c>
      <c r="F53" s="637"/>
      <c r="H53" s="652">
        <v>2209740.3199999998</v>
      </c>
      <c r="I53" s="668"/>
      <c r="J53" s="652">
        <v>736526.78</v>
      </c>
      <c r="K53" s="648"/>
      <c r="L53" s="624"/>
      <c r="M53" s="624"/>
    </row>
    <row r="54" spans="1:13" s="625" customFormat="1" ht="22.5" customHeight="1" thickBot="1">
      <c r="A54" s="625" t="s">
        <v>2202</v>
      </c>
      <c r="F54" s="637"/>
      <c r="H54" s="654">
        <v>3362630.41</v>
      </c>
      <c r="I54" s="668"/>
      <c r="J54" s="654">
        <v>1989601.1199999999</v>
      </c>
      <c r="K54" s="648"/>
      <c r="L54" s="624"/>
      <c r="M54" s="624"/>
    </row>
    <row r="55" spans="1:13" ht="9.75" customHeight="1" thickTop="1">
      <c r="H55" s="643"/>
      <c r="I55" s="656"/>
      <c r="J55" s="643"/>
      <c r="K55" s="643"/>
    </row>
    <row r="56" spans="1:13" ht="22.5" customHeight="1">
      <c r="J56" s="657"/>
      <c r="K56" s="657"/>
    </row>
    <row r="57" spans="1:13" ht="22.5" customHeight="1">
      <c r="H57" s="642"/>
      <c r="I57" s="642"/>
      <c r="J57" s="642"/>
    </row>
  </sheetData>
  <mergeCells count="2">
    <mergeCell ref="A27:E27"/>
    <mergeCell ref="A7:E7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The accompanying notes are on integral part of these financial statements.&amp;C&amp;"Angsana New,Regular"        &amp;R&amp;"Angsana New,Regular"&amp;P</oddFooter>
  </headerFooter>
  <rowBreaks count="1" manualBreakCount="1">
    <brk id="2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32"/>
  <sheetViews>
    <sheetView view="pageBreakPreview" zoomScaleSheetLayoutView="100" workbookViewId="0">
      <selection activeCell="E4" sqref="E4"/>
    </sheetView>
  </sheetViews>
  <sheetFormatPr defaultColWidth="9" defaultRowHeight="22.5" customHeight="1"/>
  <cols>
    <col min="1" max="2" width="2.42578125" style="618" customWidth="1"/>
    <col min="3" max="3" width="2.5703125" style="618" customWidth="1"/>
    <col min="4" max="4" width="10.7109375" style="618" customWidth="1"/>
    <col min="5" max="5" width="22.7109375" style="618" customWidth="1"/>
    <col min="6" max="6" width="8.7109375" style="634" customWidth="1"/>
    <col min="7" max="7" width="0.7109375" style="618" customWidth="1"/>
    <col min="8" max="8" width="12.85546875" style="618" customWidth="1"/>
    <col min="9" max="9" width="0.7109375" style="618" customWidth="1"/>
    <col min="10" max="10" width="12.85546875" style="618" customWidth="1"/>
    <col min="11" max="11" width="0.7109375" style="618" customWidth="1"/>
    <col min="12" max="12" width="12.85546875" style="657" customWidth="1"/>
    <col min="13" max="13" width="0.7109375" style="657" customWidth="1"/>
    <col min="14" max="14" width="12.85546875" style="657" customWidth="1"/>
    <col min="15" max="15" width="1.28515625" style="618" customWidth="1"/>
    <col min="16" max="16" width="11.5703125" style="619" customWidth="1"/>
    <col min="17" max="16384" width="9" style="618"/>
  </cols>
  <sheetData>
    <row r="1" spans="1:18" ht="22.5" customHeight="1">
      <c r="A1" s="685" t="s">
        <v>2256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75" t="s">
        <v>2190</v>
      </c>
      <c r="O1" s="685"/>
      <c r="Q1" s="619"/>
      <c r="R1" s="619"/>
    </row>
    <row r="2" spans="1:18" ht="22.5" customHeight="1">
      <c r="A2" s="625" t="s">
        <v>2215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75" t="s">
        <v>2191</v>
      </c>
      <c r="O2" s="625"/>
    </row>
    <row r="3" spans="1:18" ht="22.5" customHeight="1">
      <c r="A3" s="628" t="s">
        <v>2278</v>
      </c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86" t="s">
        <v>2187</v>
      </c>
      <c r="O3" s="625"/>
    </row>
    <row r="4" spans="1:18" ht="22.5" customHeight="1">
      <c r="A4" s="674"/>
      <c r="B4" s="674"/>
      <c r="C4" s="674"/>
      <c r="D4" s="674"/>
      <c r="E4" s="674"/>
      <c r="F4" s="630"/>
      <c r="G4" s="674"/>
      <c r="H4" s="757" t="s">
        <v>2216</v>
      </c>
      <c r="I4" s="757"/>
      <c r="J4" s="757"/>
      <c r="K4" s="674"/>
      <c r="L4" s="758" t="s">
        <v>2280</v>
      </c>
      <c r="M4" s="759"/>
      <c r="N4" s="759"/>
      <c r="O4" s="661"/>
    </row>
    <row r="5" spans="1:18" ht="22.5" customHeight="1">
      <c r="A5" s="674"/>
      <c r="B5" s="674"/>
      <c r="C5" s="674"/>
      <c r="D5" s="674"/>
      <c r="E5" s="674"/>
      <c r="F5" s="636" t="s">
        <v>1017</v>
      </c>
      <c r="G5" s="674"/>
      <c r="H5" s="687" t="s">
        <v>2217</v>
      </c>
      <c r="I5" s="688"/>
      <c r="J5" s="687" t="s">
        <v>2218</v>
      </c>
      <c r="K5" s="674"/>
      <c r="L5" s="687" t="s">
        <v>2217</v>
      </c>
      <c r="M5" s="688"/>
      <c r="N5" s="687" t="s">
        <v>2218</v>
      </c>
      <c r="O5" s="689"/>
    </row>
    <row r="6" spans="1:18" s="659" customFormat="1" ht="22.5" customHeight="1">
      <c r="A6" s="625" t="s">
        <v>2219</v>
      </c>
      <c r="B6" s="625"/>
      <c r="C6" s="625"/>
      <c r="D6" s="625"/>
      <c r="E6" s="625"/>
      <c r="F6" s="641">
        <v>4</v>
      </c>
      <c r="G6" s="625"/>
      <c r="H6" s="652">
        <v>386117.04000000004</v>
      </c>
      <c r="I6" s="652"/>
      <c r="J6" s="652">
        <v>379886.08000000007</v>
      </c>
      <c r="K6" s="625"/>
      <c r="L6" s="652">
        <v>1128641.24</v>
      </c>
      <c r="M6" s="652"/>
      <c r="N6" s="652">
        <v>1106202.05</v>
      </c>
      <c r="O6" s="648"/>
      <c r="P6" s="619"/>
      <c r="Q6" s="618"/>
      <c r="R6" s="618"/>
    </row>
    <row r="7" spans="1:18" s="659" customFormat="1" ht="22.5" customHeight="1">
      <c r="A7" s="618" t="s">
        <v>481</v>
      </c>
      <c r="B7" s="618"/>
      <c r="C7" s="618"/>
      <c r="D7" s="618"/>
      <c r="E7" s="618"/>
      <c r="F7" s="641">
        <v>4</v>
      </c>
      <c r="G7" s="618"/>
      <c r="H7" s="642">
        <v>-249227.31</v>
      </c>
      <c r="I7" s="652"/>
      <c r="J7" s="642">
        <v>-240069.03000000003</v>
      </c>
      <c r="K7" s="618"/>
      <c r="L7" s="642">
        <v>-752799.99</v>
      </c>
      <c r="M7" s="642"/>
      <c r="N7" s="642">
        <v>-688151.91</v>
      </c>
      <c r="O7" s="643"/>
      <c r="P7" s="619"/>
      <c r="Q7" s="618"/>
      <c r="R7" s="618"/>
    </row>
    <row r="8" spans="1:18" ht="22.5" customHeight="1">
      <c r="A8" s="625" t="s">
        <v>2220</v>
      </c>
      <c r="B8" s="625"/>
      <c r="C8" s="625"/>
      <c r="D8" s="625"/>
      <c r="E8" s="625"/>
      <c r="F8" s="637"/>
      <c r="G8" s="625"/>
      <c r="H8" s="649">
        <v>136889.73000000004</v>
      </c>
      <c r="I8" s="652"/>
      <c r="J8" s="649">
        <v>139817.05000000005</v>
      </c>
      <c r="K8" s="625"/>
      <c r="L8" s="649">
        <v>375841.25</v>
      </c>
      <c r="M8" s="652"/>
      <c r="N8" s="649">
        <v>418050.14</v>
      </c>
      <c r="O8" s="648"/>
    </row>
    <row r="9" spans="1:18" ht="22.5" customHeight="1">
      <c r="A9" s="618" t="s">
        <v>2221</v>
      </c>
      <c r="F9" s="641">
        <v>4</v>
      </c>
      <c r="H9" s="642">
        <v>5313.14</v>
      </c>
      <c r="I9" s="652"/>
      <c r="J9" s="642">
        <v>4285.6899999999996</v>
      </c>
      <c r="L9" s="642">
        <v>12632.85</v>
      </c>
      <c r="M9" s="642"/>
      <c r="N9" s="642">
        <v>9689.64</v>
      </c>
      <c r="O9" s="643"/>
    </row>
    <row r="10" spans="1:18" ht="22.5" customHeight="1">
      <c r="A10" s="618" t="s">
        <v>908</v>
      </c>
      <c r="F10" s="641">
        <v>4</v>
      </c>
      <c r="H10" s="642">
        <v>-59369.85000000002</v>
      </c>
      <c r="I10" s="652"/>
      <c r="J10" s="642">
        <v>-37601.089999999997</v>
      </c>
      <c r="L10" s="642">
        <v>-142388.77000000002</v>
      </c>
      <c r="M10" s="642"/>
      <c r="N10" s="642">
        <v>-119291.51</v>
      </c>
      <c r="O10" s="643"/>
    </row>
    <row r="11" spans="1:18" ht="22.5" customHeight="1">
      <c r="A11" s="618" t="s">
        <v>909</v>
      </c>
      <c r="F11" s="641">
        <v>4</v>
      </c>
      <c r="H11" s="642">
        <v>-18564.870000000003</v>
      </c>
      <c r="I11" s="652"/>
      <c r="J11" s="642">
        <v>-10576.270000000004</v>
      </c>
      <c r="L11" s="642">
        <v>-53365.770000000004</v>
      </c>
      <c r="M11" s="642"/>
      <c r="N11" s="642">
        <v>-41209.520000000004</v>
      </c>
      <c r="O11" s="643"/>
    </row>
    <row r="12" spans="1:18" ht="22.5" customHeight="1">
      <c r="A12" s="618" t="s">
        <v>2266</v>
      </c>
      <c r="H12" s="651">
        <v>-6927.1199999999972</v>
      </c>
      <c r="I12" s="652"/>
      <c r="J12" s="651">
        <v>-10008.980000000007</v>
      </c>
      <c r="L12" s="651">
        <v>-22456.929999999997</v>
      </c>
      <c r="M12" s="642"/>
      <c r="N12" s="651">
        <v>-32818.810000000005</v>
      </c>
      <c r="O12" s="643"/>
    </row>
    <row r="13" spans="1:18" s="625" customFormat="1" ht="22.5" customHeight="1">
      <c r="A13" s="625" t="s">
        <v>2222</v>
      </c>
      <c r="F13" s="637"/>
      <c r="H13" s="652">
        <v>57341.030000000035</v>
      </c>
      <c r="I13" s="652"/>
      <c r="J13" s="652">
        <v>85917.400000000038</v>
      </c>
      <c r="L13" s="652">
        <v>170261.62999999995</v>
      </c>
      <c r="M13" s="652"/>
      <c r="N13" s="652">
        <v>234418.94</v>
      </c>
      <c r="O13" s="648"/>
      <c r="P13" s="624"/>
    </row>
    <row r="14" spans="1:18" ht="22.5" customHeight="1">
      <c r="A14" s="618" t="s">
        <v>2223</v>
      </c>
      <c r="F14" s="641" t="s">
        <v>2182</v>
      </c>
      <c r="H14" s="651">
        <v>-3526.0499999999993</v>
      </c>
      <c r="I14" s="652"/>
      <c r="J14" s="651">
        <v>-3369.0299999999988</v>
      </c>
      <c r="L14" s="651">
        <v>-12735.43</v>
      </c>
      <c r="M14" s="642"/>
      <c r="N14" s="651">
        <v>-12356.32</v>
      </c>
      <c r="O14" s="643"/>
    </row>
    <row r="15" spans="1:18" ht="22.5" customHeight="1" thickBot="1">
      <c r="A15" s="625" t="s">
        <v>2224</v>
      </c>
      <c r="B15" s="625"/>
      <c r="C15" s="625"/>
      <c r="D15" s="625"/>
      <c r="E15" s="625"/>
      <c r="F15" s="637"/>
      <c r="G15" s="625"/>
      <c r="H15" s="654">
        <v>53814.98000000004</v>
      </c>
      <c r="I15" s="652"/>
      <c r="J15" s="654">
        <v>82548.370000000039</v>
      </c>
      <c r="K15" s="625"/>
      <c r="L15" s="654">
        <v>157527.19999999995</v>
      </c>
      <c r="M15" s="652"/>
      <c r="N15" s="654">
        <v>222062.62</v>
      </c>
      <c r="O15" s="648"/>
    </row>
    <row r="16" spans="1:18" ht="22.5" customHeight="1" thickTop="1">
      <c r="A16" s="625"/>
      <c r="B16" s="625"/>
      <c r="C16" s="625"/>
      <c r="D16" s="625"/>
      <c r="E16" s="625"/>
      <c r="F16" s="637"/>
      <c r="G16" s="625"/>
      <c r="H16" s="652"/>
      <c r="I16" s="652"/>
      <c r="J16" s="652"/>
      <c r="K16" s="625"/>
      <c r="L16" s="652"/>
      <c r="M16" s="652"/>
      <c r="N16" s="652"/>
      <c r="O16" s="648"/>
    </row>
    <row r="17" spans="1:15" ht="22.5" customHeight="1">
      <c r="A17" s="610" t="s">
        <v>2225</v>
      </c>
      <c r="F17" s="634">
        <v>3</v>
      </c>
      <c r="H17" s="658"/>
      <c r="I17" s="658"/>
      <c r="J17" s="658"/>
      <c r="L17" s="658"/>
      <c r="M17" s="658"/>
      <c r="N17" s="658"/>
      <c r="O17" s="658"/>
    </row>
    <row r="18" spans="1:15" ht="22.5" customHeight="1" thickBot="1">
      <c r="A18" s="618" t="s">
        <v>2226</v>
      </c>
      <c r="F18" s="641"/>
      <c r="H18" s="682">
        <v>8.8095696828503864E-2</v>
      </c>
      <c r="I18" s="643"/>
      <c r="J18" s="682">
        <v>0.13758061666666674</v>
      </c>
      <c r="L18" s="682">
        <v>0.26095221830092463</v>
      </c>
      <c r="M18" s="643"/>
      <c r="N18" s="682">
        <v>0.37010436666666668</v>
      </c>
      <c r="O18" s="683"/>
    </row>
    <row r="19" spans="1:15" ht="22.5" customHeight="1" thickTop="1" thickBot="1">
      <c r="A19" s="618" t="s">
        <v>2258</v>
      </c>
      <c r="F19" s="641"/>
      <c r="H19" s="670">
        <v>610869565</v>
      </c>
      <c r="I19" s="642"/>
      <c r="J19" s="670">
        <v>600000000</v>
      </c>
      <c r="K19" s="619"/>
      <c r="L19" s="670">
        <v>603663004</v>
      </c>
      <c r="M19" s="642"/>
      <c r="N19" s="670">
        <v>600000000</v>
      </c>
      <c r="O19" s="684"/>
    </row>
    <row r="20" spans="1:15" ht="22.5" customHeight="1" thickTop="1">
      <c r="A20" s="625"/>
      <c r="B20" s="625"/>
      <c r="C20" s="625"/>
      <c r="D20" s="625"/>
      <c r="E20" s="625"/>
      <c r="F20" s="637"/>
      <c r="G20" s="625"/>
      <c r="H20" s="652"/>
      <c r="I20" s="652"/>
      <c r="J20" s="652"/>
      <c r="K20" s="625"/>
      <c r="L20" s="652"/>
      <c r="M20" s="652"/>
      <c r="N20" s="652"/>
      <c r="O20" s="648"/>
    </row>
    <row r="21" spans="1:15" ht="22.5" customHeight="1">
      <c r="A21" s="610" t="s">
        <v>2227</v>
      </c>
      <c r="B21" s="625"/>
      <c r="C21" s="625"/>
      <c r="D21" s="625"/>
      <c r="E21" s="625"/>
      <c r="F21" s="637"/>
      <c r="G21" s="625"/>
      <c r="H21" s="652"/>
      <c r="I21" s="652"/>
      <c r="J21" s="652"/>
      <c r="K21" s="625"/>
      <c r="L21" s="652"/>
      <c r="M21" s="652"/>
      <c r="N21" s="652"/>
      <c r="O21" s="648"/>
    </row>
    <row r="22" spans="1:15" ht="22.5" customHeight="1">
      <c r="A22" s="679" t="s">
        <v>2228</v>
      </c>
      <c r="B22" s="676"/>
      <c r="C22" s="610"/>
      <c r="H22" s="658"/>
      <c r="I22" s="652"/>
      <c r="J22" s="658"/>
      <c r="L22" s="658"/>
      <c r="M22" s="658"/>
      <c r="N22" s="658"/>
      <c r="O22" s="658"/>
    </row>
    <row r="23" spans="1:15" ht="22.5" customHeight="1">
      <c r="A23" s="676" t="s">
        <v>2230</v>
      </c>
      <c r="B23" s="677"/>
      <c r="C23" s="610"/>
      <c r="H23" s="666">
        <v>0</v>
      </c>
      <c r="I23" s="652"/>
      <c r="J23" s="644">
        <v>0</v>
      </c>
      <c r="L23" s="642">
        <v>1071.98</v>
      </c>
      <c r="M23" s="644"/>
      <c r="N23" s="644">
        <v>0</v>
      </c>
      <c r="O23" s="658"/>
    </row>
    <row r="24" spans="1:15" ht="22.5" customHeight="1">
      <c r="A24" s="677" t="s">
        <v>2260</v>
      </c>
      <c r="B24" s="677"/>
      <c r="C24" s="610"/>
      <c r="H24" s="644"/>
      <c r="I24" s="652"/>
      <c r="J24" s="644"/>
      <c r="L24" s="644"/>
      <c r="M24" s="644"/>
      <c r="N24" s="644"/>
      <c r="O24" s="658"/>
    </row>
    <row r="25" spans="1:15" ht="22.5" customHeight="1">
      <c r="A25" s="676"/>
      <c r="B25" s="677" t="s">
        <v>2259</v>
      </c>
      <c r="C25" s="610"/>
      <c r="F25" s="634">
        <v>13</v>
      </c>
      <c r="H25" s="651">
        <v>0</v>
      </c>
      <c r="I25" s="652"/>
      <c r="J25" s="678">
        <v>0</v>
      </c>
      <c r="L25" s="651">
        <v>-214.39999999999998</v>
      </c>
      <c r="M25" s="644"/>
      <c r="N25" s="678">
        <v>0</v>
      </c>
      <c r="O25" s="658"/>
    </row>
    <row r="26" spans="1:15" ht="22.5" customHeight="1">
      <c r="A26" s="680" t="s">
        <v>2229</v>
      </c>
      <c r="H26" s="647">
        <v>0</v>
      </c>
      <c r="I26" s="652"/>
      <c r="J26" s="691">
        <v>0</v>
      </c>
      <c r="K26" s="625"/>
      <c r="L26" s="690">
        <v>857.58</v>
      </c>
      <c r="M26" s="640"/>
      <c r="N26" s="691">
        <v>0</v>
      </c>
      <c r="O26" s="644"/>
    </row>
    <row r="27" spans="1:15" ht="22.5" customHeight="1" thickBot="1">
      <c r="A27" s="625" t="s">
        <v>2235</v>
      </c>
      <c r="B27" s="625"/>
      <c r="C27" s="625"/>
      <c r="D27" s="625"/>
      <c r="E27" s="625"/>
      <c r="F27" s="637"/>
      <c r="G27" s="625"/>
      <c r="H27" s="681">
        <v>53814.98000000004</v>
      </c>
      <c r="I27" s="652"/>
      <c r="J27" s="681">
        <v>82548.370000000039</v>
      </c>
      <c r="K27" s="625"/>
      <c r="L27" s="681">
        <v>158384.77999999994</v>
      </c>
      <c r="M27" s="652"/>
      <c r="N27" s="681">
        <v>222062.62</v>
      </c>
      <c r="O27" s="648"/>
    </row>
    <row r="28" spans="1:15" ht="22.5" customHeight="1" thickTop="1">
      <c r="H28" s="658"/>
      <c r="I28" s="658"/>
      <c r="J28" s="658"/>
      <c r="L28" s="658"/>
      <c r="M28" s="658"/>
      <c r="N28" s="658"/>
      <c r="O28" s="658"/>
    </row>
    <row r="32" spans="1:15" ht="22.5" customHeight="1">
      <c r="H32" s="655"/>
      <c r="I32" s="655"/>
      <c r="J32" s="655"/>
      <c r="L32" s="655"/>
      <c r="M32" s="655"/>
      <c r="N32" s="655"/>
    </row>
  </sheetData>
  <mergeCells count="2">
    <mergeCell ref="H4:J4"/>
    <mergeCell ref="L4:N4"/>
  </mergeCells>
  <pageMargins left="0.98425196850393704" right="0.23622047244094491" top="0.74803149606299213" bottom="0.74803149606299213" header="0.51181102362204722" footer="0.51181102362204722"/>
  <pageSetup paperSize="9" scale="93" firstPageNumber="4" orientation="portrait" useFirstPageNumber="1" r:id="rId1"/>
  <headerFooter alignWithMargins="0">
    <oddFooter>&amp;L&amp;"Angsana New,Regular"        The accompanying notes are on integral part of these financial statements.&amp;C&amp;"Angsana New,Regular"        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19"/>
  <sheetViews>
    <sheetView view="pageBreakPreview" zoomScaleSheetLayoutView="100" workbookViewId="0">
      <selection activeCell="D9" sqref="D9"/>
    </sheetView>
  </sheetViews>
  <sheetFormatPr defaultRowHeight="24.75" customHeight="1"/>
  <cols>
    <col min="1" max="1" width="6.85546875" style="608" customWidth="1"/>
    <col min="2" max="2" width="5.5703125" style="608" customWidth="1"/>
    <col min="3" max="3" width="39.5703125" style="608" customWidth="1"/>
    <col min="4" max="4" width="9.85546875" style="608" customWidth="1"/>
    <col min="5" max="5" width="0.85546875" style="608" customWidth="1"/>
    <col min="6" max="6" width="19.5703125" style="609" customWidth="1"/>
    <col min="7" max="7" width="0.85546875" style="609" customWidth="1"/>
    <col min="8" max="8" width="17.28515625" style="609" customWidth="1"/>
    <col min="9" max="9" width="0.85546875" style="609" customWidth="1"/>
    <col min="10" max="10" width="16.5703125" style="609" customWidth="1"/>
    <col min="11" max="11" width="0.85546875" style="609" customWidth="1"/>
    <col min="12" max="12" width="17" style="609" customWidth="1"/>
    <col min="13" max="13" width="0.85546875" style="609" customWidth="1"/>
    <col min="14" max="14" width="17.140625" style="609" customWidth="1"/>
    <col min="15" max="15" width="9.5703125" style="608" customWidth="1"/>
    <col min="16" max="16384" width="9.140625" style="608"/>
  </cols>
  <sheetData>
    <row r="1" spans="1:15" ht="22.5" customHeight="1">
      <c r="A1" s="622" t="s">
        <v>2256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  <c r="N1" s="675" t="s">
        <v>2190</v>
      </c>
      <c r="O1" s="693"/>
    </row>
    <row r="2" spans="1:15" ht="22.5" customHeight="1">
      <c r="A2" s="694" t="s">
        <v>2231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75" t="s">
        <v>2191</v>
      </c>
      <c r="O2" s="693"/>
    </row>
    <row r="3" spans="1:15" ht="22.5" customHeight="1">
      <c r="A3" s="695" t="s">
        <v>2279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86" t="s">
        <v>2187</v>
      </c>
      <c r="O3" s="693"/>
    </row>
    <row r="4" spans="1:15" ht="22.5" customHeight="1">
      <c r="F4" s="696" t="s">
        <v>2232</v>
      </c>
      <c r="H4" s="696" t="s">
        <v>2276</v>
      </c>
      <c r="J4" s="760" t="s">
        <v>2075</v>
      </c>
      <c r="K4" s="760"/>
      <c r="L4" s="760"/>
      <c r="M4" s="697"/>
      <c r="N4" s="698"/>
      <c r="O4" s="693"/>
    </row>
    <row r="5" spans="1:15" ht="22.5" customHeight="1">
      <c r="D5" s="699" t="s">
        <v>1017</v>
      </c>
      <c r="F5" s="700" t="s">
        <v>2233</v>
      </c>
      <c r="H5" s="700" t="s">
        <v>2295</v>
      </c>
      <c r="J5" s="735" t="s">
        <v>2270</v>
      </c>
      <c r="K5" s="634"/>
      <c r="L5" s="621" t="s">
        <v>2205</v>
      </c>
      <c r="M5" s="697"/>
      <c r="N5" s="700" t="s">
        <v>1305</v>
      </c>
      <c r="O5" s="693"/>
    </row>
    <row r="6" spans="1:15" s="610" customFormat="1" ht="22.5" customHeight="1">
      <c r="A6" s="610" t="s">
        <v>2288</v>
      </c>
      <c r="F6" s="701">
        <v>600000</v>
      </c>
      <c r="G6" s="701">
        <v>0</v>
      </c>
      <c r="H6" s="701">
        <v>0</v>
      </c>
      <c r="I6" s="701">
        <v>0</v>
      </c>
      <c r="J6" s="701">
        <v>19611.75</v>
      </c>
      <c r="K6" s="701">
        <v>0</v>
      </c>
      <c r="L6" s="701">
        <v>116915.03</v>
      </c>
      <c r="M6" s="611">
        <v>0</v>
      </c>
      <c r="N6" s="702">
        <v>736526.78</v>
      </c>
      <c r="O6" s="703"/>
    </row>
    <row r="7" spans="1:15" s="610" customFormat="1" ht="22.5" customHeight="1">
      <c r="A7" s="608" t="s">
        <v>2281</v>
      </c>
      <c r="D7" s="704">
        <v>12</v>
      </c>
      <c r="E7" s="608"/>
      <c r="F7" s="642">
        <v>200000</v>
      </c>
      <c r="G7" s="701"/>
      <c r="H7" s="642">
        <v>1225977.75</v>
      </c>
      <c r="I7" s="701"/>
      <c r="J7" s="642">
        <v>0</v>
      </c>
      <c r="K7" s="701"/>
      <c r="L7" s="706">
        <v>0</v>
      </c>
      <c r="M7" s="611"/>
      <c r="N7" s="707">
        <v>1425977.75</v>
      </c>
      <c r="O7" s="703"/>
    </row>
    <row r="8" spans="1:15" s="610" customFormat="1" ht="22.5" customHeight="1">
      <c r="A8" s="608" t="s">
        <v>2261</v>
      </c>
      <c r="D8" s="704">
        <v>11</v>
      </c>
      <c r="E8" s="608"/>
      <c r="F8" s="642">
        <v>0</v>
      </c>
      <c r="G8" s="701"/>
      <c r="H8" s="642">
        <v>0</v>
      </c>
      <c r="I8" s="701"/>
      <c r="J8" s="642">
        <v>0</v>
      </c>
      <c r="K8" s="701"/>
      <c r="L8" s="706">
        <v>-111150</v>
      </c>
      <c r="M8" s="611"/>
      <c r="N8" s="707">
        <v>-111150</v>
      </c>
      <c r="O8" s="703"/>
    </row>
    <row r="9" spans="1:15" ht="22.5" customHeight="1">
      <c r="A9" s="608" t="s">
        <v>2235</v>
      </c>
      <c r="F9" s="708">
        <v>0</v>
      </c>
      <c r="G9" s="709"/>
      <c r="H9" s="708">
        <v>0</v>
      </c>
      <c r="I9" s="709"/>
      <c r="J9" s="708">
        <v>0</v>
      </c>
      <c r="K9" s="709"/>
      <c r="L9" s="707">
        <v>158384.77999999994</v>
      </c>
      <c r="M9" s="709"/>
      <c r="N9" s="708">
        <v>158384.77999999994</v>
      </c>
      <c r="O9" s="705"/>
    </row>
    <row r="10" spans="1:15" s="610" customFormat="1" ht="22.5" customHeight="1" thickBot="1">
      <c r="A10" s="610" t="s">
        <v>2289</v>
      </c>
      <c r="F10" s="710">
        <v>800000</v>
      </c>
      <c r="G10" s="711">
        <v>0</v>
      </c>
      <c r="H10" s="710">
        <v>1225977.75</v>
      </c>
      <c r="I10" s="711">
        <v>0</v>
      </c>
      <c r="J10" s="710">
        <v>19611.75</v>
      </c>
      <c r="K10" s="711">
        <v>0</v>
      </c>
      <c r="L10" s="710">
        <v>164149.80999999994</v>
      </c>
      <c r="M10" s="711">
        <v>0</v>
      </c>
      <c r="N10" s="710">
        <v>2209740.31</v>
      </c>
      <c r="O10" s="703"/>
    </row>
    <row r="11" spans="1:15" ht="22.5" customHeight="1" thickTop="1">
      <c r="F11" s="712"/>
      <c r="H11" s="712"/>
      <c r="J11" s="712"/>
      <c r="M11" s="612"/>
      <c r="N11" s="713"/>
      <c r="O11" s="714"/>
    </row>
    <row r="12" spans="1:15" s="610" customFormat="1" ht="22.5" customHeight="1">
      <c r="A12" s="717" t="s">
        <v>2290</v>
      </c>
      <c r="D12" s="715"/>
      <c r="F12" s="711">
        <v>600000</v>
      </c>
      <c r="G12" s="716"/>
      <c r="H12" s="711">
        <v>0</v>
      </c>
      <c r="I12" s="716"/>
      <c r="J12" s="711">
        <v>1924</v>
      </c>
      <c r="K12" s="716"/>
      <c r="L12" s="711">
        <v>91164</v>
      </c>
      <c r="M12" s="611"/>
      <c r="N12" s="711">
        <v>693088</v>
      </c>
      <c r="O12" s="717"/>
    </row>
    <row r="13" spans="1:15" s="610" customFormat="1" ht="22.5" customHeight="1">
      <c r="A13" s="608" t="s">
        <v>2261</v>
      </c>
      <c r="D13" s="704"/>
      <c r="E13" s="608"/>
      <c r="F13" s="642">
        <v>0</v>
      </c>
      <c r="G13" s="701"/>
      <c r="H13" s="642">
        <v>0</v>
      </c>
      <c r="I13" s="701"/>
      <c r="J13" s="642">
        <v>0</v>
      </c>
      <c r="K13" s="701"/>
      <c r="L13" s="706">
        <v>-219145</v>
      </c>
      <c r="M13" s="611"/>
      <c r="N13" s="707">
        <v>-219145</v>
      </c>
      <c r="O13" s="703"/>
    </row>
    <row r="14" spans="1:15" s="610" customFormat="1" ht="22.5" customHeight="1">
      <c r="A14" s="608" t="s">
        <v>2270</v>
      </c>
      <c r="D14" s="704"/>
      <c r="E14" s="608"/>
      <c r="F14" s="642">
        <v>0</v>
      </c>
      <c r="G14" s="701"/>
      <c r="H14" s="642">
        <v>0</v>
      </c>
      <c r="I14" s="701"/>
      <c r="J14" s="642">
        <v>11534</v>
      </c>
      <c r="K14" s="701"/>
      <c r="L14" s="706">
        <v>-11534</v>
      </c>
      <c r="M14" s="611"/>
      <c r="N14" s="707">
        <v>0</v>
      </c>
      <c r="O14" s="703"/>
    </row>
    <row r="15" spans="1:15" ht="22.5" customHeight="1">
      <c r="A15" s="608" t="s">
        <v>2235</v>
      </c>
      <c r="D15" s="704"/>
      <c r="F15" s="708">
        <v>0</v>
      </c>
      <c r="G15" s="709"/>
      <c r="H15" s="708">
        <v>0</v>
      </c>
      <c r="I15" s="709"/>
      <c r="J15" s="708">
        <v>0</v>
      </c>
      <c r="K15" s="709"/>
      <c r="L15" s="709">
        <v>222062.62</v>
      </c>
      <c r="M15" s="613"/>
      <c r="N15" s="708">
        <v>222062.62</v>
      </c>
      <c r="O15" s="705"/>
    </row>
    <row r="16" spans="1:15" s="610" customFormat="1" ht="22.5" customHeight="1" thickBot="1">
      <c r="A16" s="610" t="s">
        <v>2291</v>
      </c>
      <c r="F16" s="718">
        <v>600000</v>
      </c>
      <c r="G16" s="701"/>
      <c r="H16" s="718">
        <v>0</v>
      </c>
      <c r="I16" s="701"/>
      <c r="J16" s="718">
        <v>13458</v>
      </c>
      <c r="K16" s="701"/>
      <c r="L16" s="718">
        <v>82547.62</v>
      </c>
      <c r="M16" s="611"/>
      <c r="N16" s="718">
        <v>696005.62</v>
      </c>
      <c r="O16" s="703"/>
    </row>
    <row r="17" spans="6:15" s="610" customFormat="1" ht="22.5" customHeight="1" thickTop="1">
      <c r="F17" s="703"/>
      <c r="G17" s="703"/>
      <c r="H17" s="703"/>
      <c r="I17" s="703"/>
      <c r="J17" s="703"/>
      <c r="K17" s="703"/>
      <c r="L17" s="703"/>
      <c r="M17" s="614"/>
      <c r="N17" s="703"/>
      <c r="O17" s="703"/>
    </row>
    <row r="18" spans="6:15" ht="22.5" customHeight="1"/>
    <row r="19" spans="6:15" ht="22.5" customHeight="1"/>
  </sheetData>
  <mergeCells count="1">
    <mergeCell ref="J4:L4"/>
  </mergeCells>
  <pageMargins left="1.1417322834645669" right="0.19685039370078741" top="0.98425196850393704" bottom="0.98425196850393704" header="0.39370078740157483" footer="0.39370078740157483"/>
  <pageSetup paperSize="9" scale="89" firstPageNumber="5" orientation="landscape" useFirstPageNumber="1" r:id="rId1"/>
  <headerFooter alignWithMargins="0">
    <oddFooter>&amp;L&amp;"Angsana New,Regular"            The accompanying notes are on integral part of these financial statements.&amp;R&amp;"Angsana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57"/>
  <sheetViews>
    <sheetView view="pageBreakPreview" zoomScale="107" zoomScaleSheetLayoutView="107" workbookViewId="0">
      <selection activeCell="A41" sqref="A41:XFD41"/>
    </sheetView>
  </sheetViews>
  <sheetFormatPr defaultColWidth="9" defaultRowHeight="22.5" customHeight="1"/>
  <cols>
    <col min="1" max="3" width="2.28515625" style="618" customWidth="1"/>
    <col min="4" max="4" width="10.7109375" style="618" customWidth="1"/>
    <col min="5" max="5" width="40.7109375" style="618" customWidth="1"/>
    <col min="6" max="6" width="8" style="634" customWidth="1"/>
    <col min="7" max="7" width="0.85546875" style="618" customWidth="1"/>
    <col min="8" max="8" width="14.85546875" style="618" customWidth="1"/>
    <col min="9" max="9" width="0.85546875" style="618" customWidth="1"/>
    <col min="10" max="10" width="14.85546875" style="657" customWidth="1"/>
    <col min="11" max="11" width="4" style="659" customWidth="1"/>
    <col min="12" max="16384" width="9" style="618"/>
  </cols>
  <sheetData>
    <row r="1" spans="1:11" ht="22.5" customHeight="1">
      <c r="A1" s="685" t="s">
        <v>2256</v>
      </c>
      <c r="B1" s="685"/>
      <c r="C1" s="685"/>
      <c r="D1" s="685"/>
      <c r="E1" s="685"/>
      <c r="F1" s="685"/>
      <c r="G1" s="685"/>
      <c r="H1" s="685"/>
      <c r="I1" s="623"/>
      <c r="J1" s="675" t="s">
        <v>2190</v>
      </c>
    </row>
    <row r="2" spans="1:11" ht="22.5" customHeight="1">
      <c r="A2" s="625" t="s">
        <v>2236</v>
      </c>
      <c r="B2" s="625"/>
      <c r="C2" s="625"/>
      <c r="D2" s="625"/>
      <c r="E2" s="625"/>
      <c r="F2" s="625"/>
      <c r="G2" s="625"/>
      <c r="H2" s="625"/>
      <c r="I2" s="626"/>
      <c r="J2" s="675" t="s">
        <v>2191</v>
      </c>
    </row>
    <row r="3" spans="1:11" ht="22.5" customHeight="1">
      <c r="A3" s="628" t="s">
        <v>2279</v>
      </c>
      <c r="B3" s="628"/>
      <c r="C3" s="628"/>
      <c r="D3" s="628"/>
      <c r="E3" s="628"/>
      <c r="F3" s="628"/>
      <c r="G3" s="628"/>
      <c r="H3" s="628"/>
      <c r="I3" s="628"/>
      <c r="J3" s="686" t="s">
        <v>2187</v>
      </c>
    </row>
    <row r="4" spans="1:11" ht="22.5" customHeight="1">
      <c r="A4" s="624"/>
      <c r="B4" s="624"/>
      <c r="C4" s="624"/>
      <c r="D4" s="624"/>
      <c r="E4" s="624"/>
      <c r="F4" s="624"/>
      <c r="G4" s="624"/>
      <c r="H4" s="624"/>
      <c r="I4" s="624"/>
      <c r="J4" s="719"/>
    </row>
    <row r="5" spans="1:11" ht="22.5" customHeight="1">
      <c r="A5" s="720"/>
      <c r="B5" s="720"/>
      <c r="C5" s="720"/>
      <c r="D5" s="720"/>
      <c r="E5" s="720"/>
      <c r="F5" s="720"/>
      <c r="G5" s="720"/>
      <c r="H5" s="687" t="s">
        <v>2217</v>
      </c>
      <c r="I5" s="720"/>
      <c r="J5" s="687" t="s">
        <v>2218</v>
      </c>
    </row>
    <row r="6" spans="1:11" ht="22.5" customHeight="1">
      <c r="A6" s="625" t="s">
        <v>2237</v>
      </c>
      <c r="H6" s="721"/>
      <c r="J6" s="658"/>
    </row>
    <row r="7" spans="1:11" s="625" customFormat="1" ht="22.5" customHeight="1">
      <c r="A7" s="625" t="s">
        <v>2238</v>
      </c>
      <c r="F7" s="637"/>
      <c r="H7" s="652">
        <v>170261.64</v>
      </c>
      <c r="J7" s="652">
        <v>234418.96000000002</v>
      </c>
      <c r="K7" s="652"/>
    </row>
    <row r="8" spans="1:11" ht="22.5" customHeight="1">
      <c r="A8" s="615" t="s">
        <v>2262</v>
      </c>
      <c r="H8" s="722"/>
      <c r="J8" s="642"/>
      <c r="K8" s="723"/>
    </row>
    <row r="9" spans="1:11" ht="22.5" customHeight="1">
      <c r="A9" s="615"/>
      <c r="B9" s="618" t="s">
        <v>2263</v>
      </c>
      <c r="H9" s="722"/>
      <c r="J9" s="642"/>
      <c r="K9" s="723"/>
    </row>
    <row r="10" spans="1:11" ht="22.5" customHeight="1">
      <c r="A10" s="618" t="s">
        <v>2239</v>
      </c>
      <c r="H10" s="642">
        <v>88332.569999999992</v>
      </c>
      <c r="J10" s="642">
        <v>79744</v>
      </c>
      <c r="K10" s="722"/>
    </row>
    <row r="11" spans="1:11" ht="22.5" customHeight="1">
      <c r="A11" s="618" t="s">
        <v>2240</v>
      </c>
      <c r="H11" s="642">
        <v>-143.32999999999998</v>
      </c>
      <c r="J11" s="642">
        <v>-31</v>
      </c>
      <c r="K11" s="722"/>
    </row>
    <row r="12" spans="1:11" ht="22.5" customHeight="1">
      <c r="A12" s="615" t="s">
        <v>2287</v>
      </c>
      <c r="H12" s="642">
        <v>-911.98</v>
      </c>
      <c r="J12" s="642">
        <v>-1440</v>
      </c>
      <c r="K12" s="722"/>
    </row>
    <row r="13" spans="1:11" ht="22.5" customHeight="1">
      <c r="A13" s="615" t="s">
        <v>2210</v>
      </c>
      <c r="H13" s="642">
        <v>574.96</v>
      </c>
      <c r="J13" s="642">
        <v>460</v>
      </c>
      <c r="K13" s="642"/>
    </row>
    <row r="14" spans="1:11" ht="22.5" customHeight="1">
      <c r="A14" s="615" t="s">
        <v>2286</v>
      </c>
      <c r="H14" s="642">
        <v>-50.32</v>
      </c>
      <c r="J14" s="642">
        <v>-630</v>
      </c>
      <c r="K14" s="642"/>
    </row>
    <row r="15" spans="1:11" ht="22.5" customHeight="1">
      <c r="A15" s="615" t="s">
        <v>2293</v>
      </c>
      <c r="H15" s="642">
        <v>1141.77</v>
      </c>
      <c r="J15" s="642">
        <v>33</v>
      </c>
      <c r="K15" s="642"/>
    </row>
    <row r="16" spans="1:11" ht="22.5" customHeight="1">
      <c r="A16" s="615" t="s">
        <v>2267</v>
      </c>
      <c r="H16" s="642">
        <v>0</v>
      </c>
      <c r="J16" s="642">
        <v>3000</v>
      </c>
      <c r="K16" s="642"/>
    </row>
    <row r="17" spans="1:11" ht="22.5" customHeight="1">
      <c r="A17" s="615" t="s">
        <v>2245</v>
      </c>
      <c r="H17" s="642">
        <v>-50.11</v>
      </c>
      <c r="J17" s="642">
        <v>-58</v>
      </c>
      <c r="K17" s="642"/>
    </row>
    <row r="18" spans="1:11" ht="22.5" customHeight="1">
      <c r="A18" s="615" t="s">
        <v>2266</v>
      </c>
      <c r="H18" s="651">
        <v>23383</v>
      </c>
      <c r="J18" s="651">
        <v>32548</v>
      </c>
      <c r="K18" s="642"/>
    </row>
    <row r="19" spans="1:11" ht="22.5" customHeight="1">
      <c r="A19" s="616" t="s">
        <v>2246</v>
      </c>
      <c r="H19" s="652">
        <v>282540.2</v>
      </c>
      <c r="I19" s="625"/>
      <c r="J19" s="652">
        <v>348044.96</v>
      </c>
      <c r="K19" s="613"/>
    </row>
    <row r="20" spans="1:11" ht="22.5" customHeight="1">
      <c r="A20" s="616" t="s">
        <v>2247</v>
      </c>
      <c r="H20" s="642"/>
      <c r="J20" s="642"/>
      <c r="K20" s="613"/>
    </row>
    <row r="21" spans="1:11" ht="22.5" customHeight="1">
      <c r="A21" s="618" t="s">
        <v>2196</v>
      </c>
      <c r="H21" s="642">
        <v>11718.47</v>
      </c>
      <c r="J21" s="642">
        <v>12903</v>
      </c>
      <c r="K21" s="642"/>
    </row>
    <row r="22" spans="1:11" ht="22.5" customHeight="1">
      <c r="A22" s="618" t="s">
        <v>2195</v>
      </c>
      <c r="H22" s="642">
        <v>2903.19</v>
      </c>
      <c r="J22" s="642">
        <v>26362</v>
      </c>
      <c r="K22" s="642"/>
    </row>
    <row r="23" spans="1:11" ht="22.5" customHeight="1">
      <c r="A23" s="618" t="s">
        <v>2194</v>
      </c>
      <c r="H23" s="642">
        <v>-1202.9000000000001</v>
      </c>
      <c r="J23" s="642">
        <v>-1772</v>
      </c>
      <c r="K23" s="642"/>
    </row>
    <row r="24" spans="1:11" ht="22.5" customHeight="1">
      <c r="A24" s="618" t="s">
        <v>838</v>
      </c>
      <c r="H24" s="642">
        <v>-44.64</v>
      </c>
      <c r="J24" s="642">
        <v>-55</v>
      </c>
      <c r="K24" s="642"/>
    </row>
    <row r="25" spans="1:11" ht="22.5" customHeight="1">
      <c r="A25" s="618" t="s">
        <v>77</v>
      </c>
      <c r="H25" s="642">
        <v>-546</v>
      </c>
      <c r="J25" s="642">
        <v>0</v>
      </c>
      <c r="K25" s="642"/>
    </row>
    <row r="26" spans="1:11" ht="22.5" customHeight="1">
      <c r="A26" s="618" t="s">
        <v>2213</v>
      </c>
      <c r="H26" s="642">
        <v>36084.590000000004</v>
      </c>
      <c r="J26" s="642">
        <v>-22119</v>
      </c>
      <c r="K26" s="642"/>
    </row>
    <row r="27" spans="1:11" ht="22.5" customHeight="1">
      <c r="A27" s="618" t="s">
        <v>2214</v>
      </c>
      <c r="H27" s="642">
        <v>-48575.46</v>
      </c>
      <c r="J27" s="642">
        <v>65547</v>
      </c>
      <c r="K27" s="642"/>
    </row>
    <row r="28" spans="1:11" ht="22.5" customHeight="1">
      <c r="A28" s="618" t="s">
        <v>432</v>
      </c>
      <c r="H28" s="642">
        <v>-56.839999999999996</v>
      </c>
      <c r="J28" s="642">
        <v>-68</v>
      </c>
      <c r="K28" s="722"/>
    </row>
    <row r="29" spans="1:11" s="625" customFormat="1" ht="22.5" customHeight="1">
      <c r="A29" s="625" t="s">
        <v>2242</v>
      </c>
      <c r="F29" s="637"/>
      <c r="H29" s="649">
        <v>282819.60999999993</v>
      </c>
      <c r="J29" s="649">
        <v>428842.96</v>
      </c>
      <c r="K29" s="724"/>
    </row>
    <row r="30" spans="1:11" ht="22.5" customHeight="1">
      <c r="A30" s="618" t="s">
        <v>2241</v>
      </c>
      <c r="H30" s="642">
        <v>50.11</v>
      </c>
      <c r="J30" s="642">
        <v>58</v>
      </c>
      <c r="K30" s="613"/>
    </row>
    <row r="31" spans="1:11" ht="22.5" customHeight="1">
      <c r="A31" s="618" t="s">
        <v>2244</v>
      </c>
      <c r="H31" s="642">
        <v>0</v>
      </c>
      <c r="J31" s="642">
        <v>-1</v>
      </c>
      <c r="K31" s="613"/>
    </row>
    <row r="32" spans="1:11" ht="22.5" customHeight="1">
      <c r="A32" s="625" t="s">
        <v>2243</v>
      </c>
      <c r="F32" s="618"/>
      <c r="H32" s="725">
        <v>282869.71999999991</v>
      </c>
      <c r="J32" s="725">
        <v>428899.96</v>
      </c>
      <c r="K32" s="673"/>
    </row>
    <row r="33" spans="1:11" ht="14.25" customHeight="1">
      <c r="F33" s="618"/>
      <c r="J33" s="618"/>
      <c r="K33" s="673"/>
    </row>
    <row r="34" spans="1:11" ht="22.5" customHeight="1">
      <c r="A34" s="625" t="s">
        <v>2248</v>
      </c>
      <c r="H34" s="727"/>
      <c r="J34" s="658"/>
      <c r="K34" s="726"/>
    </row>
    <row r="35" spans="1:11" ht="22.5" customHeight="1">
      <c r="A35" s="617" t="s">
        <v>2249</v>
      </c>
      <c r="H35" s="642">
        <v>-35397.85</v>
      </c>
      <c r="J35" s="642">
        <v>-9005</v>
      </c>
      <c r="K35" s="726"/>
    </row>
    <row r="36" spans="1:11" ht="22.5" customHeight="1">
      <c r="A36" s="617" t="s">
        <v>2199</v>
      </c>
      <c r="H36" s="642">
        <v>-127803.26</v>
      </c>
      <c r="J36" s="642">
        <v>0</v>
      </c>
      <c r="K36" s="726"/>
    </row>
    <row r="37" spans="1:11" ht="22.5" customHeight="1">
      <c r="A37" s="617" t="s">
        <v>2250</v>
      </c>
      <c r="H37" s="642">
        <v>-30.15</v>
      </c>
      <c r="J37" s="642">
        <v>-392</v>
      </c>
      <c r="K37" s="726"/>
    </row>
    <row r="38" spans="1:11" ht="22.5" customHeight="1">
      <c r="A38" s="625" t="s">
        <v>2251</v>
      </c>
      <c r="H38" s="729">
        <v>-163231.25999999998</v>
      </c>
      <c r="J38" s="730">
        <v>-9397</v>
      </c>
      <c r="K38" s="726"/>
    </row>
    <row r="39" spans="1:11" ht="22.5" customHeight="1">
      <c r="A39" s="625" t="s">
        <v>2252</v>
      </c>
      <c r="H39" s="722"/>
      <c r="J39" s="731"/>
      <c r="K39" s="673"/>
    </row>
    <row r="40" spans="1:11" ht="22.5" customHeight="1">
      <c r="A40" s="618" t="s">
        <v>2294</v>
      </c>
      <c r="H40" s="642">
        <v>106358</v>
      </c>
      <c r="J40" s="642">
        <v>0</v>
      </c>
      <c r="K40" s="673"/>
    </row>
    <row r="41" spans="1:11" ht="22.5" customHeight="1">
      <c r="A41" s="618" t="s">
        <v>2264</v>
      </c>
      <c r="H41" s="642">
        <v>0</v>
      </c>
      <c r="J41" s="642">
        <v>-15780</v>
      </c>
      <c r="K41" s="673"/>
    </row>
    <row r="42" spans="1:11" ht="22.5" customHeight="1">
      <c r="A42" s="618" t="s">
        <v>2272</v>
      </c>
      <c r="H42" s="642">
        <v>88066</v>
      </c>
      <c r="J42" s="642">
        <v>0</v>
      </c>
      <c r="K42" s="732"/>
    </row>
    <row r="43" spans="1:11" ht="22.5" customHeight="1">
      <c r="A43" s="618" t="s">
        <v>2273</v>
      </c>
      <c r="H43" s="642">
        <v>-152571.67000000001</v>
      </c>
      <c r="J43" s="642">
        <v>-146730</v>
      </c>
      <c r="K43" s="732"/>
    </row>
    <row r="44" spans="1:11" ht="22.5" customHeight="1">
      <c r="A44" s="618" t="s">
        <v>2265</v>
      </c>
      <c r="H44" s="642">
        <v>-534.46</v>
      </c>
      <c r="J44" s="642">
        <v>-498</v>
      </c>
      <c r="K44" s="732"/>
    </row>
    <row r="45" spans="1:11" ht="22.5" customHeight="1">
      <c r="A45" s="618" t="s">
        <v>2255</v>
      </c>
      <c r="H45" s="642">
        <v>1425977.75</v>
      </c>
      <c r="J45" s="642">
        <v>0</v>
      </c>
      <c r="K45" s="732"/>
    </row>
    <row r="46" spans="1:11" ht="22.5" customHeight="1">
      <c r="A46" s="618" t="s">
        <v>2268</v>
      </c>
      <c r="H46" s="642">
        <v>0</v>
      </c>
      <c r="J46" s="642">
        <v>-120000</v>
      </c>
      <c r="K46" s="732"/>
    </row>
    <row r="47" spans="1:11" ht="22.5" customHeight="1">
      <c r="A47" s="618" t="s">
        <v>2234</v>
      </c>
      <c r="E47" s="620"/>
      <c r="H47" s="642">
        <v>-255895.01</v>
      </c>
      <c r="J47" s="642">
        <v>-36563</v>
      </c>
      <c r="K47" s="732"/>
    </row>
    <row r="48" spans="1:11" ht="22.5" customHeight="1">
      <c r="A48" s="618" t="s">
        <v>2269</v>
      </c>
      <c r="H48" s="642">
        <v>-23397.519999999997</v>
      </c>
      <c r="J48" s="642">
        <v>-32701</v>
      </c>
      <c r="K48" s="732"/>
    </row>
    <row r="49" spans="1:11" ht="22.5" customHeight="1">
      <c r="A49" s="625" t="s">
        <v>2292</v>
      </c>
      <c r="B49" s="625"/>
      <c r="D49" s="625"/>
      <c r="H49" s="667">
        <v>1188003.0899999999</v>
      </c>
      <c r="J49" s="667">
        <v>-352272</v>
      </c>
      <c r="K49" s="655"/>
    </row>
    <row r="50" spans="1:11" ht="22.5" customHeight="1">
      <c r="A50" s="625" t="s">
        <v>2285</v>
      </c>
      <c r="B50" s="625"/>
      <c r="C50" s="625"/>
      <c r="D50" s="625"/>
      <c r="F50" s="660"/>
      <c r="H50" s="652">
        <v>1307641.5499999998</v>
      </c>
      <c r="J50" s="652">
        <v>67230.960000000021</v>
      </c>
      <c r="K50" s="733"/>
    </row>
    <row r="51" spans="1:11" ht="22.5" customHeight="1">
      <c r="A51" s="618" t="s">
        <v>2253</v>
      </c>
      <c r="F51" s="618"/>
      <c r="H51" s="642">
        <v>193749.29</v>
      </c>
      <c r="J51" s="642">
        <v>63525</v>
      </c>
      <c r="K51" s="655"/>
    </row>
    <row r="52" spans="1:11" ht="22.5" customHeight="1" thickBot="1">
      <c r="A52" s="625" t="s">
        <v>2254</v>
      </c>
      <c r="B52" s="625"/>
      <c r="C52" s="625"/>
      <c r="D52" s="625"/>
      <c r="F52" s="734"/>
      <c r="H52" s="654">
        <v>1501390.8399999999</v>
      </c>
      <c r="J52" s="654">
        <v>130755.96000000002</v>
      </c>
      <c r="K52" s="618"/>
    </row>
    <row r="53" spans="1:11" ht="11.25" customHeight="1" thickTop="1">
      <c r="H53" s="728"/>
      <c r="J53" s="658"/>
      <c r="K53" s="618"/>
    </row>
    <row r="55" spans="1:11" ht="22.5" customHeight="1">
      <c r="B55" s="625"/>
    </row>
    <row r="56" spans="1:11" ht="22.5" customHeight="1">
      <c r="B56" s="646"/>
    </row>
    <row r="57" spans="1:11" ht="22.5" customHeight="1">
      <c r="B57" s="646"/>
    </row>
  </sheetData>
  <pageMargins left="0.98425196850393704" right="0.15748031496062992" top="0.74803149606299213" bottom="0.74803149606299213" header="0.51181102362204722" footer="0.47244094488188981"/>
  <pageSetup paperSize="9" firstPageNumber="6" orientation="portrait" useFirstPageNumber="1" r:id="rId1"/>
  <headerFooter alignWithMargins="0">
    <oddFooter>&amp;L&amp;"Angsana New,Regular"        The accompanying notes are on integral part of these financial statements.&amp;C&amp;"Angsana New,Regular"        &amp;R&amp;"Angsana New,Regular"&amp;P</oddFooter>
  </headerFooter>
  <rowBreaks count="1" manualBreakCount="1">
    <brk id="33" max="9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1" tint="0.14999847407452621"/>
  </sheetPr>
  <dimension ref="A1:AB160"/>
  <sheetViews>
    <sheetView workbookViewId="0"/>
  </sheetViews>
  <sheetFormatPr defaultColWidth="16.85546875" defaultRowHeight="12.75"/>
  <cols>
    <col min="1" max="1" width="7.28515625" style="264" customWidth="1"/>
    <col min="2" max="2" width="10" style="264" customWidth="1"/>
    <col min="3" max="3" width="12.42578125" style="312" customWidth="1"/>
    <col min="4" max="4" width="43.42578125" style="268" customWidth="1"/>
    <col min="5" max="5" width="15.7109375" style="313" customWidth="1"/>
    <col min="6" max="6" width="17.5703125" style="313" customWidth="1"/>
    <col min="7" max="28" width="16.85546875" style="267"/>
    <col min="29" max="16384" width="16.85546875" style="268"/>
  </cols>
  <sheetData>
    <row r="1" spans="1:28">
      <c r="B1" s="265"/>
      <c r="C1" s="265"/>
      <c r="D1" s="265" t="s">
        <v>897</v>
      </c>
      <c r="E1" s="265"/>
      <c r="F1" s="266" t="s">
        <v>813</v>
      </c>
    </row>
    <row r="2" spans="1:28">
      <c r="B2" s="265"/>
      <c r="C2" s="265"/>
      <c r="D2" s="265" t="s">
        <v>491</v>
      </c>
      <c r="E2" s="265"/>
      <c r="F2" s="266" t="s">
        <v>804</v>
      </c>
    </row>
    <row r="3" spans="1:28">
      <c r="B3" s="265"/>
      <c r="C3" s="265"/>
      <c r="D3" s="269" t="s">
        <v>386</v>
      </c>
      <c r="E3" s="265"/>
      <c r="F3" s="266" t="s">
        <v>814</v>
      </c>
    </row>
    <row r="4" spans="1:28">
      <c r="A4" s="265"/>
      <c r="B4" s="265"/>
      <c r="C4" s="265"/>
      <c r="D4" s="265"/>
      <c r="E4" s="265"/>
      <c r="F4" s="265"/>
    </row>
    <row r="5" spans="1:28" s="273" customFormat="1">
      <c r="A5" s="270" t="s">
        <v>487</v>
      </c>
      <c r="B5" s="270"/>
      <c r="C5" s="270" t="s">
        <v>489</v>
      </c>
      <c r="D5" s="270" t="s">
        <v>421</v>
      </c>
      <c r="E5" s="271" t="s">
        <v>419</v>
      </c>
      <c r="F5" s="271" t="s">
        <v>420</v>
      </c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</row>
    <row r="6" spans="1:28" s="267" customFormat="1">
      <c r="A6" s="274" t="s">
        <v>488</v>
      </c>
      <c r="B6" s="274" t="s">
        <v>492</v>
      </c>
      <c r="C6" s="275"/>
      <c r="D6" s="276"/>
      <c r="E6" s="277"/>
      <c r="F6" s="277"/>
      <c r="G6" s="124"/>
    </row>
    <row r="7" spans="1:28" s="267" customFormat="1" ht="13.5" thickBot="1">
      <c r="A7" s="278"/>
      <c r="B7" s="278"/>
      <c r="C7" s="279"/>
      <c r="D7" s="279"/>
      <c r="E7" s="279"/>
      <c r="F7" s="279"/>
    </row>
    <row r="8" spans="1:28" s="267" customFormat="1" ht="13.5" thickTop="1">
      <c r="A8" s="280" t="s">
        <v>904</v>
      </c>
      <c r="B8" s="123"/>
      <c r="C8" s="276"/>
      <c r="D8" s="276"/>
      <c r="E8" s="276"/>
      <c r="F8" s="276"/>
    </row>
    <row r="9" spans="1:28" s="267" customFormat="1">
      <c r="A9" s="123" t="s">
        <v>3</v>
      </c>
      <c r="B9" s="123" t="s">
        <v>944</v>
      </c>
      <c r="C9" s="132">
        <v>21330000</v>
      </c>
      <c r="D9" s="276" t="s">
        <v>226</v>
      </c>
      <c r="E9" s="281">
        <v>240965.22</v>
      </c>
      <c r="F9" s="281"/>
      <c r="G9" s="282"/>
    </row>
    <row r="10" spans="1:28" s="267" customFormat="1">
      <c r="A10" s="123"/>
      <c r="B10" s="123">
        <v>210</v>
      </c>
      <c r="C10" s="140">
        <v>57104000</v>
      </c>
      <c r="D10" s="276" t="s">
        <v>393</v>
      </c>
      <c r="E10" s="281"/>
      <c r="F10" s="281">
        <v>-240965.22</v>
      </c>
      <c r="G10" s="282"/>
    </row>
    <row r="11" spans="1:28" s="267" customFormat="1">
      <c r="A11" s="123"/>
      <c r="B11" s="123"/>
      <c r="C11" s="283"/>
      <c r="D11" s="276" t="s">
        <v>444</v>
      </c>
      <c r="E11" s="284"/>
      <c r="F11" s="281"/>
      <c r="G11" s="282"/>
      <c r="H11" s="282"/>
    </row>
    <row r="12" spans="1:28" s="267" customFormat="1">
      <c r="A12" s="285"/>
      <c r="B12" s="285"/>
      <c r="C12" s="134"/>
      <c r="D12" s="286"/>
      <c r="E12" s="287"/>
      <c r="F12" s="287"/>
      <c r="G12" s="282"/>
      <c r="H12" s="282"/>
    </row>
    <row r="13" spans="1:28">
      <c r="A13" s="123" t="s">
        <v>947</v>
      </c>
      <c r="B13" s="123"/>
      <c r="C13" s="132">
        <v>53201001</v>
      </c>
      <c r="D13" s="276" t="s">
        <v>950</v>
      </c>
      <c r="E13" s="281">
        <v>1420000</v>
      </c>
      <c r="F13" s="281"/>
    </row>
    <row r="14" spans="1:28">
      <c r="A14" s="123"/>
      <c r="B14" s="123"/>
      <c r="C14" s="132">
        <v>21410000</v>
      </c>
      <c r="D14" s="276" t="s">
        <v>227</v>
      </c>
      <c r="E14" s="281"/>
      <c r="F14" s="281">
        <v>-1420000</v>
      </c>
    </row>
    <row r="15" spans="1:28">
      <c r="A15" s="280"/>
      <c r="B15" s="123"/>
      <c r="C15" s="140"/>
      <c r="D15" s="276" t="s">
        <v>948</v>
      </c>
      <c r="E15" s="281"/>
      <c r="F15" s="281"/>
    </row>
    <row r="16" spans="1:28">
      <c r="A16" s="288"/>
      <c r="B16" s="285"/>
      <c r="C16" s="289"/>
      <c r="D16" s="286"/>
      <c r="E16" s="287"/>
      <c r="F16" s="287"/>
    </row>
    <row r="17" spans="1:6" hidden="1">
      <c r="A17" s="123" t="s">
        <v>200</v>
      </c>
      <c r="B17" s="123"/>
      <c r="C17" s="140"/>
      <c r="D17" s="276" t="s">
        <v>247</v>
      </c>
      <c r="E17" s="281"/>
      <c r="F17" s="281"/>
    </row>
    <row r="18" spans="1:6" hidden="1">
      <c r="A18" s="123"/>
      <c r="B18" s="123"/>
      <c r="C18" s="132"/>
      <c r="D18" s="276" t="s">
        <v>247</v>
      </c>
      <c r="E18" s="281"/>
      <c r="F18" s="281"/>
    </row>
    <row r="19" spans="1:6" hidden="1">
      <c r="A19" s="280"/>
      <c r="B19" s="123"/>
      <c r="C19" s="132"/>
      <c r="D19" s="276" t="s">
        <v>247</v>
      </c>
      <c r="E19" s="281"/>
      <c r="F19" s="281"/>
    </row>
    <row r="20" spans="1:6" hidden="1">
      <c r="A20" s="280"/>
      <c r="B20" s="123"/>
      <c r="C20" s="132"/>
      <c r="D20" s="276" t="s">
        <v>197</v>
      </c>
      <c r="E20" s="281"/>
      <c r="F20" s="281"/>
    </row>
    <row r="21" spans="1:6" hidden="1">
      <c r="A21" s="288"/>
      <c r="B21" s="285"/>
      <c r="C21" s="289"/>
      <c r="D21" s="286" t="s">
        <v>247</v>
      </c>
      <c r="E21" s="287"/>
      <c r="F21" s="287"/>
    </row>
    <row r="22" spans="1:6" hidden="1">
      <c r="A22" s="123" t="s">
        <v>896</v>
      </c>
      <c r="B22" s="123"/>
      <c r="C22" s="132"/>
      <c r="D22" s="276" t="s">
        <v>247</v>
      </c>
      <c r="E22" s="281"/>
      <c r="F22" s="281"/>
    </row>
    <row r="23" spans="1:6" hidden="1">
      <c r="A23" s="123"/>
      <c r="B23" s="123"/>
      <c r="C23" s="132"/>
      <c r="D23" s="276" t="s">
        <v>247</v>
      </c>
      <c r="E23" s="281"/>
      <c r="F23" s="281"/>
    </row>
    <row r="24" spans="1:6" hidden="1">
      <c r="A24" s="280"/>
      <c r="B24" s="123"/>
      <c r="C24" s="140"/>
      <c r="D24" s="276" t="s">
        <v>907</v>
      </c>
      <c r="E24" s="281"/>
      <c r="F24" s="281"/>
    </row>
    <row r="25" spans="1:6" hidden="1">
      <c r="A25" s="280"/>
      <c r="B25" s="123"/>
      <c r="C25" s="140"/>
      <c r="D25" s="276" t="s">
        <v>247</v>
      </c>
      <c r="E25" s="281"/>
      <c r="F25" s="281"/>
    </row>
    <row r="26" spans="1:6" hidden="1">
      <c r="A26" s="288"/>
      <c r="B26" s="285"/>
      <c r="C26" s="289"/>
      <c r="D26" s="286" t="s">
        <v>247</v>
      </c>
      <c r="E26" s="287"/>
      <c r="F26" s="287"/>
    </row>
    <row r="27" spans="1:6" hidden="1">
      <c r="A27" s="123" t="s">
        <v>395</v>
      </c>
      <c r="B27" s="123"/>
      <c r="C27" s="132"/>
      <c r="D27" s="276" t="s">
        <v>392</v>
      </c>
      <c r="E27" s="281"/>
      <c r="F27" s="281"/>
    </row>
    <row r="28" spans="1:6" hidden="1">
      <c r="A28" s="280"/>
      <c r="B28" s="123"/>
      <c r="C28" s="132"/>
      <c r="D28" s="276" t="s">
        <v>833</v>
      </c>
      <c r="E28" s="281"/>
      <c r="F28" s="281"/>
    </row>
    <row r="29" spans="1:6" hidden="1">
      <c r="A29" s="280"/>
      <c r="B29" s="123"/>
      <c r="C29" s="132"/>
      <c r="D29" s="276" t="s">
        <v>301</v>
      </c>
      <c r="E29" s="281"/>
      <c r="F29" s="281"/>
    </row>
    <row r="30" spans="1:6" hidden="1">
      <c r="A30" s="280"/>
      <c r="B30" s="123"/>
      <c r="C30" s="132"/>
      <c r="D30" s="276" t="s">
        <v>306</v>
      </c>
      <c r="E30" s="281"/>
      <c r="F30" s="281"/>
    </row>
    <row r="31" spans="1:6" hidden="1">
      <c r="A31" s="285"/>
      <c r="B31" s="285"/>
      <c r="C31" s="134"/>
      <c r="D31" s="286" t="s">
        <v>411</v>
      </c>
      <c r="E31" s="287"/>
      <c r="F31" s="287"/>
    </row>
    <row r="32" spans="1:6" hidden="1">
      <c r="A32" s="123" t="s">
        <v>196</v>
      </c>
      <c r="B32" s="123"/>
      <c r="C32" s="290"/>
      <c r="D32" s="276" t="s">
        <v>247</v>
      </c>
      <c r="E32" s="281"/>
      <c r="F32" s="281"/>
    </row>
    <row r="33" spans="1:8" hidden="1">
      <c r="A33" s="280"/>
      <c r="B33" s="123"/>
      <c r="C33" s="140"/>
      <c r="D33" s="276" t="s">
        <v>247</v>
      </c>
      <c r="E33" s="281"/>
      <c r="F33" s="281"/>
    </row>
    <row r="34" spans="1:8" hidden="1">
      <c r="A34" s="288"/>
      <c r="B34" s="285"/>
      <c r="C34" s="134"/>
      <c r="D34" s="286" t="s">
        <v>796</v>
      </c>
      <c r="E34" s="287"/>
      <c r="F34" s="287"/>
    </row>
    <row r="35" spans="1:8" hidden="1">
      <c r="A35" s="123" t="s">
        <v>797</v>
      </c>
      <c r="B35" s="123"/>
      <c r="C35" s="132"/>
      <c r="D35" s="276" t="s">
        <v>247</v>
      </c>
      <c r="E35" s="281"/>
      <c r="F35" s="281"/>
    </row>
    <row r="36" spans="1:8" hidden="1">
      <c r="A36" s="280"/>
      <c r="B36" s="123"/>
      <c r="C36" s="132"/>
      <c r="D36" s="276" t="s">
        <v>247</v>
      </c>
      <c r="E36" s="281"/>
      <c r="F36" s="281"/>
    </row>
    <row r="37" spans="1:8" hidden="1">
      <c r="A37" s="280"/>
      <c r="B37" s="123"/>
      <c r="C37" s="132"/>
      <c r="D37" s="276" t="s">
        <v>247</v>
      </c>
      <c r="E37" s="281"/>
      <c r="F37" s="281"/>
    </row>
    <row r="38" spans="1:8" hidden="1">
      <c r="A38" s="280"/>
      <c r="B38" s="123"/>
      <c r="C38" s="132"/>
      <c r="D38" s="276" t="s">
        <v>247</v>
      </c>
      <c r="E38" s="281"/>
      <c r="F38" s="281"/>
    </row>
    <row r="39" spans="1:8" hidden="1">
      <c r="A39" s="280" t="s">
        <v>277</v>
      </c>
      <c r="B39" s="123"/>
      <c r="C39" s="276"/>
      <c r="D39" s="276"/>
      <c r="E39" s="276"/>
      <c r="F39" s="276"/>
    </row>
    <row r="40" spans="1:8" hidden="1">
      <c r="A40" s="123"/>
      <c r="B40" s="123"/>
      <c r="C40" s="132">
        <v>21410000</v>
      </c>
      <c r="D40" s="276" t="s">
        <v>227</v>
      </c>
      <c r="E40" s="281"/>
      <c r="F40" s="281"/>
      <c r="G40" s="282"/>
    </row>
    <row r="41" spans="1:8" hidden="1">
      <c r="A41" s="123"/>
      <c r="B41" s="123"/>
      <c r="C41" s="140">
        <v>52203000</v>
      </c>
      <c r="D41" s="276" t="s">
        <v>230</v>
      </c>
      <c r="E41" s="281"/>
      <c r="F41" s="281"/>
      <c r="G41" s="282"/>
    </row>
    <row r="42" spans="1:8" hidden="1">
      <c r="A42" s="123"/>
      <c r="B42" s="123"/>
      <c r="C42" s="132"/>
      <c r="D42" s="276" t="s">
        <v>382</v>
      </c>
      <c r="E42" s="281"/>
      <c r="F42" s="281"/>
      <c r="G42" s="282"/>
      <c r="H42" s="282"/>
    </row>
    <row r="43" spans="1:8" hidden="1">
      <c r="A43" s="285"/>
      <c r="B43" s="285"/>
      <c r="C43" s="291"/>
      <c r="D43" s="286"/>
      <c r="E43" s="292"/>
      <c r="F43" s="287"/>
      <c r="G43" s="282"/>
      <c r="H43" s="282"/>
    </row>
    <row r="44" spans="1:8" hidden="1">
      <c r="A44" s="123"/>
      <c r="B44" s="123"/>
      <c r="C44" s="140">
        <v>52901000</v>
      </c>
      <c r="D44" s="276" t="s">
        <v>384</v>
      </c>
      <c r="E44" s="284"/>
      <c r="F44" s="281"/>
      <c r="G44" s="282"/>
      <c r="H44" s="282"/>
    </row>
    <row r="45" spans="1:8" hidden="1">
      <c r="A45" s="123"/>
      <c r="B45" s="123"/>
      <c r="C45" s="140">
        <v>52901001</v>
      </c>
      <c r="D45" s="276" t="s">
        <v>385</v>
      </c>
      <c r="E45" s="284"/>
      <c r="F45" s="281"/>
      <c r="G45" s="282"/>
      <c r="H45" s="282"/>
    </row>
    <row r="46" spans="1:8" hidden="1">
      <c r="A46" s="123"/>
      <c r="B46" s="123"/>
      <c r="C46" s="132">
        <v>16170000</v>
      </c>
      <c r="D46" s="276" t="s">
        <v>859</v>
      </c>
      <c r="E46" s="284"/>
      <c r="F46" s="281"/>
      <c r="G46" s="282"/>
      <c r="H46" s="282"/>
    </row>
    <row r="47" spans="1:8" hidden="1">
      <c r="A47" s="123"/>
      <c r="B47" s="123"/>
      <c r="C47" s="132">
        <v>16180000</v>
      </c>
      <c r="D47" s="276" t="s">
        <v>860</v>
      </c>
      <c r="E47" s="284"/>
      <c r="F47" s="281"/>
      <c r="G47" s="282"/>
      <c r="H47" s="282"/>
    </row>
    <row r="48" spans="1:8" hidden="1">
      <c r="A48" s="123"/>
      <c r="B48" s="123"/>
      <c r="C48" s="283"/>
      <c r="D48" s="276" t="s">
        <v>473</v>
      </c>
      <c r="E48" s="284"/>
      <c r="F48" s="281"/>
      <c r="G48" s="282"/>
      <c r="H48" s="282"/>
    </row>
    <row r="49" spans="1:28" hidden="1">
      <c r="A49" s="285"/>
      <c r="B49" s="285"/>
      <c r="C49" s="291"/>
      <c r="D49" s="286"/>
      <c r="E49" s="292"/>
      <c r="F49" s="287"/>
      <c r="G49" s="282"/>
      <c r="H49" s="282"/>
    </row>
    <row r="50" spans="1:28" hidden="1">
      <c r="A50" s="123" t="s">
        <v>371</v>
      </c>
      <c r="B50" s="123"/>
      <c r="C50" s="132"/>
      <c r="D50" s="276" t="s">
        <v>247</v>
      </c>
      <c r="E50" s="281"/>
      <c r="F50" s="281"/>
    </row>
    <row r="51" spans="1:28" hidden="1">
      <c r="A51" s="123"/>
      <c r="B51" s="123"/>
      <c r="C51" s="132"/>
      <c r="D51" s="276" t="s">
        <v>247</v>
      </c>
      <c r="E51" s="281"/>
      <c r="F51" s="281"/>
    </row>
    <row r="52" spans="1:28" hidden="1">
      <c r="A52" s="280"/>
      <c r="B52" s="123"/>
      <c r="C52" s="140"/>
      <c r="D52" s="276"/>
      <c r="E52" s="281"/>
      <c r="F52" s="281"/>
    </row>
    <row r="53" spans="1:28" hidden="1">
      <c r="A53" s="288"/>
      <c r="B53" s="285"/>
      <c r="C53" s="289"/>
      <c r="D53" s="286"/>
      <c r="E53" s="287"/>
      <c r="F53" s="287"/>
    </row>
    <row r="54" spans="1:28" s="293" customFormat="1">
      <c r="A54" s="280" t="s">
        <v>409</v>
      </c>
      <c r="B54" s="123"/>
      <c r="C54" s="132"/>
      <c r="D54" s="276" t="s">
        <v>247</v>
      </c>
      <c r="E54" s="281"/>
      <c r="F54" s="281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</row>
    <row r="55" spans="1:28">
      <c r="A55" s="294" t="s">
        <v>410</v>
      </c>
      <c r="B55" s="123" t="s">
        <v>827</v>
      </c>
      <c r="C55" s="132">
        <v>39000000</v>
      </c>
      <c r="D55" s="276" t="s">
        <v>278</v>
      </c>
      <c r="E55" s="295">
        <v>41645000</v>
      </c>
      <c r="F55" s="296"/>
    </row>
    <row r="56" spans="1:28">
      <c r="A56" s="280"/>
      <c r="B56" s="123" t="s">
        <v>381</v>
      </c>
      <c r="C56" s="132">
        <v>12310000</v>
      </c>
      <c r="D56" s="276" t="s">
        <v>836</v>
      </c>
      <c r="E56" s="276"/>
      <c r="F56" s="284">
        <v>-41645000</v>
      </c>
    </row>
    <row r="57" spans="1:28">
      <c r="A57" s="280"/>
      <c r="B57" s="123"/>
      <c r="C57" s="132"/>
      <c r="D57" s="276" t="s">
        <v>281</v>
      </c>
      <c r="E57" s="276"/>
      <c r="F57" s="297"/>
    </row>
    <row r="58" spans="1:28">
      <c r="A58" s="288"/>
      <c r="B58" s="285"/>
      <c r="C58" s="134"/>
      <c r="D58" s="286"/>
      <c r="E58" s="286"/>
      <c r="F58" s="298"/>
    </row>
    <row r="59" spans="1:28">
      <c r="A59" s="294" t="s">
        <v>445</v>
      </c>
      <c r="B59" s="123" t="s">
        <v>857</v>
      </c>
      <c r="C59" s="132">
        <v>21300000</v>
      </c>
      <c r="D59" s="276" t="s">
        <v>302</v>
      </c>
      <c r="E59" s="281">
        <v>60963072.659999996</v>
      </c>
      <c r="F59" s="281"/>
      <c r="H59" s="282"/>
    </row>
    <row r="60" spans="1:28">
      <c r="A60" s="280"/>
      <c r="B60" s="123" t="s">
        <v>819</v>
      </c>
      <c r="C60" s="132">
        <v>21320000</v>
      </c>
      <c r="D60" s="276" t="s">
        <v>218</v>
      </c>
      <c r="E60" s="281"/>
      <c r="F60" s="281">
        <v>-34548914.549999997</v>
      </c>
      <c r="H60" s="282"/>
    </row>
    <row r="61" spans="1:28">
      <c r="A61" s="280"/>
      <c r="B61" s="123" t="s">
        <v>819</v>
      </c>
      <c r="C61" s="132">
        <v>21600000</v>
      </c>
      <c r="D61" s="276" t="s">
        <v>874</v>
      </c>
      <c r="E61" s="281"/>
      <c r="F61" s="281">
        <v>-5947637.6500000004</v>
      </c>
      <c r="H61" s="282"/>
    </row>
    <row r="62" spans="1:28">
      <c r="A62" s="280"/>
      <c r="B62" s="123" t="s">
        <v>819</v>
      </c>
      <c r="C62" s="132">
        <v>21610000</v>
      </c>
      <c r="D62" s="276" t="s">
        <v>875</v>
      </c>
      <c r="E62" s="281"/>
      <c r="F62" s="281">
        <v>-3533182.1</v>
      </c>
      <c r="H62" s="282"/>
    </row>
    <row r="63" spans="1:28">
      <c r="A63" s="280"/>
      <c r="B63" s="123" t="s">
        <v>819</v>
      </c>
      <c r="C63" s="132">
        <v>21620000</v>
      </c>
      <c r="D63" s="276" t="s">
        <v>876</v>
      </c>
      <c r="E63" s="281"/>
      <c r="F63" s="281">
        <v>-16933338.359999999</v>
      </c>
    </row>
    <row r="64" spans="1:28">
      <c r="A64" s="299"/>
      <c r="B64" s="123"/>
      <c r="C64" s="132"/>
      <c r="D64" s="276" t="s">
        <v>383</v>
      </c>
      <c r="E64" s="281"/>
      <c r="F64" s="281"/>
    </row>
    <row r="65" spans="1:6">
      <c r="A65" s="300"/>
      <c r="B65" s="285"/>
      <c r="C65" s="134"/>
      <c r="D65" s="286"/>
      <c r="E65" s="287"/>
      <c r="F65" s="287"/>
    </row>
    <row r="66" spans="1:6">
      <c r="A66" s="294" t="s">
        <v>448</v>
      </c>
      <c r="B66" s="123"/>
      <c r="C66" s="132">
        <v>51000002</v>
      </c>
      <c r="D66" s="276" t="s">
        <v>446</v>
      </c>
      <c r="E66" s="281">
        <v>3973.5</v>
      </c>
      <c r="F66" s="281"/>
    </row>
    <row r="67" spans="1:6">
      <c r="A67" s="299"/>
      <c r="B67" s="123"/>
      <c r="C67" s="132">
        <v>51000000</v>
      </c>
      <c r="D67" s="276" t="s">
        <v>317</v>
      </c>
      <c r="E67" s="281"/>
      <c r="F67" s="281">
        <v>-3973.5</v>
      </c>
    </row>
    <row r="68" spans="1:6">
      <c r="A68" s="299"/>
      <c r="B68" s="123"/>
      <c r="C68" s="132"/>
      <c r="D68" s="276" t="s">
        <v>447</v>
      </c>
      <c r="E68" s="281"/>
      <c r="F68" s="281"/>
    </row>
    <row r="69" spans="1:6">
      <c r="A69" s="300"/>
      <c r="B69" s="285"/>
      <c r="C69" s="134"/>
      <c r="D69" s="286"/>
      <c r="E69" s="287"/>
      <c r="F69" s="287"/>
    </row>
    <row r="70" spans="1:6">
      <c r="A70" s="294" t="s">
        <v>449</v>
      </c>
      <c r="B70" s="123" t="s">
        <v>818</v>
      </c>
      <c r="C70" s="132">
        <v>11340000</v>
      </c>
      <c r="D70" s="276" t="s">
        <v>871</v>
      </c>
      <c r="E70" s="133">
        <v>535000</v>
      </c>
      <c r="F70" s="281"/>
    </row>
    <row r="71" spans="1:6">
      <c r="A71" s="299"/>
      <c r="B71" s="123" t="s">
        <v>902</v>
      </c>
      <c r="C71" s="132">
        <v>11210000</v>
      </c>
      <c r="D71" s="276" t="s">
        <v>830</v>
      </c>
      <c r="E71" s="281"/>
      <c r="F71" s="133">
        <v>-535000</v>
      </c>
    </row>
    <row r="72" spans="1:6">
      <c r="A72" s="299"/>
      <c r="B72" s="123"/>
      <c r="C72" s="132"/>
      <c r="D72" s="276" t="s">
        <v>951</v>
      </c>
      <c r="E72" s="281"/>
      <c r="F72" s="281"/>
    </row>
    <row r="73" spans="1:6">
      <c r="A73" s="300"/>
      <c r="B73" s="285"/>
      <c r="C73" s="134"/>
      <c r="D73" s="286"/>
      <c r="E73" s="287"/>
      <c r="F73" s="287"/>
    </row>
    <row r="74" spans="1:6">
      <c r="A74" s="294" t="s">
        <v>450</v>
      </c>
      <c r="B74" s="123" t="s">
        <v>818</v>
      </c>
      <c r="C74" s="132">
        <v>11250000</v>
      </c>
      <c r="D74" s="276" t="s">
        <v>831</v>
      </c>
      <c r="E74" s="281">
        <v>143534.17000000001</v>
      </c>
      <c r="F74" s="281"/>
    </row>
    <row r="75" spans="1:6">
      <c r="A75" s="123"/>
      <c r="B75" s="123" t="s">
        <v>818</v>
      </c>
      <c r="C75" s="132">
        <v>11330000</v>
      </c>
      <c r="D75" s="276" t="s">
        <v>870</v>
      </c>
      <c r="E75" s="281">
        <v>700055.49</v>
      </c>
      <c r="F75" s="281"/>
    </row>
    <row r="76" spans="1:6">
      <c r="A76" s="123"/>
      <c r="B76" s="123" t="s">
        <v>818</v>
      </c>
      <c r="C76" s="132">
        <v>11340000</v>
      </c>
      <c r="D76" s="276" t="s">
        <v>871</v>
      </c>
      <c r="E76" s="281">
        <v>2432980.96</v>
      </c>
      <c r="F76" s="281"/>
    </row>
    <row r="77" spans="1:6">
      <c r="A77" s="123"/>
      <c r="B77" s="123" t="s">
        <v>818</v>
      </c>
      <c r="C77" s="132">
        <v>11350000</v>
      </c>
      <c r="D77" s="276" t="s">
        <v>872</v>
      </c>
      <c r="E77" s="281">
        <v>2328091.65</v>
      </c>
      <c r="F77" s="281"/>
    </row>
    <row r="78" spans="1:6">
      <c r="A78" s="123"/>
      <c r="B78" s="123" t="s">
        <v>225</v>
      </c>
      <c r="C78" s="132">
        <v>11200000</v>
      </c>
      <c r="D78" s="276" t="s">
        <v>829</v>
      </c>
      <c r="E78" s="281"/>
      <c r="F78" s="281">
        <v>-5604662.2699999996</v>
      </c>
    </row>
    <row r="79" spans="1:6">
      <c r="A79" s="123"/>
      <c r="B79" s="123"/>
      <c r="C79" s="132"/>
      <c r="D79" s="276" t="s">
        <v>936</v>
      </c>
      <c r="E79" s="281"/>
      <c r="F79" s="281"/>
    </row>
    <row r="80" spans="1:6">
      <c r="A80" s="285"/>
      <c r="B80" s="285"/>
      <c r="C80" s="134"/>
      <c r="D80" s="286"/>
      <c r="E80" s="301"/>
      <c r="F80" s="287"/>
    </row>
    <row r="81" spans="1:28">
      <c r="A81" s="294" t="s">
        <v>451</v>
      </c>
      <c r="B81" s="123" t="s">
        <v>827</v>
      </c>
      <c r="C81" s="132">
        <v>21330000</v>
      </c>
      <c r="D81" s="276" t="s">
        <v>226</v>
      </c>
      <c r="E81" s="315">
        <v>9488888.5199999996</v>
      </c>
      <c r="F81" s="281"/>
    </row>
    <row r="82" spans="1:28">
      <c r="A82" s="299"/>
      <c r="B82" s="123" t="s">
        <v>858</v>
      </c>
      <c r="C82" s="132">
        <v>12210000</v>
      </c>
      <c r="D82" s="276" t="s">
        <v>834</v>
      </c>
      <c r="E82" s="281"/>
      <c r="F82" s="281">
        <v>-9488888.5199999996</v>
      </c>
    </row>
    <row r="83" spans="1:28">
      <c r="A83" s="299"/>
      <c r="B83" s="123"/>
      <c r="C83" s="132"/>
      <c r="D83" s="276" t="s">
        <v>279</v>
      </c>
      <c r="E83" s="281"/>
      <c r="F83" s="281"/>
    </row>
    <row r="84" spans="1:28">
      <c r="A84" s="299"/>
      <c r="B84" s="123"/>
      <c r="C84" s="132"/>
      <c r="D84" s="276" t="s">
        <v>280</v>
      </c>
      <c r="E84" s="281"/>
      <c r="F84" s="281"/>
    </row>
    <row r="85" spans="1:28">
      <c r="A85" s="300"/>
      <c r="B85" s="285"/>
      <c r="C85" s="134"/>
      <c r="D85" s="286"/>
      <c r="E85" s="287"/>
      <c r="F85" s="287"/>
    </row>
    <row r="86" spans="1:28">
      <c r="A86" s="294" t="s">
        <v>452</v>
      </c>
      <c r="B86" s="123" t="s">
        <v>274</v>
      </c>
      <c r="C86" s="132">
        <v>21330000</v>
      </c>
      <c r="D86" s="276" t="s">
        <v>226</v>
      </c>
      <c r="E86" s="281">
        <v>56178159.210000001</v>
      </c>
      <c r="F86" s="281"/>
    </row>
    <row r="87" spans="1:28">
      <c r="A87" s="123"/>
      <c r="B87" s="123" t="s">
        <v>294</v>
      </c>
      <c r="C87" s="132">
        <v>24900000</v>
      </c>
      <c r="D87" s="276" t="s">
        <v>887</v>
      </c>
      <c r="E87" s="281"/>
      <c r="F87" s="281">
        <v>-56178159.210000001</v>
      </c>
    </row>
    <row r="88" spans="1:28">
      <c r="A88" s="123"/>
      <c r="B88" s="123" t="s">
        <v>944</v>
      </c>
      <c r="C88" s="132">
        <v>21330000</v>
      </c>
      <c r="D88" s="276" t="s">
        <v>226</v>
      </c>
      <c r="E88" s="281">
        <v>190899.52</v>
      </c>
      <c r="F88" s="281"/>
    </row>
    <row r="89" spans="1:28">
      <c r="A89" s="123"/>
      <c r="B89" s="123" t="s">
        <v>826</v>
      </c>
      <c r="C89" s="140">
        <v>21440000</v>
      </c>
      <c r="D89" s="276" t="s">
        <v>290</v>
      </c>
      <c r="E89" s="281"/>
      <c r="F89" s="281">
        <v>-190899.52</v>
      </c>
    </row>
    <row r="90" spans="1:28">
      <c r="A90" s="123"/>
      <c r="B90" s="123"/>
      <c r="C90" s="132"/>
      <c r="D90" s="276" t="s">
        <v>945</v>
      </c>
      <c r="E90" s="281"/>
      <c r="F90" s="281"/>
    </row>
    <row r="91" spans="1:28">
      <c r="A91" s="123"/>
      <c r="B91" s="123"/>
      <c r="C91" s="132"/>
      <c r="D91" s="276" t="s">
        <v>946</v>
      </c>
      <c r="E91" s="281"/>
      <c r="F91" s="281"/>
    </row>
    <row r="92" spans="1:28">
      <c r="A92" s="285"/>
      <c r="B92" s="285"/>
      <c r="C92" s="134"/>
      <c r="D92" s="286"/>
      <c r="E92" s="287"/>
      <c r="F92" s="287"/>
      <c r="G92" s="268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</row>
    <row r="93" spans="1:28">
      <c r="A93" s="294" t="s">
        <v>453</v>
      </c>
      <c r="B93" s="123" t="s">
        <v>166</v>
      </c>
      <c r="C93" s="132">
        <v>24110000</v>
      </c>
      <c r="D93" s="276" t="s">
        <v>221</v>
      </c>
      <c r="E93" s="281">
        <v>4008000</v>
      </c>
      <c r="F93" s="281"/>
    </row>
    <row r="94" spans="1:28">
      <c r="A94" s="299"/>
      <c r="B94" s="123" t="s">
        <v>294</v>
      </c>
      <c r="C94" s="132">
        <v>25400000</v>
      </c>
      <c r="D94" s="276" t="s">
        <v>199</v>
      </c>
      <c r="E94" s="281"/>
      <c r="F94" s="281">
        <v>-4008000</v>
      </c>
    </row>
    <row r="95" spans="1:28">
      <c r="A95" s="299"/>
      <c r="B95" s="123"/>
      <c r="C95" s="132"/>
      <c r="D95" s="276" t="s">
        <v>396</v>
      </c>
      <c r="E95" s="281"/>
      <c r="F95" s="281"/>
    </row>
    <row r="96" spans="1:28">
      <c r="A96" s="300"/>
      <c r="B96" s="285"/>
      <c r="C96" s="134"/>
      <c r="D96" s="286"/>
      <c r="E96" s="301"/>
      <c r="F96" s="287"/>
    </row>
    <row r="97" spans="1:7">
      <c r="A97" s="294" t="s">
        <v>454</v>
      </c>
      <c r="B97" s="123">
        <v>110</v>
      </c>
      <c r="C97" s="132">
        <v>41907000</v>
      </c>
      <c r="D97" s="276" t="s">
        <v>439</v>
      </c>
      <c r="E97" s="255">
        <v>169528.12</v>
      </c>
      <c r="F97" s="281"/>
      <c r="G97" s="132"/>
    </row>
    <row r="98" spans="1:7">
      <c r="A98" s="299"/>
      <c r="B98" s="123" t="s">
        <v>224</v>
      </c>
      <c r="C98" s="132">
        <v>56204000</v>
      </c>
      <c r="D98" s="276" t="s">
        <v>286</v>
      </c>
      <c r="E98" s="281"/>
      <c r="F98" s="281">
        <v>-169528.12</v>
      </c>
      <c r="G98" s="132"/>
    </row>
    <row r="99" spans="1:7">
      <c r="A99" s="299"/>
      <c r="B99" s="123"/>
      <c r="C99" s="132"/>
      <c r="D99" s="276" t="s">
        <v>474</v>
      </c>
      <c r="E99" s="281"/>
      <c r="F99" s="281"/>
    </row>
    <row r="100" spans="1:7">
      <c r="A100" s="300"/>
      <c r="B100" s="285"/>
      <c r="C100" s="134"/>
      <c r="D100" s="286"/>
      <c r="E100" s="287"/>
      <c r="F100" s="287"/>
    </row>
    <row r="101" spans="1:7">
      <c r="A101" s="294" t="s">
        <v>832</v>
      </c>
      <c r="B101" s="123" t="s">
        <v>273</v>
      </c>
      <c r="C101" s="132">
        <v>55001000</v>
      </c>
      <c r="D101" s="276" t="s">
        <v>1</v>
      </c>
      <c r="E101" s="255">
        <v>2</v>
      </c>
      <c r="F101" s="281"/>
      <c r="G101" s="132"/>
    </row>
    <row r="102" spans="1:7">
      <c r="A102" s="299"/>
      <c r="B102" s="123">
        <v>210</v>
      </c>
      <c r="C102" s="132">
        <v>56202000</v>
      </c>
      <c r="D102" s="276" t="s">
        <v>211</v>
      </c>
      <c r="E102" s="281"/>
      <c r="F102" s="281">
        <v>-2</v>
      </c>
      <c r="G102" s="132"/>
    </row>
    <row r="103" spans="1:7">
      <c r="A103" s="299"/>
      <c r="B103" s="123"/>
      <c r="C103" s="132"/>
      <c r="D103" s="276" t="s">
        <v>474</v>
      </c>
      <c r="E103" s="281"/>
      <c r="F103" s="281"/>
    </row>
    <row r="104" spans="1:7">
      <c r="A104" s="300"/>
      <c r="B104" s="285"/>
      <c r="C104" s="134"/>
      <c r="D104" s="286"/>
      <c r="E104" s="287"/>
      <c r="F104" s="287"/>
    </row>
    <row r="105" spans="1:7" hidden="1">
      <c r="A105" s="294" t="s">
        <v>454</v>
      </c>
      <c r="B105" s="123"/>
      <c r="C105" s="132">
        <v>21370000</v>
      </c>
      <c r="D105" s="276" t="s">
        <v>404</v>
      </c>
      <c r="E105" s="255"/>
      <c r="F105" s="281"/>
      <c r="G105" s="132"/>
    </row>
    <row r="106" spans="1:7" hidden="1">
      <c r="A106" s="299"/>
      <c r="B106" s="123"/>
      <c r="C106" s="132">
        <v>21630000</v>
      </c>
      <c r="D106" s="276" t="s">
        <v>882</v>
      </c>
      <c r="E106" s="281"/>
      <c r="F106" s="281"/>
      <c r="G106" s="132"/>
    </row>
    <row r="107" spans="1:7" hidden="1">
      <c r="A107" s="299"/>
      <c r="B107" s="123"/>
      <c r="C107" s="132"/>
      <c r="D107" s="276" t="s">
        <v>474</v>
      </c>
      <c r="E107" s="281"/>
      <c r="F107" s="281"/>
    </row>
    <row r="108" spans="1:7" hidden="1">
      <c r="A108" s="300"/>
      <c r="B108" s="285"/>
      <c r="C108" s="134"/>
      <c r="D108" s="286"/>
      <c r="E108" s="287"/>
      <c r="F108" s="287"/>
    </row>
    <row r="109" spans="1:7" hidden="1">
      <c r="A109" s="294" t="s">
        <v>832</v>
      </c>
      <c r="B109" s="123"/>
      <c r="C109" s="132">
        <v>12110000</v>
      </c>
      <c r="D109" s="276" t="s">
        <v>288</v>
      </c>
      <c r="E109" s="281"/>
      <c r="F109" s="281"/>
    </row>
    <row r="110" spans="1:7" hidden="1">
      <c r="A110" s="299"/>
      <c r="B110" s="123"/>
      <c r="C110" s="132">
        <v>21410000</v>
      </c>
      <c r="D110" s="276" t="s">
        <v>227</v>
      </c>
      <c r="E110" s="281"/>
      <c r="F110" s="281"/>
    </row>
    <row r="111" spans="1:7" hidden="1">
      <c r="A111" s="299"/>
      <c r="B111" s="123"/>
      <c r="C111" s="132"/>
      <c r="D111" s="276" t="s">
        <v>12</v>
      </c>
      <c r="E111" s="281"/>
      <c r="F111" s="281"/>
    </row>
    <row r="112" spans="1:7" hidden="1">
      <c r="A112" s="300"/>
      <c r="B112" s="285"/>
      <c r="C112" s="134"/>
      <c r="D112" s="286"/>
      <c r="E112" s="287"/>
      <c r="F112" s="287"/>
    </row>
    <row r="113" spans="1:9" hidden="1">
      <c r="A113" s="299"/>
      <c r="B113" s="123"/>
      <c r="C113" s="132"/>
      <c r="D113" s="276"/>
      <c r="E113" s="281"/>
      <c r="F113" s="281"/>
    </row>
    <row r="114" spans="1:9" hidden="1">
      <c r="A114" s="299"/>
      <c r="B114" s="123"/>
      <c r="C114" s="132"/>
      <c r="D114" s="276"/>
      <c r="E114" s="281"/>
      <c r="F114" s="281"/>
    </row>
    <row r="115" spans="1:9" hidden="1">
      <c r="A115" s="299"/>
      <c r="B115" s="123"/>
      <c r="C115" s="132"/>
      <c r="D115" s="276"/>
      <c r="E115" s="281"/>
      <c r="F115" s="281"/>
    </row>
    <row r="116" spans="1:9" hidden="1">
      <c r="A116" s="299"/>
      <c r="B116" s="123"/>
      <c r="C116" s="132"/>
      <c r="D116" s="276"/>
      <c r="E116" s="281"/>
      <c r="F116" s="281"/>
    </row>
    <row r="117" spans="1:9" hidden="1">
      <c r="A117" s="299"/>
      <c r="B117" s="123"/>
      <c r="C117" s="132"/>
      <c r="D117" s="276"/>
      <c r="E117" s="281"/>
      <c r="F117" s="281"/>
    </row>
    <row r="118" spans="1:9" hidden="1">
      <c r="A118" s="299"/>
      <c r="B118" s="123"/>
      <c r="C118" s="132"/>
      <c r="D118" s="276"/>
      <c r="E118" s="281"/>
      <c r="F118" s="281"/>
    </row>
    <row r="119" spans="1:9" hidden="1">
      <c r="A119" s="299"/>
      <c r="B119" s="123"/>
      <c r="C119" s="132"/>
      <c r="D119" s="276"/>
      <c r="E119" s="281"/>
      <c r="F119" s="281"/>
    </row>
    <row r="120" spans="1:9" hidden="1">
      <c r="A120" s="299"/>
      <c r="B120" s="123"/>
      <c r="C120" s="132"/>
      <c r="D120" s="276"/>
      <c r="E120" s="281"/>
      <c r="F120" s="281"/>
    </row>
    <row r="121" spans="1:9" hidden="1">
      <c r="A121" s="299"/>
      <c r="B121" s="123"/>
      <c r="C121" s="132"/>
      <c r="D121" s="276"/>
      <c r="E121" s="281"/>
      <c r="F121" s="281"/>
    </row>
    <row r="122" spans="1:9" hidden="1">
      <c r="A122" s="299"/>
      <c r="B122" s="123"/>
      <c r="C122" s="132"/>
      <c r="D122" s="276"/>
      <c r="E122" s="281"/>
      <c r="F122" s="281"/>
    </row>
    <row r="123" spans="1:9" hidden="1">
      <c r="A123" s="299"/>
      <c r="B123" s="123"/>
      <c r="C123" s="132"/>
      <c r="D123" s="276"/>
      <c r="E123" s="281"/>
      <c r="F123" s="281"/>
    </row>
    <row r="124" spans="1:9" hidden="1">
      <c r="A124" s="300"/>
      <c r="B124" s="285"/>
      <c r="C124" s="134"/>
      <c r="D124" s="286"/>
      <c r="E124" s="287"/>
      <c r="F124" s="287"/>
    </row>
    <row r="125" spans="1:9" hidden="1">
      <c r="A125" s="123" t="s">
        <v>832</v>
      </c>
      <c r="B125" s="123"/>
      <c r="C125" s="132"/>
      <c r="D125" s="276"/>
      <c r="E125" s="281"/>
      <c r="F125" s="281"/>
    </row>
    <row r="126" spans="1:9" hidden="1">
      <c r="A126" s="299"/>
      <c r="B126" s="123"/>
      <c r="C126" s="132"/>
      <c r="D126" s="276"/>
      <c r="E126" s="281"/>
      <c r="F126" s="281"/>
    </row>
    <row r="127" spans="1:9" hidden="1">
      <c r="A127" s="300"/>
      <c r="B127" s="285"/>
      <c r="C127" s="134"/>
      <c r="D127" s="286"/>
      <c r="E127" s="287"/>
      <c r="F127" s="287"/>
    </row>
    <row r="128" spans="1:9" hidden="1">
      <c r="A128" s="294" t="s">
        <v>368</v>
      </c>
      <c r="B128" s="294" t="s">
        <v>151</v>
      </c>
      <c r="C128" s="254">
        <v>60000002</v>
      </c>
      <c r="D128" s="276" t="s">
        <v>223</v>
      </c>
      <c r="E128" s="303"/>
      <c r="F128" s="304"/>
      <c r="H128" s="305"/>
      <c r="I128" s="305"/>
    </row>
    <row r="129" spans="1:9" hidden="1">
      <c r="A129" s="299"/>
      <c r="B129" s="123">
        <v>210</v>
      </c>
      <c r="C129" s="140">
        <v>56202000</v>
      </c>
      <c r="D129" s="276" t="s">
        <v>211</v>
      </c>
      <c r="E129" s="276"/>
      <c r="F129" s="284"/>
      <c r="G129" s="305"/>
      <c r="H129" s="305"/>
      <c r="I129" s="305"/>
    </row>
    <row r="130" spans="1:9" hidden="1">
      <c r="A130" s="299"/>
      <c r="B130" s="123"/>
      <c r="C130" s="132"/>
      <c r="D130" s="276" t="s">
        <v>2</v>
      </c>
      <c r="E130" s="276"/>
      <c r="F130" s="284"/>
      <c r="G130" s="305"/>
      <c r="H130" s="305"/>
      <c r="I130" s="305"/>
    </row>
    <row r="131" spans="1:9" hidden="1">
      <c r="A131" s="300"/>
      <c r="B131" s="285"/>
      <c r="C131" s="134"/>
      <c r="D131" s="286"/>
      <c r="E131" s="286"/>
      <c r="F131" s="292"/>
      <c r="G131" s="305"/>
      <c r="H131" s="305"/>
      <c r="I131" s="305"/>
    </row>
    <row r="132" spans="1:9" hidden="1">
      <c r="A132" s="294" t="s">
        <v>798</v>
      </c>
      <c r="B132" s="123" t="s">
        <v>232</v>
      </c>
      <c r="C132" s="132">
        <v>41907000</v>
      </c>
      <c r="D132" s="276" t="s">
        <v>439</v>
      </c>
      <c r="E132" s="281"/>
      <c r="F132" s="284"/>
      <c r="G132" s="305"/>
      <c r="H132" s="305"/>
      <c r="I132" s="305"/>
    </row>
    <row r="133" spans="1:9" hidden="1">
      <c r="A133" s="299"/>
      <c r="B133" s="123">
        <v>210</v>
      </c>
      <c r="C133" s="132">
        <v>56204000</v>
      </c>
      <c r="D133" s="276" t="s">
        <v>286</v>
      </c>
      <c r="E133" s="276"/>
      <c r="F133" s="284"/>
      <c r="G133" s="305"/>
      <c r="H133" s="305"/>
      <c r="I133" s="305"/>
    </row>
    <row r="134" spans="1:9" hidden="1">
      <c r="A134" s="299"/>
      <c r="B134" s="123"/>
      <c r="C134" s="132"/>
      <c r="D134" s="276" t="s">
        <v>4</v>
      </c>
      <c r="E134" s="276"/>
      <c r="F134" s="284"/>
      <c r="G134" s="305"/>
      <c r="H134" s="305"/>
      <c r="I134" s="305"/>
    </row>
    <row r="135" spans="1:9" hidden="1">
      <c r="A135" s="300"/>
      <c r="B135" s="285"/>
      <c r="C135" s="134"/>
      <c r="D135" s="286"/>
      <c r="E135" s="286"/>
      <c r="F135" s="292"/>
      <c r="G135" s="305"/>
      <c r="H135" s="305"/>
      <c r="I135" s="305"/>
    </row>
    <row r="136" spans="1:9" hidden="1">
      <c r="A136" s="294" t="s">
        <v>428</v>
      </c>
      <c r="B136" s="123"/>
      <c r="C136" s="132">
        <v>21320000</v>
      </c>
      <c r="D136" s="276" t="s">
        <v>218</v>
      </c>
      <c r="E136" s="281"/>
      <c r="F136" s="284"/>
      <c r="G136" s="305"/>
      <c r="H136" s="305"/>
      <c r="I136" s="305"/>
    </row>
    <row r="137" spans="1:9" hidden="1">
      <c r="A137" s="299"/>
      <c r="B137" s="123"/>
      <c r="C137" s="132">
        <v>21630000</v>
      </c>
      <c r="D137" s="276" t="s">
        <v>882</v>
      </c>
      <c r="E137" s="276"/>
      <c r="F137" s="284"/>
      <c r="G137" s="305"/>
      <c r="H137" s="305">
        <v>-873843.3</v>
      </c>
      <c r="I137" s="305"/>
    </row>
    <row r="138" spans="1:9" hidden="1">
      <c r="A138" s="299"/>
      <c r="B138" s="123"/>
      <c r="C138" s="132"/>
      <c r="D138" s="276" t="s">
        <v>141</v>
      </c>
      <c r="E138" s="276"/>
      <c r="F138" s="284"/>
      <c r="G138" s="305"/>
      <c r="H138" s="305"/>
      <c r="I138" s="305"/>
    </row>
    <row r="139" spans="1:9" hidden="1">
      <c r="A139" s="300"/>
      <c r="B139" s="285"/>
      <c r="C139" s="134"/>
      <c r="D139" s="286"/>
      <c r="E139" s="286"/>
      <c r="F139" s="292"/>
      <c r="G139" s="305"/>
      <c r="H139" s="305"/>
      <c r="I139" s="305"/>
    </row>
    <row r="140" spans="1:9" hidden="1">
      <c r="A140" s="299"/>
      <c r="B140" s="123"/>
      <c r="C140" s="132"/>
      <c r="D140" s="276"/>
      <c r="E140" s="276"/>
      <c r="F140" s="284"/>
      <c r="G140" s="305"/>
      <c r="H140" s="305"/>
      <c r="I140" s="305"/>
    </row>
    <row r="141" spans="1:9" hidden="1">
      <c r="A141" s="300"/>
      <c r="B141" s="285"/>
      <c r="C141" s="134"/>
      <c r="D141" s="286"/>
      <c r="E141" s="286"/>
      <c r="F141" s="298"/>
      <c r="G141" s="305"/>
      <c r="H141" s="305"/>
      <c r="I141" s="305"/>
    </row>
    <row r="142" spans="1:9" hidden="1">
      <c r="A142" s="306" t="s">
        <v>277</v>
      </c>
      <c r="B142" s="123"/>
      <c r="C142" s="132"/>
      <c r="D142" s="276" t="s">
        <v>247</v>
      </c>
      <c r="E142" s="281"/>
      <c r="F142" s="281"/>
    </row>
    <row r="143" spans="1:9" hidden="1">
      <c r="A143" s="123" t="s">
        <v>410</v>
      </c>
      <c r="B143" s="307">
        <v>210</v>
      </c>
      <c r="C143" s="132"/>
      <c r="D143" s="276" t="s">
        <v>247</v>
      </c>
      <c r="E143" s="281"/>
      <c r="F143" s="281"/>
    </row>
    <row r="144" spans="1:9" hidden="1">
      <c r="A144" s="123"/>
      <c r="B144" s="123" t="s">
        <v>905</v>
      </c>
      <c r="C144" s="132"/>
      <c r="D144" s="276" t="s">
        <v>247</v>
      </c>
      <c r="E144" s="281"/>
      <c r="F144" s="281"/>
    </row>
    <row r="145" spans="1:28" s="293" customFormat="1" hidden="1">
      <c r="A145" s="285"/>
      <c r="B145" s="285"/>
      <c r="C145" s="134"/>
      <c r="D145" s="286" t="s">
        <v>895</v>
      </c>
      <c r="E145" s="287"/>
      <c r="F145" s="28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</row>
    <row r="146" spans="1:28" s="267" customFormat="1" ht="13.5" thickBot="1">
      <c r="A146" s="308"/>
      <c r="B146" s="308"/>
      <c r="C146" s="142"/>
      <c r="D146" s="309" t="s">
        <v>247</v>
      </c>
      <c r="E146" s="310">
        <v>180448151.02000001</v>
      </c>
      <c r="F146" s="310">
        <v>-180448151.02000001</v>
      </c>
    </row>
    <row r="147" spans="1:28" s="267" customFormat="1" ht="13.5" thickTop="1">
      <c r="A147" s="123"/>
      <c r="B147" s="123"/>
      <c r="C147" s="132"/>
      <c r="D147" s="276" t="s">
        <v>247</v>
      </c>
      <c r="E147" s="281"/>
      <c r="F147" s="281"/>
    </row>
    <row r="148" spans="1:28" s="293" customFormat="1">
      <c r="A148" s="123"/>
      <c r="B148" s="123"/>
      <c r="C148" s="132"/>
      <c r="D148" s="276" t="s">
        <v>247</v>
      </c>
      <c r="E148" s="281"/>
      <c r="F148" s="281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</row>
    <row r="149" spans="1:28" s="267" customFormat="1">
      <c r="A149" s="123"/>
      <c r="B149" s="123"/>
      <c r="C149" s="132"/>
      <c r="D149" s="276" t="s">
        <v>247</v>
      </c>
      <c r="E149" s="281"/>
      <c r="F149" s="281"/>
    </row>
    <row r="150" spans="1:28" s="267" customFormat="1">
      <c r="A150" s="123"/>
      <c r="B150" s="123"/>
      <c r="C150" s="132"/>
      <c r="D150" s="276" t="s">
        <v>247</v>
      </c>
      <c r="E150" s="281"/>
      <c r="F150" s="281"/>
    </row>
    <row r="151" spans="1:28" s="293" customFormat="1">
      <c r="A151" s="123"/>
      <c r="B151" s="123"/>
      <c r="C151" s="132"/>
      <c r="D151" s="276" t="s">
        <v>247</v>
      </c>
      <c r="E151" s="281"/>
      <c r="F151" s="281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</row>
    <row r="152" spans="1:28" s="267" customFormat="1">
      <c r="A152" s="123"/>
      <c r="B152" s="123"/>
      <c r="C152" s="132"/>
      <c r="D152" s="276" t="s">
        <v>247</v>
      </c>
      <c r="E152" s="281"/>
      <c r="F152" s="281"/>
    </row>
    <row r="153" spans="1:28" s="267" customFormat="1">
      <c r="A153" s="123"/>
      <c r="B153" s="123"/>
      <c r="C153" s="132"/>
      <c r="D153" s="276" t="s">
        <v>247</v>
      </c>
      <c r="E153" s="281"/>
      <c r="F153" s="281"/>
    </row>
    <row r="154" spans="1:28" s="293" customFormat="1">
      <c r="A154" s="123"/>
      <c r="B154" s="123"/>
      <c r="C154" s="132"/>
      <c r="D154" s="276" t="s">
        <v>247</v>
      </c>
      <c r="E154" s="281"/>
      <c r="F154" s="281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</row>
    <row r="155" spans="1:28">
      <c r="A155" s="123"/>
      <c r="B155" s="123"/>
      <c r="C155" s="132"/>
      <c r="D155" s="276" t="s">
        <v>247</v>
      </c>
      <c r="E155" s="281"/>
      <c r="F155" s="281"/>
    </row>
    <row r="156" spans="1:28" s="127" customFormat="1">
      <c r="A156" s="123"/>
      <c r="B156" s="123"/>
      <c r="C156" s="132"/>
      <c r="D156" s="276" t="s">
        <v>247</v>
      </c>
      <c r="E156" s="281"/>
      <c r="F156" s="281"/>
    </row>
    <row r="157" spans="1:28" s="314" customFormat="1">
      <c r="A157" s="311"/>
      <c r="B157" s="311"/>
      <c r="C157" s="312"/>
      <c r="D157" s="268"/>
      <c r="E157" s="313"/>
      <c r="F157" s="313"/>
    </row>
    <row r="158" spans="1:28" s="314" customFormat="1">
      <c r="A158" s="311"/>
      <c r="B158" s="311"/>
      <c r="C158" s="312"/>
      <c r="D158" s="268"/>
      <c r="E158" s="313"/>
      <c r="F158" s="313"/>
    </row>
    <row r="160" spans="1:28">
      <c r="B160" s="135"/>
    </row>
  </sheetData>
  <phoneticPr fontId="35" type="noConversion"/>
  <printOptions horizontalCentered="1"/>
  <pageMargins left="0.35433070866141736" right="0.23622047244094491" top="0.70866141732283472" bottom="7.874015748031496E-2" header="7.874015748031496E-2" footer="0"/>
  <pageSetup paperSize="9" orientation="portrait" r:id="rId1"/>
  <headerFooter alignWithMargins="0">
    <oddHeader>&amp;C&amp;"Angsana New,ธรรมดา"&amp;16&amp;P&amp;R&amp;"Angsana New,ตัวหนา"&amp;16Aje/Rje</oddHeader>
    <oddFooter>&amp;C&amp;"Times New Roman,ตัวเอียง"&amp;8&amp;A</oddFooter>
  </headerFooter>
  <rowBreaks count="2" manualBreakCount="2">
    <brk id="58" max="5" man="1"/>
    <brk id="73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63"/>
  </sheetPr>
  <dimension ref="A1:AB160"/>
  <sheetViews>
    <sheetView workbookViewId="0"/>
  </sheetViews>
  <sheetFormatPr defaultColWidth="16.85546875" defaultRowHeight="12.75"/>
  <cols>
    <col min="1" max="1" width="7.28515625" style="264" customWidth="1"/>
    <col min="2" max="2" width="10" style="264" customWidth="1"/>
    <col min="3" max="3" width="12.42578125" style="312" customWidth="1"/>
    <col min="4" max="4" width="43.42578125" style="268" customWidth="1"/>
    <col min="5" max="5" width="15.7109375" style="313" customWidth="1"/>
    <col min="6" max="6" width="17.5703125" style="313" customWidth="1"/>
    <col min="7" max="28" width="16.85546875" style="267"/>
    <col min="29" max="16384" width="16.85546875" style="268"/>
  </cols>
  <sheetData>
    <row r="1" spans="1:28">
      <c r="B1" s="265"/>
      <c r="C1" s="265"/>
      <c r="D1" s="265"/>
      <c r="E1" s="265"/>
      <c r="F1" s="266" t="s">
        <v>203</v>
      </c>
    </row>
    <row r="2" spans="1:28">
      <c r="A2" s="264" t="s">
        <v>897</v>
      </c>
      <c r="B2" s="265"/>
      <c r="C2" s="265"/>
      <c r="D2" s="265"/>
      <c r="E2" s="265"/>
      <c r="F2" s="266" t="s">
        <v>372</v>
      </c>
      <c r="G2" s="267" t="s">
        <v>369</v>
      </c>
    </row>
    <row r="3" spans="1:28">
      <c r="A3" s="264" t="s">
        <v>491</v>
      </c>
      <c r="B3" s="265"/>
      <c r="C3" s="265"/>
      <c r="D3" s="269"/>
      <c r="E3" s="265" t="s">
        <v>373</v>
      </c>
      <c r="F3" s="266"/>
    </row>
    <row r="4" spans="1:28">
      <c r="A4" s="265" t="s">
        <v>207</v>
      </c>
      <c r="B4" s="265"/>
      <c r="C4" s="265"/>
      <c r="D4" s="265"/>
      <c r="E4" s="265" t="s">
        <v>374</v>
      </c>
      <c r="F4" s="265"/>
    </row>
    <row r="5" spans="1:28" s="273" customFormat="1">
      <c r="A5" s="270"/>
      <c r="B5" s="270"/>
      <c r="C5" s="270"/>
      <c r="D5" s="270"/>
      <c r="E5" s="271"/>
      <c r="F5" s="271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</row>
    <row r="6" spans="1:28" s="267" customFormat="1">
      <c r="A6" s="274" t="s">
        <v>487</v>
      </c>
      <c r="B6" s="274"/>
      <c r="C6" s="275" t="s">
        <v>489</v>
      </c>
      <c r="D6" s="276" t="s">
        <v>421</v>
      </c>
      <c r="E6" s="277"/>
      <c r="F6" s="277" t="s">
        <v>419</v>
      </c>
      <c r="G6" s="124" t="s">
        <v>420</v>
      </c>
    </row>
    <row r="7" spans="1:28" s="267" customFormat="1" ht="13.5" thickBot="1">
      <c r="A7" s="278" t="s">
        <v>488</v>
      </c>
      <c r="B7" s="278" t="s">
        <v>492</v>
      </c>
      <c r="C7" s="279"/>
      <c r="D7" s="279"/>
      <c r="E7" s="279"/>
      <c r="F7" s="279"/>
    </row>
    <row r="8" spans="1:28" s="267" customFormat="1" ht="13.5" hidden="1" thickTop="1">
      <c r="A8" s="280"/>
      <c r="B8" s="123"/>
      <c r="C8" s="276"/>
      <c r="D8" s="276"/>
      <c r="E8" s="276"/>
      <c r="F8" s="276"/>
    </row>
    <row r="9" spans="1:28" s="267" customFormat="1" hidden="1">
      <c r="A9" s="123"/>
      <c r="B9" s="123"/>
      <c r="C9" s="132"/>
      <c r="D9" s="276"/>
      <c r="E9" s="281"/>
      <c r="F9" s="281"/>
      <c r="G9" s="282"/>
    </row>
    <row r="10" spans="1:28" s="267" customFormat="1" hidden="1">
      <c r="A10" s="123" t="s">
        <v>477</v>
      </c>
      <c r="B10" s="123"/>
      <c r="C10" s="140"/>
      <c r="D10" s="276"/>
      <c r="E10" s="281"/>
      <c r="F10" s="281"/>
      <c r="G10" s="282"/>
    </row>
    <row r="11" spans="1:28" s="267" customFormat="1" hidden="1">
      <c r="A11" s="123"/>
      <c r="B11" s="123"/>
      <c r="C11" s="283"/>
      <c r="D11" s="276"/>
      <c r="E11" s="284"/>
      <c r="F11" s="281"/>
      <c r="G11" s="282"/>
      <c r="H11" s="282"/>
    </row>
    <row r="12" spans="1:28" s="267" customFormat="1" hidden="1">
      <c r="A12" s="285" t="s">
        <v>3</v>
      </c>
      <c r="B12" s="285" t="s">
        <v>476</v>
      </c>
      <c r="C12" s="134">
        <v>53201001</v>
      </c>
      <c r="D12" s="286" t="s">
        <v>950</v>
      </c>
      <c r="E12" s="287"/>
      <c r="F12" s="287">
        <v>375000</v>
      </c>
      <c r="G12" s="282"/>
      <c r="H12" s="282"/>
    </row>
    <row r="13" spans="1:28" hidden="1">
      <c r="A13" s="123"/>
      <c r="B13" s="123"/>
      <c r="C13" s="132">
        <v>21410000</v>
      </c>
      <c r="D13" s="276" t="s">
        <v>227</v>
      </c>
      <c r="E13" s="281"/>
      <c r="F13" s="281"/>
      <c r="G13" s="267">
        <v>-375000</v>
      </c>
    </row>
    <row r="14" spans="1:28" hidden="1">
      <c r="A14" s="123"/>
      <c r="B14" s="123"/>
      <c r="C14" s="132"/>
      <c r="D14" s="276" t="s">
        <v>475</v>
      </c>
      <c r="E14" s="281"/>
      <c r="F14" s="281"/>
    </row>
    <row r="15" spans="1:28" hidden="1">
      <c r="A15" s="280"/>
      <c r="B15" s="123"/>
      <c r="C15" s="140"/>
      <c r="D15" s="276"/>
      <c r="E15" s="281"/>
      <c r="F15" s="281"/>
    </row>
    <row r="16" spans="1:28" hidden="1">
      <c r="A16" s="288" t="s">
        <v>947</v>
      </c>
      <c r="B16" s="285" t="s">
        <v>263</v>
      </c>
      <c r="C16" s="289">
        <v>53201001</v>
      </c>
      <c r="D16" s="286" t="s">
        <v>950</v>
      </c>
      <c r="E16" s="287"/>
      <c r="F16" s="287">
        <v>386000</v>
      </c>
    </row>
    <row r="17" spans="1:7" hidden="1">
      <c r="A17" s="123"/>
      <c r="B17" s="123"/>
      <c r="C17" s="140">
        <v>21410000</v>
      </c>
      <c r="D17" s="276" t="s">
        <v>227</v>
      </c>
      <c r="E17" s="281"/>
      <c r="F17" s="281"/>
      <c r="G17" s="267">
        <v>-386000</v>
      </c>
    </row>
    <row r="18" spans="1:7" hidden="1">
      <c r="A18" s="123"/>
      <c r="B18" s="123"/>
      <c r="C18" s="132"/>
      <c r="D18" s="276" t="s">
        <v>475</v>
      </c>
      <c r="E18" s="281"/>
      <c r="F18" s="281"/>
    </row>
    <row r="19" spans="1:7" hidden="1">
      <c r="A19" s="280"/>
      <c r="B19" s="123"/>
      <c r="C19" s="132"/>
      <c r="D19" s="276"/>
      <c r="E19" s="281"/>
      <c r="F19" s="281"/>
    </row>
    <row r="20" spans="1:7" hidden="1">
      <c r="A20" s="280" t="s">
        <v>200</v>
      </c>
      <c r="B20" s="123" t="s">
        <v>264</v>
      </c>
      <c r="C20" s="132">
        <v>52301001</v>
      </c>
      <c r="D20" s="276" t="s">
        <v>366</v>
      </c>
      <c r="E20" s="281"/>
      <c r="F20" s="281">
        <v>8504.67</v>
      </c>
    </row>
    <row r="21" spans="1:7" hidden="1">
      <c r="A21" s="288"/>
      <c r="B21" s="285"/>
      <c r="C21" s="289">
        <v>12210000</v>
      </c>
      <c r="D21" s="286" t="s">
        <v>834</v>
      </c>
      <c r="E21" s="287"/>
      <c r="F21" s="287">
        <v>595.33000000000004</v>
      </c>
    </row>
    <row r="22" spans="1:7" hidden="1">
      <c r="A22" s="123"/>
      <c r="B22" s="123"/>
      <c r="C22" s="132">
        <v>21300000</v>
      </c>
      <c r="D22" s="276" t="s">
        <v>302</v>
      </c>
      <c r="E22" s="281"/>
      <c r="F22" s="281"/>
      <c r="G22" s="267">
        <v>-9100</v>
      </c>
    </row>
    <row r="23" spans="1:7" hidden="1">
      <c r="A23" s="123"/>
      <c r="B23" s="123"/>
      <c r="C23" s="132"/>
      <c r="D23" s="276" t="s">
        <v>271</v>
      </c>
      <c r="E23" s="281"/>
      <c r="F23" s="281"/>
    </row>
    <row r="24" spans="1:7" hidden="1">
      <c r="A24" s="280"/>
      <c r="B24" s="123"/>
      <c r="C24" s="140"/>
      <c r="D24" s="276"/>
      <c r="E24" s="281"/>
      <c r="F24" s="281"/>
    </row>
    <row r="25" spans="1:7" hidden="1">
      <c r="A25" s="280" t="s">
        <v>896</v>
      </c>
      <c r="B25" s="123" t="s">
        <v>265</v>
      </c>
      <c r="C25" s="140">
        <v>12140000</v>
      </c>
      <c r="D25" s="276" t="s">
        <v>300</v>
      </c>
      <c r="E25" s="281"/>
      <c r="F25" s="281">
        <v>30000</v>
      </c>
    </row>
    <row r="26" spans="1:7" hidden="1">
      <c r="A26" s="288"/>
      <c r="B26" s="285"/>
      <c r="C26" s="289">
        <v>41100002</v>
      </c>
      <c r="D26" s="286" t="s">
        <v>310</v>
      </c>
      <c r="E26" s="287"/>
      <c r="F26" s="287"/>
      <c r="G26" s="267">
        <v>-30000</v>
      </c>
    </row>
    <row r="27" spans="1:7" hidden="1">
      <c r="A27" s="123"/>
      <c r="B27" s="123"/>
      <c r="C27" s="132"/>
      <c r="D27" s="276" t="s">
        <v>270</v>
      </c>
      <c r="E27" s="281"/>
      <c r="F27" s="281"/>
    </row>
    <row r="28" spans="1:7" hidden="1">
      <c r="A28" s="280"/>
      <c r="B28" s="123"/>
      <c r="C28" s="132"/>
      <c r="D28" s="276"/>
      <c r="E28" s="281"/>
      <c r="F28" s="281"/>
    </row>
    <row r="29" spans="1:7" hidden="1">
      <c r="A29" s="280" t="s">
        <v>395</v>
      </c>
      <c r="B29" s="123" t="s">
        <v>268</v>
      </c>
      <c r="C29" s="132">
        <v>21410000</v>
      </c>
      <c r="D29" s="276" t="s">
        <v>227</v>
      </c>
      <c r="E29" s="281"/>
      <c r="F29" s="281">
        <v>4000.5</v>
      </c>
    </row>
    <row r="30" spans="1:7" hidden="1">
      <c r="A30" s="280"/>
      <c r="B30" s="123"/>
      <c r="C30" s="132">
        <v>53901000</v>
      </c>
      <c r="D30" s="276" t="s">
        <v>275</v>
      </c>
      <c r="E30" s="281"/>
      <c r="F30" s="281"/>
      <c r="G30" s="267">
        <v>-4000.5</v>
      </c>
    </row>
    <row r="31" spans="1:7" hidden="1">
      <c r="A31" s="285"/>
      <c r="B31" s="285"/>
      <c r="C31" s="134"/>
      <c r="D31" s="286" t="s">
        <v>269</v>
      </c>
      <c r="E31" s="287"/>
      <c r="F31" s="287"/>
    </row>
    <row r="32" spans="1:7" hidden="1">
      <c r="A32" s="123"/>
      <c r="B32" s="123"/>
      <c r="C32" s="290"/>
      <c r="D32" s="276"/>
      <c r="E32" s="281"/>
      <c r="F32" s="281"/>
    </row>
    <row r="33" spans="1:8" hidden="1">
      <c r="A33" s="280" t="s">
        <v>204</v>
      </c>
      <c r="B33" s="123"/>
      <c r="C33" s="140"/>
      <c r="D33" s="276"/>
      <c r="E33" s="281"/>
      <c r="F33" s="281"/>
    </row>
    <row r="34" spans="1:8" hidden="1">
      <c r="A34" s="288"/>
      <c r="B34" s="285"/>
      <c r="C34" s="134"/>
      <c r="D34" s="286"/>
      <c r="E34" s="287"/>
      <c r="F34" s="287"/>
    </row>
    <row r="35" spans="1:8" hidden="1">
      <c r="A35" s="123"/>
      <c r="B35" s="123"/>
      <c r="C35" s="132"/>
      <c r="D35" s="276"/>
      <c r="E35" s="281"/>
      <c r="F35" s="281"/>
    </row>
    <row r="36" spans="1:8" hidden="1">
      <c r="A36" s="280"/>
      <c r="B36" s="123"/>
      <c r="C36" s="132"/>
      <c r="D36" s="276"/>
      <c r="E36" s="281"/>
      <c r="F36" s="281"/>
    </row>
    <row r="37" spans="1:8" hidden="1">
      <c r="A37" s="280"/>
      <c r="B37" s="123"/>
      <c r="C37" s="132"/>
      <c r="D37" s="276"/>
      <c r="E37" s="281"/>
      <c r="F37" s="281"/>
    </row>
    <row r="38" spans="1:8" hidden="1">
      <c r="A38" s="280"/>
      <c r="B38" s="123"/>
      <c r="C38" s="132"/>
      <c r="D38" s="276"/>
      <c r="E38" s="281"/>
      <c r="F38" s="281"/>
    </row>
    <row r="39" spans="1:8" ht="13.5" thickTop="1">
      <c r="A39" s="280"/>
      <c r="B39" s="123"/>
      <c r="C39" s="276"/>
      <c r="D39" s="276"/>
      <c r="E39" s="276"/>
      <c r="F39" s="276"/>
    </row>
    <row r="40" spans="1:8">
      <c r="A40" s="123" t="s">
        <v>205</v>
      </c>
      <c r="B40" s="123"/>
      <c r="C40" s="132"/>
      <c r="D40" s="276"/>
      <c r="E40" s="281"/>
      <c r="F40" s="281"/>
      <c r="G40" s="282"/>
    </row>
    <row r="41" spans="1:8">
      <c r="A41" s="123"/>
      <c r="B41" s="123"/>
      <c r="C41" s="140"/>
      <c r="D41" s="276"/>
      <c r="E41" s="281"/>
      <c r="F41" s="281"/>
      <c r="G41" s="282"/>
    </row>
    <row r="42" spans="1:8">
      <c r="A42" s="123" t="s">
        <v>410</v>
      </c>
      <c r="B42" s="123" t="s">
        <v>304</v>
      </c>
      <c r="C42" s="132">
        <v>39000000</v>
      </c>
      <c r="D42" s="276" t="s">
        <v>278</v>
      </c>
      <c r="E42" s="281"/>
      <c r="F42" s="281">
        <v>41645000</v>
      </c>
      <c r="G42" s="282"/>
      <c r="H42" s="282"/>
    </row>
    <row r="43" spans="1:8">
      <c r="A43" s="285"/>
      <c r="B43" s="285" t="s">
        <v>10</v>
      </c>
      <c r="C43" s="291">
        <v>12310000</v>
      </c>
      <c r="D43" s="286" t="s">
        <v>836</v>
      </c>
      <c r="E43" s="292"/>
      <c r="F43" s="287"/>
      <c r="G43" s="282">
        <v>-41645000</v>
      </c>
      <c r="H43" s="282"/>
    </row>
    <row r="44" spans="1:8" hidden="1">
      <c r="A44" s="123"/>
      <c r="B44" s="123"/>
      <c r="C44" s="140"/>
      <c r="D44" s="276" t="s">
        <v>281</v>
      </c>
      <c r="E44" s="284"/>
      <c r="F44" s="281"/>
      <c r="G44" s="282"/>
      <c r="H44" s="282"/>
    </row>
    <row r="45" spans="1:8" hidden="1">
      <c r="A45" s="123"/>
      <c r="B45" s="123"/>
      <c r="C45" s="140"/>
      <c r="D45" s="276"/>
      <c r="E45" s="284"/>
      <c r="F45" s="281"/>
      <c r="G45" s="282"/>
      <c r="H45" s="282"/>
    </row>
    <row r="46" spans="1:8" hidden="1">
      <c r="A46" s="123" t="s">
        <v>445</v>
      </c>
      <c r="B46" s="123" t="s">
        <v>793</v>
      </c>
      <c r="C46" s="132">
        <v>21300000</v>
      </c>
      <c r="D46" s="276" t="s">
        <v>302</v>
      </c>
      <c r="E46" s="284"/>
      <c r="F46" s="281">
        <v>59292331.25</v>
      </c>
      <c r="G46" s="282"/>
      <c r="H46" s="282"/>
    </row>
    <row r="47" spans="1:8" hidden="1">
      <c r="A47" s="123"/>
      <c r="B47" s="123" t="s">
        <v>378</v>
      </c>
      <c r="C47" s="132">
        <v>21620000</v>
      </c>
      <c r="D47" s="276" t="s">
        <v>876</v>
      </c>
      <c r="E47" s="284"/>
      <c r="F47" s="281"/>
      <c r="G47" s="282">
        <v>-12609885.92</v>
      </c>
      <c r="H47" s="282"/>
    </row>
    <row r="48" spans="1:8" hidden="1">
      <c r="A48" s="123"/>
      <c r="B48" s="123" t="s">
        <v>378</v>
      </c>
      <c r="C48" s="283">
        <v>21320000</v>
      </c>
      <c r="D48" s="276" t="s">
        <v>218</v>
      </c>
      <c r="E48" s="284"/>
      <c r="F48" s="281"/>
      <c r="G48" s="282">
        <v>-37202442.939999998</v>
      </c>
      <c r="H48" s="282"/>
    </row>
    <row r="49" spans="1:28" hidden="1">
      <c r="A49" s="285"/>
      <c r="B49" s="285" t="s">
        <v>378</v>
      </c>
      <c r="C49" s="291">
        <v>21600000</v>
      </c>
      <c r="D49" s="286" t="s">
        <v>874</v>
      </c>
      <c r="E49" s="292"/>
      <c r="F49" s="287"/>
      <c r="G49" s="282">
        <v>-6450408.0899999999</v>
      </c>
      <c r="H49" s="282"/>
    </row>
    <row r="50" spans="1:28" hidden="1">
      <c r="A50" s="123"/>
      <c r="B50" s="123" t="s">
        <v>378</v>
      </c>
      <c r="C50" s="132">
        <v>21610000</v>
      </c>
      <c r="D50" s="276" t="s">
        <v>875</v>
      </c>
      <c r="E50" s="281"/>
      <c r="F50" s="281"/>
      <c r="G50" s="267">
        <v>-3029594.3</v>
      </c>
    </row>
    <row r="51" spans="1:28" hidden="1">
      <c r="A51" s="123"/>
      <c r="B51" s="123"/>
      <c r="C51" s="132"/>
      <c r="D51" s="276" t="s">
        <v>383</v>
      </c>
      <c r="E51" s="281"/>
      <c r="F51" s="281"/>
    </row>
    <row r="52" spans="1:28" hidden="1">
      <c r="A52" s="280"/>
      <c r="B52" s="123"/>
      <c r="C52" s="140"/>
      <c r="D52" s="276"/>
      <c r="E52" s="281"/>
      <c r="F52" s="281"/>
    </row>
    <row r="53" spans="1:28" hidden="1">
      <c r="A53" s="288" t="s">
        <v>448</v>
      </c>
      <c r="B53" s="285" t="s">
        <v>375</v>
      </c>
      <c r="C53" s="289">
        <v>11250000</v>
      </c>
      <c r="D53" s="286" t="s">
        <v>831</v>
      </c>
      <c r="E53" s="287"/>
      <c r="F53" s="287">
        <v>51856</v>
      </c>
    </row>
    <row r="54" spans="1:28" s="293" customFormat="1">
      <c r="A54" s="280"/>
      <c r="B54" s="123" t="s">
        <v>375</v>
      </c>
      <c r="C54" s="132">
        <v>11330000</v>
      </c>
      <c r="D54" s="276" t="s">
        <v>870</v>
      </c>
      <c r="E54" s="281"/>
      <c r="F54" s="281">
        <v>462797.43</v>
      </c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</row>
    <row r="55" spans="1:28">
      <c r="A55" s="294"/>
      <c r="B55" s="123" t="s">
        <v>375</v>
      </c>
      <c r="C55" s="132">
        <v>11340000</v>
      </c>
      <c r="D55" s="276" t="s">
        <v>871</v>
      </c>
      <c r="E55" s="295"/>
      <c r="F55" s="296">
        <v>979599.34</v>
      </c>
    </row>
    <row r="56" spans="1:28">
      <c r="A56" s="280"/>
      <c r="B56" s="123" t="s">
        <v>375</v>
      </c>
      <c r="C56" s="132">
        <v>11350000</v>
      </c>
      <c r="D56" s="276" t="s">
        <v>872</v>
      </c>
      <c r="E56" s="276"/>
      <c r="F56" s="284">
        <v>584241.78</v>
      </c>
    </row>
    <row r="57" spans="1:28">
      <c r="A57" s="280"/>
      <c r="B57" s="123" t="s">
        <v>794</v>
      </c>
      <c r="C57" s="132">
        <v>11200000</v>
      </c>
      <c r="D57" s="276" t="s">
        <v>829</v>
      </c>
      <c r="E57" s="276"/>
      <c r="F57" s="297"/>
      <c r="G57" s="267">
        <v>-2078494.55</v>
      </c>
    </row>
    <row r="58" spans="1:28">
      <c r="A58" s="288"/>
      <c r="B58" s="285"/>
      <c r="C58" s="134"/>
      <c r="D58" s="286" t="s">
        <v>936</v>
      </c>
      <c r="E58" s="286"/>
      <c r="F58" s="298"/>
    </row>
    <row r="59" spans="1:28">
      <c r="A59" s="294"/>
      <c r="B59" s="123"/>
      <c r="C59" s="132"/>
      <c r="D59" s="276"/>
      <c r="E59" s="281"/>
      <c r="F59" s="281"/>
      <c r="H59" s="282"/>
    </row>
    <row r="60" spans="1:28">
      <c r="A60" s="280" t="s">
        <v>449</v>
      </c>
      <c r="B60" s="123" t="s">
        <v>304</v>
      </c>
      <c r="C60" s="132">
        <v>21330000</v>
      </c>
      <c r="D60" s="276" t="s">
        <v>226</v>
      </c>
      <c r="E60" s="281"/>
      <c r="F60" s="281">
        <v>8001545.2300000004</v>
      </c>
      <c r="H60" s="282"/>
    </row>
    <row r="61" spans="1:28">
      <c r="A61" s="280"/>
      <c r="B61" s="123" t="s">
        <v>5</v>
      </c>
      <c r="C61" s="132">
        <v>12210000</v>
      </c>
      <c r="D61" s="276" t="s">
        <v>834</v>
      </c>
      <c r="E61" s="281"/>
      <c r="F61" s="281"/>
      <c r="G61" s="267">
        <v>-8001545.2300000004</v>
      </c>
      <c r="H61" s="282"/>
    </row>
    <row r="62" spans="1:28">
      <c r="A62" s="280"/>
      <c r="B62" s="123"/>
      <c r="C62" s="132"/>
      <c r="D62" s="276" t="s">
        <v>15</v>
      </c>
      <c r="E62" s="281"/>
      <c r="F62" s="281"/>
      <c r="H62" s="282"/>
    </row>
    <row r="63" spans="1:28">
      <c r="A63" s="280"/>
      <c r="B63" s="123"/>
      <c r="C63" s="132"/>
      <c r="D63" s="276"/>
      <c r="E63" s="281"/>
      <c r="F63" s="281"/>
    </row>
    <row r="64" spans="1:28">
      <c r="A64" s="299" t="s">
        <v>450</v>
      </c>
      <c r="B64" s="123" t="s">
        <v>9</v>
      </c>
      <c r="C64" s="132">
        <v>21330000</v>
      </c>
      <c r="D64" s="276" t="s">
        <v>226</v>
      </c>
      <c r="E64" s="281"/>
      <c r="F64" s="281">
        <v>48965424.672832012</v>
      </c>
    </row>
    <row r="65" spans="1:7">
      <c r="A65" s="300"/>
      <c r="B65" s="285" t="s">
        <v>304</v>
      </c>
      <c r="C65" s="134">
        <v>24900000</v>
      </c>
      <c r="D65" s="286" t="s">
        <v>887</v>
      </c>
      <c r="E65" s="287"/>
      <c r="F65" s="287"/>
      <c r="G65" s="267">
        <v>-48965424.672832012</v>
      </c>
    </row>
    <row r="66" spans="1:7">
      <c r="A66" s="294"/>
      <c r="B66" s="123"/>
      <c r="C66" s="132"/>
      <c r="D66" s="276" t="s">
        <v>440</v>
      </c>
      <c r="E66" s="281"/>
      <c r="F66" s="281"/>
    </row>
    <row r="67" spans="1:7">
      <c r="A67" s="299"/>
      <c r="B67" s="123" t="s">
        <v>9</v>
      </c>
      <c r="C67" s="132">
        <v>21330000</v>
      </c>
      <c r="D67" s="276" t="s">
        <v>226</v>
      </c>
      <c r="E67" s="281"/>
      <c r="F67" s="281">
        <v>164653.25</v>
      </c>
    </row>
    <row r="68" spans="1:7">
      <c r="A68" s="299"/>
      <c r="B68" s="123" t="s">
        <v>8</v>
      </c>
      <c r="C68" s="132">
        <v>21440000</v>
      </c>
      <c r="D68" s="276" t="s">
        <v>290</v>
      </c>
      <c r="E68" s="281"/>
      <c r="F68" s="281"/>
      <c r="G68" s="267">
        <v>-164653.25</v>
      </c>
    </row>
    <row r="69" spans="1:7">
      <c r="A69" s="300"/>
      <c r="B69" s="285"/>
      <c r="C69" s="134"/>
      <c r="D69" s="286" t="s">
        <v>441</v>
      </c>
      <c r="E69" s="287"/>
      <c r="F69" s="287"/>
    </row>
    <row r="70" spans="1:7">
      <c r="A70" s="294"/>
      <c r="B70" s="123"/>
      <c r="C70" s="132"/>
      <c r="D70" s="276"/>
      <c r="E70" s="255"/>
      <c r="F70" s="281"/>
      <c r="G70" s="283"/>
    </row>
    <row r="71" spans="1:7">
      <c r="A71" s="299" t="s">
        <v>451</v>
      </c>
      <c r="B71" s="123" t="s">
        <v>443</v>
      </c>
      <c r="C71" s="132">
        <v>24110000</v>
      </c>
      <c r="D71" s="276" t="s">
        <v>221</v>
      </c>
      <c r="E71" s="281"/>
      <c r="F71" s="281">
        <v>4008000</v>
      </c>
      <c r="G71" s="283"/>
    </row>
    <row r="72" spans="1:7">
      <c r="A72" s="299"/>
      <c r="B72" s="123" t="s">
        <v>304</v>
      </c>
      <c r="C72" s="132">
        <v>25400000</v>
      </c>
      <c r="D72" s="276" t="s">
        <v>199</v>
      </c>
      <c r="E72" s="281"/>
      <c r="F72" s="281"/>
      <c r="G72" s="267">
        <v>-4008000</v>
      </c>
    </row>
    <row r="73" spans="1:7">
      <c r="A73" s="300"/>
      <c r="B73" s="285"/>
      <c r="C73" s="134"/>
      <c r="D73" s="286" t="s">
        <v>396</v>
      </c>
      <c r="E73" s="287"/>
      <c r="F73" s="287"/>
    </row>
    <row r="74" spans="1:7">
      <c r="A74" s="294"/>
      <c r="B74" s="123"/>
      <c r="C74" s="132"/>
      <c r="D74" s="276"/>
      <c r="E74" s="281"/>
      <c r="F74" s="281"/>
    </row>
    <row r="75" spans="1:7">
      <c r="A75" s="123" t="s">
        <v>452</v>
      </c>
      <c r="B75" s="123" t="s">
        <v>8</v>
      </c>
      <c r="C75" s="132">
        <v>21530000</v>
      </c>
      <c r="D75" s="276" t="s">
        <v>229</v>
      </c>
      <c r="E75" s="281"/>
      <c r="F75" s="281">
        <v>150931.17000000001</v>
      </c>
    </row>
    <row r="76" spans="1:7">
      <c r="A76" s="123"/>
      <c r="B76" s="123" t="s">
        <v>7</v>
      </c>
      <c r="C76" s="132">
        <v>12230000</v>
      </c>
      <c r="D76" s="276" t="s">
        <v>835</v>
      </c>
      <c r="E76" s="281"/>
      <c r="F76" s="281"/>
      <c r="G76" s="267">
        <v>-150931.17000000001</v>
      </c>
    </row>
    <row r="77" spans="1:7">
      <c r="A77" s="123"/>
      <c r="B77" s="123"/>
      <c r="C77" s="132"/>
      <c r="D77" s="276" t="s">
        <v>6</v>
      </c>
      <c r="E77" s="281"/>
      <c r="F77" s="281"/>
    </row>
    <row r="78" spans="1:7">
      <c r="A78" s="123"/>
      <c r="B78" s="123"/>
      <c r="C78" s="132"/>
      <c r="D78" s="276"/>
      <c r="E78" s="281"/>
      <c r="F78" s="281"/>
    </row>
    <row r="79" spans="1:7">
      <c r="A79" s="123" t="s">
        <v>453</v>
      </c>
      <c r="B79" s="123" t="s">
        <v>11</v>
      </c>
      <c r="C79" s="132">
        <v>21370000</v>
      </c>
      <c r="D79" s="276" t="s">
        <v>404</v>
      </c>
      <c r="E79" s="281"/>
      <c r="F79" s="281">
        <v>60000</v>
      </c>
    </row>
    <row r="80" spans="1:7">
      <c r="A80" s="285"/>
      <c r="B80" s="285" t="s">
        <v>375</v>
      </c>
      <c r="C80" s="134">
        <v>11200000</v>
      </c>
      <c r="D80" s="286" t="s">
        <v>829</v>
      </c>
      <c r="E80" s="301"/>
      <c r="F80" s="287"/>
      <c r="G80" s="267">
        <v>-60000</v>
      </c>
    </row>
    <row r="81" spans="1:28">
      <c r="A81" s="294"/>
      <c r="B81" s="123"/>
      <c r="C81" s="132"/>
      <c r="D81" s="276" t="s">
        <v>16</v>
      </c>
      <c r="E81" s="255"/>
      <c r="F81" s="281"/>
    </row>
    <row r="82" spans="1:28">
      <c r="A82" s="299"/>
      <c r="B82" s="123"/>
      <c r="C82" s="132"/>
      <c r="D82" s="276"/>
      <c r="E82" s="281"/>
      <c r="F82" s="281"/>
    </row>
    <row r="83" spans="1:28">
      <c r="A83" s="299" t="s">
        <v>454</v>
      </c>
      <c r="B83" s="123" t="s">
        <v>377</v>
      </c>
      <c r="C83" s="132">
        <v>51000002</v>
      </c>
      <c r="D83" s="276" t="s">
        <v>446</v>
      </c>
      <c r="E83" s="281"/>
      <c r="F83" s="281">
        <v>3973.5</v>
      </c>
    </row>
    <row r="84" spans="1:28">
      <c r="A84" s="299"/>
      <c r="B84" s="123" t="s">
        <v>266</v>
      </c>
      <c r="C84" s="132">
        <v>51000000</v>
      </c>
      <c r="D84" s="276" t="s">
        <v>317</v>
      </c>
      <c r="E84" s="281"/>
      <c r="F84" s="281"/>
      <c r="G84" s="267">
        <v>-3973.5</v>
      </c>
    </row>
    <row r="85" spans="1:28">
      <c r="A85" s="300"/>
      <c r="B85" s="285"/>
      <c r="C85" s="134"/>
      <c r="D85" s="286" t="s">
        <v>447</v>
      </c>
      <c r="E85" s="287"/>
      <c r="F85" s="287"/>
    </row>
    <row r="86" spans="1:28">
      <c r="A86" s="294"/>
      <c r="B86" s="123"/>
      <c r="C86" s="132"/>
      <c r="D86" s="276"/>
      <c r="E86" s="302"/>
      <c r="F86" s="281"/>
    </row>
    <row r="87" spans="1:28">
      <c r="A87" s="123" t="s">
        <v>832</v>
      </c>
      <c r="B87" s="123" t="s">
        <v>795</v>
      </c>
      <c r="C87" s="132">
        <v>41904000</v>
      </c>
      <c r="D87" s="276" t="s">
        <v>315</v>
      </c>
      <c r="E87" s="281"/>
      <c r="F87" s="281">
        <v>620332.93999999994</v>
      </c>
    </row>
    <row r="88" spans="1:28">
      <c r="A88" s="123"/>
      <c r="B88" s="123" t="s">
        <v>379</v>
      </c>
      <c r="C88" s="132">
        <v>52301001</v>
      </c>
      <c r="D88" s="276" t="s">
        <v>366</v>
      </c>
      <c r="E88" s="281"/>
      <c r="F88" s="281"/>
      <c r="G88" s="267">
        <v>-620332.93999999994</v>
      </c>
    </row>
    <row r="89" spans="1:28">
      <c r="A89" s="123"/>
      <c r="B89" s="123"/>
      <c r="C89" s="132"/>
      <c r="D89" s="276" t="s">
        <v>839</v>
      </c>
      <c r="E89" s="302"/>
      <c r="F89" s="281"/>
    </row>
    <row r="90" spans="1:28">
      <c r="A90" s="123"/>
      <c r="B90" s="123"/>
      <c r="C90" s="140"/>
      <c r="D90" s="276"/>
      <c r="E90" s="281"/>
      <c r="F90" s="281"/>
    </row>
    <row r="91" spans="1:28">
      <c r="A91" s="123"/>
      <c r="B91" s="123"/>
      <c r="C91" s="132">
        <v>41907000</v>
      </c>
      <c r="D91" s="276" t="s">
        <v>439</v>
      </c>
      <c r="E91" s="281"/>
      <c r="F91" s="281"/>
    </row>
    <row r="92" spans="1:28">
      <c r="A92" s="285"/>
      <c r="B92" s="285"/>
      <c r="C92" s="134">
        <v>56204000</v>
      </c>
      <c r="D92" s="286" t="s">
        <v>286</v>
      </c>
      <c r="E92" s="287"/>
      <c r="F92" s="287"/>
      <c r="G92" s="268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</row>
    <row r="93" spans="1:28">
      <c r="A93" s="294"/>
      <c r="B93" s="123"/>
      <c r="C93" s="132"/>
      <c r="D93" s="276" t="s">
        <v>442</v>
      </c>
      <c r="E93" s="281"/>
      <c r="F93" s="281"/>
    </row>
    <row r="94" spans="1:28">
      <c r="A94" s="299"/>
      <c r="B94" s="123"/>
      <c r="C94" s="132"/>
      <c r="D94" s="276"/>
      <c r="E94" s="281"/>
      <c r="F94" s="281"/>
    </row>
    <row r="95" spans="1:28">
      <c r="A95" s="299"/>
      <c r="B95" s="123"/>
      <c r="C95" s="132">
        <v>21370000</v>
      </c>
      <c r="D95" s="276" t="s">
        <v>404</v>
      </c>
      <c r="E95" s="281"/>
      <c r="F95" s="281"/>
    </row>
    <row r="96" spans="1:28">
      <c r="A96" s="300"/>
      <c r="B96" s="285"/>
      <c r="C96" s="134">
        <v>21630000</v>
      </c>
      <c r="D96" s="286" t="s">
        <v>882</v>
      </c>
      <c r="E96" s="301"/>
      <c r="F96" s="287"/>
    </row>
    <row r="97" spans="1:7">
      <c r="A97" s="294"/>
      <c r="B97" s="123"/>
      <c r="C97" s="132"/>
      <c r="D97" s="276" t="s">
        <v>474</v>
      </c>
      <c r="E97" s="255"/>
      <c r="F97" s="281"/>
      <c r="G97" s="132"/>
    </row>
    <row r="98" spans="1:7">
      <c r="A98" s="299"/>
      <c r="B98" s="123"/>
      <c r="C98" s="132"/>
      <c r="D98" s="276"/>
      <c r="E98" s="281"/>
      <c r="F98" s="281"/>
      <c r="G98" s="132"/>
    </row>
    <row r="99" spans="1:7">
      <c r="A99" s="299"/>
      <c r="B99" s="123"/>
      <c r="C99" s="132">
        <v>12110000</v>
      </c>
      <c r="D99" s="276" t="s">
        <v>288</v>
      </c>
      <c r="E99" s="281"/>
      <c r="F99" s="281"/>
    </row>
    <row r="100" spans="1:7">
      <c r="A100" s="300"/>
      <c r="B100" s="285"/>
      <c r="C100" s="134">
        <v>21410000</v>
      </c>
      <c r="D100" s="286" t="s">
        <v>227</v>
      </c>
      <c r="E100" s="287"/>
      <c r="F100" s="287"/>
    </row>
    <row r="101" spans="1:7" hidden="1">
      <c r="A101" s="294"/>
      <c r="B101" s="123"/>
      <c r="C101" s="132"/>
      <c r="D101" s="276" t="s">
        <v>12</v>
      </c>
      <c r="E101" s="255"/>
      <c r="F101" s="281"/>
      <c r="G101" s="132"/>
    </row>
    <row r="102" spans="1:7" hidden="1">
      <c r="A102" s="299"/>
      <c r="B102" s="123"/>
      <c r="C102" s="132"/>
      <c r="D102" s="276"/>
      <c r="E102" s="281"/>
      <c r="F102" s="281"/>
      <c r="G102" s="132"/>
    </row>
    <row r="103" spans="1:7" hidden="1">
      <c r="A103" s="299"/>
      <c r="B103" s="123"/>
      <c r="C103" s="132"/>
      <c r="D103" s="276"/>
      <c r="E103" s="281"/>
      <c r="F103" s="281"/>
    </row>
    <row r="104" spans="1:7" hidden="1">
      <c r="A104" s="300"/>
      <c r="B104" s="285"/>
      <c r="C104" s="134"/>
      <c r="D104" s="286"/>
      <c r="E104" s="287"/>
      <c r="F104" s="287"/>
    </row>
    <row r="105" spans="1:7" hidden="1">
      <c r="A105" s="294"/>
      <c r="B105" s="123"/>
      <c r="C105" s="132"/>
      <c r="D105" s="276"/>
      <c r="E105" s="255"/>
      <c r="F105" s="281"/>
      <c r="G105" s="132"/>
    </row>
    <row r="106" spans="1:7" hidden="1">
      <c r="A106" s="299"/>
      <c r="B106" s="123"/>
      <c r="C106" s="132"/>
      <c r="D106" s="276"/>
      <c r="E106" s="281"/>
      <c r="F106" s="281"/>
      <c r="G106" s="132"/>
    </row>
    <row r="107" spans="1:7" hidden="1">
      <c r="A107" s="299"/>
      <c r="B107" s="123"/>
      <c r="C107" s="132"/>
      <c r="D107" s="276"/>
      <c r="E107" s="281"/>
      <c r="F107" s="281"/>
    </row>
    <row r="108" spans="1:7" hidden="1">
      <c r="A108" s="300"/>
      <c r="B108" s="285"/>
      <c r="C108" s="134"/>
      <c r="D108" s="286"/>
      <c r="E108" s="287"/>
      <c r="F108" s="287"/>
    </row>
    <row r="109" spans="1:7" hidden="1">
      <c r="A109" s="294"/>
      <c r="B109" s="123"/>
      <c r="C109" s="132"/>
      <c r="D109" s="276"/>
      <c r="E109" s="281"/>
      <c r="F109" s="281"/>
    </row>
    <row r="110" spans="1:7" hidden="1">
      <c r="A110" s="299"/>
      <c r="B110" s="123"/>
      <c r="C110" s="132"/>
      <c r="D110" s="276"/>
      <c r="E110" s="281"/>
      <c r="F110" s="281"/>
    </row>
    <row r="111" spans="1:7" hidden="1">
      <c r="A111" s="299"/>
      <c r="B111" s="123"/>
      <c r="C111" s="132"/>
      <c r="D111" s="276"/>
      <c r="E111" s="281"/>
      <c r="F111" s="281"/>
    </row>
    <row r="112" spans="1:7" hidden="1">
      <c r="A112" s="300"/>
      <c r="B112" s="285"/>
      <c r="C112" s="134"/>
      <c r="D112" s="286"/>
      <c r="E112" s="287"/>
      <c r="F112" s="287"/>
    </row>
    <row r="113" spans="1:9" hidden="1">
      <c r="A113" s="299"/>
      <c r="B113" s="123"/>
      <c r="C113" s="132"/>
      <c r="D113" s="276"/>
      <c r="E113" s="281"/>
      <c r="F113" s="281"/>
    </row>
    <row r="114" spans="1:9" hidden="1">
      <c r="A114" s="299" t="s">
        <v>206</v>
      </c>
      <c r="B114" s="123"/>
      <c r="C114" s="132"/>
      <c r="D114" s="276" t="s">
        <v>247</v>
      </c>
      <c r="E114" s="281" t="s">
        <v>247</v>
      </c>
      <c r="F114" s="281"/>
    </row>
    <row r="115" spans="1:9" hidden="1">
      <c r="A115" s="299"/>
      <c r="B115" s="123"/>
      <c r="C115" s="132"/>
      <c r="D115" s="276" t="s">
        <v>247</v>
      </c>
      <c r="E115" s="281" t="s">
        <v>247</v>
      </c>
      <c r="F115" s="281"/>
    </row>
    <row r="116" spans="1:9" hidden="1">
      <c r="A116" s="299" t="s">
        <v>3</v>
      </c>
      <c r="B116" s="123"/>
      <c r="C116" s="132"/>
      <c r="D116" s="276" t="s">
        <v>247</v>
      </c>
      <c r="E116" s="281" t="s">
        <v>247</v>
      </c>
      <c r="F116" s="281"/>
    </row>
    <row r="117" spans="1:9" hidden="1">
      <c r="A117" s="299"/>
      <c r="B117" s="123"/>
      <c r="C117" s="132"/>
      <c r="D117" s="276"/>
      <c r="E117" s="281"/>
      <c r="F117" s="281"/>
    </row>
    <row r="118" spans="1:9" hidden="1">
      <c r="A118" s="299"/>
      <c r="B118" s="123"/>
      <c r="C118" s="132"/>
      <c r="D118" s="276"/>
      <c r="E118" s="281"/>
      <c r="F118" s="281"/>
    </row>
    <row r="119" spans="1:9" hidden="1">
      <c r="A119" s="299"/>
      <c r="B119" s="123"/>
      <c r="C119" s="132"/>
      <c r="D119" s="276"/>
      <c r="E119" s="281"/>
      <c r="F119" s="281"/>
    </row>
    <row r="120" spans="1:9" hidden="1">
      <c r="A120" s="299"/>
      <c r="B120" s="123"/>
      <c r="C120" s="132"/>
      <c r="D120" s="276"/>
      <c r="E120" s="281"/>
      <c r="F120" s="281"/>
    </row>
    <row r="121" spans="1:9" hidden="1">
      <c r="A121" s="299"/>
      <c r="B121" s="123"/>
      <c r="C121" s="132"/>
      <c r="D121" s="276"/>
      <c r="E121" s="281"/>
      <c r="F121" s="281"/>
    </row>
    <row r="122" spans="1:9" hidden="1">
      <c r="A122" s="299"/>
      <c r="B122" s="123"/>
      <c r="C122" s="132"/>
      <c r="D122" s="276"/>
      <c r="E122" s="281"/>
      <c r="F122" s="281"/>
    </row>
    <row r="123" spans="1:9" hidden="1">
      <c r="A123" s="299"/>
      <c r="B123" s="123"/>
      <c r="C123" s="132"/>
      <c r="D123" s="276"/>
      <c r="E123" s="281"/>
      <c r="F123" s="281"/>
    </row>
    <row r="124" spans="1:9" hidden="1">
      <c r="A124" s="300"/>
      <c r="B124" s="285"/>
      <c r="C124" s="134"/>
      <c r="D124" s="286"/>
      <c r="E124" s="287"/>
      <c r="F124" s="287"/>
    </row>
    <row r="125" spans="1:9" hidden="1">
      <c r="A125" s="123"/>
      <c r="B125" s="123"/>
      <c r="C125" s="132"/>
      <c r="D125" s="276"/>
      <c r="E125" s="281"/>
      <c r="F125" s="281"/>
    </row>
    <row r="126" spans="1:9" hidden="1">
      <c r="A126" s="299"/>
      <c r="B126" s="123"/>
      <c r="C126" s="132"/>
      <c r="D126" s="276"/>
      <c r="E126" s="281"/>
      <c r="F126" s="281"/>
    </row>
    <row r="127" spans="1:9" hidden="1">
      <c r="A127" s="300"/>
      <c r="B127" s="285"/>
      <c r="C127" s="134"/>
      <c r="D127" s="286"/>
      <c r="E127" s="287"/>
      <c r="F127" s="287"/>
    </row>
    <row r="128" spans="1:9" hidden="1">
      <c r="A128" s="294"/>
      <c r="B128" s="294"/>
      <c r="C128" s="254"/>
      <c r="D128" s="276"/>
      <c r="E128" s="303"/>
      <c r="F128" s="304"/>
      <c r="H128" s="305"/>
      <c r="I128" s="305"/>
    </row>
    <row r="129" spans="1:9" hidden="1">
      <c r="A129" s="299"/>
      <c r="B129" s="123"/>
      <c r="C129" s="140"/>
      <c r="D129" s="276"/>
      <c r="E129" s="276"/>
      <c r="F129" s="284"/>
      <c r="G129" s="305"/>
      <c r="H129" s="305"/>
      <c r="I129" s="305"/>
    </row>
    <row r="130" spans="1:9" hidden="1">
      <c r="A130" s="299"/>
      <c r="B130" s="123"/>
      <c r="C130" s="132"/>
      <c r="D130" s="276"/>
      <c r="E130" s="276"/>
      <c r="F130" s="284"/>
      <c r="G130" s="305"/>
      <c r="H130" s="305"/>
      <c r="I130" s="305"/>
    </row>
    <row r="131" spans="1:9" hidden="1">
      <c r="A131" s="300"/>
      <c r="B131" s="285"/>
      <c r="C131" s="134"/>
      <c r="D131" s="286"/>
      <c r="E131" s="286"/>
      <c r="F131" s="292"/>
      <c r="G131" s="305"/>
      <c r="H131" s="305"/>
      <c r="I131" s="305"/>
    </row>
    <row r="132" spans="1:9" hidden="1">
      <c r="A132" s="294"/>
      <c r="B132" s="123"/>
      <c r="C132" s="132"/>
      <c r="D132" s="276" t="s">
        <v>247</v>
      </c>
      <c r="E132" s="281" t="s">
        <v>247</v>
      </c>
      <c r="F132" s="284">
        <v>165794787.06283203</v>
      </c>
      <c r="G132" s="305">
        <v>-165794787.062832</v>
      </c>
      <c r="H132" s="305"/>
      <c r="I132" s="305"/>
    </row>
    <row r="133" spans="1:9" hidden="1">
      <c r="A133" s="299"/>
      <c r="B133" s="123"/>
      <c r="C133" s="132"/>
      <c r="D133" s="276"/>
      <c r="E133" s="276" t="s">
        <v>247</v>
      </c>
      <c r="F133" s="284"/>
      <c r="G133" s="305"/>
      <c r="H133" s="305"/>
      <c r="I133" s="305"/>
    </row>
    <row r="134" spans="1:9" hidden="1">
      <c r="A134" s="299"/>
      <c r="B134" s="123"/>
      <c r="C134" s="132"/>
      <c r="D134" s="276"/>
      <c r="E134" s="276" t="s">
        <v>247</v>
      </c>
      <c r="F134" s="284"/>
      <c r="G134" s="305"/>
      <c r="H134" s="305"/>
      <c r="I134" s="305"/>
    </row>
    <row r="135" spans="1:9" hidden="1">
      <c r="A135" s="300"/>
      <c r="B135" s="285"/>
      <c r="C135" s="134"/>
      <c r="D135" s="286"/>
      <c r="E135" s="286" t="s">
        <v>247</v>
      </c>
      <c r="F135" s="292"/>
      <c r="G135" s="305"/>
      <c r="H135" s="305"/>
      <c r="I135" s="305"/>
    </row>
    <row r="136" spans="1:9" hidden="1">
      <c r="A136" s="294"/>
      <c r="B136" s="123"/>
      <c r="C136" s="132"/>
      <c r="D136" s="276"/>
      <c r="E136" s="281" t="s">
        <v>247</v>
      </c>
      <c r="F136" s="284"/>
      <c r="G136" s="305"/>
      <c r="H136" s="305"/>
      <c r="I136" s="305"/>
    </row>
    <row r="137" spans="1:9" hidden="1">
      <c r="A137" s="299"/>
      <c r="B137" s="123"/>
      <c r="C137" s="132"/>
      <c r="D137" s="276"/>
      <c r="E137" s="276" t="s">
        <v>247</v>
      </c>
      <c r="F137" s="284"/>
      <c r="G137" s="305"/>
      <c r="H137" s="305"/>
      <c r="I137" s="305"/>
    </row>
    <row r="138" spans="1:9" hidden="1">
      <c r="A138" s="299"/>
      <c r="B138" s="123"/>
      <c r="C138" s="132"/>
      <c r="D138" s="276"/>
      <c r="E138" s="276" t="s">
        <v>247</v>
      </c>
      <c r="F138" s="284"/>
      <c r="G138" s="305"/>
      <c r="H138" s="305"/>
      <c r="I138" s="305"/>
    </row>
    <row r="139" spans="1:9" hidden="1">
      <c r="A139" s="300"/>
      <c r="B139" s="285"/>
      <c r="C139" s="134"/>
      <c r="D139" s="286"/>
      <c r="E139" s="286" t="s">
        <v>247</v>
      </c>
      <c r="F139" s="292"/>
      <c r="G139" s="305"/>
      <c r="H139" s="305"/>
      <c r="I139" s="305"/>
    </row>
    <row r="140" spans="1:9" hidden="1">
      <c r="A140" s="299"/>
      <c r="B140" s="123"/>
      <c r="C140" s="132"/>
      <c r="D140" s="276"/>
      <c r="E140" s="276" t="s">
        <v>247</v>
      </c>
      <c r="F140" s="284"/>
      <c r="G140" s="305"/>
      <c r="H140" s="305"/>
      <c r="I140" s="305"/>
    </row>
    <row r="141" spans="1:9" hidden="1">
      <c r="A141" s="300"/>
      <c r="B141" s="285"/>
      <c r="C141" s="134"/>
      <c r="D141" s="286"/>
      <c r="E141" s="286" t="s">
        <v>247</v>
      </c>
      <c r="F141" s="298"/>
      <c r="G141" s="305"/>
      <c r="H141" s="305"/>
      <c r="I141" s="305"/>
    </row>
    <row r="142" spans="1:9" hidden="1">
      <c r="A142" s="306"/>
      <c r="B142" s="123"/>
      <c r="C142" s="132"/>
      <c r="D142" s="276"/>
      <c r="E142" s="281" t="s">
        <v>247</v>
      </c>
      <c r="F142" s="281"/>
    </row>
    <row r="143" spans="1:9" hidden="1">
      <c r="A143" s="123"/>
      <c r="B143" s="307"/>
      <c r="C143" s="132"/>
      <c r="D143" s="276"/>
      <c r="E143" s="281"/>
      <c r="F143" s="281"/>
    </row>
    <row r="144" spans="1:9" hidden="1">
      <c r="A144" s="123"/>
      <c r="B144" s="123"/>
      <c r="C144" s="132"/>
      <c r="D144" s="276"/>
      <c r="E144" s="281"/>
      <c r="F144" s="281"/>
    </row>
    <row r="145" spans="1:28" s="293" customFormat="1" hidden="1">
      <c r="A145" s="285"/>
      <c r="B145" s="285"/>
      <c r="C145" s="134"/>
      <c r="D145" s="286"/>
      <c r="E145" s="287"/>
      <c r="F145" s="28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</row>
    <row r="146" spans="1:28" s="267" customFormat="1" ht="13.5" thickBot="1">
      <c r="A146" s="308"/>
      <c r="B146" s="308"/>
      <c r="C146" s="142"/>
      <c r="D146" s="309"/>
      <c r="E146" s="310"/>
      <c r="F146" s="310"/>
    </row>
    <row r="147" spans="1:28" s="267" customFormat="1" ht="13.5" thickTop="1">
      <c r="A147" s="123"/>
      <c r="B147" s="123"/>
      <c r="C147" s="132"/>
      <c r="D147" s="276"/>
      <c r="E147" s="281"/>
      <c r="F147" s="281"/>
    </row>
    <row r="148" spans="1:28" s="293" customFormat="1">
      <c r="A148" s="123"/>
      <c r="B148" s="123"/>
      <c r="C148" s="132"/>
      <c r="D148" s="276"/>
      <c r="E148" s="281"/>
      <c r="F148" s="281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</row>
    <row r="149" spans="1:28" s="267" customFormat="1">
      <c r="A149" s="123"/>
      <c r="B149" s="123"/>
      <c r="C149" s="132"/>
      <c r="D149" s="276"/>
      <c r="E149" s="281"/>
      <c r="F149" s="281"/>
    </row>
    <row r="150" spans="1:28" s="267" customFormat="1">
      <c r="A150" s="123"/>
      <c r="B150" s="123"/>
      <c r="C150" s="132"/>
      <c r="D150" s="276"/>
      <c r="E150" s="281"/>
      <c r="F150" s="281"/>
    </row>
    <row r="151" spans="1:28" s="293" customFormat="1">
      <c r="A151" s="123"/>
      <c r="B151" s="123"/>
      <c r="C151" s="132"/>
      <c r="D151" s="276"/>
      <c r="E151" s="281"/>
      <c r="F151" s="281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</row>
    <row r="152" spans="1:28" s="267" customFormat="1">
      <c r="A152" s="123"/>
      <c r="B152" s="123"/>
      <c r="C152" s="132"/>
      <c r="D152" s="276"/>
      <c r="E152" s="281"/>
      <c r="F152" s="281"/>
    </row>
    <row r="153" spans="1:28" s="267" customFormat="1">
      <c r="A153" s="123"/>
      <c r="B153" s="123"/>
      <c r="C153" s="132"/>
      <c r="D153" s="276"/>
      <c r="E153" s="281"/>
      <c r="F153" s="281"/>
    </row>
    <row r="154" spans="1:28" s="293" customFormat="1">
      <c r="A154" s="123"/>
      <c r="B154" s="123"/>
      <c r="C154" s="132"/>
      <c r="D154" s="276"/>
      <c r="E154" s="281"/>
      <c r="F154" s="281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</row>
    <row r="155" spans="1:28">
      <c r="A155" s="123"/>
      <c r="B155" s="123"/>
      <c r="C155" s="132"/>
      <c r="D155" s="276"/>
      <c r="E155" s="281"/>
      <c r="F155" s="281"/>
    </row>
    <row r="156" spans="1:28" s="127" customFormat="1">
      <c r="A156" s="123"/>
      <c r="B156" s="123"/>
      <c r="C156" s="132"/>
      <c r="D156" s="276"/>
      <c r="E156" s="281"/>
      <c r="F156" s="281"/>
    </row>
    <row r="157" spans="1:28" s="314" customFormat="1">
      <c r="A157" s="311"/>
      <c r="B157" s="311"/>
      <c r="C157" s="312"/>
      <c r="D157" s="268"/>
      <c r="E157" s="313"/>
      <c r="F157" s="313"/>
    </row>
    <row r="158" spans="1:28" s="314" customFormat="1">
      <c r="A158" s="311"/>
      <c r="B158" s="311"/>
      <c r="C158" s="312"/>
      <c r="D158" s="268"/>
      <c r="E158" s="313"/>
      <c r="F158" s="313"/>
    </row>
    <row r="160" spans="1:28">
      <c r="B160" s="135"/>
    </row>
  </sheetData>
  <phoneticPr fontId="16" type="noConversion"/>
  <printOptions horizontalCentered="1"/>
  <pageMargins left="0.35433070866141736" right="0.23622047244094491" top="0.70866141732283472" bottom="7.874015748031496E-2" header="7.874015748031496E-2" footer="0"/>
  <pageSetup paperSize="9" scale="85" orientation="portrait" r:id="rId1"/>
  <headerFooter alignWithMargins="0">
    <oddHeader>&amp;C&amp;"Angsana New,ธรรมดา"&amp;16&amp;P&amp;R&amp;"Angsana New,ตัวหนา"&amp;16Aje/Rje</oddHeader>
    <oddFooter>&amp;C&amp;"Times New Roman,ตัวเอียง"&amp;8&amp;A</oddFooter>
  </headerFooter>
  <rowBreaks count="1" manualBreakCount="1">
    <brk id="85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1" tint="4.9989318521683403E-2"/>
  </sheetPr>
  <dimension ref="A1:AC161"/>
  <sheetViews>
    <sheetView workbookViewId="0"/>
  </sheetViews>
  <sheetFormatPr defaultColWidth="16.85546875" defaultRowHeight="12.75"/>
  <cols>
    <col min="1" max="1" width="7.28515625" style="264" customWidth="1"/>
    <col min="2" max="2" width="11.140625" style="264" customWidth="1"/>
    <col min="3" max="3" width="12.42578125" style="312" customWidth="1"/>
    <col min="4" max="4" width="37.85546875" style="312" customWidth="1"/>
    <col min="5" max="5" width="16.42578125" style="268" customWidth="1"/>
    <col min="6" max="6" width="15.7109375" style="313" customWidth="1"/>
    <col min="7" max="7" width="17.5703125" style="313" customWidth="1"/>
    <col min="8" max="29" width="16.85546875" style="267"/>
    <col min="30" max="16384" width="16.85546875" style="268"/>
  </cols>
  <sheetData>
    <row r="1" spans="1:29" ht="15.75">
      <c r="E1" s="248"/>
      <c r="F1" s="761" t="s">
        <v>203</v>
      </c>
      <c r="G1" s="761"/>
      <c r="H1" s="268"/>
      <c r="I1" s="268"/>
    </row>
    <row r="2" spans="1:29">
      <c r="A2" s="266" t="e">
        <f>+#REF!</f>
        <v>#REF!</v>
      </c>
      <c r="E2" s="131"/>
      <c r="F2" s="249" t="s">
        <v>372</v>
      </c>
      <c r="G2" s="249" t="s">
        <v>369</v>
      </c>
      <c r="H2" s="268"/>
      <c r="I2" s="268"/>
    </row>
    <row r="3" spans="1:29">
      <c r="A3" s="266" t="s">
        <v>491</v>
      </c>
      <c r="B3" s="265"/>
      <c r="C3" s="265"/>
      <c r="D3" s="265"/>
      <c r="E3" s="324" t="s">
        <v>373</v>
      </c>
      <c r="F3" s="249" t="s">
        <v>43</v>
      </c>
      <c r="G3" s="419" t="s">
        <v>855</v>
      </c>
      <c r="H3" s="268"/>
      <c r="I3" s="268"/>
    </row>
    <row r="4" spans="1:29">
      <c r="A4" s="316" t="s">
        <v>333</v>
      </c>
      <c r="B4" s="265"/>
      <c r="C4" s="265"/>
      <c r="D4" s="265"/>
      <c r="E4" s="324" t="s">
        <v>374</v>
      </c>
      <c r="F4" s="251"/>
      <c r="G4" s="250"/>
      <c r="H4" s="268"/>
      <c r="I4" s="268"/>
    </row>
    <row r="5" spans="1:29">
      <c r="A5" s="265"/>
      <c r="B5" s="265"/>
      <c r="C5" s="265"/>
      <c r="D5" s="265"/>
      <c r="E5" s="265"/>
      <c r="F5" s="265"/>
      <c r="G5" s="265"/>
    </row>
    <row r="6" spans="1:29" s="273" customForma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>
      <c r="A7" s="274" t="s">
        <v>488</v>
      </c>
      <c r="B7" s="274" t="s">
        <v>492</v>
      </c>
      <c r="C7" s="275"/>
      <c r="D7" s="317"/>
      <c r="E7" s="297"/>
      <c r="F7" s="277"/>
      <c r="G7" s="277"/>
      <c r="H7" s="124"/>
    </row>
    <row r="8" spans="1:29" s="267" customFormat="1" ht="13.5" thickBot="1">
      <c r="A8" s="278"/>
      <c r="B8" s="278"/>
      <c r="C8" s="279"/>
      <c r="D8" s="318"/>
      <c r="E8" s="319"/>
      <c r="F8" s="279"/>
      <c r="G8" s="279"/>
    </row>
    <row r="9" spans="1:29" s="267" customFormat="1" ht="13.5" thickTop="1">
      <c r="A9" s="123"/>
      <c r="B9" s="123"/>
      <c r="C9" s="276"/>
      <c r="D9" s="331"/>
      <c r="E9" s="332"/>
      <c r="F9" s="276"/>
      <c r="G9" s="276"/>
    </row>
    <row r="10" spans="1:29">
      <c r="A10" s="333" t="s">
        <v>477</v>
      </c>
      <c r="B10" s="123"/>
      <c r="C10" s="276"/>
      <c r="D10" s="320"/>
      <c r="E10" s="297"/>
      <c r="F10" s="276"/>
      <c r="G10" s="276"/>
    </row>
    <row r="11" spans="1:29">
      <c r="A11" s="280"/>
      <c r="B11" s="123"/>
      <c r="C11" s="276"/>
      <c r="D11" s="320"/>
      <c r="E11" s="267"/>
      <c r="F11" s="276"/>
      <c r="G11" s="276"/>
    </row>
    <row r="12" spans="1:29">
      <c r="A12" s="123" t="s">
        <v>3</v>
      </c>
      <c r="B12" s="123" t="s">
        <v>847</v>
      </c>
      <c r="C12" s="132">
        <v>52301005</v>
      </c>
      <c r="D12" s="320" t="e">
        <f>IF(C12&lt;&gt;"",VLOOKUP(C12,#REF!,2),"")</f>
        <v>#REF!</v>
      </c>
      <c r="E12" s="267"/>
      <c r="F12" s="281">
        <v>21180</v>
      </c>
      <c r="G12" s="281"/>
      <c r="H12" s="282"/>
    </row>
    <row r="13" spans="1:29">
      <c r="A13" s="123"/>
      <c r="B13" s="123" t="s">
        <v>850</v>
      </c>
      <c r="C13" s="140">
        <v>52401005</v>
      </c>
      <c r="D13" s="320" t="e">
        <f>IF(C13&lt;&gt;"",VLOOKUP(C13,#REF!,2),"")</f>
        <v>#REF!</v>
      </c>
      <c r="E13" s="297"/>
      <c r="F13" s="281"/>
      <c r="G13" s="281">
        <f>-F12</f>
        <v>-21180</v>
      </c>
      <c r="H13" s="282"/>
    </row>
    <row r="14" spans="1:29">
      <c r="A14" s="123"/>
      <c r="B14" s="123"/>
      <c r="C14" s="132"/>
      <c r="D14" s="320" t="s">
        <v>848</v>
      </c>
      <c r="E14" s="297"/>
      <c r="F14" s="281"/>
      <c r="G14" s="281"/>
      <c r="H14" s="282"/>
      <c r="I14" s="282"/>
    </row>
    <row r="15" spans="1:29" ht="12" customHeight="1">
      <c r="A15" s="285"/>
      <c r="B15" s="285"/>
      <c r="C15" s="134"/>
      <c r="D15" s="321"/>
      <c r="E15" s="293"/>
      <c r="F15" s="287"/>
      <c r="G15" s="287"/>
      <c r="H15" s="282"/>
      <c r="I15" s="282"/>
    </row>
    <row r="16" spans="1:29" hidden="1">
      <c r="A16" s="123" t="s">
        <v>947</v>
      </c>
      <c r="B16" s="123"/>
      <c r="C16" s="132">
        <v>53201001</v>
      </c>
      <c r="D16" s="320" t="e">
        <f>IF(C16&lt;&gt;"",VLOOKUP(C16,#REF!,2),"")</f>
        <v>#REF!</v>
      </c>
      <c r="E16" s="267"/>
      <c r="F16" s="281"/>
      <c r="G16" s="281"/>
      <c r="H16" s="282"/>
    </row>
    <row r="17" spans="1:9" hidden="1">
      <c r="A17" s="123"/>
      <c r="B17" s="123"/>
      <c r="C17" s="140">
        <v>21410000</v>
      </c>
      <c r="D17" s="320" t="e">
        <f>IF(C17&lt;&gt;"",VLOOKUP(C17,#REF!,2),"")</f>
        <v>#REF!</v>
      </c>
      <c r="E17" s="297"/>
      <c r="F17" s="281"/>
      <c r="G17" s="281"/>
      <c r="H17" s="282"/>
    </row>
    <row r="18" spans="1:9" hidden="1">
      <c r="A18" s="123"/>
      <c r="B18" s="123"/>
      <c r="C18" s="132"/>
      <c r="D18" s="320" t="s">
        <v>475</v>
      </c>
      <c r="E18" s="297"/>
      <c r="F18" s="281"/>
      <c r="G18" s="281"/>
      <c r="H18" s="282"/>
      <c r="I18" s="282"/>
    </row>
    <row r="19" spans="1:9" hidden="1">
      <c r="A19" s="285"/>
      <c r="B19" s="285"/>
      <c r="C19" s="291"/>
      <c r="D19" s="321"/>
      <c r="E19" s="298"/>
      <c r="F19" s="292"/>
      <c r="G19" s="287"/>
      <c r="H19" s="282"/>
      <c r="I19" s="282"/>
    </row>
    <row r="20" spans="1:9" hidden="1">
      <c r="A20" s="123" t="s">
        <v>200</v>
      </c>
      <c r="B20" s="123"/>
      <c r="C20" s="132">
        <v>52301001</v>
      </c>
      <c r="D20" s="320" t="e">
        <f>IF(C20&lt;&gt;"",VLOOKUP(C20,#REF!,2),"")</f>
        <v>#REF!</v>
      </c>
      <c r="E20" s="267"/>
      <c r="F20" s="281"/>
      <c r="G20" s="281"/>
      <c r="H20" s="282"/>
    </row>
    <row r="21" spans="1:9" hidden="1">
      <c r="A21" s="123"/>
      <c r="B21" s="123"/>
      <c r="C21" s="140">
        <v>12210000</v>
      </c>
      <c r="D21" s="320" t="e">
        <f>IF(C21&lt;&gt;"",VLOOKUP(C21,#REF!,2),"")</f>
        <v>#REF!</v>
      </c>
      <c r="E21" s="297"/>
      <c r="F21" s="281"/>
      <c r="G21" s="281"/>
      <c r="H21" s="282"/>
    </row>
    <row r="22" spans="1:9" hidden="1">
      <c r="A22" s="123"/>
      <c r="B22" s="123"/>
      <c r="C22" s="140">
        <v>21300000</v>
      </c>
      <c r="D22" s="320" t="e">
        <f>IF(C22&lt;&gt;"",VLOOKUP(C22,#REF!,2),"")</f>
        <v>#REF!</v>
      </c>
      <c r="E22" s="297"/>
      <c r="F22" s="281"/>
      <c r="G22" s="281"/>
      <c r="H22" s="282"/>
    </row>
    <row r="23" spans="1:9" hidden="1">
      <c r="A23" s="123"/>
      <c r="B23" s="123"/>
      <c r="C23" s="132"/>
      <c r="D23" s="320" t="s">
        <v>271</v>
      </c>
      <c r="E23" s="297"/>
      <c r="F23" s="281"/>
      <c r="G23" s="281"/>
      <c r="H23" s="282"/>
      <c r="I23" s="282"/>
    </row>
    <row r="24" spans="1:9" hidden="1">
      <c r="A24" s="285"/>
      <c r="B24" s="285"/>
      <c r="C24" s="291"/>
      <c r="D24" s="321"/>
      <c r="E24" s="298"/>
      <c r="F24" s="292"/>
      <c r="G24" s="287"/>
      <c r="H24" s="282"/>
      <c r="I24" s="282"/>
    </row>
    <row r="25" spans="1:9" hidden="1">
      <c r="A25" s="123" t="s">
        <v>896</v>
      </c>
      <c r="B25" s="123"/>
      <c r="C25" s="132">
        <v>12140000</v>
      </c>
      <c r="D25" s="320" t="e">
        <f>IF(C25&lt;&gt;"",VLOOKUP(C25,#REF!,2),"")</f>
        <v>#REF!</v>
      </c>
      <c r="E25" s="267"/>
      <c r="F25" s="281"/>
      <c r="G25" s="281"/>
      <c r="H25" s="282"/>
    </row>
    <row r="26" spans="1:9" hidden="1">
      <c r="A26" s="123"/>
      <c r="B26" s="123"/>
      <c r="C26" s="140">
        <v>41100002</v>
      </c>
      <c r="D26" s="320" t="e">
        <f>IF(C26&lt;&gt;"",VLOOKUP(C26,#REF!,2),"")</f>
        <v>#REF!</v>
      </c>
      <c r="E26" s="297"/>
      <c r="F26" s="281"/>
      <c r="G26" s="281"/>
      <c r="H26" s="282"/>
    </row>
    <row r="27" spans="1:9" hidden="1">
      <c r="A27" s="123"/>
      <c r="B27" s="123"/>
      <c r="C27" s="132"/>
      <c r="D27" s="320" t="s">
        <v>270</v>
      </c>
      <c r="E27" s="297"/>
      <c r="F27" s="281"/>
      <c r="G27" s="281"/>
      <c r="H27" s="282"/>
      <c r="I27" s="282"/>
    </row>
    <row r="28" spans="1:9" hidden="1">
      <c r="A28" s="285"/>
      <c r="B28" s="285"/>
      <c r="C28" s="291"/>
      <c r="D28" s="321"/>
      <c r="E28" s="298"/>
      <c r="F28" s="292"/>
      <c r="G28" s="287"/>
      <c r="H28" s="282"/>
      <c r="I28" s="282"/>
    </row>
    <row r="29" spans="1:9" hidden="1">
      <c r="A29" s="123" t="s">
        <v>395</v>
      </c>
      <c r="B29" s="123"/>
      <c r="C29" s="132">
        <v>21410000</v>
      </c>
      <c r="D29" s="320" t="e">
        <f>IF(C29&lt;&gt;"",VLOOKUP(C29,#REF!,2),"")</f>
        <v>#REF!</v>
      </c>
      <c r="E29" s="267"/>
      <c r="F29" s="281"/>
      <c r="G29" s="281"/>
      <c r="H29" s="282"/>
    </row>
    <row r="30" spans="1:9" hidden="1">
      <c r="A30" s="123"/>
      <c r="B30" s="123"/>
      <c r="C30" s="140">
        <v>53901000</v>
      </c>
      <c r="D30" s="320" t="e">
        <f>IF(C30&lt;&gt;"",VLOOKUP(C30,#REF!,2),"")</f>
        <v>#REF!</v>
      </c>
      <c r="E30" s="297"/>
      <c r="F30" s="281"/>
      <c r="G30" s="281"/>
      <c r="H30" s="282"/>
    </row>
    <row r="31" spans="1:9" hidden="1">
      <c r="A31" s="123"/>
      <c r="B31" s="123"/>
      <c r="C31" s="132"/>
      <c r="D31" s="320" t="s">
        <v>269</v>
      </c>
      <c r="E31" s="297"/>
      <c r="F31" s="281"/>
      <c r="G31" s="281"/>
      <c r="H31" s="282"/>
      <c r="I31" s="282"/>
    </row>
    <row r="32" spans="1:9" hidden="1">
      <c r="A32" s="285"/>
      <c r="B32" s="285"/>
      <c r="C32" s="291"/>
      <c r="D32" s="321"/>
      <c r="E32" s="298"/>
      <c r="F32" s="292"/>
      <c r="G32" s="287"/>
      <c r="H32" s="282"/>
      <c r="I32" s="282"/>
    </row>
    <row r="33" spans="1:29">
      <c r="A33" s="333" t="s">
        <v>204</v>
      </c>
      <c r="B33" s="123"/>
      <c r="C33" s="140"/>
      <c r="D33" s="320"/>
      <c r="E33" s="297"/>
      <c r="F33" s="284"/>
      <c r="G33" s="281"/>
      <c r="H33" s="282"/>
      <c r="I33" s="282"/>
    </row>
    <row r="34" spans="1:29">
      <c r="A34" s="123"/>
      <c r="B34" s="123"/>
      <c r="C34" s="140"/>
      <c r="D34" s="320"/>
      <c r="E34" s="297"/>
      <c r="F34" s="284"/>
      <c r="G34" s="281"/>
      <c r="H34" s="282"/>
      <c r="I34" s="282"/>
    </row>
    <row r="35" spans="1:29">
      <c r="A35" s="123" t="s">
        <v>325</v>
      </c>
      <c r="B35" s="123" t="s">
        <v>327</v>
      </c>
      <c r="C35" s="132">
        <v>60000000</v>
      </c>
      <c r="D35" s="320" t="e">
        <f>IF(C35&lt;&gt;"",VLOOKUP(C35,#REF!,2),"")</f>
        <v>#REF!</v>
      </c>
      <c r="E35" s="297"/>
      <c r="F35" s="295">
        <v>830202.99</v>
      </c>
      <c r="G35" s="296"/>
    </row>
    <row r="36" spans="1:29">
      <c r="A36" s="280"/>
      <c r="B36" s="123"/>
      <c r="C36" s="132">
        <v>11710000</v>
      </c>
      <c r="D36" s="320" t="e">
        <f>IF(C36&lt;&gt;"",VLOOKUP(C36,#REF!,2),"")</f>
        <v>#REF!</v>
      </c>
      <c r="E36" s="297"/>
      <c r="F36" s="276"/>
      <c r="G36" s="284">
        <f>-F35</f>
        <v>-830202.99</v>
      </c>
    </row>
    <row r="37" spans="1:29">
      <c r="A37" s="280"/>
      <c r="B37" s="123"/>
      <c r="C37" s="132"/>
      <c r="D37" s="320" t="s">
        <v>326</v>
      </c>
      <c r="E37" s="297"/>
      <c r="F37" s="276"/>
      <c r="G37" s="297"/>
    </row>
    <row r="38" spans="1:29">
      <c r="A38" s="285"/>
      <c r="B38" s="285"/>
      <c r="C38" s="291"/>
      <c r="D38" s="321"/>
      <c r="E38" s="298"/>
      <c r="F38" s="292"/>
      <c r="G38" s="287"/>
      <c r="H38" s="282"/>
      <c r="I38" s="282"/>
    </row>
    <row r="39" spans="1:29">
      <c r="A39" s="123"/>
      <c r="B39" s="123"/>
      <c r="C39" s="283"/>
      <c r="D39" s="320"/>
      <c r="E39" s="297"/>
      <c r="F39" s="284"/>
      <c r="G39" s="281"/>
      <c r="H39" s="282"/>
      <c r="I39" s="282"/>
    </row>
    <row r="40" spans="1:29" s="293" customFormat="1">
      <c r="A40" s="333" t="s">
        <v>205</v>
      </c>
      <c r="B40" s="123"/>
      <c r="C40" s="132"/>
      <c r="D40" s="320"/>
      <c r="E40" s="297"/>
      <c r="F40" s="281"/>
      <c r="G40" s="281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</row>
    <row r="41" spans="1:29" s="267" customFormat="1">
      <c r="A41" s="280"/>
      <c r="B41" s="123"/>
      <c r="C41" s="132"/>
      <c r="D41" s="320"/>
      <c r="E41" s="297"/>
      <c r="F41" s="281"/>
      <c r="G41" s="284"/>
    </row>
    <row r="42" spans="1:29">
      <c r="A42" s="123" t="s">
        <v>410</v>
      </c>
      <c r="B42" s="123" t="s">
        <v>267</v>
      </c>
      <c r="C42" s="132" t="s">
        <v>844</v>
      </c>
      <c r="D42" s="320" t="e">
        <f>IF(C42&lt;&gt;"",VLOOKUP(C42,#REF!,2),"")</f>
        <v>#REF!</v>
      </c>
      <c r="E42" s="297"/>
      <c r="F42" s="295">
        <v>11666.43</v>
      </c>
      <c r="G42" s="296"/>
    </row>
    <row r="43" spans="1:29">
      <c r="A43" s="280"/>
      <c r="B43" s="123"/>
      <c r="C43" s="132">
        <v>11130111</v>
      </c>
      <c r="D43" s="320" t="e">
        <f>IF(C43&lt;&gt;"",VLOOKUP(C43,#REF!,2),"")</f>
        <v>#REF!</v>
      </c>
      <c r="E43" s="297"/>
      <c r="F43" s="276"/>
      <c r="G43" s="284">
        <f>-F42</f>
        <v>-11666.43</v>
      </c>
    </row>
    <row r="44" spans="1:29">
      <c r="A44" s="280"/>
      <c r="B44" s="123"/>
      <c r="C44" s="132"/>
      <c r="D44" s="320" t="s">
        <v>846</v>
      </c>
      <c r="E44" s="297"/>
      <c r="F44" s="276"/>
      <c r="G44" s="297"/>
    </row>
    <row r="45" spans="1:29">
      <c r="A45" s="288"/>
      <c r="B45" s="285"/>
      <c r="C45" s="134"/>
      <c r="D45" s="321"/>
      <c r="E45" s="298"/>
      <c r="F45" s="286"/>
      <c r="G45" s="298"/>
    </row>
    <row r="46" spans="1:29">
      <c r="A46" s="294" t="s">
        <v>445</v>
      </c>
      <c r="B46" s="123" t="s">
        <v>856</v>
      </c>
      <c r="C46" s="132">
        <v>21300000</v>
      </c>
      <c r="D46" s="320" t="e">
        <f>IF(C46&lt;&gt;"",VLOOKUP(C46,#REF!,2),"")</f>
        <v>#REF!</v>
      </c>
      <c r="E46" s="297"/>
      <c r="F46" s="281">
        <f>-SUM(G47:G50)</f>
        <v>59740794.480000004</v>
      </c>
      <c r="G46" s="281"/>
      <c r="I46" s="282"/>
    </row>
    <row r="47" spans="1:29">
      <c r="A47" s="280"/>
      <c r="B47" s="123"/>
      <c r="C47" s="132">
        <v>21620000</v>
      </c>
      <c r="D47" s="320" t="e">
        <f>IF(C47&lt;&gt;"",VLOOKUP(C47,#REF!,2),"")</f>
        <v>#REF!</v>
      </c>
      <c r="E47" s="297"/>
      <c r="F47" s="281"/>
      <c r="G47" s="284">
        <v>-13102610.800000001</v>
      </c>
      <c r="I47" s="282"/>
    </row>
    <row r="48" spans="1:29">
      <c r="A48" s="280"/>
      <c r="B48" s="123"/>
      <c r="C48" s="132">
        <v>21320000</v>
      </c>
      <c r="D48" s="320" t="e">
        <f>IF(C48&lt;&gt;"",VLOOKUP(C48,#REF!,2),"")</f>
        <v>#REF!</v>
      </c>
      <c r="E48" s="297"/>
      <c r="F48" s="281"/>
      <c r="G48" s="284">
        <v>-35799573.899999999</v>
      </c>
      <c r="I48" s="282"/>
    </row>
    <row r="49" spans="1:29">
      <c r="A49" s="280"/>
      <c r="B49" s="123"/>
      <c r="C49" s="132">
        <v>21600000</v>
      </c>
      <c r="D49" s="320" t="e">
        <f>IF(C49&lt;&gt;"",VLOOKUP(C49,#REF!,2),"")</f>
        <v>#REF!</v>
      </c>
      <c r="E49" s="297"/>
      <c r="F49" s="281"/>
      <c r="G49" s="284">
        <v>-7595871.4800000004</v>
      </c>
      <c r="I49" s="282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</row>
    <row r="50" spans="1:29">
      <c r="A50" s="280"/>
      <c r="B50" s="123"/>
      <c r="C50" s="132">
        <v>21610000</v>
      </c>
      <c r="D50" s="320" t="e">
        <f>IF(C50&lt;&gt;"",VLOOKUP(C50,#REF!,2),"")</f>
        <v>#REF!</v>
      </c>
      <c r="E50" s="297"/>
      <c r="F50" s="281"/>
      <c r="G50" s="284">
        <v>-3242738.3</v>
      </c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</row>
    <row r="51" spans="1:29">
      <c r="A51" s="299"/>
      <c r="B51" s="123"/>
      <c r="C51" s="132"/>
      <c r="D51" s="320" t="s">
        <v>383</v>
      </c>
      <c r="E51" s="297"/>
      <c r="F51" s="281"/>
      <c r="G51" s="281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</row>
    <row r="52" spans="1:29">
      <c r="A52" s="300"/>
      <c r="B52" s="285"/>
      <c r="C52" s="134"/>
      <c r="D52" s="321"/>
      <c r="E52" s="298"/>
      <c r="F52" s="287"/>
      <c r="G52" s="287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</row>
    <row r="53" spans="1:29">
      <c r="A53" s="294" t="s">
        <v>448</v>
      </c>
      <c r="B53" s="123" t="s">
        <v>443</v>
      </c>
      <c r="C53" s="132">
        <v>24110000</v>
      </c>
      <c r="D53" s="320" t="e">
        <f>IF(C53&lt;&gt;"",VLOOKUP(C53,#REF!,2),"")</f>
        <v>#REF!</v>
      </c>
      <c r="E53" s="297"/>
      <c r="F53" s="281">
        <v>4008000</v>
      </c>
      <c r="G53" s="281"/>
    </row>
    <row r="54" spans="1:29">
      <c r="A54" s="299"/>
      <c r="B54" s="123"/>
      <c r="C54" s="132">
        <v>25400000</v>
      </c>
      <c r="D54" s="320" t="e">
        <f>IF(C54&lt;&gt;"",VLOOKUP(C54,#REF!,2),"")</f>
        <v>#REF!</v>
      </c>
      <c r="E54" s="297"/>
      <c r="F54" s="281"/>
      <c r="G54" s="281">
        <f>-F53</f>
        <v>-4008000</v>
      </c>
    </row>
    <row r="55" spans="1:29">
      <c r="A55" s="299"/>
      <c r="B55" s="123"/>
      <c r="C55" s="132"/>
      <c r="D55" s="320" t="s">
        <v>396</v>
      </c>
      <c r="E55" s="297"/>
      <c r="F55" s="281"/>
      <c r="G55" s="281"/>
    </row>
    <row r="56" spans="1:29">
      <c r="A56" s="300"/>
      <c r="B56" s="285"/>
      <c r="C56" s="134"/>
      <c r="D56" s="321"/>
      <c r="E56" s="298"/>
      <c r="F56" s="301"/>
      <c r="G56" s="287"/>
    </row>
    <row r="57" spans="1:29">
      <c r="A57" s="294" t="s">
        <v>449</v>
      </c>
      <c r="B57" s="123" t="s">
        <v>9</v>
      </c>
      <c r="C57" s="132">
        <v>21330000</v>
      </c>
      <c r="D57" s="320" t="e">
        <f>IF(C57&lt;&gt;"",VLOOKUP(C57,#REF!,2),"")</f>
        <v>#REF!</v>
      </c>
      <c r="E57" s="297"/>
      <c r="F57" s="302">
        <v>50064683.259999998</v>
      </c>
      <c r="G57" s="281"/>
    </row>
    <row r="58" spans="1:29">
      <c r="A58" s="123"/>
      <c r="B58" s="123"/>
      <c r="C58" s="132">
        <v>24900000</v>
      </c>
      <c r="D58" s="320" t="e">
        <f>IF(C58&lt;&gt;"",VLOOKUP(C58,#REF!,2),"")</f>
        <v>#REF!</v>
      </c>
      <c r="E58" s="297"/>
      <c r="F58" s="281"/>
      <c r="G58" s="281">
        <f>-F57</f>
        <v>-50064683.259999998</v>
      </c>
    </row>
    <row r="59" spans="1:29">
      <c r="A59" s="123"/>
      <c r="B59" s="123"/>
      <c r="C59" s="132"/>
      <c r="D59" s="320" t="s">
        <v>440</v>
      </c>
      <c r="E59" s="297"/>
      <c r="F59" s="281"/>
      <c r="G59" s="281"/>
    </row>
    <row r="60" spans="1:29">
      <c r="A60" s="123"/>
      <c r="B60" s="123" t="s">
        <v>9</v>
      </c>
      <c r="C60" s="132">
        <v>21330000</v>
      </c>
      <c r="D60" s="320" t="e">
        <f>IF(C60&lt;&gt;"",VLOOKUP(C60,#REF!,2),"")</f>
        <v>#REF!</v>
      </c>
      <c r="E60" s="297"/>
      <c r="F60" s="302">
        <v>164653.25</v>
      </c>
      <c r="G60" s="281"/>
    </row>
    <row r="61" spans="1:29">
      <c r="A61" s="123"/>
      <c r="B61" s="123"/>
      <c r="C61" s="140">
        <v>21440000</v>
      </c>
      <c r="D61" s="320" t="e">
        <f>IF(C61&lt;&gt;"",VLOOKUP(C61,#REF!,2),"")</f>
        <v>#REF!</v>
      </c>
      <c r="E61" s="297"/>
      <c r="F61" s="281"/>
      <c r="G61" s="281">
        <f>-F60</f>
        <v>-164653.25</v>
      </c>
    </row>
    <row r="62" spans="1:29">
      <c r="A62" s="123"/>
      <c r="B62" s="123"/>
      <c r="C62" s="132"/>
      <c r="D62" s="320" t="s">
        <v>441</v>
      </c>
      <c r="E62" s="297"/>
      <c r="F62" s="281"/>
      <c r="G62" s="281"/>
    </row>
    <row r="63" spans="1:29">
      <c r="A63" s="285"/>
      <c r="B63" s="285"/>
      <c r="C63" s="134"/>
      <c r="D63" s="321"/>
      <c r="E63" s="298"/>
      <c r="F63" s="287"/>
      <c r="G63" s="287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</row>
    <row r="64" spans="1:29">
      <c r="A64" s="123" t="s">
        <v>450</v>
      </c>
      <c r="B64" s="123" t="s">
        <v>849</v>
      </c>
      <c r="C64" s="132">
        <v>11250000</v>
      </c>
      <c r="D64" s="320" t="e">
        <f>IF(C64&lt;&gt;"",VLOOKUP(C64,#REF!,2),"")</f>
        <v>#REF!</v>
      </c>
      <c r="E64" s="297"/>
      <c r="F64" s="281">
        <v>94807.77</v>
      </c>
      <c r="G64" s="281"/>
      <c r="I64" s="282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</row>
    <row r="65" spans="1:29">
      <c r="A65" s="280"/>
      <c r="B65" s="123"/>
      <c r="C65" s="132">
        <v>11330000</v>
      </c>
      <c r="D65" s="320" t="e">
        <f>IF(C65&lt;&gt;"",VLOOKUP(C65,#REF!,2),"")</f>
        <v>#REF!</v>
      </c>
      <c r="E65" s="297"/>
      <c r="F65" s="281">
        <v>927183.98</v>
      </c>
      <c r="G65" s="281"/>
      <c r="I65" s="282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</row>
    <row r="66" spans="1:29">
      <c r="A66" s="280"/>
      <c r="B66" s="123"/>
      <c r="C66" s="132">
        <v>11340000</v>
      </c>
      <c r="D66" s="320" t="e">
        <f>IF(C66&lt;&gt;"",VLOOKUP(C66,#REF!,2),"")</f>
        <v>#REF!</v>
      </c>
      <c r="E66" s="297"/>
      <c r="F66" s="281">
        <v>233707.98</v>
      </c>
      <c r="G66" s="281"/>
      <c r="I66" s="282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</row>
    <row r="67" spans="1:29">
      <c r="A67" s="280"/>
      <c r="B67" s="123"/>
      <c r="C67" s="132">
        <v>11350000</v>
      </c>
      <c r="D67" s="320" t="e">
        <f>IF(C67&lt;&gt;"",VLOOKUP(C67,#REF!,2),"")</f>
        <v>#REF!</v>
      </c>
      <c r="E67" s="297"/>
      <c r="F67" s="281">
        <v>973340.76</v>
      </c>
      <c r="G67" s="281"/>
      <c r="I67" s="282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</row>
    <row r="68" spans="1:29">
      <c r="A68" s="280"/>
      <c r="B68" s="123"/>
      <c r="C68" s="132">
        <v>11200000</v>
      </c>
      <c r="D68" s="320" t="e">
        <f>IF(C68&lt;&gt;"",VLOOKUP(C68,#REF!,2),"")</f>
        <v>#REF!</v>
      </c>
      <c r="E68" s="297"/>
      <c r="F68" s="281"/>
      <c r="G68" s="281">
        <f>-SUM(F64:F67)</f>
        <v>-2229040.4900000002</v>
      </c>
      <c r="I68" s="282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</row>
    <row r="69" spans="1:29">
      <c r="A69" s="280"/>
      <c r="B69" s="123"/>
      <c r="C69" s="132"/>
      <c r="D69" s="320" t="s">
        <v>936</v>
      </c>
      <c r="E69" s="297"/>
      <c r="F69" s="281"/>
      <c r="G69" s="281"/>
      <c r="I69" s="282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</row>
    <row r="70" spans="1:29" ht="15.75" customHeight="1">
      <c r="A70" s="285"/>
      <c r="B70" s="285"/>
      <c r="C70" s="134"/>
      <c r="D70" s="321"/>
      <c r="E70" s="298"/>
      <c r="F70" s="301"/>
      <c r="G70" s="287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</row>
    <row r="71" spans="1:29">
      <c r="A71" s="294" t="s">
        <v>451</v>
      </c>
      <c r="B71" s="123" t="s">
        <v>851</v>
      </c>
      <c r="C71" s="132">
        <v>41907000</v>
      </c>
      <c r="D71" s="320" t="e">
        <f>IF(C71&lt;&gt;"",VLOOKUP(C71,#REF!,2),"")</f>
        <v>#REF!</v>
      </c>
      <c r="E71" s="297"/>
      <c r="F71" s="255">
        <v>274905</v>
      </c>
      <c r="G71" s="281"/>
      <c r="H71" s="283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</row>
    <row r="72" spans="1:29">
      <c r="A72" s="299"/>
      <c r="B72" s="123"/>
      <c r="C72" s="132">
        <v>56204000</v>
      </c>
      <c r="D72" s="320" t="e">
        <f>IF(C72&lt;&gt;"",VLOOKUP(C72,#REF!,2),"")</f>
        <v>#REF!</v>
      </c>
      <c r="E72" s="297"/>
      <c r="F72" s="281"/>
      <c r="G72" s="281">
        <f>-F71</f>
        <v>-274905</v>
      </c>
      <c r="H72" s="283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</row>
    <row r="73" spans="1:29">
      <c r="A73" s="299"/>
      <c r="B73" s="123"/>
      <c r="C73" s="132"/>
      <c r="D73" s="320" t="s">
        <v>852</v>
      </c>
      <c r="E73" s="297"/>
      <c r="F73" s="281"/>
      <c r="G73" s="281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</row>
    <row r="74" spans="1:29">
      <c r="A74" s="300"/>
      <c r="B74" s="285"/>
      <c r="C74" s="134"/>
      <c r="D74" s="321"/>
      <c r="E74" s="298"/>
      <c r="F74" s="287"/>
      <c r="G74" s="287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</row>
    <row r="75" spans="1:29">
      <c r="A75" s="123" t="s">
        <v>452</v>
      </c>
      <c r="B75" s="123" t="s">
        <v>853</v>
      </c>
      <c r="C75" s="132">
        <v>39000000</v>
      </c>
      <c r="D75" s="320" t="e">
        <f>IF(C75&lt;&gt;"",VLOOKUP(C75,#REF!,2),"")</f>
        <v>#REF!</v>
      </c>
      <c r="E75" s="297"/>
      <c r="F75" s="295">
        <v>41645000</v>
      </c>
      <c r="G75" s="296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>
      <c r="A76" s="280"/>
      <c r="B76" s="123"/>
      <c r="C76" s="132">
        <v>12310000</v>
      </c>
      <c r="D76" s="320" t="e">
        <f>IF(C76&lt;&gt;"",VLOOKUP(C76,#REF!,2),"")</f>
        <v>#REF!</v>
      </c>
      <c r="E76" s="297"/>
      <c r="F76" s="276"/>
      <c r="G76" s="281">
        <f>-F75</f>
        <v>-41645000</v>
      </c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>
      <c r="A77" s="280"/>
      <c r="B77" s="123"/>
      <c r="C77" s="132"/>
      <c r="D77" s="320" t="s">
        <v>281</v>
      </c>
      <c r="E77" s="297"/>
      <c r="F77" s="276"/>
      <c r="G77" s="297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>
      <c r="A78" s="288"/>
      <c r="B78" s="285"/>
      <c r="C78" s="134"/>
      <c r="D78" s="321"/>
      <c r="E78" s="298"/>
      <c r="F78" s="286"/>
      <c r="G78" s="29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>
      <c r="A79" s="294" t="s">
        <v>453</v>
      </c>
      <c r="B79" s="294" t="s">
        <v>854</v>
      </c>
      <c r="C79" s="254">
        <v>21330000</v>
      </c>
      <c r="D79" s="420" t="e">
        <f>IF(C79&lt;&gt;"",VLOOKUP(C79,#REF!,2),"")</f>
        <v>#REF!</v>
      </c>
      <c r="E79" s="322"/>
      <c r="F79" s="421">
        <v>7353809.7999999998</v>
      </c>
      <c r="G79" s="326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</row>
    <row r="80" spans="1:29">
      <c r="A80" s="299"/>
      <c r="B80" s="307"/>
      <c r="C80" s="132">
        <v>12210000</v>
      </c>
      <c r="D80" s="320" t="e">
        <f>IF(C80&lt;&gt;"",VLOOKUP(C80,#REF!,2),"")</f>
        <v>#REF!</v>
      </c>
      <c r="E80" s="297"/>
      <c r="F80" s="281"/>
      <c r="G80" s="281">
        <f>-F79</f>
        <v>-7353809.7999999998</v>
      </c>
    </row>
    <row r="81" spans="1:29">
      <c r="A81" s="299"/>
      <c r="B81" s="123"/>
      <c r="C81" s="132"/>
      <c r="D81" s="320" t="s">
        <v>15</v>
      </c>
      <c r="E81" s="297"/>
      <c r="F81" s="281"/>
      <c r="G81" s="281"/>
    </row>
    <row r="82" spans="1:29">
      <c r="A82" s="300"/>
      <c r="B82" s="285"/>
      <c r="C82" s="134"/>
      <c r="D82" s="321"/>
      <c r="E82" s="298"/>
      <c r="F82" s="287"/>
      <c r="G82" s="287"/>
    </row>
    <row r="83" spans="1:29">
      <c r="A83" s="299"/>
      <c r="B83" s="123"/>
      <c r="C83" s="132"/>
      <c r="D83" s="320"/>
      <c r="E83" s="297"/>
      <c r="F83" s="281"/>
      <c r="G83" s="281"/>
    </row>
    <row r="84" spans="1:29">
      <c r="A84" s="123" t="s">
        <v>454</v>
      </c>
      <c r="B84" s="123"/>
      <c r="C84" s="132">
        <v>59300001</v>
      </c>
      <c r="D84" s="320" t="e">
        <f>IF(C84&lt;&gt;"",VLOOKUP(C84,#REF!,2),"")</f>
        <v>#REF!</v>
      </c>
      <c r="E84" s="297"/>
      <c r="F84" s="281">
        <v>1466.15625</v>
      </c>
      <c r="G84" s="281"/>
    </row>
    <row r="85" spans="1:29">
      <c r="A85" s="299"/>
      <c r="B85" s="123"/>
      <c r="C85" s="132">
        <v>59300002</v>
      </c>
      <c r="D85" s="320" t="e">
        <f>IF(C85&lt;&gt;"",VLOOKUP(C85,#REF!,2),"")</f>
        <v>#REF!</v>
      </c>
      <c r="E85" s="297"/>
      <c r="F85" s="281">
        <v>5273.5406249999996</v>
      </c>
      <c r="G85" s="281"/>
    </row>
    <row r="86" spans="1:29">
      <c r="A86" s="299"/>
      <c r="B86" s="123"/>
      <c r="C86" s="132">
        <v>59300003</v>
      </c>
      <c r="D86" s="320" t="e">
        <f>IF(C86&lt;&gt;"",VLOOKUP(C86,#REF!,2),"")</f>
        <v>#REF!</v>
      </c>
      <c r="E86" s="297"/>
      <c r="F86" s="281">
        <v>470.0625</v>
      </c>
      <c r="G86" s="281"/>
    </row>
    <row r="87" spans="1:29">
      <c r="A87" s="299"/>
      <c r="B87" s="123"/>
      <c r="C87" s="132">
        <v>59300000</v>
      </c>
      <c r="D87" s="320" t="e">
        <f>IF(C87&lt;&gt;"",VLOOKUP(C87,#REF!,2),"")</f>
        <v>#REF!</v>
      </c>
      <c r="E87" s="297"/>
      <c r="F87" s="281"/>
      <c r="G87" s="281">
        <f>-SUM(F84:F88)</f>
        <v>-7209.7593749999996</v>
      </c>
    </row>
    <row r="88" spans="1:29">
      <c r="A88" s="299"/>
      <c r="B88" s="123"/>
      <c r="C88" s="132"/>
      <c r="D88" s="320" t="s">
        <v>331</v>
      </c>
      <c r="E88" s="297"/>
      <c r="F88" s="281"/>
      <c r="G88" s="281"/>
    </row>
    <row r="89" spans="1:29">
      <c r="A89" s="300"/>
      <c r="B89" s="285"/>
      <c r="C89" s="134"/>
      <c r="D89" s="321"/>
      <c r="E89" s="298"/>
      <c r="F89" s="287"/>
      <c r="G89" s="287"/>
    </row>
    <row r="90" spans="1:29" hidden="1">
      <c r="A90" s="294" t="s">
        <v>452</v>
      </c>
      <c r="B90" s="123"/>
      <c r="C90" s="132">
        <v>21530000</v>
      </c>
      <c r="D90" s="320" t="e">
        <f>IF(C90&lt;&gt;"",VLOOKUP(C90,#REF!,2),"")</f>
        <v>#REF!</v>
      </c>
      <c r="E90" s="297"/>
      <c r="F90" s="255"/>
      <c r="G90" s="281"/>
      <c r="H90" s="283"/>
    </row>
    <row r="91" spans="1:29" hidden="1">
      <c r="A91" s="299"/>
      <c r="B91" s="123"/>
      <c r="C91" s="132">
        <v>12230000</v>
      </c>
      <c r="D91" s="320" t="e">
        <f>IF(C91&lt;&gt;"",VLOOKUP(C91,#REF!,2),"")</f>
        <v>#REF!</v>
      </c>
      <c r="E91" s="297"/>
      <c r="F91" s="281"/>
      <c r="G91" s="281"/>
      <c r="H91" s="283"/>
    </row>
    <row r="92" spans="1:29" hidden="1">
      <c r="A92" s="299"/>
      <c r="B92" s="123"/>
      <c r="C92" s="132"/>
      <c r="D92" s="320" t="s">
        <v>6</v>
      </c>
      <c r="E92" s="297"/>
      <c r="F92" s="281"/>
      <c r="G92" s="281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  <row r="93" spans="1:29" hidden="1">
      <c r="A93" s="300"/>
      <c r="B93" s="285"/>
      <c r="C93" s="134"/>
      <c r="D93" s="321"/>
      <c r="E93" s="298"/>
      <c r="F93" s="287"/>
      <c r="G93" s="287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</row>
    <row r="94" spans="1:29" hidden="1">
      <c r="A94" s="294" t="s">
        <v>453</v>
      </c>
      <c r="B94" s="123"/>
      <c r="C94" s="132">
        <v>21370000</v>
      </c>
      <c r="D94" s="320" t="e">
        <f>IF(C94&lt;&gt;"",VLOOKUP(C94,#REF!,2),"")</f>
        <v>#REF!</v>
      </c>
      <c r="E94" s="297"/>
      <c r="F94" s="255"/>
      <c r="G94" s="281"/>
      <c r="H94" s="283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</row>
    <row r="95" spans="1:29" hidden="1">
      <c r="A95" s="299"/>
      <c r="B95" s="123"/>
      <c r="C95" s="132">
        <v>11200000</v>
      </c>
      <c r="D95" s="320" t="e">
        <f>IF(C95&lt;&gt;"",VLOOKUP(C95,#REF!,2),"")</f>
        <v>#REF!</v>
      </c>
      <c r="E95" s="297"/>
      <c r="F95" s="281"/>
      <c r="G95" s="281"/>
      <c r="H95" s="283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</row>
    <row r="96" spans="1:29" hidden="1">
      <c r="A96" s="299"/>
      <c r="B96" s="123"/>
      <c r="C96" s="132"/>
      <c r="D96" s="320" t="s">
        <v>16</v>
      </c>
      <c r="E96" s="297"/>
      <c r="F96" s="281"/>
      <c r="G96" s="281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</row>
    <row r="97" spans="1:29" hidden="1">
      <c r="A97" s="300"/>
      <c r="B97" s="285"/>
      <c r="C97" s="134"/>
      <c r="D97" s="321"/>
      <c r="E97" s="298"/>
      <c r="F97" s="287"/>
      <c r="G97" s="287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  <row r="98" spans="1:29" hidden="1">
      <c r="A98" s="123" t="s">
        <v>454</v>
      </c>
      <c r="B98" s="123"/>
      <c r="C98" s="132">
        <v>51000002</v>
      </c>
      <c r="D98" s="320" t="e">
        <f>IF(C98&lt;&gt;"",VLOOKUP(C98,#REF!,2),"")</f>
        <v>#REF!</v>
      </c>
      <c r="E98" s="297"/>
      <c r="F98" s="281"/>
      <c r="G98" s="281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</row>
    <row r="99" spans="1:29" hidden="1">
      <c r="A99" s="299"/>
      <c r="B99" s="123"/>
      <c r="C99" s="132">
        <v>51000000</v>
      </c>
      <c r="D99" s="320" t="e">
        <f>IF(C99&lt;&gt;"",VLOOKUP(C99,#REF!,2),"")</f>
        <v>#REF!</v>
      </c>
      <c r="E99" s="297"/>
      <c r="F99" s="281"/>
      <c r="G99" s="281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</row>
    <row r="100" spans="1:29" hidden="1">
      <c r="A100" s="299"/>
      <c r="B100" s="123"/>
      <c r="C100" s="132"/>
      <c r="D100" s="320" t="s">
        <v>447</v>
      </c>
      <c r="E100" s="297"/>
      <c r="F100" s="281"/>
      <c r="G100" s="281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</row>
    <row r="101" spans="1:29" hidden="1">
      <c r="A101" s="300"/>
      <c r="B101" s="285"/>
      <c r="C101" s="134"/>
      <c r="D101" s="321"/>
      <c r="E101" s="298"/>
      <c r="F101" s="287"/>
      <c r="G101" s="287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</row>
    <row r="102" spans="1:29" hidden="1">
      <c r="A102" s="123" t="s">
        <v>832</v>
      </c>
      <c r="B102" s="123"/>
      <c r="C102" s="132">
        <v>41904000</v>
      </c>
      <c r="D102" s="320" t="e">
        <f>IF(C102&lt;&gt;"",VLOOKUP(C102,#REF!,2),"")</f>
        <v>#REF!</v>
      </c>
      <c r="E102" s="297"/>
      <c r="F102" s="281"/>
      <c r="G102" s="281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</row>
    <row r="103" spans="1:29" hidden="1">
      <c r="A103" s="299"/>
      <c r="B103" s="123"/>
      <c r="C103" s="132">
        <v>52301001</v>
      </c>
      <c r="D103" s="320" t="e">
        <f>IF(C103&lt;&gt;"",VLOOKUP(C103,#REF!,2),"")</f>
        <v>#REF!</v>
      </c>
      <c r="E103" s="297"/>
      <c r="F103" s="281"/>
      <c r="G103" s="281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</row>
    <row r="104" spans="1:29" hidden="1">
      <c r="A104" s="299"/>
      <c r="B104" s="123"/>
      <c r="C104" s="132"/>
      <c r="D104" s="320" t="s">
        <v>839</v>
      </c>
      <c r="E104" s="297"/>
      <c r="F104" s="281"/>
      <c r="G104" s="281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</row>
    <row r="105" spans="1:29" hidden="1">
      <c r="A105" s="300"/>
      <c r="B105" s="285"/>
      <c r="C105" s="134"/>
      <c r="D105" s="321"/>
      <c r="E105" s="298"/>
      <c r="F105" s="287"/>
      <c r="G105" s="287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</row>
    <row r="106" spans="1:29" hidden="1">
      <c r="A106" s="294"/>
      <c r="B106" s="123"/>
      <c r="C106" s="132">
        <v>41907000</v>
      </c>
      <c r="D106" s="320" t="e">
        <f>IF(C106&lt;&gt;"",VLOOKUP(C106,#REF!,2),"")</f>
        <v>#REF!</v>
      </c>
      <c r="E106" s="297"/>
      <c r="F106" s="255"/>
      <c r="G106" s="281"/>
      <c r="H106" s="283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</row>
    <row r="107" spans="1:29" hidden="1">
      <c r="A107" s="299"/>
      <c r="B107" s="123"/>
      <c r="C107" s="132">
        <v>56204000</v>
      </c>
      <c r="D107" s="320" t="e">
        <f>IF(C107&lt;&gt;"",VLOOKUP(C107,#REF!,2),"")</f>
        <v>#REF!</v>
      </c>
      <c r="E107" s="297"/>
      <c r="F107" s="281"/>
      <c r="G107" s="281"/>
      <c r="H107" s="283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</row>
    <row r="108" spans="1:29" hidden="1">
      <c r="A108" s="299"/>
      <c r="B108" s="123"/>
      <c r="C108" s="132"/>
      <c r="D108" s="320" t="s">
        <v>442</v>
      </c>
      <c r="E108" s="297"/>
      <c r="F108" s="281"/>
      <c r="G108" s="281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</row>
    <row r="109" spans="1:29" hidden="1">
      <c r="A109" s="300"/>
      <c r="B109" s="285"/>
      <c r="C109" s="134"/>
      <c r="D109" s="321"/>
      <c r="E109" s="298"/>
      <c r="F109" s="287"/>
      <c r="G109" s="287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</row>
    <row r="110" spans="1:29" hidden="1">
      <c r="A110" s="294"/>
      <c r="B110" s="123"/>
      <c r="C110" s="132">
        <v>21370000</v>
      </c>
      <c r="D110" s="320" t="e">
        <f>IF(C110&lt;&gt;"",VLOOKUP(C110,#REF!,2),"")</f>
        <v>#REF!</v>
      </c>
      <c r="E110" s="297"/>
      <c r="F110" s="255"/>
      <c r="G110" s="281"/>
      <c r="H110" s="283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</row>
    <row r="111" spans="1:29" hidden="1">
      <c r="A111" s="299"/>
      <c r="B111" s="123"/>
      <c r="C111" s="132">
        <v>21630000</v>
      </c>
      <c r="D111" s="320" t="e">
        <f>IF(C111&lt;&gt;"",VLOOKUP(C111,#REF!,2),"")</f>
        <v>#REF!</v>
      </c>
      <c r="E111" s="297"/>
      <c r="F111" s="281"/>
      <c r="G111" s="281"/>
      <c r="H111" s="283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</row>
    <row r="112" spans="1:29" hidden="1">
      <c r="A112" s="299"/>
      <c r="B112" s="123"/>
      <c r="C112" s="132"/>
      <c r="D112" s="320" t="s">
        <v>474</v>
      </c>
      <c r="E112" s="297"/>
      <c r="F112" s="281"/>
      <c r="G112" s="281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</row>
    <row r="113" spans="1:29" hidden="1">
      <c r="A113" s="300"/>
      <c r="B113" s="285"/>
      <c r="C113" s="134"/>
      <c r="D113" s="321"/>
      <c r="E113" s="298"/>
      <c r="F113" s="287"/>
      <c r="G113" s="287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</row>
    <row r="114" spans="1:29" hidden="1">
      <c r="A114" s="294"/>
      <c r="B114" s="123"/>
      <c r="C114" s="132">
        <v>12110000</v>
      </c>
      <c r="D114" s="320" t="e">
        <f>IF(C114&lt;&gt;"",VLOOKUP(C114,#REF!,2),"")</f>
        <v>#REF!</v>
      </c>
      <c r="E114" s="297"/>
      <c r="F114" s="281"/>
      <c r="G114" s="281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</row>
    <row r="115" spans="1:29" hidden="1">
      <c r="A115" s="299"/>
      <c r="B115" s="123"/>
      <c r="C115" s="132">
        <v>21410000</v>
      </c>
      <c r="D115" s="320" t="e">
        <f>IF(C115&lt;&gt;"",VLOOKUP(C115,#REF!,2),"")</f>
        <v>#REF!</v>
      </c>
      <c r="E115" s="297"/>
      <c r="F115" s="281"/>
      <c r="G115" s="281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</row>
    <row r="116" spans="1:29" hidden="1">
      <c r="A116" s="299"/>
      <c r="B116" s="123"/>
      <c r="C116" s="132"/>
      <c r="D116" s="320" t="s">
        <v>12</v>
      </c>
      <c r="E116" s="297"/>
      <c r="F116" s="281"/>
      <c r="G116" s="281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</row>
    <row r="117" spans="1:29" hidden="1">
      <c r="A117" s="300"/>
      <c r="B117" s="285"/>
      <c r="C117" s="134"/>
      <c r="D117" s="321"/>
      <c r="E117" s="298"/>
      <c r="F117" s="287"/>
      <c r="G117" s="287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</row>
    <row r="118" spans="1:29" hidden="1">
      <c r="A118" s="294"/>
      <c r="B118" s="123"/>
      <c r="C118" s="132"/>
      <c r="D118" s="320"/>
      <c r="E118" s="297"/>
      <c r="F118" s="255"/>
      <c r="G118" s="281"/>
      <c r="H118" s="283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</row>
    <row r="119" spans="1:29" hidden="1">
      <c r="A119" s="299"/>
      <c r="B119" s="123"/>
      <c r="C119" s="132"/>
      <c r="D119" s="320"/>
      <c r="E119" s="297"/>
      <c r="F119" s="281"/>
      <c r="G119" s="281"/>
      <c r="H119" s="283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</row>
    <row r="120" spans="1:29" hidden="1">
      <c r="A120" s="299"/>
      <c r="B120" s="123"/>
      <c r="C120" s="132"/>
      <c r="D120" s="320"/>
      <c r="E120" s="297"/>
      <c r="F120" s="281"/>
      <c r="G120" s="281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</row>
    <row r="121" spans="1:29" hidden="1">
      <c r="A121" s="300"/>
      <c r="B121" s="285"/>
      <c r="C121" s="134"/>
      <c r="D121" s="321"/>
      <c r="E121" s="298"/>
      <c r="F121" s="287"/>
      <c r="G121" s="287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</row>
    <row r="122" spans="1:29" hidden="1">
      <c r="A122" s="300"/>
      <c r="B122" s="285"/>
      <c r="C122" s="134"/>
      <c r="D122" s="321"/>
      <c r="E122" s="298"/>
      <c r="F122" s="287"/>
      <c r="G122" s="287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</row>
    <row r="123" spans="1:29" hidden="1">
      <c r="A123" s="299"/>
      <c r="B123" s="123"/>
      <c r="C123" s="132"/>
      <c r="D123" s="320"/>
      <c r="E123" s="297"/>
      <c r="F123" s="281"/>
      <c r="G123" s="281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</row>
    <row r="124" spans="1:29" hidden="1">
      <c r="A124" s="299"/>
      <c r="B124" s="123"/>
      <c r="C124" s="132"/>
      <c r="D124" s="320"/>
      <c r="E124" s="297"/>
      <c r="F124" s="281"/>
      <c r="G124" s="281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</row>
    <row r="125" spans="1:29" hidden="1">
      <c r="A125" s="299"/>
      <c r="B125" s="123"/>
      <c r="C125" s="132"/>
      <c r="D125" s="320"/>
      <c r="E125" s="297"/>
      <c r="F125" s="281"/>
      <c r="G125" s="281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</row>
    <row r="126" spans="1:29" hidden="1">
      <c r="A126" s="299"/>
      <c r="B126" s="123"/>
      <c r="C126" s="132"/>
      <c r="D126" s="320"/>
      <c r="E126" s="297"/>
      <c r="F126" s="276"/>
      <c r="G126" s="284"/>
      <c r="H126" s="305"/>
      <c r="I126" s="305"/>
      <c r="J126" s="305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</row>
    <row r="127" spans="1:29" hidden="1">
      <c r="A127" s="300"/>
      <c r="B127" s="285"/>
      <c r="C127" s="134"/>
      <c r="D127" s="321"/>
      <c r="E127" s="298"/>
      <c r="F127" s="286"/>
      <c r="G127" s="298"/>
      <c r="H127" s="305"/>
      <c r="I127" s="305"/>
      <c r="J127" s="305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</row>
    <row r="128" spans="1:29" hidden="1">
      <c r="A128" s="299"/>
      <c r="B128" s="123"/>
      <c r="C128" s="132"/>
      <c r="D128" s="320"/>
      <c r="E128" s="297"/>
      <c r="F128" s="276"/>
      <c r="G128" s="297"/>
      <c r="H128" s="305"/>
      <c r="I128" s="305"/>
      <c r="J128" s="305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</row>
    <row r="129" spans="1:29" hidden="1">
      <c r="A129" s="333" t="s">
        <v>206</v>
      </c>
      <c r="B129" s="123"/>
      <c r="C129" s="132"/>
      <c r="D129" s="320" t="str">
        <f>IF(B129&lt;&gt;"",VLOOKUP(B129,#REF!,2),"")</f>
        <v/>
      </c>
      <c r="E129" s="297" t="str">
        <f>IF(C129&lt;&gt;"",VLOOKUP(C129,#REF!,2),"")</f>
        <v/>
      </c>
      <c r="F129" s="281"/>
      <c r="G129" s="281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</row>
    <row r="130" spans="1:29" hidden="1">
      <c r="A130" s="123"/>
      <c r="B130" s="307"/>
      <c r="C130" s="132"/>
      <c r="D130" s="320" t="str">
        <f>IF(C130&lt;&gt;"",VLOOKUP(C130,#REF!,2),"")</f>
        <v/>
      </c>
      <c r="E130" s="297" t="str">
        <f>IF(C130&lt;&gt;"",VLOOKUP(C130,#REF!,2),"")</f>
        <v/>
      </c>
      <c r="F130" s="281"/>
      <c r="G130" s="281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</row>
    <row r="131" spans="1:29" hidden="1">
      <c r="A131" s="123" t="s">
        <v>3</v>
      </c>
      <c r="B131" s="123"/>
      <c r="C131" s="132"/>
      <c r="D131" s="320" t="str">
        <f>IF(C131&lt;&gt;"",VLOOKUP(C131,#REF!,2),"")</f>
        <v/>
      </c>
      <c r="E131" s="297" t="str">
        <f>IF(C131&lt;&gt;"",VLOOKUP(C131,#REF!,2),"")</f>
        <v/>
      </c>
      <c r="F131" s="281"/>
      <c r="G131" s="281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</row>
    <row r="132" spans="1:29" hidden="1">
      <c r="A132" s="123"/>
      <c r="B132" s="123"/>
      <c r="C132" s="132"/>
      <c r="D132" s="320"/>
      <c r="E132" s="297"/>
      <c r="F132" s="281"/>
      <c r="G132" s="281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</row>
    <row r="133" spans="1:29" hidden="1">
      <c r="A133" s="123"/>
      <c r="B133" s="123"/>
      <c r="C133" s="132"/>
      <c r="D133" s="320"/>
      <c r="E133" s="297"/>
      <c r="F133" s="281"/>
      <c r="G133" s="281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</row>
    <row r="134" spans="1:29" hidden="1">
      <c r="A134" s="123"/>
      <c r="B134" s="123"/>
      <c r="C134" s="132"/>
      <c r="D134" s="320"/>
      <c r="E134" s="297"/>
      <c r="F134" s="281"/>
      <c r="G134" s="281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</row>
    <row r="135" spans="1:29" hidden="1">
      <c r="A135" s="123"/>
      <c r="B135" s="123"/>
      <c r="C135" s="132"/>
      <c r="D135" s="320"/>
      <c r="E135" s="297"/>
      <c r="F135" s="281"/>
      <c r="G135" s="281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</row>
    <row r="136" spans="1:29" hidden="1">
      <c r="A136" s="123"/>
      <c r="B136" s="123"/>
      <c r="C136" s="132"/>
      <c r="D136" s="320"/>
      <c r="E136" s="297"/>
      <c r="F136" s="281"/>
      <c r="G136" s="281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</row>
    <row r="137" spans="1:29" hidden="1">
      <c r="A137" s="123"/>
      <c r="B137" s="123"/>
      <c r="C137" s="132"/>
      <c r="D137" s="320"/>
      <c r="E137" s="297"/>
      <c r="F137" s="281"/>
      <c r="G137" s="281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</row>
    <row r="138" spans="1:29" hidden="1">
      <c r="A138" s="123"/>
      <c r="B138" s="123"/>
      <c r="C138" s="132"/>
      <c r="D138" s="320"/>
      <c r="E138" s="297"/>
      <c r="F138" s="281"/>
      <c r="G138" s="281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</row>
    <row r="139" spans="1:29" hidden="1">
      <c r="A139" s="123"/>
      <c r="B139" s="123"/>
      <c r="C139" s="132"/>
      <c r="D139" s="320"/>
      <c r="E139" s="297"/>
      <c r="F139" s="281"/>
      <c r="G139" s="281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</row>
    <row r="140" spans="1:29" hidden="1">
      <c r="A140" s="123"/>
      <c r="B140" s="123"/>
      <c r="C140" s="132"/>
      <c r="D140" s="320"/>
      <c r="E140" s="297"/>
      <c r="F140" s="281"/>
      <c r="G140" s="281"/>
    </row>
    <row r="141" spans="1:29" hidden="1">
      <c r="A141" s="123"/>
      <c r="B141" s="123"/>
      <c r="C141" s="132"/>
      <c r="D141" s="320"/>
      <c r="E141" s="297"/>
      <c r="F141" s="281"/>
      <c r="G141" s="281"/>
    </row>
    <row r="142" spans="1:29" hidden="1">
      <c r="A142" s="123"/>
      <c r="B142" s="123"/>
      <c r="C142" s="132"/>
      <c r="D142" s="320"/>
      <c r="E142" s="297"/>
      <c r="F142" s="281"/>
      <c r="G142" s="281"/>
    </row>
    <row r="143" spans="1:29" hidden="1">
      <c r="A143" s="123"/>
      <c r="B143" s="123"/>
      <c r="C143" s="132"/>
      <c r="D143" s="320"/>
      <c r="E143" s="297"/>
      <c r="F143" s="281"/>
      <c r="G143" s="281"/>
    </row>
    <row r="144" spans="1:29" hidden="1">
      <c r="A144" s="123"/>
      <c r="B144" s="123"/>
      <c r="C144" s="132"/>
      <c r="D144" s="320"/>
      <c r="E144" s="297"/>
      <c r="F144" s="281"/>
      <c r="G144" s="281"/>
    </row>
    <row r="145" spans="1:29" s="293" customFormat="1" hidden="1">
      <c r="A145" s="285"/>
      <c r="B145" s="285"/>
      <c r="C145" s="134"/>
      <c r="D145" s="321"/>
      <c r="E145" s="298"/>
      <c r="F145" s="287"/>
      <c r="G145" s="28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</row>
    <row r="146" spans="1:29" s="267" customFormat="1" ht="5.25" customHeight="1">
      <c r="A146" s="327"/>
      <c r="B146" s="327"/>
      <c r="C146" s="328"/>
      <c r="D146" s="329"/>
      <c r="E146" s="322"/>
      <c r="F146" s="326"/>
      <c r="G146" s="326"/>
    </row>
    <row r="147" spans="1:29" ht="13.5" thickBot="1">
      <c r="A147" s="307"/>
      <c r="B147" s="307"/>
      <c r="C147" s="124"/>
      <c r="D147" s="267" t="str">
        <f>IF(B147&lt;&gt;"",VLOOKUP(B147,#REF!,2),"")</f>
        <v/>
      </c>
      <c r="E147" s="297" t="str">
        <f>IF(C147&lt;&gt;"",VLOOKUP(C147,#REF!,2),"")</f>
        <v/>
      </c>
      <c r="F147" s="330">
        <f>SUM(F10:F145)</f>
        <v>166351145.45937502</v>
      </c>
      <c r="G147" s="330">
        <f>SUM(G10:G145)</f>
        <v>-166351145.45937499</v>
      </c>
    </row>
    <row r="148" spans="1:29" ht="13.5" thickTop="1">
      <c r="A148" s="307"/>
      <c r="B148" s="307"/>
      <c r="C148" s="124"/>
      <c r="D148" s="124"/>
      <c r="E148" s="267" t="str">
        <f>IF(C148&lt;&gt;"",VLOOKUP(C148,#REF!,2),"")</f>
        <v/>
      </c>
      <c r="F148" s="305"/>
      <c r="G148" s="305"/>
    </row>
    <row r="149" spans="1:29">
      <c r="A149" s="307"/>
      <c r="B149" s="307"/>
      <c r="C149" s="124"/>
      <c r="D149" s="124"/>
      <c r="E149" s="267" t="str">
        <f>IF(C149&lt;&gt;"",VLOOKUP(C149,#REF!,2),"")</f>
        <v/>
      </c>
      <c r="F149" s="305">
        <f>F147+G147</f>
        <v>0</v>
      </c>
      <c r="G149" s="305"/>
    </row>
    <row r="150" spans="1:29">
      <c r="A150" s="307"/>
      <c r="B150" s="307"/>
      <c r="C150" s="124"/>
      <c r="D150" s="124"/>
      <c r="E150" s="267" t="str">
        <f>IF(C150&lt;&gt;"",VLOOKUP(C150,#REF!,2),"")</f>
        <v/>
      </c>
      <c r="F150" s="305"/>
      <c r="G150" s="305"/>
    </row>
    <row r="151" spans="1:29">
      <c r="A151" s="307"/>
      <c r="B151" s="307"/>
      <c r="C151" s="124"/>
      <c r="D151" s="124"/>
      <c r="E151" s="267" t="str">
        <f>IF(C151&lt;&gt;"",VLOOKUP(C151,#REF!,2),"")</f>
        <v/>
      </c>
      <c r="F151" s="305"/>
      <c r="G151" s="305"/>
    </row>
    <row r="152" spans="1:29">
      <c r="A152" s="307"/>
      <c r="B152" s="307"/>
      <c r="C152" s="124"/>
      <c r="D152" s="124"/>
      <c r="E152" s="267" t="str">
        <f>IF(C152&lt;&gt;"",VLOOKUP(C152,#REF!,2),"")</f>
        <v/>
      </c>
      <c r="F152" s="305"/>
      <c r="G152" s="305"/>
    </row>
    <row r="153" spans="1:29">
      <c r="A153" s="307"/>
      <c r="B153" s="307"/>
      <c r="C153" s="124"/>
      <c r="D153" s="124"/>
      <c r="E153" s="267" t="str">
        <f>IF(C153&lt;&gt;"",VLOOKUP(C153,#REF!,2),"")</f>
        <v/>
      </c>
      <c r="F153" s="305"/>
      <c r="G153" s="305"/>
    </row>
    <row r="154" spans="1:29">
      <c r="A154" s="307"/>
      <c r="B154" s="307"/>
      <c r="C154" s="124"/>
      <c r="D154" s="124"/>
      <c r="E154" s="267" t="str">
        <f>IF(C154&lt;&gt;"",VLOOKUP(C154,#REF!,2),"")</f>
        <v/>
      </c>
      <c r="F154" s="305"/>
      <c r="G154" s="305"/>
    </row>
    <row r="155" spans="1:29">
      <c r="A155" s="307"/>
      <c r="B155" s="307"/>
      <c r="C155" s="124"/>
      <c r="D155" s="124"/>
      <c r="E155" s="267" t="str">
        <f>IF(C155&lt;&gt;"",VLOOKUP(C155,#REF!,2),"")</f>
        <v/>
      </c>
      <c r="F155" s="305"/>
      <c r="G155" s="305"/>
    </row>
    <row r="156" spans="1:29">
      <c r="A156" s="307"/>
      <c r="B156" s="307"/>
      <c r="C156" s="124"/>
      <c r="D156" s="124"/>
      <c r="E156" s="267" t="str">
        <f>IF(C156&lt;&gt;"",VLOOKUP(C156,#REF!,2),"")</f>
        <v/>
      </c>
      <c r="F156" s="305"/>
      <c r="G156" s="305"/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</row>
    <row r="157" spans="1:29" s="127" customFormat="1">
      <c r="A157" s="307"/>
      <c r="B157" s="307"/>
      <c r="C157" s="124"/>
      <c r="D157" s="124"/>
      <c r="E157" s="267" t="str">
        <f>IF(C157&lt;&gt;"",VLOOKUP(C157,#REF!,2),"")</f>
        <v/>
      </c>
      <c r="F157" s="305"/>
      <c r="G157" s="305"/>
    </row>
    <row r="158" spans="1:29" s="314" customFormat="1">
      <c r="A158" s="311"/>
      <c r="B158" s="311"/>
      <c r="C158" s="323"/>
      <c r="D158" s="323"/>
      <c r="E158" s="267"/>
      <c r="F158" s="325"/>
      <c r="G158" s="325"/>
    </row>
    <row r="159" spans="1:29" s="314" customFormat="1">
      <c r="A159" s="311"/>
      <c r="B159" s="311"/>
      <c r="C159" s="312"/>
      <c r="D159" s="312"/>
      <c r="E159" s="268"/>
      <c r="F159" s="313"/>
      <c r="G159" s="313"/>
    </row>
    <row r="161" spans="2:29">
      <c r="B161" s="135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</row>
  </sheetData>
  <mergeCells count="2">
    <mergeCell ref="F1:G1"/>
    <mergeCell ref="D6:E6"/>
  </mergeCells>
  <phoneticPr fontId="0" type="noConversion"/>
  <printOptions horizontalCentered="1"/>
  <pageMargins left="0.35433070866141736" right="0.23622047244094491" top="0.27559055118110237" bottom="7.874015748031496E-2" header="7.874015748031496E-2" footer="0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1"/>
  </sheetPr>
  <dimension ref="A1:AC160"/>
  <sheetViews>
    <sheetView workbookViewId="0"/>
  </sheetViews>
  <sheetFormatPr defaultColWidth="16.85546875" defaultRowHeight="12.75"/>
  <cols>
    <col min="1" max="1" width="7.28515625" style="264" customWidth="1"/>
    <col min="2" max="2" width="11.140625" style="264" customWidth="1"/>
    <col min="3" max="3" width="12.42578125" style="312" customWidth="1"/>
    <col min="4" max="4" width="37.85546875" style="312" customWidth="1"/>
    <col min="5" max="5" width="16.42578125" style="268" customWidth="1"/>
    <col min="6" max="6" width="15.7109375" style="313" customWidth="1"/>
    <col min="7" max="7" width="17.5703125" style="313" customWidth="1"/>
    <col min="8" max="29" width="16.85546875" style="267"/>
    <col min="30" max="16384" width="16.85546875" style="268"/>
  </cols>
  <sheetData>
    <row r="1" spans="1:29" ht="15.75">
      <c r="E1" s="248"/>
      <c r="F1" s="761" t="s">
        <v>203</v>
      </c>
      <c r="G1" s="761"/>
      <c r="H1" s="268"/>
      <c r="I1" s="268"/>
    </row>
    <row r="2" spans="1:29">
      <c r="A2" s="266" t="e">
        <f>+#REF!</f>
        <v>#REF!</v>
      </c>
      <c r="E2" s="131"/>
      <c r="F2" s="249" t="s">
        <v>372</v>
      </c>
      <c r="G2" s="249" t="s">
        <v>369</v>
      </c>
      <c r="H2" s="268"/>
      <c r="I2" s="268"/>
    </row>
    <row r="3" spans="1:29">
      <c r="A3" s="266" t="s">
        <v>491</v>
      </c>
      <c r="B3" s="265"/>
      <c r="C3" s="265"/>
      <c r="D3" s="265"/>
      <c r="E3" s="324" t="s">
        <v>373</v>
      </c>
      <c r="F3" s="249" t="s">
        <v>43</v>
      </c>
      <c r="G3" s="419" t="s">
        <v>341</v>
      </c>
      <c r="H3" s="268"/>
      <c r="I3" s="268"/>
    </row>
    <row r="4" spans="1:29">
      <c r="A4" s="316" t="s">
        <v>332</v>
      </c>
      <c r="B4" s="265"/>
      <c r="C4" s="265"/>
      <c r="D4" s="265"/>
      <c r="E4" s="324" t="s">
        <v>374</v>
      </c>
      <c r="F4" s="251"/>
      <c r="G4" s="250"/>
      <c r="H4" s="268"/>
      <c r="I4" s="268"/>
    </row>
    <row r="5" spans="1:29">
      <c r="A5" s="265"/>
      <c r="B5" s="265"/>
      <c r="C5" s="265"/>
      <c r="D5" s="265"/>
      <c r="E5" s="265"/>
      <c r="F5" s="265"/>
      <c r="G5" s="265"/>
    </row>
    <row r="6" spans="1:29" s="273" customForma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>
      <c r="A7" s="274" t="s">
        <v>488</v>
      </c>
      <c r="B7" s="274" t="s">
        <v>492</v>
      </c>
      <c r="C7" s="275"/>
      <c r="D7" s="317"/>
      <c r="E7" s="297"/>
      <c r="F7" s="277"/>
      <c r="G7" s="277"/>
      <c r="H7" s="124"/>
    </row>
    <row r="8" spans="1:29" s="267" customFormat="1" ht="13.5" thickBot="1">
      <c r="A8" s="278"/>
      <c r="B8" s="278"/>
      <c r="C8" s="279"/>
      <c r="D8" s="318"/>
      <c r="E8" s="319"/>
      <c r="F8" s="279"/>
      <c r="G8" s="279"/>
    </row>
    <row r="9" spans="1:29" s="267" customFormat="1" ht="13.5" thickTop="1">
      <c r="A9" s="123"/>
      <c r="B9" s="123"/>
      <c r="C9" s="276"/>
      <c r="D9" s="331"/>
      <c r="E9" s="332"/>
      <c r="F9" s="276"/>
      <c r="G9" s="276"/>
    </row>
    <row r="10" spans="1:29">
      <c r="A10" s="333" t="s">
        <v>477</v>
      </c>
      <c r="B10" s="123"/>
      <c r="C10" s="276"/>
      <c r="D10" s="320"/>
      <c r="E10" s="297"/>
      <c r="F10" s="276"/>
      <c r="G10" s="276"/>
    </row>
    <row r="11" spans="1:29">
      <c r="A11" s="280"/>
      <c r="B11" s="123"/>
      <c r="C11" s="276"/>
      <c r="D11" s="320"/>
      <c r="E11" s="267"/>
      <c r="F11" s="276"/>
      <c r="G11" s="276"/>
    </row>
    <row r="12" spans="1:29">
      <c r="A12" s="123" t="s">
        <v>3</v>
      </c>
      <c r="B12" s="123" t="s">
        <v>334</v>
      </c>
      <c r="C12" s="132">
        <v>54203000</v>
      </c>
      <c r="D12" s="320" t="e">
        <f>IF(C12&lt;&gt;"",VLOOKUP(C12,#REF!,2),"")</f>
        <v>#REF!</v>
      </c>
      <c r="E12" s="267"/>
      <c r="F12" s="281">
        <v>399778.04</v>
      </c>
      <c r="G12" s="281"/>
      <c r="H12" s="282"/>
    </row>
    <row r="13" spans="1:29">
      <c r="A13" s="123"/>
      <c r="B13" s="123" t="s">
        <v>335</v>
      </c>
      <c r="C13" s="140">
        <v>21410000</v>
      </c>
      <c r="D13" s="320" t="e">
        <f>IF(C13&lt;&gt;"",VLOOKUP(C13,#REF!,2),"")</f>
        <v>#REF!</v>
      </c>
      <c r="E13" s="297"/>
      <c r="F13" s="281"/>
      <c r="G13" s="281">
        <f>-F12</f>
        <v>-399778.04</v>
      </c>
      <c r="H13" s="282"/>
    </row>
    <row r="14" spans="1:29">
      <c r="A14" s="123"/>
      <c r="B14" s="123"/>
      <c r="C14" s="132"/>
      <c r="D14" s="320" t="s">
        <v>336</v>
      </c>
      <c r="E14" s="297"/>
      <c r="F14" s="281"/>
      <c r="G14" s="281"/>
      <c r="H14" s="282"/>
      <c r="I14" s="282"/>
    </row>
    <row r="15" spans="1:29" ht="12" customHeight="1">
      <c r="A15" s="285"/>
      <c r="B15" s="285"/>
      <c r="C15" s="134"/>
      <c r="D15" s="321"/>
      <c r="E15" s="293"/>
      <c r="F15" s="287"/>
      <c r="G15" s="287"/>
      <c r="H15" s="282"/>
      <c r="I15" s="282"/>
    </row>
    <row r="16" spans="1:29">
      <c r="A16" s="123" t="s">
        <v>947</v>
      </c>
      <c r="B16" s="123" t="s">
        <v>337</v>
      </c>
      <c r="C16" s="132">
        <v>12140000</v>
      </c>
      <c r="D16" s="320" t="e">
        <f>IF(C16&lt;&gt;"",VLOOKUP(C16,#REF!,2),"")</f>
        <v>#REF!</v>
      </c>
      <c r="E16" s="267"/>
      <c r="F16" s="281">
        <v>214333.34</v>
      </c>
      <c r="G16" s="281"/>
      <c r="H16" s="282"/>
    </row>
    <row r="17" spans="1:9">
      <c r="A17" s="123"/>
      <c r="B17" s="123" t="s">
        <v>338</v>
      </c>
      <c r="C17" s="140">
        <v>41100000</v>
      </c>
      <c r="D17" s="320" t="e">
        <f>IF(C17&lt;&gt;"",VLOOKUP(C17,#REF!,2),"")</f>
        <v>#REF!</v>
      </c>
      <c r="E17" s="297"/>
      <c r="F17" s="281"/>
      <c r="G17" s="281">
        <f>-F16</f>
        <v>-214333.34</v>
      </c>
      <c r="H17" s="282"/>
    </row>
    <row r="18" spans="1:9">
      <c r="A18" s="123"/>
      <c r="B18" s="123"/>
      <c r="C18" s="132"/>
      <c r="D18" s="320" t="s">
        <v>339</v>
      </c>
      <c r="E18" s="297"/>
      <c r="F18" s="281"/>
      <c r="G18" s="281"/>
      <c r="H18" s="282"/>
      <c r="I18" s="282"/>
    </row>
    <row r="19" spans="1:9">
      <c r="A19" s="285"/>
      <c r="B19" s="285"/>
      <c r="C19" s="291"/>
      <c r="D19" s="321"/>
      <c r="E19" s="298"/>
      <c r="F19" s="292"/>
      <c r="G19" s="287"/>
      <c r="H19" s="282"/>
      <c r="I19" s="282"/>
    </row>
    <row r="20" spans="1:9">
      <c r="A20" s="123" t="s">
        <v>200</v>
      </c>
      <c r="B20" s="123" t="s">
        <v>343</v>
      </c>
      <c r="C20" s="132">
        <v>17000000</v>
      </c>
      <c r="D20" s="320" t="e">
        <f>IF(C20&lt;&gt;"",VLOOKUP(C20,#REF!,2),"")</f>
        <v>#REF!</v>
      </c>
      <c r="E20" s="267"/>
      <c r="F20" s="281">
        <v>3500000</v>
      </c>
      <c r="G20" s="281"/>
      <c r="H20" s="282"/>
    </row>
    <row r="21" spans="1:9">
      <c r="A21" s="123"/>
      <c r="B21" s="123" t="s">
        <v>345</v>
      </c>
      <c r="C21" s="140">
        <v>21410000</v>
      </c>
      <c r="D21" s="320" t="e">
        <f>IF(C21&lt;&gt;"",VLOOKUP(C21,#REF!,2),"")</f>
        <v>#REF!</v>
      </c>
      <c r="E21" s="297"/>
      <c r="F21" s="281"/>
      <c r="G21" s="281">
        <f>-F20</f>
        <v>-3500000</v>
      </c>
      <c r="H21" s="282"/>
    </row>
    <row r="22" spans="1:9">
      <c r="A22" s="123"/>
      <c r="B22" s="123"/>
      <c r="C22" s="132"/>
      <c r="D22" s="320" t="s">
        <v>344</v>
      </c>
      <c r="E22" s="297"/>
      <c r="F22" s="281"/>
      <c r="G22" s="281"/>
      <c r="H22" s="282"/>
      <c r="I22" s="282"/>
    </row>
    <row r="23" spans="1:9">
      <c r="A23" s="285"/>
      <c r="B23" s="285"/>
      <c r="C23" s="291"/>
      <c r="D23" s="321"/>
      <c r="E23" s="298"/>
      <c r="F23" s="292"/>
      <c r="G23" s="287"/>
      <c r="H23" s="282"/>
      <c r="I23" s="282"/>
    </row>
    <row r="24" spans="1:9" hidden="1">
      <c r="A24" s="123" t="s">
        <v>896</v>
      </c>
      <c r="B24" s="123"/>
      <c r="C24" s="132">
        <v>12140000</v>
      </c>
      <c r="D24" s="320" t="e">
        <f>IF(C24&lt;&gt;"",VLOOKUP(C24,#REF!,2),"")</f>
        <v>#REF!</v>
      </c>
      <c r="E24" s="267"/>
      <c r="F24" s="281"/>
      <c r="G24" s="281"/>
      <c r="H24" s="282"/>
    </row>
    <row r="25" spans="1:9" hidden="1">
      <c r="A25" s="123"/>
      <c r="B25" s="123"/>
      <c r="C25" s="140">
        <v>41100002</v>
      </c>
      <c r="D25" s="320" t="e">
        <f>IF(C25&lt;&gt;"",VLOOKUP(C25,#REF!,2),"")</f>
        <v>#REF!</v>
      </c>
      <c r="E25" s="297"/>
      <c r="F25" s="281"/>
      <c r="G25" s="281"/>
      <c r="H25" s="282"/>
    </row>
    <row r="26" spans="1:9" hidden="1">
      <c r="A26" s="123"/>
      <c r="B26" s="123"/>
      <c r="C26" s="132"/>
      <c r="D26" s="320" t="s">
        <v>270</v>
      </c>
      <c r="E26" s="297"/>
      <c r="F26" s="281"/>
      <c r="G26" s="281"/>
      <c r="H26" s="282"/>
      <c r="I26" s="282"/>
    </row>
    <row r="27" spans="1:9" hidden="1">
      <c r="A27" s="285"/>
      <c r="B27" s="285"/>
      <c r="C27" s="291"/>
      <c r="D27" s="321"/>
      <c r="E27" s="298"/>
      <c r="F27" s="292"/>
      <c r="G27" s="287"/>
      <c r="H27" s="282"/>
      <c r="I27" s="282"/>
    </row>
    <row r="28" spans="1:9" hidden="1">
      <c r="A28" s="123" t="s">
        <v>395</v>
      </c>
      <c r="B28" s="123"/>
      <c r="C28" s="132">
        <v>21410000</v>
      </c>
      <c r="D28" s="320" t="e">
        <f>IF(C28&lt;&gt;"",VLOOKUP(C28,#REF!,2),"")</f>
        <v>#REF!</v>
      </c>
      <c r="E28" s="267"/>
      <c r="F28" s="281"/>
      <c r="G28" s="281"/>
      <c r="H28" s="282"/>
    </row>
    <row r="29" spans="1:9" hidden="1">
      <c r="A29" s="123"/>
      <c r="B29" s="123"/>
      <c r="C29" s="140">
        <v>53901000</v>
      </c>
      <c r="D29" s="320" t="e">
        <f>IF(C29&lt;&gt;"",VLOOKUP(C29,#REF!,2),"")</f>
        <v>#REF!</v>
      </c>
      <c r="E29" s="297"/>
      <c r="F29" s="281"/>
      <c r="G29" s="281"/>
      <c r="H29" s="282"/>
    </row>
    <row r="30" spans="1:9" hidden="1">
      <c r="A30" s="123"/>
      <c r="B30" s="123"/>
      <c r="C30" s="132"/>
      <c r="D30" s="320" t="s">
        <v>269</v>
      </c>
      <c r="E30" s="297"/>
      <c r="F30" s="281"/>
      <c r="G30" s="281"/>
      <c r="H30" s="282"/>
      <c r="I30" s="282"/>
    </row>
    <row r="31" spans="1:9" hidden="1">
      <c r="A31" s="285"/>
      <c r="B31" s="285"/>
      <c r="C31" s="291"/>
      <c r="D31" s="321"/>
      <c r="E31" s="298"/>
      <c r="F31" s="292"/>
      <c r="G31" s="287"/>
      <c r="H31" s="282"/>
      <c r="I31" s="282"/>
    </row>
    <row r="32" spans="1:9">
      <c r="A32" s="333" t="s">
        <v>204</v>
      </c>
      <c r="B32" s="123"/>
      <c r="C32" s="140"/>
      <c r="D32" s="320"/>
      <c r="E32" s="297"/>
      <c r="F32" s="284"/>
      <c r="G32" s="281"/>
      <c r="H32" s="282"/>
      <c r="I32" s="282"/>
    </row>
    <row r="33" spans="1:29">
      <c r="A33" s="123"/>
      <c r="B33" s="123"/>
      <c r="C33" s="140"/>
      <c r="D33" s="320"/>
      <c r="E33" s="297"/>
      <c r="F33" s="284"/>
      <c r="G33" s="281"/>
      <c r="H33" s="282"/>
      <c r="I33" s="282"/>
    </row>
    <row r="34" spans="1:29">
      <c r="A34" s="123" t="s">
        <v>325</v>
      </c>
      <c r="B34" s="123" t="s">
        <v>327</v>
      </c>
      <c r="C34" s="132">
        <v>60000000</v>
      </c>
      <c r="D34" s="320" t="e">
        <f>IF(C34&lt;&gt;"",VLOOKUP(C34,#REF!,2),"")</f>
        <v>#REF!</v>
      </c>
      <c r="E34" s="297"/>
      <c r="F34" s="295">
        <v>456043.83</v>
      </c>
      <c r="G34" s="296"/>
    </row>
    <row r="35" spans="1:29">
      <c r="A35" s="280"/>
      <c r="B35" s="123"/>
      <c r="C35" s="132">
        <v>11710000</v>
      </c>
      <c r="D35" s="320" t="e">
        <f>IF(C35&lt;&gt;"",VLOOKUP(C35,#REF!,2),"")</f>
        <v>#REF!</v>
      </c>
      <c r="E35" s="297"/>
      <c r="F35" s="276"/>
      <c r="G35" s="284">
        <f>-F34</f>
        <v>-456043.83</v>
      </c>
    </row>
    <row r="36" spans="1:29">
      <c r="A36" s="280"/>
      <c r="B36" s="123"/>
      <c r="C36" s="132"/>
      <c r="D36" s="320" t="s">
        <v>342</v>
      </c>
      <c r="E36" s="297"/>
      <c r="F36" s="276"/>
      <c r="G36" s="297"/>
    </row>
    <row r="37" spans="1:29">
      <c r="A37" s="285"/>
      <c r="B37" s="285"/>
      <c r="C37" s="291"/>
      <c r="D37" s="321"/>
      <c r="E37" s="298"/>
      <c r="F37" s="292"/>
      <c r="G37" s="287"/>
      <c r="H37" s="282"/>
      <c r="I37" s="282"/>
    </row>
    <row r="38" spans="1:29">
      <c r="A38" s="123"/>
      <c r="B38" s="123"/>
      <c r="C38" s="283"/>
      <c r="D38" s="320"/>
      <c r="E38" s="297"/>
      <c r="F38" s="284"/>
      <c r="G38" s="281"/>
      <c r="H38" s="282"/>
      <c r="I38" s="282"/>
    </row>
    <row r="39" spans="1:29" s="293" customFormat="1">
      <c r="A39" s="333" t="s">
        <v>205</v>
      </c>
      <c r="B39" s="123"/>
      <c r="C39" s="132"/>
      <c r="D39" s="320"/>
      <c r="E39" s="297"/>
      <c r="F39" s="281"/>
      <c r="G39" s="281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</row>
    <row r="40" spans="1:29" s="267" customFormat="1">
      <c r="A40" s="280"/>
      <c r="B40" s="123"/>
      <c r="C40" s="132"/>
      <c r="E40" s="297"/>
      <c r="F40" s="281"/>
      <c r="G40" s="284"/>
    </row>
    <row r="41" spans="1:29">
      <c r="A41" s="123" t="s">
        <v>410</v>
      </c>
      <c r="B41" s="123" t="s">
        <v>854</v>
      </c>
      <c r="C41" s="132">
        <v>21330000</v>
      </c>
      <c r="D41" s="320" t="e">
        <f>IF(C41&lt;&gt;"",VLOOKUP(C41,#REF!,2),"")</f>
        <v>#REF!</v>
      </c>
      <c r="E41" s="297"/>
      <c r="F41" s="295">
        <v>6706690.4199999999</v>
      </c>
      <c r="G41" s="296"/>
    </row>
    <row r="42" spans="1:29">
      <c r="A42" s="280"/>
      <c r="B42" s="123"/>
      <c r="C42" s="132">
        <v>12210000</v>
      </c>
      <c r="D42" s="320" t="e">
        <f>IF(C42&lt;&gt;"",VLOOKUP(C42,#REF!,2),"")</f>
        <v>#REF!</v>
      </c>
      <c r="E42" s="297"/>
      <c r="F42" s="276"/>
      <c r="G42" s="284">
        <f>-F41</f>
        <v>-6706690.4199999999</v>
      </c>
    </row>
    <row r="43" spans="1:29">
      <c r="A43" s="280"/>
      <c r="B43" s="123"/>
      <c r="C43" s="132"/>
      <c r="D43" s="320" t="s">
        <v>15</v>
      </c>
      <c r="E43" s="297"/>
      <c r="F43" s="276"/>
      <c r="G43" s="297"/>
    </row>
    <row r="44" spans="1:29">
      <c r="A44" s="288"/>
      <c r="B44" s="285"/>
      <c r="C44" s="134"/>
      <c r="D44" s="321"/>
      <c r="E44" s="298"/>
      <c r="F44" s="286"/>
      <c r="G44" s="298"/>
    </row>
    <row r="45" spans="1:29">
      <c r="A45" s="294" t="s">
        <v>445</v>
      </c>
      <c r="B45" s="123" t="s">
        <v>856</v>
      </c>
      <c r="C45" s="132">
        <v>21300000</v>
      </c>
      <c r="D45" s="320" t="e">
        <f>IF(C45&lt;&gt;"",VLOOKUP(C45,#REF!,2),"")</f>
        <v>#REF!</v>
      </c>
      <c r="E45" s="297"/>
      <c r="F45" s="281">
        <f>-SUM(G46:G49)</f>
        <v>35562576.370000005</v>
      </c>
      <c r="G45" s="281"/>
      <c r="I45" s="282"/>
    </row>
    <row r="46" spans="1:29">
      <c r="A46" s="280"/>
      <c r="B46" s="123"/>
      <c r="C46" s="132">
        <v>21620000</v>
      </c>
      <c r="D46" s="320" t="e">
        <f>IF(C46&lt;&gt;"",VLOOKUP(C46,#REF!,2),"")</f>
        <v>#REF!</v>
      </c>
      <c r="E46" s="297"/>
      <c r="F46" s="281"/>
      <c r="G46" s="284">
        <v>-3622592.17</v>
      </c>
      <c r="I46" s="282"/>
    </row>
    <row r="47" spans="1:29">
      <c r="A47" s="280"/>
      <c r="B47" s="123"/>
      <c r="C47" s="132">
        <v>21320000</v>
      </c>
      <c r="D47" s="320" t="e">
        <f>IF(C47&lt;&gt;"",VLOOKUP(C47,#REF!,2),"")</f>
        <v>#REF!</v>
      </c>
      <c r="E47" s="297"/>
      <c r="F47" s="281"/>
      <c r="G47" s="284">
        <v>-27417727.68</v>
      </c>
      <c r="I47" s="282"/>
    </row>
    <row r="48" spans="1:29">
      <c r="A48" s="280"/>
      <c r="B48" s="123"/>
      <c r="C48" s="132">
        <v>21600000</v>
      </c>
      <c r="D48" s="320" t="e">
        <f>IF(C48&lt;&gt;"",VLOOKUP(C48,#REF!,2),"")</f>
        <v>#REF!</v>
      </c>
      <c r="E48" s="297"/>
      <c r="F48" s="281"/>
      <c r="G48" s="284">
        <v>-1544614.67</v>
      </c>
      <c r="I48" s="282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</row>
    <row r="49" spans="1:29">
      <c r="A49" s="280"/>
      <c r="B49" s="123"/>
      <c r="C49" s="132">
        <v>21610000</v>
      </c>
      <c r="D49" s="320" t="e">
        <f>IF(C49&lt;&gt;"",VLOOKUP(C49,#REF!,2),"")</f>
        <v>#REF!</v>
      </c>
      <c r="E49" s="297"/>
      <c r="F49" s="281"/>
      <c r="G49" s="284">
        <v>-2977641.85</v>
      </c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</row>
    <row r="50" spans="1:29">
      <c r="A50" s="299"/>
      <c r="B50" s="123"/>
      <c r="C50" s="132"/>
      <c r="D50" s="320" t="s">
        <v>383</v>
      </c>
      <c r="E50" s="297"/>
      <c r="F50" s="281"/>
      <c r="G50" s="281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</row>
    <row r="51" spans="1:29">
      <c r="A51" s="300"/>
      <c r="B51" s="285"/>
      <c r="C51" s="134"/>
      <c r="D51" s="321"/>
      <c r="E51" s="298"/>
      <c r="F51" s="287"/>
      <c r="G51" s="287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</row>
    <row r="52" spans="1:29">
      <c r="A52" s="294" t="s">
        <v>448</v>
      </c>
      <c r="B52" s="123" t="s">
        <v>443</v>
      </c>
      <c r="C52" s="132">
        <v>24110000</v>
      </c>
      <c r="D52" s="320" t="e">
        <f>IF(C52&lt;&gt;"",VLOOKUP(C52,#REF!,2),"")</f>
        <v>#REF!</v>
      </c>
      <c r="E52" s="297"/>
      <c r="F52" s="281">
        <v>4008000</v>
      </c>
      <c r="G52" s="281"/>
    </row>
    <row r="53" spans="1:29">
      <c r="A53" s="299"/>
      <c r="B53" s="123"/>
      <c r="C53" s="132">
        <v>25400000</v>
      </c>
      <c r="D53" s="320" t="e">
        <f>IF(C53&lt;&gt;"",VLOOKUP(C53,#REF!,2),"")</f>
        <v>#REF!</v>
      </c>
      <c r="E53" s="297"/>
      <c r="F53" s="281"/>
      <c r="G53" s="281">
        <f>-F52</f>
        <v>-4008000</v>
      </c>
    </row>
    <row r="54" spans="1:29">
      <c r="A54" s="299"/>
      <c r="B54" s="123"/>
      <c r="C54" s="132"/>
      <c r="D54" s="320" t="s">
        <v>396</v>
      </c>
      <c r="E54" s="297"/>
      <c r="F54" s="281"/>
      <c r="G54" s="281"/>
    </row>
    <row r="55" spans="1:29">
      <c r="A55" s="300"/>
      <c r="B55" s="285"/>
      <c r="C55" s="134"/>
      <c r="D55" s="321"/>
      <c r="E55" s="298"/>
      <c r="F55" s="301"/>
      <c r="G55" s="287"/>
    </row>
    <row r="56" spans="1:29">
      <c r="A56" s="294" t="s">
        <v>449</v>
      </c>
      <c r="B56" s="123" t="s">
        <v>9</v>
      </c>
      <c r="C56" s="132">
        <v>21330000</v>
      </c>
      <c r="D56" s="320" t="e">
        <f>IF(C56&lt;&gt;"",VLOOKUP(C56,#REF!,2),"")</f>
        <v>#REF!</v>
      </c>
      <c r="E56" s="297"/>
      <c r="F56" s="302">
        <v>52229202.564083733</v>
      </c>
      <c r="G56" s="281"/>
    </row>
    <row r="57" spans="1:29">
      <c r="A57" s="123"/>
      <c r="B57" s="123"/>
      <c r="C57" s="132">
        <v>24900000</v>
      </c>
      <c r="D57" s="320" t="e">
        <f>IF(C57&lt;&gt;"",VLOOKUP(C57,#REF!,2),"")</f>
        <v>#REF!</v>
      </c>
      <c r="E57" s="297"/>
      <c r="F57" s="281"/>
      <c r="G57" s="281">
        <f>-F56</f>
        <v>-52229202.564083733</v>
      </c>
    </row>
    <row r="58" spans="1:29">
      <c r="A58" s="123"/>
      <c r="B58" s="123"/>
      <c r="C58" s="132"/>
      <c r="D58" s="320" t="s">
        <v>440</v>
      </c>
      <c r="E58" s="297"/>
      <c r="F58" s="281"/>
      <c r="G58" s="281"/>
    </row>
    <row r="59" spans="1:29">
      <c r="A59" s="123"/>
      <c r="B59" s="123" t="s">
        <v>9</v>
      </c>
      <c r="C59" s="132">
        <v>21330000</v>
      </c>
      <c r="D59" s="320" t="e">
        <f>IF(C59&lt;&gt;"",VLOOKUP(C59,#REF!,2),"")</f>
        <v>#REF!</v>
      </c>
      <c r="E59" s="297"/>
      <c r="F59" s="302">
        <v>164653.25</v>
      </c>
      <c r="G59" s="281"/>
    </row>
    <row r="60" spans="1:29">
      <c r="A60" s="123"/>
      <c r="B60" s="123"/>
      <c r="C60" s="140">
        <v>21440000</v>
      </c>
      <c r="D60" s="320" t="e">
        <f>IF(C60&lt;&gt;"",VLOOKUP(C60,#REF!,2),"")</f>
        <v>#REF!</v>
      </c>
      <c r="E60" s="297"/>
      <c r="F60" s="281"/>
      <c r="G60" s="281">
        <f>-F59</f>
        <v>-164653.25</v>
      </c>
    </row>
    <row r="61" spans="1:29">
      <c r="A61" s="123"/>
      <c r="B61" s="123"/>
      <c r="C61" s="132"/>
      <c r="D61" s="320" t="s">
        <v>441</v>
      </c>
      <c r="E61" s="297"/>
      <c r="F61" s="281"/>
      <c r="G61" s="281"/>
    </row>
    <row r="62" spans="1:29">
      <c r="A62" s="285"/>
      <c r="B62" s="285"/>
      <c r="C62" s="134"/>
      <c r="D62" s="321"/>
      <c r="E62" s="298"/>
      <c r="F62" s="287"/>
      <c r="G62" s="287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</row>
    <row r="63" spans="1:29">
      <c r="A63" s="123" t="s">
        <v>450</v>
      </c>
      <c r="B63" s="123" t="s">
        <v>849</v>
      </c>
      <c r="C63" s="132">
        <v>11250000</v>
      </c>
      <c r="D63" s="320" t="e">
        <f>IF(C63&lt;&gt;"",VLOOKUP(C63,#REF!,2),"")</f>
        <v>#REF!</v>
      </c>
      <c r="E63" s="297"/>
      <c r="F63" s="281">
        <v>21211.68</v>
      </c>
      <c r="G63" s="281"/>
      <c r="I63" s="282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</row>
    <row r="64" spans="1:29">
      <c r="A64" s="280"/>
      <c r="B64" s="123"/>
      <c r="C64" s="132">
        <v>11330000</v>
      </c>
      <c r="D64" s="320" t="e">
        <f>IF(C64&lt;&gt;"",VLOOKUP(C64,#REF!,2),"")</f>
        <v>#REF!</v>
      </c>
      <c r="E64" s="297"/>
      <c r="F64" s="281">
        <v>1973988</v>
      </c>
      <c r="G64" s="281"/>
      <c r="I64" s="282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</row>
    <row r="65" spans="1:29" hidden="1">
      <c r="A65" s="280"/>
      <c r="B65" s="123"/>
      <c r="C65" s="132">
        <v>11340000</v>
      </c>
      <c r="D65" s="320" t="e">
        <f>IF(C65&lt;&gt;"",VLOOKUP(C65,#REF!,2),"")</f>
        <v>#REF!</v>
      </c>
      <c r="E65" s="297"/>
      <c r="F65" s="281"/>
      <c r="G65" s="281"/>
      <c r="I65" s="282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</row>
    <row r="66" spans="1:29">
      <c r="A66" s="280"/>
      <c r="B66" s="123"/>
      <c r="C66" s="132">
        <v>11350000</v>
      </c>
      <c r="D66" s="320" t="e">
        <f>IF(C66&lt;&gt;"",VLOOKUP(C66,#REF!,2),"")</f>
        <v>#REF!</v>
      </c>
      <c r="E66" s="297"/>
      <c r="F66" s="281">
        <v>4725791.18</v>
      </c>
      <c r="G66" s="281"/>
      <c r="I66" s="282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</row>
    <row r="67" spans="1:29">
      <c r="A67" s="280"/>
      <c r="B67" s="123"/>
      <c r="C67" s="132">
        <v>11200000</v>
      </c>
      <c r="D67" s="320" t="e">
        <f>IF(C67&lt;&gt;"",VLOOKUP(C67,#REF!,2),"")</f>
        <v>#REF!</v>
      </c>
      <c r="E67" s="297"/>
      <c r="F67" s="281"/>
      <c r="G67" s="281">
        <f>-SUM(F63:F66)</f>
        <v>-6720990.8599999994</v>
      </c>
      <c r="I67" s="282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</row>
    <row r="68" spans="1:29">
      <c r="A68" s="280"/>
      <c r="B68" s="123"/>
      <c r="C68" s="132"/>
      <c r="D68" s="320" t="s">
        <v>936</v>
      </c>
      <c r="E68" s="297"/>
      <c r="F68" s="281"/>
      <c r="G68" s="281"/>
      <c r="I68" s="282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</row>
    <row r="69" spans="1:29" ht="15.75" customHeight="1">
      <c r="A69" s="285"/>
      <c r="B69" s="285"/>
      <c r="C69" s="134"/>
      <c r="D69" s="321"/>
      <c r="E69" s="298"/>
      <c r="F69" s="301"/>
      <c r="G69" s="287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</row>
    <row r="70" spans="1:29">
      <c r="A70" s="123" t="s">
        <v>451</v>
      </c>
      <c r="B70" s="123" t="s">
        <v>340</v>
      </c>
      <c r="C70" s="132">
        <v>39000000</v>
      </c>
      <c r="D70" s="320" t="e">
        <f>IF(C70&lt;&gt;"",VLOOKUP(C70,#REF!,2),"")</f>
        <v>#REF!</v>
      </c>
      <c r="E70" s="297"/>
      <c r="F70" s="295">
        <v>41645000</v>
      </c>
      <c r="G70" s="296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</row>
    <row r="71" spans="1:29">
      <c r="A71" s="280"/>
      <c r="B71" s="123"/>
      <c r="C71" s="132">
        <v>12310000</v>
      </c>
      <c r="D71" s="320" t="e">
        <f>IF(C71&lt;&gt;"",VLOOKUP(C71,#REF!,2),"")</f>
        <v>#REF!</v>
      </c>
      <c r="E71" s="297"/>
      <c r="F71" s="276"/>
      <c r="G71" s="281">
        <f>-F70</f>
        <v>-41645000</v>
      </c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</row>
    <row r="72" spans="1:29">
      <c r="A72" s="280"/>
      <c r="B72" s="123"/>
      <c r="C72" s="132"/>
      <c r="D72" s="320" t="s">
        <v>281</v>
      </c>
      <c r="E72" s="297"/>
      <c r="F72" s="276"/>
      <c r="G72" s="297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</row>
    <row r="73" spans="1:29">
      <c r="A73" s="288"/>
      <c r="B73" s="285"/>
      <c r="C73" s="134"/>
      <c r="D73" s="321"/>
      <c r="E73" s="298"/>
      <c r="F73" s="286"/>
      <c r="G73" s="29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</row>
    <row r="74" spans="1:29" hidden="1">
      <c r="A74" s="294" t="s">
        <v>452</v>
      </c>
      <c r="B74" s="123" t="s">
        <v>851</v>
      </c>
      <c r="C74" s="132">
        <v>41907000</v>
      </c>
      <c r="D74" s="320" t="e">
        <f>IF(C74&lt;&gt;"",VLOOKUP(C74,#REF!,2),"")</f>
        <v>#REF!</v>
      </c>
      <c r="E74" s="297"/>
      <c r="F74" s="255"/>
      <c r="G74" s="281"/>
      <c r="H74" s="283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</row>
    <row r="75" spans="1:29" hidden="1">
      <c r="A75" s="299"/>
      <c r="B75" s="123"/>
      <c r="C75" s="132">
        <v>56204000</v>
      </c>
      <c r="D75" s="320" t="e">
        <f>IF(C75&lt;&gt;"",VLOOKUP(C75,#REF!,2),"")</f>
        <v>#REF!</v>
      </c>
      <c r="E75" s="297"/>
      <c r="F75" s="281"/>
      <c r="G75" s="281"/>
      <c r="H75" s="283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 hidden="1">
      <c r="A76" s="299"/>
      <c r="B76" s="123"/>
      <c r="C76" s="132"/>
      <c r="D76" s="320" t="s">
        <v>852</v>
      </c>
      <c r="E76" s="297"/>
      <c r="F76" s="281"/>
      <c r="G76" s="281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 hidden="1">
      <c r="A77" s="300"/>
      <c r="B77" s="285"/>
      <c r="C77" s="134"/>
      <c r="D77" s="321"/>
      <c r="E77" s="298"/>
      <c r="F77" s="287"/>
      <c r="G77" s="287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 hidden="1">
      <c r="A78" s="294" t="s">
        <v>453</v>
      </c>
      <c r="B78" s="294" t="s">
        <v>854</v>
      </c>
      <c r="C78" s="254"/>
      <c r="D78" s="420" t="str">
        <f>IF(C78&lt;&gt;"",VLOOKUP(C78,#REF!,2),"")</f>
        <v/>
      </c>
      <c r="E78" s="322"/>
      <c r="F78" s="421"/>
      <c r="G78" s="326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 hidden="1">
      <c r="A79" s="299"/>
      <c r="B79" s="307"/>
      <c r="C79" s="132"/>
      <c r="D79" s="320" t="str">
        <f>IF(C79&lt;&gt;"",VLOOKUP(C79,#REF!,2),"")</f>
        <v/>
      </c>
      <c r="E79" s="297"/>
      <c r="F79" s="281"/>
      <c r="G79" s="281"/>
    </row>
    <row r="80" spans="1:29" hidden="1">
      <c r="A80" s="299"/>
      <c r="B80" s="123"/>
      <c r="C80" s="132"/>
      <c r="D80" s="320"/>
      <c r="E80" s="297"/>
      <c r="F80" s="281"/>
      <c r="G80" s="281"/>
    </row>
    <row r="81" spans="1:29" hidden="1">
      <c r="A81" s="300"/>
      <c r="B81" s="285"/>
      <c r="C81" s="134"/>
      <c r="D81" s="321"/>
      <c r="E81" s="298"/>
      <c r="F81" s="287"/>
      <c r="G81" s="287"/>
    </row>
    <row r="82" spans="1:29" hidden="1">
      <c r="A82" s="299"/>
      <c r="B82" s="123"/>
      <c r="C82" s="132"/>
      <c r="D82" s="320"/>
      <c r="E82" s="297"/>
      <c r="F82" s="281"/>
      <c r="G82" s="281"/>
    </row>
    <row r="83" spans="1:29" hidden="1">
      <c r="A83" s="123" t="s">
        <v>454</v>
      </c>
      <c r="B83" s="123"/>
      <c r="C83" s="132">
        <v>59300001</v>
      </c>
      <c r="D83" s="320" t="e">
        <f>IF(C83&lt;&gt;"",VLOOKUP(C83,#REF!,2),"")</f>
        <v>#REF!</v>
      </c>
      <c r="E83" s="297"/>
      <c r="F83" s="281"/>
      <c r="G83" s="281"/>
    </row>
    <row r="84" spans="1:29" hidden="1">
      <c r="A84" s="299"/>
      <c r="B84" s="123"/>
      <c r="C84" s="132">
        <v>59300002</v>
      </c>
      <c r="D84" s="320" t="e">
        <f>IF(C84&lt;&gt;"",VLOOKUP(C84,#REF!,2),"")</f>
        <v>#REF!</v>
      </c>
      <c r="E84" s="297"/>
      <c r="F84" s="281"/>
      <c r="G84" s="281"/>
    </row>
    <row r="85" spans="1:29" hidden="1">
      <c r="A85" s="299"/>
      <c r="B85" s="123"/>
      <c r="C85" s="132">
        <v>59300003</v>
      </c>
      <c r="D85" s="320" t="e">
        <f>IF(C85&lt;&gt;"",VLOOKUP(C85,#REF!,2),"")</f>
        <v>#REF!</v>
      </c>
      <c r="E85" s="297"/>
      <c r="F85" s="281"/>
      <c r="G85" s="281"/>
    </row>
    <row r="86" spans="1:29" hidden="1">
      <c r="A86" s="299"/>
      <c r="B86" s="123"/>
      <c r="C86" s="132">
        <v>59300000</v>
      </c>
      <c r="D86" s="320" t="e">
        <f>IF(C86&lt;&gt;"",VLOOKUP(C86,#REF!,2),"")</f>
        <v>#REF!</v>
      </c>
      <c r="E86" s="297"/>
      <c r="F86" s="281"/>
      <c r="G86" s="281"/>
    </row>
    <row r="87" spans="1:29" hidden="1">
      <c r="A87" s="299"/>
      <c r="B87" s="123"/>
      <c r="C87" s="132"/>
      <c r="D87" s="320" t="s">
        <v>331</v>
      </c>
      <c r="E87" s="297"/>
      <c r="F87" s="281"/>
      <c r="G87" s="281"/>
    </row>
    <row r="88" spans="1:29" hidden="1">
      <c r="A88" s="300"/>
      <c r="B88" s="285"/>
      <c r="C88" s="134"/>
      <c r="D88" s="321"/>
      <c r="E88" s="298"/>
      <c r="F88" s="287"/>
      <c r="G88" s="287"/>
    </row>
    <row r="89" spans="1:29" hidden="1">
      <c r="A89" s="294" t="s">
        <v>452</v>
      </c>
      <c r="B89" s="123"/>
      <c r="C89" s="132">
        <v>21530000</v>
      </c>
      <c r="D89" s="320" t="e">
        <f>IF(C89&lt;&gt;"",VLOOKUP(C89,#REF!,2),"")</f>
        <v>#REF!</v>
      </c>
      <c r="E89" s="297"/>
      <c r="F89" s="255"/>
      <c r="G89" s="281"/>
      <c r="H89" s="283"/>
    </row>
    <row r="90" spans="1:29" hidden="1">
      <c r="A90" s="299"/>
      <c r="B90" s="123"/>
      <c r="C90" s="132">
        <v>12230000</v>
      </c>
      <c r="D90" s="320" t="e">
        <f>IF(C90&lt;&gt;"",VLOOKUP(C90,#REF!,2),"")</f>
        <v>#REF!</v>
      </c>
      <c r="E90" s="297"/>
      <c r="F90" s="281"/>
      <c r="G90" s="281"/>
      <c r="H90" s="283"/>
    </row>
    <row r="91" spans="1:29" hidden="1">
      <c r="A91" s="299"/>
      <c r="B91" s="123"/>
      <c r="C91" s="132"/>
      <c r="D91" s="320" t="s">
        <v>6</v>
      </c>
      <c r="E91" s="297"/>
      <c r="F91" s="281"/>
      <c r="G91" s="281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</row>
    <row r="92" spans="1:29" hidden="1">
      <c r="A92" s="300"/>
      <c r="B92" s="285"/>
      <c r="C92" s="134"/>
      <c r="D92" s="321"/>
      <c r="E92" s="298"/>
      <c r="F92" s="287"/>
      <c r="G92" s="287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  <row r="93" spans="1:29" hidden="1">
      <c r="A93" s="294" t="s">
        <v>453</v>
      </c>
      <c r="B93" s="123"/>
      <c r="C93" s="132">
        <v>21370000</v>
      </c>
      <c r="D93" s="320" t="e">
        <f>IF(C93&lt;&gt;"",VLOOKUP(C93,#REF!,2),"")</f>
        <v>#REF!</v>
      </c>
      <c r="E93" s="297"/>
      <c r="F93" s="255"/>
      <c r="G93" s="281"/>
      <c r="H93" s="283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</row>
    <row r="94" spans="1:29" hidden="1">
      <c r="A94" s="299"/>
      <c r="B94" s="123"/>
      <c r="C94" s="132">
        <v>11200000</v>
      </c>
      <c r="D94" s="320" t="e">
        <f>IF(C94&lt;&gt;"",VLOOKUP(C94,#REF!,2),"")</f>
        <v>#REF!</v>
      </c>
      <c r="E94" s="297"/>
      <c r="F94" s="281"/>
      <c r="G94" s="281"/>
      <c r="H94" s="283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</row>
    <row r="95" spans="1:29" hidden="1">
      <c r="A95" s="299"/>
      <c r="B95" s="123"/>
      <c r="C95" s="132"/>
      <c r="D95" s="320" t="s">
        <v>16</v>
      </c>
      <c r="E95" s="297"/>
      <c r="F95" s="281"/>
      <c r="G95" s="281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</row>
    <row r="96" spans="1:29" hidden="1">
      <c r="A96" s="300"/>
      <c r="B96" s="285"/>
      <c r="C96" s="134"/>
      <c r="D96" s="321"/>
      <c r="E96" s="298"/>
      <c r="F96" s="287"/>
      <c r="G96" s="287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</row>
    <row r="97" spans="1:29" hidden="1">
      <c r="A97" s="123" t="s">
        <v>454</v>
      </c>
      <c r="B97" s="123"/>
      <c r="C97" s="132">
        <v>51000002</v>
      </c>
      <c r="D97" s="320" t="e">
        <f>IF(C97&lt;&gt;"",VLOOKUP(C97,#REF!,2),"")</f>
        <v>#REF!</v>
      </c>
      <c r="E97" s="297"/>
      <c r="F97" s="281"/>
      <c r="G97" s="281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  <row r="98" spans="1:29" hidden="1">
      <c r="A98" s="299"/>
      <c r="B98" s="123"/>
      <c r="C98" s="132">
        <v>51000000</v>
      </c>
      <c r="D98" s="320" t="e">
        <f>IF(C98&lt;&gt;"",VLOOKUP(C98,#REF!,2),"")</f>
        <v>#REF!</v>
      </c>
      <c r="E98" s="297"/>
      <c r="F98" s="281"/>
      <c r="G98" s="281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</row>
    <row r="99" spans="1:29" hidden="1">
      <c r="A99" s="299"/>
      <c r="B99" s="123"/>
      <c r="C99" s="132"/>
      <c r="D99" s="320" t="s">
        <v>447</v>
      </c>
      <c r="E99" s="297"/>
      <c r="F99" s="281"/>
      <c r="G99" s="281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</row>
    <row r="100" spans="1:29" hidden="1">
      <c r="A100" s="300"/>
      <c r="B100" s="285"/>
      <c r="C100" s="134"/>
      <c r="D100" s="321"/>
      <c r="E100" s="298"/>
      <c r="F100" s="287"/>
      <c r="G100" s="287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</row>
    <row r="101" spans="1:29" hidden="1">
      <c r="A101" s="123" t="s">
        <v>832</v>
      </c>
      <c r="B101" s="123"/>
      <c r="C101" s="132">
        <v>41904000</v>
      </c>
      <c r="D101" s="320" t="e">
        <f>IF(C101&lt;&gt;"",VLOOKUP(C101,#REF!,2),"")</f>
        <v>#REF!</v>
      </c>
      <c r="E101" s="297"/>
      <c r="F101" s="281"/>
      <c r="G101" s="281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</row>
    <row r="102" spans="1:29" hidden="1">
      <c r="A102" s="299"/>
      <c r="B102" s="123"/>
      <c r="C102" s="132">
        <v>52301001</v>
      </c>
      <c r="D102" s="320" t="e">
        <f>IF(C102&lt;&gt;"",VLOOKUP(C102,#REF!,2),"")</f>
        <v>#REF!</v>
      </c>
      <c r="E102" s="297"/>
      <c r="F102" s="281"/>
      <c r="G102" s="281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</row>
    <row r="103" spans="1:29" hidden="1">
      <c r="A103" s="299"/>
      <c r="B103" s="123"/>
      <c r="C103" s="132"/>
      <c r="D103" s="320" t="s">
        <v>839</v>
      </c>
      <c r="E103" s="297"/>
      <c r="F103" s="281"/>
      <c r="G103" s="281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</row>
    <row r="104" spans="1:29" hidden="1">
      <c r="A104" s="300"/>
      <c r="B104" s="285"/>
      <c r="C104" s="134"/>
      <c r="D104" s="321"/>
      <c r="E104" s="298"/>
      <c r="F104" s="287"/>
      <c r="G104" s="287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</row>
    <row r="105" spans="1:29" hidden="1">
      <c r="A105" s="294"/>
      <c r="B105" s="123"/>
      <c r="C105" s="132">
        <v>41907000</v>
      </c>
      <c r="D105" s="320" t="e">
        <f>IF(C105&lt;&gt;"",VLOOKUP(C105,#REF!,2),"")</f>
        <v>#REF!</v>
      </c>
      <c r="E105" s="297"/>
      <c r="F105" s="255"/>
      <c r="G105" s="281"/>
      <c r="H105" s="283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</row>
    <row r="106" spans="1:29" hidden="1">
      <c r="A106" s="299"/>
      <c r="B106" s="123"/>
      <c r="C106" s="132">
        <v>56204000</v>
      </c>
      <c r="D106" s="320" t="e">
        <f>IF(C106&lt;&gt;"",VLOOKUP(C106,#REF!,2),"")</f>
        <v>#REF!</v>
      </c>
      <c r="E106" s="297"/>
      <c r="F106" s="281"/>
      <c r="G106" s="281"/>
      <c r="H106" s="283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</row>
    <row r="107" spans="1:29" hidden="1">
      <c r="A107" s="299"/>
      <c r="B107" s="123"/>
      <c r="C107" s="132"/>
      <c r="D107" s="320" t="s">
        <v>442</v>
      </c>
      <c r="E107" s="297"/>
      <c r="F107" s="281"/>
      <c r="G107" s="281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</row>
    <row r="108" spans="1:29" hidden="1">
      <c r="A108" s="300"/>
      <c r="B108" s="285"/>
      <c r="C108" s="134"/>
      <c r="D108" s="321"/>
      <c r="E108" s="298"/>
      <c r="F108" s="287"/>
      <c r="G108" s="287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</row>
    <row r="109" spans="1:29" hidden="1">
      <c r="A109" s="294"/>
      <c r="B109" s="123"/>
      <c r="C109" s="132">
        <v>21370000</v>
      </c>
      <c r="D109" s="320" t="e">
        <f>IF(C109&lt;&gt;"",VLOOKUP(C109,#REF!,2),"")</f>
        <v>#REF!</v>
      </c>
      <c r="E109" s="297"/>
      <c r="F109" s="255"/>
      <c r="G109" s="281"/>
      <c r="H109" s="283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</row>
    <row r="110" spans="1:29" hidden="1">
      <c r="A110" s="299"/>
      <c r="B110" s="123"/>
      <c r="C110" s="132">
        <v>21630000</v>
      </c>
      <c r="D110" s="320" t="e">
        <f>IF(C110&lt;&gt;"",VLOOKUP(C110,#REF!,2),"")</f>
        <v>#REF!</v>
      </c>
      <c r="E110" s="297"/>
      <c r="F110" s="281"/>
      <c r="G110" s="281"/>
      <c r="H110" s="283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</row>
    <row r="111" spans="1:29" hidden="1">
      <c r="A111" s="299"/>
      <c r="B111" s="123"/>
      <c r="C111" s="132"/>
      <c r="D111" s="320" t="s">
        <v>474</v>
      </c>
      <c r="E111" s="297"/>
      <c r="F111" s="281"/>
      <c r="G111" s="281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</row>
    <row r="112" spans="1:29" hidden="1">
      <c r="A112" s="300"/>
      <c r="B112" s="285"/>
      <c r="C112" s="134"/>
      <c r="D112" s="321"/>
      <c r="E112" s="298"/>
      <c r="F112" s="287"/>
      <c r="G112" s="287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</row>
    <row r="113" spans="1:29" hidden="1">
      <c r="A113" s="294"/>
      <c r="B113" s="123"/>
      <c r="C113" s="132">
        <v>12110000</v>
      </c>
      <c r="D113" s="320" t="e">
        <f>IF(C113&lt;&gt;"",VLOOKUP(C113,#REF!,2),"")</f>
        <v>#REF!</v>
      </c>
      <c r="E113" s="297"/>
      <c r="F113" s="281"/>
      <c r="G113" s="281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</row>
    <row r="114" spans="1:29" hidden="1">
      <c r="A114" s="299"/>
      <c r="B114" s="123"/>
      <c r="C114" s="132">
        <v>21410000</v>
      </c>
      <c r="D114" s="320" t="e">
        <f>IF(C114&lt;&gt;"",VLOOKUP(C114,#REF!,2),"")</f>
        <v>#REF!</v>
      </c>
      <c r="E114" s="297"/>
      <c r="F114" s="281"/>
      <c r="G114" s="281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</row>
    <row r="115" spans="1:29" hidden="1">
      <c r="A115" s="299"/>
      <c r="B115" s="123"/>
      <c r="C115" s="132"/>
      <c r="D115" s="320" t="s">
        <v>12</v>
      </c>
      <c r="E115" s="297"/>
      <c r="F115" s="281"/>
      <c r="G115" s="281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</row>
    <row r="116" spans="1:29" hidden="1">
      <c r="A116" s="300"/>
      <c r="B116" s="285"/>
      <c r="C116" s="134"/>
      <c r="D116" s="321"/>
      <c r="E116" s="298"/>
      <c r="F116" s="287"/>
      <c r="G116" s="287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</row>
    <row r="117" spans="1:29" hidden="1">
      <c r="A117" s="294"/>
      <c r="B117" s="123"/>
      <c r="C117" s="132"/>
      <c r="D117" s="320"/>
      <c r="E117" s="297"/>
      <c r="F117" s="255"/>
      <c r="G117" s="281"/>
      <c r="H117" s="283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</row>
    <row r="118" spans="1:29" hidden="1">
      <c r="A118" s="299"/>
      <c r="B118" s="123"/>
      <c r="C118" s="132"/>
      <c r="D118" s="320"/>
      <c r="E118" s="297"/>
      <c r="F118" s="281"/>
      <c r="G118" s="281"/>
      <c r="H118" s="283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</row>
    <row r="119" spans="1:29" hidden="1">
      <c r="A119" s="299"/>
      <c r="B119" s="123"/>
      <c r="C119" s="132"/>
      <c r="D119" s="320"/>
      <c r="E119" s="297"/>
      <c r="F119" s="281"/>
      <c r="G119" s="281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</row>
    <row r="120" spans="1:29" hidden="1">
      <c r="A120" s="300"/>
      <c r="B120" s="285"/>
      <c r="C120" s="134"/>
      <c r="D120" s="321"/>
      <c r="E120" s="298"/>
      <c r="F120" s="287"/>
      <c r="G120" s="287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</row>
    <row r="121" spans="1:29" hidden="1">
      <c r="A121" s="300"/>
      <c r="B121" s="285"/>
      <c r="C121" s="134"/>
      <c r="D121" s="321"/>
      <c r="E121" s="298"/>
      <c r="F121" s="287"/>
      <c r="G121" s="287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</row>
    <row r="122" spans="1:29" hidden="1">
      <c r="A122" s="299"/>
      <c r="B122" s="123"/>
      <c r="C122" s="132"/>
      <c r="D122" s="320"/>
      <c r="E122" s="297"/>
      <c r="F122" s="281"/>
      <c r="G122" s="281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</row>
    <row r="123" spans="1:29" hidden="1">
      <c r="A123" s="299"/>
      <c r="B123" s="123"/>
      <c r="C123" s="132"/>
      <c r="D123" s="320"/>
      <c r="E123" s="297"/>
      <c r="F123" s="281"/>
      <c r="G123" s="281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</row>
    <row r="124" spans="1:29" hidden="1">
      <c r="A124" s="299"/>
      <c r="B124" s="123"/>
      <c r="C124" s="132"/>
      <c r="D124" s="320"/>
      <c r="E124" s="297"/>
      <c r="F124" s="281"/>
      <c r="G124" s="281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</row>
    <row r="125" spans="1:29" hidden="1">
      <c r="A125" s="299"/>
      <c r="B125" s="123"/>
      <c r="C125" s="132"/>
      <c r="D125" s="320"/>
      <c r="E125" s="297"/>
      <c r="F125" s="276"/>
      <c r="G125" s="284"/>
      <c r="H125" s="305"/>
      <c r="I125" s="305"/>
      <c r="J125" s="305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</row>
    <row r="126" spans="1:29" hidden="1">
      <c r="A126" s="300"/>
      <c r="B126" s="285"/>
      <c r="C126" s="134"/>
      <c r="D126" s="321"/>
      <c r="E126" s="298"/>
      <c r="F126" s="286"/>
      <c r="G126" s="298"/>
      <c r="H126" s="305"/>
      <c r="I126" s="305"/>
      <c r="J126" s="305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</row>
    <row r="127" spans="1:29" hidden="1">
      <c r="A127" s="299"/>
      <c r="B127" s="123"/>
      <c r="C127" s="132"/>
      <c r="D127" s="320"/>
      <c r="E127" s="297"/>
      <c r="F127" s="276"/>
      <c r="G127" s="297"/>
      <c r="H127" s="305"/>
      <c r="I127" s="305"/>
      <c r="J127" s="305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</row>
    <row r="128" spans="1:29" hidden="1">
      <c r="A128" s="333" t="s">
        <v>206</v>
      </c>
      <c r="B128" s="123"/>
      <c r="C128" s="132"/>
      <c r="D128" s="320" t="str">
        <f>IF(B128&lt;&gt;"",VLOOKUP(B128,#REF!,2),"")</f>
        <v/>
      </c>
      <c r="E128" s="297" t="str">
        <f>IF(C128&lt;&gt;"",VLOOKUP(C128,#REF!,2),"")</f>
        <v/>
      </c>
      <c r="F128" s="281"/>
      <c r="G128" s="281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</row>
    <row r="129" spans="1:29" hidden="1">
      <c r="A129" s="123"/>
      <c r="B129" s="307"/>
      <c r="C129" s="132"/>
      <c r="D129" s="320" t="str">
        <f>IF(C129&lt;&gt;"",VLOOKUP(C129,#REF!,2),"")</f>
        <v/>
      </c>
      <c r="E129" s="297" t="str">
        <f>IF(C129&lt;&gt;"",VLOOKUP(C129,#REF!,2),"")</f>
        <v/>
      </c>
      <c r="F129" s="281"/>
      <c r="G129" s="281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</row>
    <row r="130" spans="1:29" hidden="1">
      <c r="A130" s="123" t="s">
        <v>3</v>
      </c>
      <c r="B130" s="123"/>
      <c r="C130" s="132"/>
      <c r="D130" s="320" t="str">
        <f>IF(C130&lt;&gt;"",VLOOKUP(C130,#REF!,2),"")</f>
        <v/>
      </c>
      <c r="E130" s="297" t="str">
        <f>IF(C130&lt;&gt;"",VLOOKUP(C130,#REF!,2),"")</f>
        <v/>
      </c>
      <c r="F130" s="281"/>
      <c r="G130" s="281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</row>
    <row r="131" spans="1:29" hidden="1">
      <c r="A131" s="123"/>
      <c r="B131" s="123"/>
      <c r="C131" s="132"/>
      <c r="D131" s="320"/>
      <c r="E131" s="297"/>
      <c r="F131" s="281"/>
      <c r="G131" s="281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</row>
    <row r="132" spans="1:29" hidden="1">
      <c r="A132" s="123"/>
      <c r="B132" s="123"/>
      <c r="C132" s="132"/>
      <c r="D132" s="320"/>
      <c r="E132" s="297"/>
      <c r="F132" s="281"/>
      <c r="G132" s="281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</row>
    <row r="133" spans="1:29" hidden="1">
      <c r="A133" s="123"/>
      <c r="B133" s="123"/>
      <c r="C133" s="132"/>
      <c r="D133" s="320"/>
      <c r="E133" s="297"/>
      <c r="F133" s="281"/>
      <c r="G133" s="281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</row>
    <row r="134" spans="1:29" hidden="1">
      <c r="A134" s="123"/>
      <c r="B134" s="123"/>
      <c r="C134" s="132"/>
      <c r="D134" s="320"/>
      <c r="E134" s="297"/>
      <c r="F134" s="281"/>
      <c r="G134" s="281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</row>
    <row r="135" spans="1:29" hidden="1">
      <c r="A135" s="123"/>
      <c r="B135" s="123"/>
      <c r="C135" s="132"/>
      <c r="D135" s="320"/>
      <c r="E135" s="297"/>
      <c r="F135" s="281"/>
      <c r="G135" s="281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</row>
    <row r="136" spans="1:29" hidden="1">
      <c r="A136" s="123"/>
      <c r="B136" s="123"/>
      <c r="C136" s="132"/>
      <c r="D136" s="320"/>
      <c r="E136" s="297"/>
      <c r="F136" s="281"/>
      <c r="G136" s="281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</row>
    <row r="137" spans="1:29" hidden="1">
      <c r="A137" s="123"/>
      <c r="B137" s="123"/>
      <c r="C137" s="132"/>
      <c r="D137" s="320"/>
      <c r="E137" s="297"/>
      <c r="F137" s="281"/>
      <c r="G137" s="281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</row>
    <row r="138" spans="1:29" hidden="1">
      <c r="A138" s="123"/>
      <c r="B138" s="123"/>
      <c r="C138" s="132"/>
      <c r="D138" s="320"/>
      <c r="E138" s="297"/>
      <c r="F138" s="281"/>
      <c r="G138" s="281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</row>
    <row r="139" spans="1:29" hidden="1">
      <c r="A139" s="123"/>
      <c r="B139" s="123"/>
      <c r="C139" s="132"/>
      <c r="D139" s="320"/>
      <c r="E139" s="297"/>
      <c r="F139" s="281"/>
      <c r="G139" s="281"/>
    </row>
    <row r="140" spans="1:29" hidden="1">
      <c r="A140" s="123"/>
      <c r="B140" s="123"/>
      <c r="C140" s="132"/>
      <c r="D140" s="320"/>
      <c r="E140" s="297"/>
      <c r="F140" s="281"/>
      <c r="G140" s="281"/>
    </row>
    <row r="141" spans="1:29" hidden="1">
      <c r="A141" s="123"/>
      <c r="B141" s="123"/>
      <c r="C141" s="132"/>
      <c r="D141" s="320"/>
      <c r="E141" s="297"/>
      <c r="F141" s="281"/>
      <c r="G141" s="281"/>
    </row>
    <row r="142" spans="1:29" hidden="1">
      <c r="A142" s="123"/>
      <c r="B142" s="123"/>
      <c r="C142" s="132"/>
      <c r="D142" s="320"/>
      <c r="E142" s="297"/>
      <c r="F142" s="281"/>
      <c r="G142" s="281"/>
    </row>
    <row r="143" spans="1:29" hidden="1">
      <c r="A143" s="123"/>
      <c r="B143" s="123"/>
      <c r="C143" s="132"/>
      <c r="D143" s="320"/>
      <c r="E143" s="297"/>
      <c r="F143" s="281"/>
      <c r="G143" s="281"/>
    </row>
    <row r="144" spans="1:29" s="293" customFormat="1" hidden="1">
      <c r="A144" s="285"/>
      <c r="B144" s="285"/>
      <c r="C144" s="134"/>
      <c r="D144" s="321"/>
      <c r="E144" s="298"/>
      <c r="F144" s="287"/>
      <c r="G144" s="28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</row>
    <row r="145" spans="1:29" s="267" customFormat="1" ht="5.25" customHeight="1">
      <c r="A145" s="327"/>
      <c r="B145" s="327"/>
      <c r="C145" s="328"/>
      <c r="D145" s="329"/>
      <c r="E145" s="322"/>
      <c r="F145" s="326"/>
      <c r="G145" s="326"/>
    </row>
    <row r="146" spans="1:29" ht="13.5" thickBot="1">
      <c r="A146" s="307"/>
      <c r="B146" s="307"/>
      <c r="C146" s="124"/>
      <c r="D146" s="267" t="str">
        <f>IF(B146&lt;&gt;"",VLOOKUP(B146,#REF!,2),"")</f>
        <v/>
      </c>
      <c r="E146" s="297" t="str">
        <f>IF(C146&lt;&gt;"",VLOOKUP(C146,#REF!,2),"")</f>
        <v/>
      </c>
      <c r="F146" s="330">
        <f>SUM(F10:F144)</f>
        <v>151607268.67408374</v>
      </c>
      <c r="G146" s="330">
        <f>SUM(G10:G144)</f>
        <v>-151607268.67408371</v>
      </c>
    </row>
    <row r="147" spans="1:29" ht="13.5" thickTop="1">
      <c r="A147" s="307"/>
      <c r="B147" s="307"/>
      <c r="C147" s="124"/>
      <c r="D147" s="124"/>
      <c r="E147" s="267" t="str">
        <f>IF(C147&lt;&gt;"",VLOOKUP(C147,#REF!,2),"")</f>
        <v/>
      </c>
      <c r="F147" s="305"/>
      <c r="G147" s="305"/>
    </row>
    <row r="148" spans="1:29">
      <c r="A148" s="307"/>
      <c r="B148" s="307"/>
      <c r="C148" s="124"/>
      <c r="D148" s="124"/>
      <c r="E148" s="267" t="str">
        <f>IF(C148&lt;&gt;"",VLOOKUP(C148,#REF!,2),"")</f>
        <v/>
      </c>
      <c r="F148" s="305">
        <f>F146+G146</f>
        <v>0</v>
      </c>
      <c r="G148" s="305"/>
    </row>
    <row r="149" spans="1:29">
      <c r="A149" s="307"/>
      <c r="B149" s="307"/>
      <c r="C149" s="124"/>
      <c r="D149" s="124"/>
      <c r="E149" s="267" t="str">
        <f>IF(C149&lt;&gt;"",VLOOKUP(C149,#REF!,2),"")</f>
        <v/>
      </c>
      <c r="F149" s="305"/>
      <c r="G149" s="305"/>
    </row>
    <row r="150" spans="1:29">
      <c r="A150" s="307"/>
      <c r="B150" s="307"/>
      <c r="C150" s="124"/>
      <c r="D150" s="124"/>
      <c r="E150" s="267" t="str">
        <f>IF(C150&lt;&gt;"",VLOOKUP(C150,#REF!,2),"")</f>
        <v/>
      </c>
      <c r="F150" s="305"/>
      <c r="G150" s="305"/>
    </row>
    <row r="151" spans="1:29">
      <c r="A151" s="307"/>
      <c r="B151" s="307"/>
      <c r="C151" s="124"/>
      <c r="D151" s="124"/>
      <c r="E151" s="267" t="str">
        <f>IF(C151&lt;&gt;"",VLOOKUP(C151,#REF!,2),"")</f>
        <v/>
      </c>
      <c r="F151" s="305"/>
      <c r="G151" s="305"/>
    </row>
    <row r="152" spans="1:29">
      <c r="A152" s="307"/>
      <c r="B152" s="307"/>
      <c r="C152" s="124"/>
      <c r="D152" s="124"/>
      <c r="E152" s="267" t="str">
        <f>IF(C152&lt;&gt;"",VLOOKUP(C152,#REF!,2),"")</f>
        <v/>
      </c>
      <c r="F152" s="305"/>
      <c r="G152" s="305"/>
    </row>
    <row r="153" spans="1:29">
      <c r="A153" s="307"/>
      <c r="B153" s="307"/>
      <c r="C153" s="124"/>
      <c r="D153" s="124"/>
      <c r="E153" s="267" t="str">
        <f>IF(C153&lt;&gt;"",VLOOKUP(C153,#REF!,2),"")</f>
        <v/>
      </c>
      <c r="F153" s="305"/>
      <c r="G153" s="305"/>
    </row>
    <row r="154" spans="1:29">
      <c r="A154" s="307"/>
      <c r="B154" s="307"/>
      <c r="C154" s="124"/>
      <c r="D154" s="124"/>
      <c r="E154" s="267" t="str">
        <f>IF(C154&lt;&gt;"",VLOOKUP(C154,#REF!,2),"")</f>
        <v/>
      </c>
      <c r="F154" s="305"/>
      <c r="G154" s="305"/>
    </row>
    <row r="155" spans="1:29">
      <c r="A155" s="307"/>
      <c r="B155" s="307"/>
      <c r="C155" s="124"/>
      <c r="D155" s="124"/>
      <c r="E155" s="267" t="str">
        <f>IF(C155&lt;&gt;"",VLOOKUP(C155,#REF!,2),"")</f>
        <v/>
      </c>
      <c r="F155" s="305"/>
      <c r="G155" s="305"/>
      <c r="H155" s="268"/>
      <c r="I155" s="268"/>
      <c r="J155" s="268"/>
      <c r="K155" s="268"/>
      <c r="L155" s="268"/>
      <c r="M155" s="268"/>
      <c r="N155" s="268"/>
      <c r="O155" s="268"/>
      <c r="P155" s="268"/>
      <c r="Q155" s="268"/>
      <c r="R155" s="268"/>
      <c r="S155" s="268"/>
      <c r="T155" s="268"/>
      <c r="U155" s="268"/>
      <c r="V155" s="268"/>
      <c r="W155" s="268"/>
      <c r="X155" s="268"/>
      <c r="Y155" s="268"/>
      <c r="Z155" s="268"/>
      <c r="AA155" s="268"/>
      <c r="AB155" s="268"/>
      <c r="AC155" s="268"/>
    </row>
    <row r="156" spans="1:29" s="127" customFormat="1">
      <c r="A156" s="307"/>
      <c r="B156" s="307"/>
      <c r="C156" s="124"/>
      <c r="D156" s="124"/>
      <c r="E156" s="267" t="str">
        <f>IF(C156&lt;&gt;"",VLOOKUP(C156,#REF!,2),"")</f>
        <v/>
      </c>
      <c r="F156" s="305"/>
      <c r="G156" s="305"/>
    </row>
    <row r="157" spans="1:29" s="314" customFormat="1">
      <c r="A157" s="311"/>
      <c r="B157" s="311"/>
      <c r="C157" s="323"/>
      <c r="D157" s="323"/>
      <c r="E157" s="267"/>
      <c r="F157" s="325"/>
      <c r="G157" s="325"/>
    </row>
    <row r="158" spans="1:29" s="314" customFormat="1">
      <c r="A158" s="311"/>
      <c r="B158" s="311"/>
      <c r="C158" s="312"/>
      <c r="D158" s="312"/>
      <c r="E158" s="268"/>
      <c r="F158" s="313"/>
      <c r="G158" s="313"/>
    </row>
    <row r="160" spans="1:29">
      <c r="B160" s="135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</row>
  </sheetData>
  <mergeCells count="2">
    <mergeCell ref="F1:G1"/>
    <mergeCell ref="D6:E6"/>
  </mergeCells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theme="1"/>
  </sheetPr>
  <dimension ref="A1:AC169"/>
  <sheetViews>
    <sheetView workbookViewId="0"/>
  </sheetViews>
  <sheetFormatPr defaultColWidth="16.85546875" defaultRowHeight="12.75"/>
  <cols>
    <col min="1" max="1" width="7.28515625" style="264" customWidth="1"/>
    <col min="2" max="2" width="11.140625" style="264" customWidth="1"/>
    <col min="3" max="3" width="12.42578125" style="312" customWidth="1"/>
    <col min="4" max="4" width="37.85546875" style="312" customWidth="1"/>
    <col min="5" max="5" width="14.85546875" style="268" customWidth="1"/>
    <col min="6" max="6" width="15.7109375" style="313" customWidth="1"/>
    <col min="7" max="7" width="17.5703125" style="313" customWidth="1"/>
    <col min="8" max="29" width="16.85546875" style="267"/>
    <col min="30" max="16384" width="16.85546875" style="268"/>
  </cols>
  <sheetData>
    <row r="1" spans="1:29" ht="15.75">
      <c r="E1" s="248"/>
      <c r="F1" s="761" t="s">
        <v>203</v>
      </c>
      <c r="G1" s="761"/>
      <c r="H1" s="268"/>
      <c r="I1" s="268"/>
    </row>
    <row r="2" spans="1:29">
      <c r="A2" s="266" t="e">
        <f>+#REF!</f>
        <v>#REF!</v>
      </c>
      <c r="E2" s="131"/>
      <c r="F2" s="249" t="s">
        <v>372</v>
      </c>
      <c r="G2" s="249" t="s">
        <v>369</v>
      </c>
      <c r="H2" s="268"/>
      <c r="I2" s="268"/>
    </row>
    <row r="3" spans="1:29">
      <c r="A3" s="266" t="s">
        <v>491</v>
      </c>
      <c r="B3" s="265"/>
      <c r="C3" s="265"/>
      <c r="D3" s="265"/>
      <c r="E3" s="324" t="s">
        <v>373</v>
      </c>
      <c r="F3" s="249" t="s">
        <v>43</v>
      </c>
      <c r="G3" s="419" t="s">
        <v>358</v>
      </c>
      <c r="H3" s="268"/>
      <c r="I3" s="268"/>
    </row>
    <row r="4" spans="1:29">
      <c r="A4" s="316" t="e">
        <f>#REF!</f>
        <v>#REF!</v>
      </c>
      <c r="B4" s="265"/>
      <c r="C4" s="265"/>
      <c r="D4" s="265"/>
      <c r="E4" s="324" t="s">
        <v>374</v>
      </c>
      <c r="F4" s="251"/>
      <c r="G4" s="250"/>
      <c r="H4" s="268"/>
      <c r="I4" s="268"/>
    </row>
    <row r="5" spans="1:29">
      <c r="A5" s="265"/>
      <c r="B5" s="265"/>
      <c r="C5" s="265"/>
      <c r="D5" s="265"/>
      <c r="E5" s="265"/>
      <c r="F5" s="265"/>
      <c r="G5" s="265"/>
    </row>
    <row r="6" spans="1:29" s="273" customForma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>
      <c r="A7" s="274" t="s">
        <v>488</v>
      </c>
      <c r="B7" s="274" t="s">
        <v>492</v>
      </c>
      <c r="C7" s="275"/>
      <c r="D7" s="317"/>
      <c r="E7" s="297"/>
      <c r="F7" s="277"/>
      <c r="G7" s="277"/>
      <c r="H7" s="124"/>
    </row>
    <row r="8" spans="1:29" s="267" customFormat="1" ht="13.5" thickBot="1">
      <c r="A8" s="278"/>
      <c r="B8" s="278"/>
      <c r="C8" s="279"/>
      <c r="D8" s="318"/>
      <c r="E8" s="319"/>
      <c r="F8" s="279"/>
      <c r="G8" s="279"/>
    </row>
    <row r="9" spans="1:29" s="267" customFormat="1" ht="13.5" thickTop="1">
      <c r="A9" s="123"/>
      <c r="B9" s="123"/>
      <c r="C9" s="276"/>
      <c r="D9" s="331"/>
      <c r="E9" s="332"/>
      <c r="F9" s="276"/>
      <c r="G9" s="276"/>
    </row>
    <row r="10" spans="1:29">
      <c r="A10" s="333" t="s">
        <v>477</v>
      </c>
      <c r="B10" s="123"/>
      <c r="C10" s="276"/>
      <c r="D10" s="320"/>
      <c r="E10" s="297"/>
      <c r="F10" s="276"/>
      <c r="G10" s="276"/>
    </row>
    <row r="11" spans="1:29">
      <c r="A11" s="280"/>
      <c r="B11" s="123"/>
      <c r="C11" s="276"/>
      <c r="D11" s="320"/>
      <c r="E11" s="267"/>
      <c r="F11" s="276"/>
      <c r="G11" s="276"/>
    </row>
    <row r="12" spans="1:29">
      <c r="A12" s="123" t="s">
        <v>3</v>
      </c>
      <c r="B12" s="123" t="s">
        <v>346</v>
      </c>
      <c r="C12" s="132">
        <v>21510000</v>
      </c>
      <c r="D12" s="320" t="e">
        <f>IF(C12&lt;&gt;"",VLOOKUP(C12,#REF!,2),"")</f>
        <v>#REF!</v>
      </c>
      <c r="E12" s="267"/>
      <c r="F12" s="281">
        <v>2695</v>
      </c>
      <c r="G12" s="281"/>
      <c r="H12" s="282"/>
    </row>
    <row r="13" spans="1:29">
      <c r="A13" s="123"/>
      <c r="B13" s="123"/>
      <c r="C13" s="140">
        <v>51000000</v>
      </c>
      <c r="D13" s="320" t="e">
        <f>IF(C13&lt;&gt;"",VLOOKUP(C13,#REF!,2),"")</f>
        <v>#REF!</v>
      </c>
      <c r="E13" s="297"/>
      <c r="F13" s="281">
        <v>38500</v>
      </c>
      <c r="G13" s="281"/>
      <c r="H13" s="282"/>
    </row>
    <row r="14" spans="1:29">
      <c r="A14" s="123"/>
      <c r="B14" s="123"/>
      <c r="C14" s="140">
        <v>11200000</v>
      </c>
      <c r="D14" s="320" t="e">
        <f>IF(C14&lt;&gt;"",VLOOKUP(C14,#REF!,2),"")</f>
        <v>#REF!</v>
      </c>
      <c r="E14" s="297"/>
      <c r="F14" s="281"/>
      <c r="G14" s="281">
        <f>-F12-F13</f>
        <v>-41195</v>
      </c>
      <c r="H14" s="282"/>
    </row>
    <row r="15" spans="1:29">
      <c r="A15" s="123"/>
      <c r="B15" s="123"/>
      <c r="C15" s="140"/>
      <c r="D15" s="320"/>
      <c r="E15" s="267"/>
      <c r="F15" s="281"/>
      <c r="G15" s="281"/>
      <c r="H15" s="282"/>
    </row>
    <row r="16" spans="1:29">
      <c r="A16" s="123" t="s">
        <v>347</v>
      </c>
      <c r="B16" s="123" t="s">
        <v>348</v>
      </c>
      <c r="C16" s="132">
        <v>21510000</v>
      </c>
      <c r="D16" s="320" t="e">
        <f>IF(C16&lt;&gt;"",VLOOKUP(C16,#REF!,2),"")</f>
        <v>#REF!</v>
      </c>
      <c r="E16" s="267"/>
      <c r="F16" s="281">
        <v>28560</v>
      </c>
      <c r="G16" s="281"/>
      <c r="H16" s="282"/>
    </row>
    <row r="17" spans="1:9">
      <c r="A17" s="123"/>
      <c r="B17" s="123"/>
      <c r="C17" s="140">
        <v>51000000</v>
      </c>
      <c r="D17" s="320" t="e">
        <f>IF(C17&lt;&gt;"",VLOOKUP(C17,#REF!,2),"")</f>
        <v>#REF!</v>
      </c>
      <c r="E17" s="297"/>
      <c r="F17" s="281">
        <v>408000</v>
      </c>
      <c r="G17" s="281"/>
      <c r="H17" s="282"/>
    </row>
    <row r="18" spans="1:9">
      <c r="A18" s="123"/>
      <c r="B18" s="123"/>
      <c r="C18" s="140">
        <v>11200000</v>
      </c>
      <c r="D18" s="320" t="e">
        <f>IF(C18&lt;&gt;"",VLOOKUP(C18,#REF!,2),"")</f>
        <v>#REF!</v>
      </c>
      <c r="E18" s="297"/>
      <c r="F18" s="281"/>
      <c r="G18" s="281">
        <f>-F16-F17</f>
        <v>-436560</v>
      </c>
      <c r="H18" s="282"/>
    </row>
    <row r="19" spans="1:9">
      <c r="A19" s="123"/>
      <c r="B19" s="123"/>
      <c r="C19" s="132"/>
      <c r="D19" s="320" t="s">
        <v>350</v>
      </c>
      <c r="E19" s="297"/>
      <c r="F19" s="281"/>
      <c r="G19" s="281"/>
      <c r="H19" s="282"/>
      <c r="I19" s="282"/>
    </row>
    <row r="20" spans="1:9" ht="12" customHeight="1">
      <c r="A20" s="285"/>
      <c r="B20" s="285"/>
      <c r="C20" s="134"/>
      <c r="D20" s="321"/>
      <c r="E20" s="293"/>
      <c r="F20" s="287"/>
      <c r="G20" s="287"/>
      <c r="H20" s="282"/>
      <c r="I20" s="282"/>
    </row>
    <row r="21" spans="1:9">
      <c r="A21" s="123" t="s">
        <v>947</v>
      </c>
      <c r="B21" s="123" t="s">
        <v>354</v>
      </c>
      <c r="C21" s="132">
        <v>56204000</v>
      </c>
      <c r="D21" s="320" t="e">
        <f>IF(C21&lt;&gt;"",VLOOKUP(C21,#REF!,2),"")</f>
        <v>#REF!</v>
      </c>
      <c r="E21" s="267"/>
      <c r="F21" s="281">
        <v>48150</v>
      </c>
      <c r="G21" s="281"/>
      <c r="H21" s="282"/>
    </row>
    <row r="22" spans="1:9">
      <c r="A22" s="123"/>
      <c r="B22" s="123"/>
      <c r="C22" s="140">
        <v>11260000</v>
      </c>
      <c r="D22" s="320" t="e">
        <f>IF(C22&lt;&gt;"",VLOOKUP(C22,#REF!,2),"")</f>
        <v>#REF!</v>
      </c>
      <c r="E22" s="297"/>
      <c r="F22" s="281"/>
      <c r="G22" s="281">
        <f>-F21</f>
        <v>-48150</v>
      </c>
      <c r="H22" s="282"/>
    </row>
    <row r="23" spans="1:9">
      <c r="A23" s="123"/>
      <c r="B23" s="123"/>
      <c r="C23" s="132"/>
      <c r="D23" s="320" t="s">
        <v>355</v>
      </c>
      <c r="E23" s="297"/>
      <c r="F23" s="281"/>
      <c r="G23" s="281"/>
      <c r="H23" s="282"/>
      <c r="I23" s="282"/>
    </row>
    <row r="24" spans="1:9">
      <c r="A24" s="285"/>
      <c r="B24" s="285"/>
      <c r="C24" s="291"/>
      <c r="D24" s="321"/>
      <c r="E24" s="298"/>
      <c r="F24" s="292"/>
      <c r="G24" s="287"/>
      <c r="H24" s="282"/>
      <c r="I24" s="282"/>
    </row>
    <row r="25" spans="1:9">
      <c r="A25" s="123" t="s">
        <v>200</v>
      </c>
      <c r="B25" s="423"/>
      <c r="C25" s="132">
        <v>21620000</v>
      </c>
      <c r="D25" s="320" t="e">
        <f>IF(C25&lt;&gt;"",VLOOKUP(C25,#REF!,2),"")</f>
        <v>#REF!</v>
      </c>
      <c r="E25" s="267"/>
      <c r="F25" s="281">
        <v>1251900</v>
      </c>
      <c r="G25" s="281"/>
      <c r="H25" s="282"/>
    </row>
    <row r="26" spans="1:9">
      <c r="A26" s="123"/>
      <c r="B26" s="423"/>
      <c r="C26" s="140">
        <v>11320000</v>
      </c>
      <c r="D26" s="320" t="e">
        <f>IF(C26&lt;&gt;"",VLOOKUP(C26,#REF!,2),"")</f>
        <v>#REF!</v>
      </c>
      <c r="E26" s="297"/>
      <c r="F26" s="281">
        <v>1168440</v>
      </c>
      <c r="G26" s="281"/>
      <c r="H26" s="282"/>
    </row>
    <row r="27" spans="1:9">
      <c r="A27" s="123"/>
      <c r="B27" s="423"/>
      <c r="C27" s="140">
        <v>52401001</v>
      </c>
      <c r="D27" s="320" t="e">
        <f>IF(C27&lt;&gt;"",VLOOKUP(C27,#REF!,2),"")</f>
        <v>#REF!</v>
      </c>
      <c r="E27" s="297"/>
      <c r="F27" s="281"/>
      <c r="G27" s="281">
        <v>-2262000</v>
      </c>
      <c r="H27" s="282"/>
    </row>
    <row r="28" spans="1:9">
      <c r="A28" s="123"/>
      <c r="B28" s="423"/>
      <c r="C28" s="140">
        <v>21370000</v>
      </c>
      <c r="D28" s="320" t="e">
        <f>IF(C28&lt;&gt;"",VLOOKUP(C28,#REF!,2),"")</f>
        <v>#REF!</v>
      </c>
      <c r="E28" s="297"/>
      <c r="F28" s="281"/>
      <c r="G28" s="281">
        <v>-76440.000000000029</v>
      </c>
      <c r="H28" s="282"/>
    </row>
    <row r="29" spans="1:9">
      <c r="A29" s="123"/>
      <c r="B29" s="423"/>
      <c r="C29" s="140">
        <v>12210000</v>
      </c>
      <c r="D29" s="320" t="e">
        <f>IF(C29&lt;&gt;"",VLOOKUP(C29,#REF!,2),"")</f>
        <v>#REF!</v>
      </c>
      <c r="E29" s="297"/>
      <c r="F29" s="281"/>
      <c r="G29" s="281">
        <v>-81900</v>
      </c>
      <c r="H29" s="282"/>
    </row>
    <row r="30" spans="1:9">
      <c r="A30" s="123"/>
      <c r="B30" s="123"/>
      <c r="C30" s="132"/>
      <c r="D30" s="320" t="s">
        <v>344</v>
      </c>
      <c r="E30" s="297"/>
      <c r="F30" s="281"/>
      <c r="G30" s="281"/>
      <c r="H30" s="282"/>
      <c r="I30" s="282"/>
    </row>
    <row r="31" spans="1:9">
      <c r="A31" s="285"/>
      <c r="B31" s="285"/>
      <c r="C31" s="291"/>
      <c r="D31" s="321"/>
      <c r="E31" s="298"/>
      <c r="F31" s="292"/>
      <c r="G31" s="287"/>
      <c r="H31" s="282"/>
      <c r="I31" s="282"/>
    </row>
    <row r="32" spans="1:9" hidden="1">
      <c r="A32" s="123" t="s">
        <v>896</v>
      </c>
      <c r="B32" s="123"/>
      <c r="C32" s="132">
        <v>12140000</v>
      </c>
      <c r="D32" s="320" t="e">
        <f>IF(C32&lt;&gt;"",VLOOKUP(C32,#REF!,2),"")</f>
        <v>#REF!</v>
      </c>
      <c r="E32" s="267"/>
      <c r="F32" s="281"/>
      <c r="G32" s="281"/>
      <c r="H32" s="282"/>
    </row>
    <row r="33" spans="1:29" hidden="1">
      <c r="A33" s="123"/>
      <c r="B33" s="123"/>
      <c r="C33" s="140">
        <v>41100002</v>
      </c>
      <c r="D33" s="320" t="e">
        <f>IF(C33&lt;&gt;"",VLOOKUP(C33,#REF!,2),"")</f>
        <v>#REF!</v>
      </c>
      <c r="E33" s="297"/>
      <c r="F33" s="281"/>
      <c r="G33" s="281"/>
      <c r="H33" s="282"/>
    </row>
    <row r="34" spans="1:29" hidden="1">
      <c r="A34" s="123"/>
      <c r="B34" s="123"/>
      <c r="C34" s="132"/>
      <c r="D34" s="320" t="s">
        <v>270</v>
      </c>
      <c r="E34" s="297"/>
      <c r="F34" s="281"/>
      <c r="G34" s="281"/>
      <c r="H34" s="282"/>
      <c r="I34" s="282"/>
    </row>
    <row r="35" spans="1:29" hidden="1">
      <c r="A35" s="285"/>
      <c r="B35" s="285"/>
      <c r="C35" s="291"/>
      <c r="D35" s="321"/>
      <c r="E35" s="298"/>
      <c r="F35" s="292"/>
      <c r="G35" s="287"/>
      <c r="H35" s="282"/>
      <c r="I35" s="282"/>
    </row>
    <row r="36" spans="1:29" hidden="1">
      <c r="A36" s="123" t="s">
        <v>395</v>
      </c>
      <c r="B36" s="123"/>
      <c r="C36" s="132">
        <v>21410000</v>
      </c>
      <c r="D36" s="320" t="e">
        <f>IF(C36&lt;&gt;"",VLOOKUP(C36,#REF!,2),"")</f>
        <v>#REF!</v>
      </c>
      <c r="E36" s="267"/>
      <c r="F36" s="281"/>
      <c r="G36" s="281"/>
      <c r="H36" s="282"/>
    </row>
    <row r="37" spans="1:29" hidden="1">
      <c r="A37" s="123"/>
      <c r="B37" s="123"/>
      <c r="C37" s="140">
        <v>53901000</v>
      </c>
      <c r="D37" s="320" t="e">
        <f>IF(C37&lt;&gt;"",VLOOKUP(C37,#REF!,2),"")</f>
        <v>#REF!</v>
      </c>
      <c r="E37" s="297"/>
      <c r="F37" s="281"/>
      <c r="G37" s="281"/>
      <c r="H37" s="282"/>
    </row>
    <row r="38" spans="1:29" hidden="1">
      <c r="A38" s="123"/>
      <c r="B38" s="123"/>
      <c r="C38" s="132"/>
      <c r="D38" s="320" t="s">
        <v>269</v>
      </c>
      <c r="E38" s="297"/>
      <c r="F38" s="281"/>
      <c r="G38" s="281"/>
      <c r="H38" s="282"/>
      <c r="I38" s="282"/>
    </row>
    <row r="39" spans="1:29" hidden="1">
      <c r="A39" s="285"/>
      <c r="B39" s="285"/>
      <c r="C39" s="291"/>
      <c r="D39" s="321"/>
      <c r="E39" s="298"/>
      <c r="F39" s="292"/>
      <c r="G39" s="287"/>
      <c r="H39" s="282"/>
      <c r="I39" s="282"/>
    </row>
    <row r="40" spans="1:29">
      <c r="A40" s="333" t="s">
        <v>204</v>
      </c>
      <c r="B40" s="123"/>
      <c r="C40" s="140"/>
      <c r="D40" s="320"/>
      <c r="E40" s="297"/>
      <c r="F40" s="284"/>
      <c r="G40" s="281"/>
      <c r="H40" s="282"/>
      <c r="I40" s="282"/>
    </row>
    <row r="41" spans="1:29">
      <c r="A41" s="123"/>
      <c r="B41" s="123"/>
      <c r="C41" s="140"/>
      <c r="D41" s="320"/>
      <c r="E41" s="297"/>
      <c r="F41" s="284"/>
      <c r="G41" s="281"/>
      <c r="H41" s="282"/>
      <c r="I41" s="282"/>
    </row>
    <row r="42" spans="1:29">
      <c r="A42" s="123" t="s">
        <v>325</v>
      </c>
      <c r="B42" s="123" t="s">
        <v>327</v>
      </c>
      <c r="C42" s="132">
        <v>60000000</v>
      </c>
      <c r="D42" s="320" t="e">
        <f>IF(C42&lt;&gt;"",VLOOKUP(C42,#REF!,2),"")</f>
        <v>#REF!</v>
      </c>
      <c r="E42" s="297"/>
      <c r="F42" s="295">
        <v>5773663.6822259985</v>
      </c>
      <c r="G42" s="296"/>
    </row>
    <row r="43" spans="1:29">
      <c r="A43" s="280"/>
      <c r="B43" s="123"/>
      <c r="C43" s="132">
        <v>11710000</v>
      </c>
      <c r="D43" s="320" t="e">
        <f>IF(C43&lt;&gt;"",VLOOKUP(C43,#REF!,2),"")</f>
        <v>#REF!</v>
      </c>
      <c r="E43" s="297"/>
      <c r="F43" s="276"/>
      <c r="G43" s="284">
        <f>-F42</f>
        <v>-5773663.6822259985</v>
      </c>
    </row>
    <row r="44" spans="1:29">
      <c r="A44" s="280"/>
      <c r="B44" s="123"/>
      <c r="C44" s="132"/>
      <c r="D44" s="320" t="s">
        <v>353</v>
      </c>
      <c r="E44" s="297"/>
      <c r="F44" s="276"/>
      <c r="G44" s="297"/>
    </row>
    <row r="45" spans="1:29">
      <c r="A45" s="285"/>
      <c r="B45" s="285"/>
      <c r="C45" s="291"/>
      <c r="D45" s="321"/>
      <c r="E45" s="298"/>
      <c r="F45" s="292"/>
      <c r="G45" s="287"/>
      <c r="H45" s="282"/>
      <c r="I45" s="282"/>
    </row>
    <row r="46" spans="1:29" hidden="1">
      <c r="A46" s="123"/>
      <c r="B46" s="123"/>
      <c r="C46" s="283"/>
      <c r="D46" s="320"/>
      <c r="E46" s="297"/>
      <c r="F46" s="284"/>
      <c r="G46" s="281"/>
      <c r="H46" s="282"/>
      <c r="I46" s="282"/>
    </row>
    <row r="47" spans="1:29" s="293" customFormat="1">
      <c r="A47" s="333" t="s">
        <v>205</v>
      </c>
      <c r="B47" s="123"/>
      <c r="C47" s="132"/>
      <c r="D47" s="320"/>
      <c r="E47" s="297"/>
      <c r="F47" s="281"/>
      <c r="G47" s="281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</row>
    <row r="48" spans="1:29" s="267" customFormat="1">
      <c r="A48" s="280"/>
      <c r="B48" s="123"/>
      <c r="C48" s="132"/>
      <c r="E48" s="297"/>
      <c r="F48" s="281"/>
      <c r="G48" s="284"/>
    </row>
    <row r="49" spans="1:29">
      <c r="A49" s="123" t="s">
        <v>410</v>
      </c>
      <c r="B49" s="123" t="s">
        <v>854</v>
      </c>
      <c r="C49" s="132">
        <v>21330000</v>
      </c>
      <c r="D49" s="320" t="e">
        <f>IF(C49&lt;&gt;"",VLOOKUP(C49,#REF!,2),"")</f>
        <v>#REF!</v>
      </c>
      <c r="E49" s="297"/>
      <c r="F49" s="295">
        <v>6113481.5899999999</v>
      </c>
      <c r="G49" s="296"/>
    </row>
    <row r="50" spans="1:29">
      <c r="A50" s="280"/>
      <c r="B50" s="123"/>
      <c r="C50" s="132">
        <v>12210000</v>
      </c>
      <c r="D50" s="320" t="e">
        <f>IF(C50&lt;&gt;"",VLOOKUP(C50,#REF!,2),"")</f>
        <v>#REF!</v>
      </c>
      <c r="E50" s="297"/>
      <c r="F50" s="276"/>
      <c r="G50" s="284">
        <f>-F49</f>
        <v>-6113481.5899999999</v>
      </c>
    </row>
    <row r="51" spans="1:29">
      <c r="A51" s="280"/>
      <c r="B51" s="123"/>
      <c r="C51" s="132"/>
      <c r="D51" s="320" t="s">
        <v>15</v>
      </c>
      <c r="E51" s="297"/>
      <c r="F51" s="276"/>
      <c r="G51" s="297"/>
    </row>
    <row r="52" spans="1:29">
      <c r="A52" s="288"/>
      <c r="B52" s="285"/>
      <c r="C52" s="134"/>
      <c r="D52" s="321"/>
      <c r="E52" s="298"/>
      <c r="F52" s="286"/>
      <c r="G52" s="298"/>
    </row>
    <row r="53" spans="1:29">
      <c r="A53" s="294" t="s">
        <v>445</v>
      </c>
      <c r="B53" s="123" t="s">
        <v>856</v>
      </c>
      <c r="C53" s="132">
        <v>21300000</v>
      </c>
      <c r="D53" s="320" t="e">
        <f>IF(C53&lt;&gt;"",VLOOKUP(C53,#REF!,2),"")</f>
        <v>#REF!</v>
      </c>
      <c r="E53" s="297"/>
      <c r="F53" s="281">
        <f>-SUM(G54:G57)</f>
        <v>33999103.019999996</v>
      </c>
      <c r="G53" s="281"/>
      <c r="I53" s="282"/>
    </row>
    <row r="54" spans="1:29">
      <c r="A54" s="280"/>
      <c r="B54" s="123"/>
      <c r="C54" s="132">
        <v>21320000</v>
      </c>
      <c r="D54" s="320" t="e">
        <f>IF(C54&lt;&gt;"",VLOOKUP(C54,#REF!,2),"")</f>
        <v>#REF!</v>
      </c>
      <c r="E54" s="297"/>
      <c r="F54" s="281"/>
      <c r="G54" s="284">
        <v>-23252226.68</v>
      </c>
      <c r="I54" s="282"/>
    </row>
    <row r="55" spans="1:29">
      <c r="A55" s="280"/>
      <c r="B55" s="123"/>
      <c r="C55" s="132">
        <v>21600000</v>
      </c>
      <c r="D55" s="320" t="e">
        <f>IF(C55&lt;&gt;"",VLOOKUP(C55,#REF!,2),"")</f>
        <v>#REF!</v>
      </c>
      <c r="E55" s="297"/>
      <c r="F55" s="281"/>
      <c r="G55" s="284">
        <v>-678329.02</v>
      </c>
      <c r="I55" s="282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</row>
    <row r="56" spans="1:29">
      <c r="A56" s="280"/>
      <c r="B56" s="123"/>
      <c r="C56" s="132">
        <v>21610000</v>
      </c>
      <c r="D56" s="320" t="e">
        <f>IF(C56&lt;&gt;"",VLOOKUP(C56,#REF!,2),"")</f>
        <v>#REF!</v>
      </c>
      <c r="E56" s="297"/>
      <c r="F56" s="281"/>
      <c r="G56" s="284">
        <v>-1246557.3700000001</v>
      </c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</row>
    <row r="57" spans="1:29">
      <c r="A57" s="280"/>
      <c r="B57" s="123"/>
      <c r="C57" s="132">
        <v>21620000</v>
      </c>
      <c r="D57" s="320" t="e">
        <f>IF(C57&lt;&gt;"",VLOOKUP(C57,#REF!,2),"")</f>
        <v>#REF!</v>
      </c>
      <c r="E57" s="297"/>
      <c r="F57" s="281"/>
      <c r="G57" s="284">
        <v>-8821989.9499999993</v>
      </c>
      <c r="I57" s="282"/>
    </row>
    <row r="58" spans="1:29">
      <c r="A58" s="299"/>
      <c r="B58" s="123"/>
      <c r="C58" s="132"/>
      <c r="D58" s="320" t="s">
        <v>383</v>
      </c>
      <c r="E58" s="297"/>
      <c r="F58" s="281"/>
      <c r="G58" s="281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</row>
    <row r="59" spans="1:29">
      <c r="A59" s="300"/>
      <c r="B59" s="285"/>
      <c r="C59" s="134"/>
      <c r="D59" s="321"/>
      <c r="E59" s="298"/>
      <c r="F59" s="287"/>
      <c r="G59" s="287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</row>
    <row r="60" spans="1:29">
      <c r="A60" s="294" t="s">
        <v>448</v>
      </c>
      <c r="B60" s="123" t="s">
        <v>443</v>
      </c>
      <c r="C60" s="132">
        <v>24110000</v>
      </c>
      <c r="D60" s="320" t="e">
        <f>IF(C60&lt;&gt;"",VLOOKUP(C60,#REF!,2),"")</f>
        <v>#REF!</v>
      </c>
      <c r="E60" s="297"/>
      <c r="F60" s="281">
        <v>4008000</v>
      </c>
      <c r="G60" s="281"/>
    </row>
    <row r="61" spans="1:29">
      <c r="A61" s="299"/>
      <c r="B61" s="123"/>
      <c r="C61" s="132">
        <v>25400000</v>
      </c>
      <c r="D61" s="320" t="e">
        <f>IF(C61&lt;&gt;"",VLOOKUP(C61,#REF!,2),"")</f>
        <v>#REF!</v>
      </c>
      <c r="E61" s="297"/>
      <c r="F61" s="281"/>
      <c r="G61" s="281">
        <f>-F60</f>
        <v>-4008000</v>
      </c>
    </row>
    <row r="62" spans="1:29">
      <c r="A62" s="299"/>
      <c r="B62" s="123"/>
      <c r="C62" s="132"/>
      <c r="D62" s="320" t="s">
        <v>396</v>
      </c>
      <c r="E62" s="297"/>
      <c r="F62" s="281"/>
      <c r="G62" s="281"/>
    </row>
    <row r="63" spans="1:29">
      <c r="A63" s="300"/>
      <c r="B63" s="285"/>
      <c r="C63" s="134"/>
      <c r="D63" s="321"/>
      <c r="E63" s="298"/>
      <c r="F63" s="301"/>
      <c r="G63" s="287"/>
    </row>
    <row r="64" spans="1:29">
      <c r="A64" s="294" t="s">
        <v>449</v>
      </c>
      <c r="B64" s="123" t="s">
        <v>9</v>
      </c>
      <c r="C64" s="132">
        <v>21330000</v>
      </c>
      <c r="D64" s="320" t="e">
        <f>IF(C64&lt;&gt;"",VLOOKUP(C64,#REF!,2),"")</f>
        <v>#REF!</v>
      </c>
      <c r="E64" s="297"/>
      <c r="F64" s="302">
        <v>57959176.130000003</v>
      </c>
      <c r="G64" s="281"/>
    </row>
    <row r="65" spans="1:29">
      <c r="A65" s="123"/>
      <c r="B65" s="123"/>
      <c r="C65" s="132">
        <v>24900000</v>
      </c>
      <c r="D65" s="320" t="e">
        <f>IF(C65&lt;&gt;"",VLOOKUP(C65,#REF!,2),"")</f>
        <v>#REF!</v>
      </c>
      <c r="E65" s="297"/>
      <c r="F65" s="281"/>
      <c r="G65" s="281">
        <f>-F64</f>
        <v>-57959176.130000003</v>
      </c>
    </row>
    <row r="66" spans="1:29">
      <c r="A66" s="123"/>
      <c r="B66" s="123"/>
      <c r="C66" s="132"/>
      <c r="D66" s="320" t="s">
        <v>440</v>
      </c>
      <c r="E66" s="297"/>
      <c r="F66" s="281"/>
      <c r="G66" s="281"/>
    </row>
    <row r="67" spans="1:29">
      <c r="A67" s="123"/>
      <c r="B67" s="123" t="s">
        <v>9</v>
      </c>
      <c r="C67" s="132">
        <v>21330000</v>
      </c>
      <c r="D67" s="320" t="e">
        <f>IF(C67&lt;&gt;"",VLOOKUP(C67,#REF!,2),"")</f>
        <v>#REF!</v>
      </c>
      <c r="E67" s="297"/>
      <c r="F67" s="302">
        <v>164653.25</v>
      </c>
      <c r="G67" s="281"/>
    </row>
    <row r="68" spans="1:29">
      <c r="A68" s="123"/>
      <c r="B68" s="123"/>
      <c r="C68" s="140">
        <v>21440000</v>
      </c>
      <c r="D68" s="320" t="e">
        <f>IF(C68&lt;&gt;"",VLOOKUP(C68,#REF!,2),"")</f>
        <v>#REF!</v>
      </c>
      <c r="E68" s="297"/>
      <c r="F68" s="281"/>
      <c r="G68" s="281">
        <f>-F67</f>
        <v>-164653.25</v>
      </c>
    </row>
    <row r="69" spans="1:29">
      <c r="A69" s="123"/>
      <c r="B69" s="123"/>
      <c r="C69" s="132"/>
      <c r="D69" s="320" t="s">
        <v>441</v>
      </c>
      <c r="E69" s="297"/>
      <c r="F69" s="281"/>
      <c r="G69" s="281"/>
    </row>
    <row r="70" spans="1:29">
      <c r="A70" s="285"/>
      <c r="B70" s="285"/>
      <c r="C70" s="134"/>
      <c r="D70" s="321"/>
      <c r="E70" s="298"/>
      <c r="F70" s="287"/>
      <c r="G70" s="287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</row>
    <row r="71" spans="1:29">
      <c r="A71" s="123" t="s">
        <v>450</v>
      </c>
      <c r="B71" s="123" t="s">
        <v>849</v>
      </c>
      <c r="C71" s="132">
        <v>11250000</v>
      </c>
      <c r="D71" s="320" t="e">
        <f>IF(C71&lt;&gt;"",VLOOKUP(C71,#REF!,2),"")</f>
        <v>#REF!</v>
      </c>
      <c r="E71" s="297"/>
      <c r="F71" s="281">
        <v>98540.27</v>
      </c>
      <c r="G71" s="281"/>
      <c r="I71" s="282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</row>
    <row r="72" spans="1:29">
      <c r="A72" s="280"/>
      <c r="B72" s="123"/>
      <c r="C72" s="132">
        <v>11330000</v>
      </c>
      <c r="D72" s="320" t="e">
        <f>IF(C72&lt;&gt;"",VLOOKUP(C72,#REF!,2),"")</f>
        <v>#REF!</v>
      </c>
      <c r="E72" s="297"/>
      <c r="F72" s="281">
        <v>549641.5</v>
      </c>
      <c r="G72" s="281"/>
      <c r="I72" s="282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</row>
    <row r="73" spans="1:29">
      <c r="A73" s="280"/>
      <c r="B73" s="123"/>
      <c r="C73" s="132">
        <v>11340000</v>
      </c>
      <c r="D73" s="320" t="e">
        <f>IF(C73&lt;&gt;"",VLOOKUP(C73,#REF!,2),"")</f>
        <v>#REF!</v>
      </c>
      <c r="E73" s="297"/>
      <c r="F73" s="281">
        <v>930905.93</v>
      </c>
      <c r="G73" s="281"/>
      <c r="I73" s="282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</row>
    <row r="74" spans="1:29">
      <c r="A74" s="280"/>
      <c r="B74" s="123"/>
      <c r="C74" s="132">
        <v>11350000</v>
      </c>
      <c r="D74" s="320" t="e">
        <f>IF(C74&lt;&gt;"",VLOOKUP(C74,#REF!,2),"")</f>
        <v>#REF!</v>
      </c>
      <c r="E74" s="297"/>
      <c r="F74" s="281">
        <v>1010317.57</v>
      </c>
      <c r="G74" s="281"/>
      <c r="I74" s="282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</row>
    <row r="75" spans="1:29">
      <c r="A75" s="280"/>
      <c r="B75" s="123"/>
      <c r="C75" s="132">
        <v>11200000</v>
      </c>
      <c r="D75" s="320" t="e">
        <f>IF(C75&lt;&gt;"",VLOOKUP(C75,#REF!,2),"")</f>
        <v>#REF!</v>
      </c>
      <c r="E75" s="297"/>
      <c r="F75" s="281"/>
      <c r="G75" s="281">
        <f>-SUM(F71:F74)</f>
        <v>-2589405.27</v>
      </c>
      <c r="I75" s="282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>
      <c r="A76" s="280"/>
      <c r="B76" s="123"/>
      <c r="C76" s="132"/>
      <c r="D76" s="320" t="s">
        <v>936</v>
      </c>
      <c r="E76" s="297"/>
      <c r="F76" s="281"/>
      <c r="G76" s="281"/>
      <c r="I76" s="282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 ht="15.75" customHeight="1">
      <c r="A77" s="285"/>
      <c r="B77" s="285"/>
      <c r="C77" s="134"/>
      <c r="D77" s="321"/>
      <c r="E77" s="298"/>
      <c r="F77" s="301"/>
      <c r="G77" s="287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>
      <c r="A78" s="123" t="s">
        <v>451</v>
      </c>
      <c r="B78" s="123" t="s">
        <v>340</v>
      </c>
      <c r="C78" s="132">
        <v>39000000</v>
      </c>
      <c r="D78" s="320" t="e">
        <f>IF(C78&lt;&gt;"",VLOOKUP(C78,#REF!,2),"")</f>
        <v>#REF!</v>
      </c>
      <c r="E78" s="297"/>
      <c r="F78" s="295">
        <v>41645000</v>
      </c>
      <c r="G78" s="296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>
      <c r="A79" s="280"/>
      <c r="B79" s="123"/>
      <c r="C79" s="132">
        <v>12310000</v>
      </c>
      <c r="D79" s="320" t="e">
        <f>IF(C79&lt;&gt;"",VLOOKUP(C79,#REF!,2),"")</f>
        <v>#REF!</v>
      </c>
      <c r="E79" s="297"/>
      <c r="F79" s="276"/>
      <c r="G79" s="281">
        <f>-F78</f>
        <v>-41645000</v>
      </c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</row>
    <row r="80" spans="1:29">
      <c r="A80" s="280"/>
      <c r="B80" s="123"/>
      <c r="C80" s="132"/>
      <c r="D80" s="320" t="s">
        <v>281</v>
      </c>
      <c r="E80" s="297"/>
      <c r="F80" s="276"/>
      <c r="G80" s="297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</row>
    <row r="81" spans="1:29">
      <c r="A81" s="288"/>
      <c r="B81" s="285"/>
      <c r="C81" s="134"/>
      <c r="D81" s="321"/>
      <c r="E81" s="298"/>
      <c r="F81" s="286"/>
      <c r="G81" s="29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</row>
    <row r="82" spans="1:29">
      <c r="A82" s="294" t="s">
        <v>452</v>
      </c>
      <c r="B82" s="123" t="s">
        <v>351</v>
      </c>
      <c r="C82" s="132">
        <v>11250000</v>
      </c>
      <c r="D82" s="320" t="e">
        <f>IF(C82&lt;&gt;"",VLOOKUP(C82,#REF!,2),"")</f>
        <v>#REF!</v>
      </c>
      <c r="E82" s="297"/>
      <c r="F82" s="255">
        <v>3060000</v>
      </c>
      <c r="G82" s="281"/>
      <c r="H82" s="283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</row>
    <row r="83" spans="1:29">
      <c r="A83" s="299"/>
      <c r="B83" s="123"/>
      <c r="C83" s="132">
        <v>11210000</v>
      </c>
      <c r="D83" s="320" t="e">
        <f>IF(C83&lt;&gt;"",VLOOKUP(C83,#REF!,2),"")</f>
        <v>#REF!</v>
      </c>
      <c r="E83" s="297"/>
      <c r="F83" s="281"/>
      <c r="G83" s="281">
        <f>-F82</f>
        <v>-3060000</v>
      </c>
      <c r="H83" s="283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</row>
    <row r="84" spans="1:29">
      <c r="A84" s="299"/>
      <c r="B84" s="123"/>
      <c r="C84" s="132"/>
      <c r="D84" s="320" t="s">
        <v>352</v>
      </c>
      <c r="E84" s="297"/>
      <c r="F84" s="281"/>
      <c r="G84" s="281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</row>
    <row r="85" spans="1:29">
      <c r="A85" s="300"/>
      <c r="B85" s="285"/>
      <c r="C85" s="134"/>
      <c r="D85" s="321"/>
      <c r="E85" s="298"/>
      <c r="F85" s="287"/>
      <c r="G85" s="287"/>
      <c r="I85" s="268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</row>
    <row r="86" spans="1:29">
      <c r="A86" s="294" t="s">
        <v>453</v>
      </c>
      <c r="B86" s="294" t="s">
        <v>357</v>
      </c>
      <c r="C86" s="132">
        <v>59300002</v>
      </c>
      <c r="D86" s="420" t="e">
        <f>IF(C86&lt;&gt;"",VLOOKUP(C86,#REF!,2),"")</f>
        <v>#REF!</v>
      </c>
      <c r="E86" s="322"/>
      <c r="F86" s="421">
        <v>5273.54</v>
      </c>
      <c r="G86" s="326"/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</row>
    <row r="87" spans="1:29">
      <c r="A87" s="299"/>
      <c r="B87" s="307"/>
      <c r="C87" s="132">
        <v>59300003</v>
      </c>
      <c r="D87" s="320" t="e">
        <f>IF(C87&lt;&gt;"",VLOOKUP(C87,#REF!,2),"")</f>
        <v>#REF!</v>
      </c>
      <c r="E87" s="297"/>
      <c r="F87" s="281">
        <v>470.07</v>
      </c>
      <c r="G87" s="281"/>
    </row>
    <row r="88" spans="1:29">
      <c r="A88" s="299"/>
      <c r="B88" s="123"/>
      <c r="C88" s="132">
        <v>59300001</v>
      </c>
      <c r="D88" s="320" t="e">
        <f>IF(C88&lt;&gt;"",VLOOKUP(C88,#REF!,2),"")</f>
        <v>#REF!</v>
      </c>
      <c r="E88" s="297"/>
      <c r="F88" s="281"/>
      <c r="G88" s="281">
        <f>-F86-F87</f>
        <v>-5743.61</v>
      </c>
    </row>
    <row r="89" spans="1:29">
      <c r="A89" s="299"/>
      <c r="B89" s="123"/>
      <c r="C89" s="132"/>
      <c r="D89" s="320" t="s">
        <v>0</v>
      </c>
      <c r="E89" s="297"/>
      <c r="F89" s="281"/>
      <c r="G89" s="281"/>
    </row>
    <row r="90" spans="1:29" ht="7.5" customHeight="1">
      <c r="A90" s="300"/>
      <c r="B90" s="285"/>
      <c r="C90" s="134"/>
      <c r="D90" s="321"/>
      <c r="E90" s="298"/>
      <c r="F90" s="287"/>
      <c r="G90" s="287"/>
    </row>
    <row r="91" spans="1:29" hidden="1">
      <c r="A91" s="299"/>
      <c r="B91" s="123"/>
      <c r="C91" s="132"/>
      <c r="D91" s="320"/>
      <c r="E91" s="297"/>
      <c r="F91" s="281"/>
      <c r="G91" s="281"/>
    </row>
    <row r="92" spans="1:29" hidden="1">
      <c r="A92" s="123" t="s">
        <v>454</v>
      </c>
      <c r="B92" s="123"/>
      <c r="C92" s="132">
        <v>59300001</v>
      </c>
      <c r="D92" s="320" t="e">
        <f>IF(C92&lt;&gt;"",VLOOKUP(C92,#REF!,2),"")</f>
        <v>#REF!</v>
      </c>
      <c r="E92" s="297"/>
      <c r="F92" s="281"/>
      <c r="G92" s="281"/>
    </row>
    <row r="93" spans="1:29" hidden="1">
      <c r="A93" s="299"/>
      <c r="B93" s="123"/>
      <c r="C93" s="132">
        <v>59300002</v>
      </c>
      <c r="D93" s="320" t="e">
        <f>IF(C93&lt;&gt;"",VLOOKUP(C93,#REF!,2),"")</f>
        <v>#REF!</v>
      </c>
      <c r="E93" s="297"/>
      <c r="F93" s="281"/>
      <c r="G93" s="281"/>
    </row>
    <row r="94" spans="1:29" hidden="1">
      <c r="A94" s="299"/>
      <c r="B94" s="123"/>
      <c r="C94" s="132">
        <v>59300003</v>
      </c>
      <c r="D94" s="320" t="e">
        <f>IF(C94&lt;&gt;"",VLOOKUP(C94,#REF!,2),"")</f>
        <v>#REF!</v>
      </c>
      <c r="E94" s="297"/>
      <c r="F94" s="281"/>
      <c r="G94" s="281"/>
    </row>
    <row r="95" spans="1:29" hidden="1">
      <c r="A95" s="299"/>
      <c r="B95" s="123"/>
      <c r="C95" s="132">
        <v>59300000</v>
      </c>
      <c r="D95" s="320" t="e">
        <f>IF(C95&lt;&gt;"",VLOOKUP(C95,#REF!,2),"")</f>
        <v>#REF!</v>
      </c>
      <c r="E95" s="297"/>
      <c r="F95" s="281"/>
      <c r="G95" s="281"/>
    </row>
    <row r="96" spans="1:29" hidden="1">
      <c r="A96" s="299"/>
      <c r="B96" s="123"/>
      <c r="C96" s="132"/>
      <c r="D96" s="320" t="s">
        <v>331</v>
      </c>
      <c r="E96" s="297"/>
      <c r="F96" s="281"/>
      <c r="G96" s="281"/>
    </row>
    <row r="97" spans="1:29" hidden="1">
      <c r="A97" s="300"/>
      <c r="B97" s="285"/>
      <c r="C97" s="134"/>
      <c r="D97" s="321"/>
      <c r="E97" s="298"/>
      <c r="F97" s="287"/>
      <c r="G97" s="287"/>
    </row>
    <row r="98" spans="1:29" hidden="1">
      <c r="A98" s="294" t="s">
        <v>452</v>
      </c>
      <c r="B98" s="123"/>
      <c r="C98" s="132">
        <v>21530000</v>
      </c>
      <c r="D98" s="320" t="e">
        <f>IF(C98&lt;&gt;"",VLOOKUP(C98,#REF!,2),"")</f>
        <v>#REF!</v>
      </c>
      <c r="E98" s="297"/>
      <c r="F98" s="255"/>
      <c r="G98" s="281"/>
      <c r="H98" s="283"/>
    </row>
    <row r="99" spans="1:29" hidden="1">
      <c r="A99" s="299"/>
      <c r="B99" s="123"/>
      <c r="C99" s="132">
        <v>12230000</v>
      </c>
      <c r="D99" s="320" t="e">
        <f>IF(C99&lt;&gt;"",VLOOKUP(C99,#REF!,2),"")</f>
        <v>#REF!</v>
      </c>
      <c r="E99" s="297"/>
      <c r="F99" s="281"/>
      <c r="G99" s="281"/>
      <c r="H99" s="283"/>
    </row>
    <row r="100" spans="1:29" hidden="1">
      <c r="A100" s="299"/>
      <c r="B100" s="123"/>
      <c r="C100" s="132"/>
      <c r="D100" s="320" t="s">
        <v>6</v>
      </c>
      <c r="E100" s="297"/>
      <c r="F100" s="281"/>
      <c r="G100" s="281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</row>
    <row r="101" spans="1:29" hidden="1">
      <c r="A101" s="300"/>
      <c r="B101" s="285"/>
      <c r="C101" s="134"/>
      <c r="D101" s="321"/>
      <c r="E101" s="298"/>
      <c r="F101" s="287"/>
      <c r="G101" s="287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</row>
    <row r="102" spans="1:29" hidden="1">
      <c r="A102" s="294" t="s">
        <v>453</v>
      </c>
      <c r="B102" s="123"/>
      <c r="C102" s="132">
        <v>21370000</v>
      </c>
      <c r="D102" s="320" t="e">
        <f>IF(C102&lt;&gt;"",VLOOKUP(C102,#REF!,2),"")</f>
        <v>#REF!</v>
      </c>
      <c r="E102" s="297"/>
      <c r="F102" s="255"/>
      <c r="G102" s="281"/>
      <c r="H102" s="283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</row>
    <row r="103" spans="1:29" hidden="1">
      <c r="A103" s="299"/>
      <c r="B103" s="123"/>
      <c r="C103" s="132">
        <v>11200000</v>
      </c>
      <c r="D103" s="320" t="e">
        <f>IF(C103&lt;&gt;"",VLOOKUP(C103,#REF!,2),"")</f>
        <v>#REF!</v>
      </c>
      <c r="E103" s="297"/>
      <c r="F103" s="281"/>
      <c r="G103" s="281"/>
      <c r="H103" s="283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</row>
    <row r="104" spans="1:29" hidden="1">
      <c r="A104" s="299"/>
      <c r="B104" s="123"/>
      <c r="C104" s="132"/>
      <c r="D104" s="320" t="s">
        <v>16</v>
      </c>
      <c r="E104" s="297"/>
      <c r="F104" s="281"/>
      <c r="G104" s="281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</row>
    <row r="105" spans="1:29" hidden="1">
      <c r="A105" s="300"/>
      <c r="B105" s="285"/>
      <c r="C105" s="134"/>
      <c r="D105" s="321"/>
      <c r="E105" s="298"/>
      <c r="F105" s="287"/>
      <c r="G105" s="287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</row>
    <row r="106" spans="1:29" hidden="1">
      <c r="A106" s="123" t="s">
        <v>454</v>
      </c>
      <c r="B106" s="123"/>
      <c r="C106" s="132">
        <v>51000002</v>
      </c>
      <c r="D106" s="320" t="e">
        <f>IF(C106&lt;&gt;"",VLOOKUP(C106,#REF!,2),"")</f>
        <v>#REF!</v>
      </c>
      <c r="E106" s="297"/>
      <c r="F106" s="281"/>
      <c r="G106" s="281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</row>
    <row r="107" spans="1:29" hidden="1">
      <c r="A107" s="299"/>
      <c r="B107" s="123"/>
      <c r="C107" s="132">
        <v>51000000</v>
      </c>
      <c r="D107" s="320" t="e">
        <f>IF(C107&lt;&gt;"",VLOOKUP(C107,#REF!,2),"")</f>
        <v>#REF!</v>
      </c>
      <c r="E107" s="297"/>
      <c r="F107" s="281"/>
      <c r="G107" s="281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</row>
    <row r="108" spans="1:29" hidden="1">
      <c r="A108" s="299"/>
      <c r="B108" s="123"/>
      <c r="C108" s="132"/>
      <c r="D108" s="320" t="s">
        <v>447</v>
      </c>
      <c r="E108" s="297"/>
      <c r="F108" s="281"/>
      <c r="G108" s="281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</row>
    <row r="109" spans="1:29" hidden="1">
      <c r="A109" s="300"/>
      <c r="B109" s="285"/>
      <c r="C109" s="134"/>
      <c r="D109" s="321"/>
      <c r="E109" s="298"/>
      <c r="F109" s="287"/>
      <c r="G109" s="287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</row>
    <row r="110" spans="1:29" hidden="1">
      <c r="A110" s="123" t="s">
        <v>832</v>
      </c>
      <c r="B110" s="123"/>
      <c r="C110" s="132">
        <v>41904000</v>
      </c>
      <c r="D110" s="320" t="e">
        <f>IF(C110&lt;&gt;"",VLOOKUP(C110,#REF!,2),"")</f>
        <v>#REF!</v>
      </c>
      <c r="E110" s="297"/>
      <c r="F110" s="281"/>
      <c r="G110" s="281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</row>
    <row r="111" spans="1:29" hidden="1">
      <c r="A111" s="299"/>
      <c r="B111" s="123"/>
      <c r="C111" s="132">
        <v>52301001</v>
      </c>
      <c r="D111" s="320" t="e">
        <f>IF(C111&lt;&gt;"",VLOOKUP(C111,#REF!,2),"")</f>
        <v>#REF!</v>
      </c>
      <c r="E111" s="297"/>
      <c r="F111" s="281"/>
      <c r="G111" s="281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</row>
    <row r="112" spans="1:29" hidden="1">
      <c r="A112" s="299"/>
      <c r="B112" s="123"/>
      <c r="C112" s="132"/>
      <c r="D112" s="320" t="s">
        <v>839</v>
      </c>
      <c r="E112" s="297"/>
      <c r="F112" s="281"/>
      <c r="G112" s="281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</row>
    <row r="113" spans="1:29" hidden="1">
      <c r="A113" s="300"/>
      <c r="B113" s="285"/>
      <c r="C113" s="134"/>
      <c r="D113" s="321"/>
      <c r="E113" s="298"/>
      <c r="F113" s="287"/>
      <c r="G113" s="287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</row>
    <row r="114" spans="1:29" hidden="1">
      <c r="A114" s="294"/>
      <c r="B114" s="123"/>
      <c r="C114" s="132">
        <v>41907000</v>
      </c>
      <c r="D114" s="320" t="e">
        <f>IF(C114&lt;&gt;"",VLOOKUP(C114,#REF!,2),"")</f>
        <v>#REF!</v>
      </c>
      <c r="E114" s="297"/>
      <c r="F114" s="255"/>
      <c r="G114" s="281"/>
      <c r="H114" s="283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</row>
    <row r="115" spans="1:29" hidden="1">
      <c r="A115" s="299"/>
      <c r="B115" s="123"/>
      <c r="C115" s="132">
        <v>56204000</v>
      </c>
      <c r="D115" s="320" t="e">
        <f>IF(C115&lt;&gt;"",VLOOKUP(C115,#REF!,2),"")</f>
        <v>#REF!</v>
      </c>
      <c r="E115" s="297"/>
      <c r="F115" s="281"/>
      <c r="G115" s="281"/>
      <c r="H115" s="283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</row>
    <row r="116" spans="1:29" hidden="1">
      <c r="A116" s="299"/>
      <c r="B116" s="123"/>
      <c r="C116" s="132"/>
      <c r="D116" s="320" t="s">
        <v>442</v>
      </c>
      <c r="E116" s="297"/>
      <c r="F116" s="281"/>
      <c r="G116" s="281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</row>
    <row r="117" spans="1:29" hidden="1">
      <c r="A117" s="300"/>
      <c r="B117" s="285"/>
      <c r="C117" s="134"/>
      <c r="D117" s="321"/>
      <c r="E117" s="298"/>
      <c r="F117" s="287"/>
      <c r="G117" s="287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</row>
    <row r="118" spans="1:29" hidden="1">
      <c r="A118" s="294"/>
      <c r="B118" s="123"/>
      <c r="C118" s="132">
        <v>21370000</v>
      </c>
      <c r="D118" s="320" t="e">
        <f>IF(C118&lt;&gt;"",VLOOKUP(C118,#REF!,2),"")</f>
        <v>#REF!</v>
      </c>
      <c r="E118" s="297"/>
      <c r="F118" s="255"/>
      <c r="G118" s="281"/>
      <c r="H118" s="283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</row>
    <row r="119" spans="1:29" hidden="1">
      <c r="A119" s="299"/>
      <c r="B119" s="123"/>
      <c r="C119" s="132">
        <v>21630000</v>
      </c>
      <c r="D119" s="320" t="e">
        <f>IF(C119&lt;&gt;"",VLOOKUP(C119,#REF!,2),"")</f>
        <v>#REF!</v>
      </c>
      <c r="E119" s="297"/>
      <c r="F119" s="281"/>
      <c r="G119" s="281"/>
      <c r="H119" s="283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</row>
    <row r="120" spans="1:29" hidden="1">
      <c r="A120" s="299"/>
      <c r="B120" s="123"/>
      <c r="C120" s="132"/>
      <c r="D120" s="320" t="s">
        <v>474</v>
      </c>
      <c r="E120" s="297"/>
      <c r="F120" s="281"/>
      <c r="G120" s="281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</row>
    <row r="121" spans="1:29" hidden="1">
      <c r="A121" s="300"/>
      <c r="B121" s="285"/>
      <c r="C121" s="134"/>
      <c r="D121" s="321"/>
      <c r="E121" s="298"/>
      <c r="F121" s="287"/>
      <c r="G121" s="287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</row>
    <row r="122" spans="1:29" hidden="1">
      <c r="A122" s="294"/>
      <c r="B122" s="123"/>
      <c r="C122" s="132">
        <v>12110000</v>
      </c>
      <c r="D122" s="320" t="e">
        <f>IF(C122&lt;&gt;"",VLOOKUP(C122,#REF!,2),"")</f>
        <v>#REF!</v>
      </c>
      <c r="E122" s="297"/>
      <c r="F122" s="281"/>
      <c r="G122" s="281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</row>
    <row r="123" spans="1:29" hidden="1">
      <c r="A123" s="299"/>
      <c r="B123" s="123"/>
      <c r="C123" s="132">
        <v>21410000</v>
      </c>
      <c r="D123" s="320" t="e">
        <f>IF(C123&lt;&gt;"",VLOOKUP(C123,#REF!,2),"")</f>
        <v>#REF!</v>
      </c>
      <c r="E123" s="297"/>
      <c r="F123" s="281"/>
      <c r="G123" s="281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</row>
    <row r="124" spans="1:29" hidden="1">
      <c r="A124" s="299"/>
      <c r="B124" s="123"/>
      <c r="C124" s="132"/>
      <c r="D124" s="320" t="s">
        <v>12</v>
      </c>
      <c r="E124" s="297"/>
      <c r="F124" s="281"/>
      <c r="G124" s="281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</row>
    <row r="125" spans="1:29" hidden="1">
      <c r="A125" s="300"/>
      <c r="B125" s="285"/>
      <c r="C125" s="134"/>
      <c r="D125" s="321"/>
      <c r="E125" s="298"/>
      <c r="F125" s="287"/>
      <c r="G125" s="287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</row>
    <row r="126" spans="1:29" hidden="1">
      <c r="A126" s="294"/>
      <c r="B126" s="123"/>
      <c r="C126" s="132"/>
      <c r="D126" s="320"/>
      <c r="E126" s="297"/>
      <c r="F126" s="255"/>
      <c r="G126" s="281"/>
      <c r="H126" s="283"/>
      <c r="I126" s="268"/>
      <c r="J126" s="268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</row>
    <row r="127" spans="1:29" hidden="1">
      <c r="A127" s="299"/>
      <c r="B127" s="123"/>
      <c r="C127" s="132"/>
      <c r="D127" s="320"/>
      <c r="E127" s="297"/>
      <c r="F127" s="281"/>
      <c r="G127" s="281"/>
      <c r="H127" s="283"/>
      <c r="I127" s="268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</row>
    <row r="128" spans="1:29" hidden="1">
      <c r="A128" s="299"/>
      <c r="B128" s="123"/>
      <c r="C128" s="132"/>
      <c r="D128" s="320"/>
      <c r="E128" s="297"/>
      <c r="F128" s="281"/>
      <c r="G128" s="281"/>
      <c r="I128" s="268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</row>
    <row r="129" spans="1:29" hidden="1">
      <c r="A129" s="300"/>
      <c r="B129" s="285"/>
      <c r="C129" s="134"/>
      <c r="D129" s="321"/>
      <c r="E129" s="298"/>
      <c r="F129" s="287"/>
      <c r="G129" s="287"/>
      <c r="I129" s="268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</row>
    <row r="130" spans="1:29" hidden="1">
      <c r="A130" s="300"/>
      <c r="B130" s="285"/>
      <c r="C130" s="134"/>
      <c r="D130" s="321"/>
      <c r="E130" s="298"/>
      <c r="F130" s="287"/>
      <c r="G130" s="287"/>
      <c r="I130" s="268"/>
      <c r="J130" s="268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</row>
    <row r="131" spans="1:29" hidden="1">
      <c r="A131" s="299"/>
      <c r="B131" s="123"/>
      <c r="C131" s="132"/>
      <c r="D131" s="320"/>
      <c r="E131" s="297"/>
      <c r="F131" s="281"/>
      <c r="G131" s="281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</row>
    <row r="132" spans="1:29" hidden="1">
      <c r="A132" s="299"/>
      <c r="B132" s="123"/>
      <c r="C132" s="132"/>
      <c r="D132" s="320"/>
      <c r="E132" s="297"/>
      <c r="F132" s="281"/>
      <c r="G132" s="281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</row>
    <row r="133" spans="1:29" hidden="1">
      <c r="A133" s="299"/>
      <c r="B133" s="123"/>
      <c r="C133" s="132"/>
      <c r="D133" s="320"/>
      <c r="E133" s="297"/>
      <c r="F133" s="281"/>
      <c r="G133" s="281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</row>
    <row r="134" spans="1:29" hidden="1">
      <c r="A134" s="299"/>
      <c r="B134" s="123"/>
      <c r="C134" s="132"/>
      <c r="D134" s="320"/>
      <c r="E134" s="297"/>
      <c r="F134" s="276"/>
      <c r="G134" s="284"/>
      <c r="H134" s="305"/>
      <c r="I134" s="305"/>
      <c r="J134" s="305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</row>
    <row r="135" spans="1:29" hidden="1">
      <c r="A135" s="300"/>
      <c r="B135" s="285"/>
      <c r="C135" s="134"/>
      <c r="D135" s="321"/>
      <c r="E135" s="298"/>
      <c r="F135" s="286"/>
      <c r="G135" s="298"/>
      <c r="H135" s="305"/>
      <c r="I135" s="305"/>
      <c r="J135" s="305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</row>
    <row r="136" spans="1:29" hidden="1">
      <c r="A136" s="299"/>
      <c r="B136" s="123"/>
      <c r="C136" s="132"/>
      <c r="D136" s="320"/>
      <c r="E136" s="297"/>
      <c r="F136" s="276"/>
      <c r="G136" s="297"/>
      <c r="H136" s="305"/>
      <c r="I136" s="305"/>
      <c r="J136" s="305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</row>
    <row r="137" spans="1:29" hidden="1">
      <c r="A137" s="333" t="s">
        <v>206</v>
      </c>
      <c r="B137" s="123"/>
      <c r="C137" s="132"/>
      <c r="D137" s="320" t="str">
        <f>IF(B137&lt;&gt;"",VLOOKUP(B137,#REF!,2),"")</f>
        <v/>
      </c>
      <c r="E137" s="297" t="str">
        <f>IF(C137&lt;&gt;"",VLOOKUP(C137,#REF!,2),"")</f>
        <v/>
      </c>
      <c r="F137" s="281"/>
      <c r="G137" s="281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</row>
    <row r="138" spans="1:29" hidden="1">
      <c r="A138" s="123"/>
      <c r="B138" s="307"/>
      <c r="C138" s="132"/>
      <c r="D138" s="320" t="str">
        <f>IF(C138&lt;&gt;"",VLOOKUP(C138,#REF!,2),"")</f>
        <v/>
      </c>
      <c r="E138" s="297" t="str">
        <f>IF(C138&lt;&gt;"",VLOOKUP(C138,#REF!,2),"")</f>
        <v/>
      </c>
      <c r="F138" s="281"/>
      <c r="G138" s="281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</row>
    <row r="139" spans="1:29" hidden="1">
      <c r="A139" s="123" t="s">
        <v>3</v>
      </c>
      <c r="B139" s="123"/>
      <c r="C139" s="132"/>
      <c r="D139" s="320" t="str">
        <f>IF(C139&lt;&gt;"",VLOOKUP(C139,#REF!,2),"")</f>
        <v/>
      </c>
      <c r="E139" s="297" t="str">
        <f>IF(C139&lt;&gt;"",VLOOKUP(C139,#REF!,2),"")</f>
        <v/>
      </c>
      <c r="F139" s="281"/>
      <c r="G139" s="281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</row>
    <row r="140" spans="1:29" hidden="1">
      <c r="A140" s="123"/>
      <c r="B140" s="123"/>
      <c r="C140" s="132"/>
      <c r="D140" s="320"/>
      <c r="E140" s="297"/>
      <c r="F140" s="281"/>
      <c r="G140" s="281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  <c r="AA140" s="268"/>
      <c r="AB140" s="268"/>
      <c r="AC140" s="268"/>
    </row>
    <row r="141" spans="1:29" hidden="1">
      <c r="A141" s="123"/>
      <c r="B141" s="123"/>
      <c r="C141" s="132"/>
      <c r="D141" s="320"/>
      <c r="E141" s="297"/>
      <c r="F141" s="281"/>
      <c r="G141" s="281"/>
      <c r="K141" s="268"/>
      <c r="L141" s="268"/>
      <c r="M141" s="268"/>
      <c r="N141" s="268"/>
      <c r="O141" s="268"/>
      <c r="P141" s="268"/>
      <c r="Q141" s="268"/>
      <c r="R141" s="268"/>
      <c r="S141" s="268"/>
      <c r="T141" s="268"/>
      <c r="U141" s="268"/>
      <c r="V141" s="268"/>
      <c r="W141" s="268"/>
      <c r="X141" s="268"/>
      <c r="Y141" s="268"/>
      <c r="Z141" s="268"/>
      <c r="AA141" s="268"/>
      <c r="AB141" s="268"/>
      <c r="AC141" s="268"/>
    </row>
    <row r="142" spans="1:29" hidden="1">
      <c r="A142" s="123"/>
      <c r="B142" s="123"/>
      <c r="C142" s="132"/>
      <c r="D142" s="320"/>
      <c r="E142" s="297"/>
      <c r="F142" s="281"/>
      <c r="G142" s="281"/>
      <c r="K142" s="268"/>
      <c r="L142" s="268"/>
      <c r="M142" s="268"/>
      <c r="N142" s="268"/>
      <c r="O142" s="268"/>
      <c r="P142" s="268"/>
      <c r="Q142" s="268"/>
      <c r="R142" s="268"/>
      <c r="S142" s="268"/>
      <c r="T142" s="268"/>
      <c r="U142" s="268"/>
      <c r="V142" s="268"/>
      <c r="W142" s="268"/>
      <c r="X142" s="268"/>
      <c r="Y142" s="268"/>
      <c r="Z142" s="268"/>
      <c r="AA142" s="268"/>
      <c r="AB142" s="268"/>
      <c r="AC142" s="268"/>
    </row>
    <row r="143" spans="1:29" hidden="1">
      <c r="A143" s="123"/>
      <c r="B143" s="123"/>
      <c r="C143" s="132"/>
      <c r="D143" s="320"/>
      <c r="E143" s="297"/>
      <c r="F143" s="281"/>
      <c r="G143" s="281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268"/>
      <c r="AA143" s="268"/>
      <c r="AB143" s="268"/>
      <c r="AC143" s="268"/>
    </row>
    <row r="144" spans="1:29" hidden="1">
      <c r="A144" s="123"/>
      <c r="B144" s="123"/>
      <c r="C144" s="132"/>
      <c r="D144" s="320"/>
      <c r="E144" s="297"/>
      <c r="F144" s="281"/>
      <c r="G144" s="281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268"/>
      <c r="AA144" s="268"/>
      <c r="AB144" s="268"/>
      <c r="AC144" s="268"/>
    </row>
    <row r="145" spans="1:29" hidden="1">
      <c r="A145" s="123"/>
      <c r="B145" s="123"/>
      <c r="C145" s="132"/>
      <c r="D145" s="320"/>
      <c r="E145" s="297"/>
      <c r="F145" s="281"/>
      <c r="G145" s="281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</row>
    <row r="146" spans="1:29" hidden="1">
      <c r="A146" s="123"/>
      <c r="B146" s="123"/>
      <c r="C146" s="132"/>
      <c r="D146" s="320"/>
      <c r="E146" s="297"/>
      <c r="F146" s="281"/>
      <c r="G146" s="281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</row>
    <row r="147" spans="1:29" hidden="1">
      <c r="A147" s="123"/>
      <c r="B147" s="123"/>
      <c r="C147" s="132"/>
      <c r="D147" s="320"/>
      <c r="E147" s="297"/>
      <c r="F147" s="281"/>
      <c r="G147" s="281"/>
      <c r="K147" s="268"/>
      <c r="L147" s="268"/>
      <c r="M147" s="268"/>
      <c r="N147" s="268"/>
      <c r="O147" s="268"/>
      <c r="P147" s="268"/>
      <c r="Q147" s="268"/>
      <c r="R147" s="268"/>
      <c r="S147" s="268"/>
      <c r="T147" s="268"/>
      <c r="U147" s="268"/>
      <c r="V147" s="268"/>
      <c r="W147" s="268"/>
      <c r="X147" s="268"/>
      <c r="Y147" s="268"/>
      <c r="Z147" s="268"/>
      <c r="AA147" s="268"/>
      <c r="AB147" s="268"/>
      <c r="AC147" s="268"/>
    </row>
    <row r="148" spans="1:29" hidden="1">
      <c r="A148" s="123"/>
      <c r="B148" s="123"/>
      <c r="C148" s="132"/>
      <c r="D148" s="320"/>
      <c r="E148" s="297"/>
      <c r="F148" s="281"/>
      <c r="G148" s="281"/>
    </row>
    <row r="149" spans="1:29" hidden="1">
      <c r="A149" s="123"/>
      <c r="B149" s="123"/>
      <c r="C149" s="132"/>
      <c r="D149" s="320"/>
      <c r="E149" s="297"/>
      <c r="F149" s="281"/>
      <c r="G149" s="281"/>
    </row>
    <row r="150" spans="1:29" hidden="1">
      <c r="A150" s="123"/>
      <c r="B150" s="123"/>
      <c r="C150" s="132"/>
      <c r="D150" s="320"/>
      <c r="E150" s="297"/>
      <c r="F150" s="281"/>
      <c r="G150" s="281"/>
    </row>
    <row r="151" spans="1:29" hidden="1">
      <c r="A151" s="123"/>
      <c r="B151" s="123"/>
      <c r="C151" s="132"/>
      <c r="D151" s="320"/>
      <c r="E151" s="297"/>
      <c r="F151" s="281"/>
      <c r="G151" s="281"/>
    </row>
    <row r="152" spans="1:29" hidden="1">
      <c r="A152" s="123"/>
      <c r="B152" s="123"/>
      <c r="C152" s="132"/>
      <c r="D152" s="320"/>
      <c r="E152" s="297"/>
      <c r="F152" s="281"/>
      <c r="G152" s="281"/>
    </row>
    <row r="153" spans="1:29" s="293" customFormat="1" hidden="1">
      <c r="A153" s="285"/>
      <c r="B153" s="285"/>
      <c r="C153" s="134"/>
      <c r="D153" s="321"/>
      <c r="E153" s="298"/>
      <c r="F153" s="287"/>
      <c r="G153" s="287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</row>
    <row r="154" spans="1:29" s="267" customFormat="1" ht="5.25" customHeight="1">
      <c r="A154" s="327"/>
      <c r="B154" s="327"/>
      <c r="C154" s="328"/>
      <c r="D154" s="329"/>
      <c r="E154" s="322"/>
      <c r="F154" s="326"/>
      <c r="G154" s="326"/>
    </row>
    <row r="155" spans="1:29" ht="13.5" thickBot="1">
      <c r="A155" s="307"/>
      <c r="B155" s="307"/>
      <c r="C155" s="124"/>
      <c r="D155" s="267" t="str">
        <f>IF(B155&lt;&gt;"",VLOOKUP(B155,#REF!,2),"")</f>
        <v/>
      </c>
      <c r="E155" s="297" t="str">
        <f>IF(C155&lt;&gt;"",VLOOKUP(C155,#REF!,2),"")</f>
        <v/>
      </c>
      <c r="F155" s="330">
        <f>SUM(F10:F153)</f>
        <v>158264471.55222598</v>
      </c>
      <c r="G155" s="330">
        <f>SUM(G10:G153)</f>
        <v>-158264471.55222601</v>
      </c>
    </row>
    <row r="156" spans="1:29" ht="13.5" thickTop="1">
      <c r="A156" s="307"/>
      <c r="B156" s="307"/>
      <c r="C156" s="124"/>
      <c r="D156" s="124"/>
      <c r="E156" s="267" t="str">
        <f>IF(C156&lt;&gt;"",VLOOKUP(C156,#REF!,2),"")</f>
        <v/>
      </c>
      <c r="F156" s="305"/>
      <c r="G156" s="305"/>
    </row>
    <row r="157" spans="1:29">
      <c r="A157" s="307"/>
      <c r="B157" s="307"/>
      <c r="C157" s="124"/>
      <c r="D157" s="124"/>
      <c r="E157" s="267" t="str">
        <f>IF(C157&lt;&gt;"",VLOOKUP(C157,#REF!,2),"")</f>
        <v/>
      </c>
      <c r="F157" s="305">
        <f>F155+G155</f>
        <v>0</v>
      </c>
      <c r="G157" s="305"/>
    </row>
    <row r="158" spans="1:29">
      <c r="A158" s="307"/>
      <c r="B158" s="307"/>
      <c r="C158" s="124"/>
      <c r="D158" s="124"/>
      <c r="E158" s="267" t="str">
        <f>IF(C158&lt;&gt;"",VLOOKUP(C158,#REF!,2),"")</f>
        <v/>
      </c>
      <c r="F158" s="305"/>
      <c r="G158" s="305"/>
    </row>
    <row r="159" spans="1:29">
      <c r="A159" s="307"/>
      <c r="B159" s="307"/>
      <c r="C159" s="124"/>
      <c r="D159" s="124"/>
      <c r="E159" s="267" t="str">
        <f>IF(C159&lt;&gt;"",VLOOKUP(C159,#REF!,2),"")</f>
        <v/>
      </c>
      <c r="F159" s="305"/>
      <c r="G159" s="305"/>
    </row>
    <row r="160" spans="1:29">
      <c r="A160" s="307"/>
      <c r="B160" s="307"/>
      <c r="C160" s="124"/>
      <c r="D160" s="124"/>
      <c r="E160" s="267" t="str">
        <f>IF(C160&lt;&gt;"",VLOOKUP(C160,#REF!,2),"")</f>
        <v/>
      </c>
      <c r="F160" s="305"/>
      <c r="G160" s="305"/>
    </row>
    <row r="161" spans="1:29">
      <c r="A161" s="307"/>
      <c r="B161" s="307"/>
      <c r="C161" s="124"/>
      <c r="D161" s="124"/>
      <c r="E161" s="267" t="str">
        <f>IF(C161&lt;&gt;"",VLOOKUP(C161,#REF!,2),"")</f>
        <v/>
      </c>
      <c r="F161" s="305"/>
      <c r="G161" s="305"/>
    </row>
    <row r="162" spans="1:29">
      <c r="A162" s="307"/>
      <c r="B162" s="307"/>
      <c r="C162" s="124"/>
      <c r="D162" s="124"/>
      <c r="E162" s="267" t="str">
        <f>IF(C162&lt;&gt;"",VLOOKUP(C162,#REF!,2),"")</f>
        <v/>
      </c>
      <c r="F162" s="305"/>
      <c r="G162" s="305"/>
    </row>
    <row r="163" spans="1:29">
      <c r="A163" s="307"/>
      <c r="B163" s="307"/>
      <c r="C163" s="124"/>
      <c r="D163" s="124"/>
      <c r="E163" s="267" t="str">
        <f>IF(C163&lt;&gt;"",VLOOKUP(C163,#REF!,2),"")</f>
        <v/>
      </c>
      <c r="F163" s="305"/>
      <c r="G163" s="305"/>
    </row>
    <row r="164" spans="1:29">
      <c r="A164" s="307"/>
      <c r="B164" s="307"/>
      <c r="C164" s="124"/>
      <c r="D164" s="124"/>
      <c r="E164" s="267" t="str">
        <f>IF(C164&lt;&gt;"",VLOOKUP(C164,#REF!,2),"")</f>
        <v/>
      </c>
      <c r="F164" s="305"/>
      <c r="G164" s="305"/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</row>
    <row r="165" spans="1:29" s="127" customFormat="1">
      <c r="A165" s="307"/>
      <c r="B165" s="307"/>
      <c r="C165" s="124"/>
      <c r="D165" s="124"/>
      <c r="E165" s="267" t="str">
        <f>IF(C165&lt;&gt;"",VLOOKUP(C165,#REF!,2),"")</f>
        <v/>
      </c>
      <c r="F165" s="305"/>
      <c r="G165" s="305"/>
    </row>
    <row r="166" spans="1:29" s="314" customFormat="1">
      <c r="A166" s="311"/>
      <c r="B166" s="311"/>
      <c r="C166" s="323"/>
      <c r="D166" s="323"/>
      <c r="E166" s="267"/>
      <c r="F166" s="325"/>
      <c r="G166" s="325"/>
    </row>
    <row r="167" spans="1:29" s="314" customFormat="1">
      <c r="A167" s="311"/>
      <c r="B167" s="311"/>
      <c r="C167" s="312"/>
      <c r="D167" s="312"/>
      <c r="E167" s="268"/>
      <c r="F167" s="313"/>
      <c r="G167" s="313"/>
    </row>
    <row r="169" spans="1:29">
      <c r="B169" s="135"/>
      <c r="H169" s="268"/>
      <c r="I169" s="268"/>
      <c r="J169" s="268"/>
      <c r="K169" s="268"/>
      <c r="L169" s="268"/>
      <c r="M169" s="268"/>
      <c r="N169" s="268"/>
      <c r="O169" s="268"/>
      <c r="P169" s="268"/>
      <c r="Q169" s="268"/>
      <c r="R169" s="268"/>
      <c r="S169" s="268"/>
      <c r="T169" s="268"/>
      <c r="U169" s="268"/>
      <c r="V169" s="268"/>
      <c r="W169" s="268"/>
      <c r="X169" s="268"/>
      <c r="Y169" s="268"/>
      <c r="Z169" s="268"/>
      <c r="AA169" s="268"/>
      <c r="AB169" s="268"/>
      <c r="AC169" s="268"/>
    </row>
  </sheetData>
  <mergeCells count="2">
    <mergeCell ref="F1:G1"/>
    <mergeCell ref="D6:E6"/>
  </mergeCells>
  <printOptions horizontalCentered="1"/>
  <pageMargins left="0.35433070866141736" right="0.23622047244094491" top="0.27559055118110237" bottom="7.874015748031496E-2" header="7.874015748031496E-2" footer="0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FFFF00"/>
  </sheetPr>
  <dimension ref="A1:AC97"/>
  <sheetViews>
    <sheetView workbookViewId="0"/>
  </sheetViews>
  <sheetFormatPr defaultColWidth="16.85546875" defaultRowHeight="17.100000000000001" customHeight="1"/>
  <cols>
    <col min="1" max="1" width="7.28515625" style="264" customWidth="1"/>
    <col min="2" max="2" width="12.28515625" style="264" customWidth="1"/>
    <col min="3" max="3" width="12.42578125" style="312" customWidth="1"/>
    <col min="4" max="4" width="37.85546875" style="312" customWidth="1"/>
    <col min="5" max="5" width="14.85546875" style="268" customWidth="1"/>
    <col min="6" max="6" width="18.28515625" style="313" customWidth="1"/>
    <col min="7" max="7" width="17.5703125" style="313" customWidth="1"/>
    <col min="8" max="29" width="16.85546875" style="267"/>
    <col min="30" max="16384" width="16.85546875" style="268"/>
  </cols>
  <sheetData>
    <row r="1" spans="1:29" ht="17.100000000000001" customHeight="1">
      <c r="E1" s="248"/>
      <c r="F1" s="761" t="s">
        <v>203</v>
      </c>
      <c r="G1" s="761"/>
      <c r="H1" s="268"/>
      <c r="I1" s="268"/>
    </row>
    <row r="2" spans="1:29" ht="17.100000000000001" customHeight="1">
      <c r="A2" s="266" t="s">
        <v>897</v>
      </c>
      <c r="E2" s="131"/>
      <c r="F2" s="440" t="s">
        <v>372</v>
      </c>
      <c r="G2" s="440" t="s">
        <v>369</v>
      </c>
      <c r="H2" s="268"/>
      <c r="I2" s="268"/>
    </row>
    <row r="3" spans="1:29" ht="17.100000000000001" customHeight="1">
      <c r="A3" s="266" t="s">
        <v>491</v>
      </c>
      <c r="B3" s="265"/>
      <c r="C3" s="265"/>
      <c r="D3" s="265"/>
      <c r="E3" s="324" t="s">
        <v>373</v>
      </c>
      <c r="F3" s="424" t="s">
        <v>105</v>
      </c>
      <c r="G3" s="426">
        <v>41558</v>
      </c>
      <c r="H3" s="268"/>
      <c r="I3" s="268"/>
    </row>
    <row r="4" spans="1:29" ht="17.100000000000001" customHeight="1">
      <c r="A4" s="316" t="s">
        <v>1008</v>
      </c>
      <c r="B4" s="265"/>
      <c r="C4" s="265"/>
      <c r="D4" s="265"/>
      <c r="E4" s="324" t="s">
        <v>374</v>
      </c>
      <c r="F4" s="251"/>
      <c r="G4" s="250"/>
      <c r="H4" s="268"/>
      <c r="I4" s="268"/>
    </row>
    <row r="5" spans="1:29" ht="17.100000000000001" customHeight="1">
      <c r="A5" s="265"/>
      <c r="B5" s="265"/>
      <c r="C5" s="265"/>
      <c r="D5" s="265"/>
      <c r="E5" s="265"/>
      <c r="F5" s="265"/>
      <c r="G5" s="265"/>
    </row>
    <row r="6" spans="1:29" s="273" customFormat="1" ht="17.100000000000001" customHeigh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 ht="17.100000000000001" customHeight="1">
      <c r="A7" s="274" t="s">
        <v>488</v>
      </c>
      <c r="B7" s="274" t="s">
        <v>492</v>
      </c>
      <c r="C7" s="275"/>
      <c r="D7" s="317"/>
      <c r="E7" s="297"/>
      <c r="F7" s="277"/>
      <c r="G7" s="277"/>
      <c r="H7" s="124"/>
    </row>
    <row r="8" spans="1:29" s="267" customFormat="1" ht="17.100000000000001" customHeight="1" thickBot="1">
      <c r="A8" s="278"/>
      <c r="B8" s="278"/>
      <c r="C8" s="279"/>
      <c r="D8" s="318"/>
      <c r="E8" s="319"/>
      <c r="F8" s="279"/>
      <c r="G8" s="279"/>
    </row>
    <row r="9" spans="1:29" s="267" customFormat="1" ht="17.100000000000001" customHeight="1" thickTop="1">
      <c r="A9" s="123"/>
      <c r="B9" s="123"/>
      <c r="C9" s="276"/>
      <c r="D9" s="331"/>
      <c r="E9" s="332"/>
      <c r="F9" s="276"/>
      <c r="G9" s="276"/>
    </row>
    <row r="10" spans="1:29" ht="17.100000000000001" customHeight="1">
      <c r="A10" s="333" t="s">
        <v>477</v>
      </c>
      <c r="B10" s="123"/>
      <c r="C10" s="276"/>
      <c r="D10" s="320"/>
      <c r="E10" s="297"/>
      <c r="F10" s="276"/>
      <c r="G10" s="276"/>
    </row>
    <row r="11" spans="1:29" ht="17.100000000000001" customHeight="1">
      <c r="A11" s="123" t="s">
        <v>3</v>
      </c>
      <c r="B11" s="123" t="s">
        <v>1001</v>
      </c>
      <c r="C11" s="441">
        <v>60000003</v>
      </c>
      <c r="D11" s="320" t="s">
        <v>998</v>
      </c>
      <c r="E11" s="297"/>
      <c r="F11" s="284">
        <v>102999.28399999999</v>
      </c>
      <c r="G11" s="281"/>
      <c r="H11" s="282"/>
      <c r="J11" s="282"/>
      <c r="K11" s="282"/>
    </row>
    <row r="12" spans="1:29" ht="17.100000000000001" customHeight="1">
      <c r="A12" s="123"/>
      <c r="B12" s="123"/>
      <c r="C12" s="132">
        <v>12190000</v>
      </c>
      <c r="D12" s="320" t="s">
        <v>995</v>
      </c>
      <c r="E12" s="297"/>
      <c r="F12" s="284"/>
      <c r="G12" s="281">
        <v>-102999.28399999999</v>
      </c>
      <c r="H12" s="282"/>
      <c r="J12" s="282"/>
      <c r="K12" s="282"/>
    </row>
    <row r="13" spans="1:29" ht="17.100000000000001" customHeight="1">
      <c r="A13" s="123"/>
      <c r="B13" s="123"/>
      <c r="C13" s="439"/>
      <c r="D13" s="320" t="s">
        <v>247</v>
      </c>
      <c r="E13" s="297"/>
      <c r="F13" s="284"/>
      <c r="G13" s="281"/>
      <c r="H13" s="282"/>
      <c r="J13" s="282"/>
      <c r="K13" s="282"/>
    </row>
    <row r="14" spans="1:29" ht="17.100000000000001" customHeight="1">
      <c r="A14" s="123"/>
      <c r="B14" s="123"/>
      <c r="C14" s="441">
        <v>60000003</v>
      </c>
      <c r="D14" s="320" t="s">
        <v>998</v>
      </c>
      <c r="E14" s="267"/>
      <c r="F14" s="295">
        <v>131378.40558958933</v>
      </c>
      <c r="G14" s="296"/>
      <c r="H14" s="282"/>
      <c r="J14" s="282"/>
      <c r="K14" s="282"/>
    </row>
    <row r="15" spans="1:29" ht="17.100000000000001" customHeight="1">
      <c r="A15" s="123"/>
      <c r="B15" s="123"/>
      <c r="C15" s="441">
        <v>26000000</v>
      </c>
      <c r="D15" s="320" t="s">
        <v>996</v>
      </c>
      <c r="E15" s="267"/>
      <c r="F15" s="276"/>
      <c r="G15" s="284">
        <v>-131378.40558958933</v>
      </c>
      <c r="H15" s="282"/>
      <c r="J15" s="282"/>
      <c r="K15" s="282"/>
    </row>
    <row r="16" spans="1:29" ht="17.100000000000001" customHeight="1">
      <c r="A16" s="123"/>
      <c r="B16" s="123"/>
      <c r="C16" s="334"/>
      <c r="D16" s="320" t="s">
        <v>999</v>
      </c>
      <c r="E16" s="267"/>
      <c r="F16" s="281"/>
      <c r="G16" s="281"/>
      <c r="H16" s="282"/>
      <c r="J16" s="282"/>
      <c r="K16" s="282"/>
    </row>
    <row r="17" spans="1:9" ht="17.100000000000001" customHeight="1">
      <c r="A17" s="285"/>
      <c r="B17" s="285"/>
      <c r="C17" s="289"/>
      <c r="D17" s="321"/>
      <c r="E17" s="293"/>
      <c r="F17" s="287"/>
      <c r="G17" s="287"/>
      <c r="H17" s="282"/>
    </row>
    <row r="18" spans="1:9" ht="17.100000000000001" customHeight="1">
      <c r="A18" s="123" t="s">
        <v>947</v>
      </c>
      <c r="B18" s="294" t="s">
        <v>1000</v>
      </c>
      <c r="C18" s="334">
        <v>60000000</v>
      </c>
      <c r="D18" s="320" t="s">
        <v>392</v>
      </c>
      <c r="E18" s="267"/>
      <c r="F18" s="281">
        <v>8496518.0657621417</v>
      </c>
      <c r="G18" s="281"/>
      <c r="H18" s="282"/>
      <c r="I18" s="434">
        <v>8496518.0657621417</v>
      </c>
    </row>
    <row r="19" spans="1:9" ht="17.100000000000001" customHeight="1">
      <c r="A19" s="123"/>
      <c r="B19" s="123"/>
      <c r="C19" s="439">
        <v>11710000</v>
      </c>
      <c r="D19" s="320" t="s">
        <v>833</v>
      </c>
      <c r="E19" s="297"/>
      <c r="F19" s="281"/>
      <c r="G19" s="281">
        <v>-8496518.0657621417</v>
      </c>
      <c r="H19" s="282"/>
    </row>
    <row r="20" spans="1:9" ht="17.100000000000001" customHeight="1">
      <c r="A20" s="123"/>
      <c r="B20" s="123"/>
      <c r="C20" s="439"/>
      <c r="D20" s="320" t="s">
        <v>979</v>
      </c>
      <c r="E20" s="297"/>
      <c r="F20" s="281"/>
      <c r="G20" s="281"/>
      <c r="H20" s="282"/>
    </row>
    <row r="21" spans="1:9" ht="17.100000000000001" customHeight="1">
      <c r="A21" s="285"/>
      <c r="B21" s="285"/>
      <c r="C21" s="442"/>
      <c r="D21" s="321"/>
      <c r="E21" s="298"/>
      <c r="F21" s="292"/>
      <c r="G21" s="287"/>
      <c r="H21" s="282"/>
      <c r="I21" s="282"/>
    </row>
    <row r="22" spans="1:9" ht="17.100000000000001" customHeight="1">
      <c r="A22" s="123" t="s">
        <v>200</v>
      </c>
      <c r="B22" s="123"/>
      <c r="C22" s="441">
        <v>12140000</v>
      </c>
      <c r="D22" s="320" t="s">
        <v>300</v>
      </c>
      <c r="E22" s="297"/>
      <c r="F22" s="284">
        <v>2005328.19</v>
      </c>
      <c r="G22" s="281"/>
      <c r="H22" s="282"/>
      <c r="I22" s="282"/>
    </row>
    <row r="23" spans="1:9" ht="17.100000000000001" customHeight="1">
      <c r="A23" s="123"/>
      <c r="B23" s="123" t="s">
        <v>1010</v>
      </c>
      <c r="C23" s="132">
        <v>41300002</v>
      </c>
      <c r="D23" s="320" t="s">
        <v>313</v>
      </c>
      <c r="E23" s="297"/>
      <c r="F23" s="284">
        <v>7875</v>
      </c>
      <c r="G23" s="281"/>
      <c r="H23" s="282"/>
      <c r="I23" s="282"/>
    </row>
    <row r="24" spans="1:9" ht="17.100000000000001" customHeight="1">
      <c r="A24" s="123"/>
      <c r="B24" s="123"/>
      <c r="C24" s="439">
        <v>41100000</v>
      </c>
      <c r="D24" s="320" t="s">
        <v>308</v>
      </c>
      <c r="E24" s="297"/>
      <c r="F24" s="284"/>
      <c r="G24" s="281">
        <v>-1965736.58</v>
      </c>
      <c r="H24" s="282"/>
      <c r="I24" s="282"/>
    </row>
    <row r="25" spans="1:9" ht="17.100000000000001" customHeight="1">
      <c r="A25" s="123"/>
      <c r="B25" s="123"/>
      <c r="C25" s="441">
        <v>41100001</v>
      </c>
      <c r="D25" s="320" t="s">
        <v>309</v>
      </c>
      <c r="E25" s="297"/>
      <c r="F25" s="295"/>
      <c r="G25" s="281">
        <v>-32000</v>
      </c>
    </row>
    <row r="26" spans="1:9" ht="17.100000000000001" customHeight="1">
      <c r="A26" s="123"/>
      <c r="B26" s="123"/>
      <c r="C26" s="441">
        <v>41100003</v>
      </c>
      <c r="D26" s="320" t="s">
        <v>311</v>
      </c>
      <c r="E26" s="297"/>
      <c r="F26" s="295"/>
      <c r="G26" s="281">
        <v>-13466.61</v>
      </c>
    </row>
    <row r="27" spans="1:9" ht="17.100000000000001" customHeight="1">
      <c r="A27" s="123"/>
      <c r="B27" s="123"/>
      <c r="C27" s="441">
        <v>41200004</v>
      </c>
      <c r="D27" s="320" t="s">
        <v>312</v>
      </c>
      <c r="E27" s="297"/>
      <c r="F27" s="295"/>
      <c r="G27" s="281">
        <v>-2000</v>
      </c>
    </row>
    <row r="28" spans="1:9" ht="17.100000000000001" customHeight="1">
      <c r="A28" s="280"/>
      <c r="B28" s="123"/>
      <c r="C28" s="334"/>
      <c r="D28" s="320" t="s">
        <v>1009</v>
      </c>
      <c r="E28" s="297"/>
      <c r="F28" s="276"/>
      <c r="G28" s="284"/>
    </row>
    <row r="29" spans="1:9" ht="17.100000000000001" customHeight="1">
      <c r="A29" s="285"/>
      <c r="B29" s="285"/>
      <c r="C29" s="442"/>
      <c r="D29" s="321"/>
      <c r="E29" s="298"/>
      <c r="F29" s="292"/>
      <c r="G29" s="287"/>
      <c r="H29" s="282"/>
      <c r="I29" s="282"/>
    </row>
    <row r="30" spans="1:9" ht="17.100000000000001" customHeight="1">
      <c r="A30" s="123" t="s">
        <v>896</v>
      </c>
      <c r="B30" s="123"/>
      <c r="C30" s="441">
        <v>12320000</v>
      </c>
      <c r="D30" s="320" t="s">
        <v>1014</v>
      </c>
      <c r="E30" s="297"/>
      <c r="F30" s="284">
        <v>11126985.800000001</v>
      </c>
      <c r="G30" s="281"/>
      <c r="H30" s="282"/>
      <c r="I30" s="282"/>
    </row>
    <row r="31" spans="1:9" ht="17.100000000000001" customHeight="1">
      <c r="A31" s="306"/>
      <c r="B31" s="123" t="s">
        <v>1012</v>
      </c>
      <c r="C31" s="441">
        <v>11321000</v>
      </c>
      <c r="D31" s="320" t="s">
        <v>984</v>
      </c>
      <c r="E31" s="297"/>
      <c r="F31" s="284"/>
      <c r="G31" s="281">
        <v>-11126985.800000001</v>
      </c>
      <c r="H31" s="282"/>
      <c r="I31" s="282"/>
    </row>
    <row r="32" spans="1:9" ht="17.100000000000001" customHeight="1">
      <c r="A32" s="123"/>
      <c r="B32" s="123"/>
      <c r="C32" s="441"/>
      <c r="D32" s="320" t="s">
        <v>1013</v>
      </c>
      <c r="E32" s="297"/>
      <c r="F32" s="284"/>
      <c r="G32" s="281"/>
      <c r="H32" s="282"/>
      <c r="I32" s="282"/>
    </row>
    <row r="33" spans="1:29" ht="17.100000000000001" customHeight="1">
      <c r="A33" s="123"/>
      <c r="B33" s="123"/>
      <c r="C33" s="441"/>
      <c r="D33" s="320"/>
      <c r="E33" s="297"/>
      <c r="F33" s="284"/>
      <c r="G33" s="281"/>
      <c r="H33" s="282"/>
      <c r="I33" s="282"/>
    </row>
    <row r="34" spans="1:29" ht="17.100000000000001" customHeight="1">
      <c r="A34" s="123"/>
      <c r="B34" s="123"/>
      <c r="C34" s="283"/>
      <c r="D34" s="320"/>
      <c r="E34" s="297"/>
      <c r="F34" s="284"/>
      <c r="G34" s="281"/>
      <c r="H34" s="282"/>
      <c r="I34" s="282"/>
    </row>
    <row r="35" spans="1:29" ht="17.100000000000001" customHeight="1">
      <c r="A35" s="123"/>
      <c r="B35" s="123"/>
      <c r="C35" s="283"/>
      <c r="D35" s="320"/>
      <c r="E35" s="297"/>
      <c r="F35" s="284"/>
      <c r="G35" s="281"/>
      <c r="H35" s="282"/>
      <c r="I35" s="282"/>
    </row>
    <row r="36" spans="1:29" s="293" customFormat="1" ht="17.100000000000001" customHeight="1">
      <c r="A36" s="333" t="s">
        <v>205</v>
      </c>
      <c r="B36" s="123"/>
      <c r="C36" s="132"/>
      <c r="D36" s="320"/>
      <c r="E36" s="297"/>
      <c r="F36" s="281"/>
      <c r="G36" s="281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</row>
    <row r="37" spans="1:29" s="267" customFormat="1" ht="17.100000000000001" customHeight="1">
      <c r="A37" s="280"/>
      <c r="B37" s="123"/>
      <c r="C37" s="132"/>
      <c r="E37" s="297"/>
      <c r="F37" s="281"/>
      <c r="G37" s="284"/>
    </row>
    <row r="38" spans="1:29" ht="17.100000000000001" customHeight="1">
      <c r="A38" s="123" t="s">
        <v>410</v>
      </c>
      <c r="B38" s="123" t="s">
        <v>1002</v>
      </c>
      <c r="C38" s="132">
        <v>11330000</v>
      </c>
      <c r="D38" s="320" t="s">
        <v>870</v>
      </c>
      <c r="E38" s="297"/>
      <c r="F38" s="302">
        <v>9984614.0299999993</v>
      </c>
      <c r="G38" s="296"/>
    </row>
    <row r="39" spans="1:29" ht="17.100000000000001" customHeight="1">
      <c r="A39" s="280"/>
      <c r="B39" s="123"/>
      <c r="C39" s="132">
        <v>11340000</v>
      </c>
      <c r="D39" s="320" t="s">
        <v>871</v>
      </c>
      <c r="E39" s="297"/>
      <c r="F39" s="302">
        <v>38811.9</v>
      </c>
      <c r="G39" s="284"/>
    </row>
    <row r="40" spans="1:29" ht="17.100000000000001" customHeight="1">
      <c r="A40" s="280"/>
      <c r="B40" s="123"/>
      <c r="C40" s="132">
        <v>11250000</v>
      </c>
      <c r="D40" s="320" t="s">
        <v>831</v>
      </c>
      <c r="E40" s="297"/>
      <c r="F40" s="302">
        <v>182934.91</v>
      </c>
      <c r="G40" s="284"/>
    </row>
    <row r="41" spans="1:29" ht="17.100000000000001" customHeight="1">
      <c r="A41" s="280"/>
      <c r="B41" s="123"/>
      <c r="C41" s="132">
        <v>11350000</v>
      </c>
      <c r="D41" s="320" t="s">
        <v>872</v>
      </c>
      <c r="E41" s="297"/>
      <c r="F41" s="302">
        <v>607408.44999999995</v>
      </c>
      <c r="G41" s="284"/>
    </row>
    <row r="42" spans="1:29" ht="17.100000000000001" customHeight="1">
      <c r="A42" s="280"/>
      <c r="B42" s="123"/>
      <c r="C42" s="132">
        <v>11200000</v>
      </c>
      <c r="D42" s="320" t="s">
        <v>829</v>
      </c>
      <c r="E42" s="297"/>
      <c r="F42" s="276"/>
      <c r="G42" s="284">
        <v>-10813769.289999999</v>
      </c>
    </row>
    <row r="43" spans="1:29" ht="17.100000000000001" customHeight="1">
      <c r="A43" s="280"/>
      <c r="B43" s="123"/>
      <c r="C43" s="132"/>
      <c r="D43" s="320" t="s">
        <v>936</v>
      </c>
      <c r="E43" s="297"/>
      <c r="F43" s="276"/>
      <c r="G43" s="297"/>
    </row>
    <row r="44" spans="1:29" ht="17.100000000000001" customHeight="1">
      <c r="A44" s="288"/>
      <c r="B44" s="285"/>
      <c r="C44" s="134"/>
      <c r="D44" s="321"/>
      <c r="E44" s="298"/>
      <c r="F44" s="286"/>
      <c r="G44" s="298"/>
    </row>
    <row r="45" spans="1:29" ht="17.100000000000001" customHeight="1">
      <c r="A45" s="294" t="s">
        <v>445</v>
      </c>
      <c r="B45" s="123" t="s">
        <v>1003</v>
      </c>
      <c r="C45" s="132">
        <v>21300000</v>
      </c>
      <c r="D45" s="320" t="s">
        <v>302</v>
      </c>
      <c r="E45" s="297"/>
      <c r="F45" s="281">
        <v>68638579.230000004</v>
      </c>
      <c r="G45" s="281"/>
      <c r="I45" s="282"/>
    </row>
    <row r="46" spans="1:29" ht="17.100000000000001" customHeight="1">
      <c r="A46" s="280"/>
      <c r="B46" s="123"/>
      <c r="C46" s="132">
        <v>21320000</v>
      </c>
      <c r="D46" s="320" t="s">
        <v>349</v>
      </c>
      <c r="E46" s="297"/>
      <c r="F46" s="281"/>
      <c r="G46" s="284">
        <v>-5898214.5999999996</v>
      </c>
      <c r="I46" s="282"/>
    </row>
    <row r="47" spans="1:29" ht="17.100000000000001" customHeight="1">
      <c r="A47" s="280"/>
      <c r="B47" s="123"/>
      <c r="C47" s="132">
        <v>21600000</v>
      </c>
      <c r="D47" s="320" t="s">
        <v>874</v>
      </c>
      <c r="E47" s="297"/>
      <c r="F47" s="281"/>
      <c r="G47" s="284">
        <v>-1941737.42</v>
      </c>
      <c r="I47" s="282"/>
      <c r="J47" s="268"/>
      <c r="K47" s="268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</row>
    <row r="48" spans="1:29" ht="17.100000000000001" customHeight="1">
      <c r="A48" s="280"/>
      <c r="B48" s="123"/>
      <c r="C48" s="132">
        <v>21610000</v>
      </c>
      <c r="D48" s="320" t="s">
        <v>875</v>
      </c>
      <c r="E48" s="297"/>
      <c r="F48" s="281"/>
      <c r="G48" s="284">
        <v>-1145970</v>
      </c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</row>
    <row r="49" spans="1:29" ht="17.100000000000001" customHeight="1">
      <c r="A49" s="280"/>
      <c r="B49" s="123"/>
      <c r="C49" s="132">
        <v>21620000</v>
      </c>
      <c r="D49" s="320" t="s">
        <v>876</v>
      </c>
      <c r="E49" s="297"/>
      <c r="F49" s="281"/>
      <c r="G49" s="284">
        <v>-59652657.210000001</v>
      </c>
      <c r="I49" s="282"/>
    </row>
    <row r="50" spans="1:29" ht="17.100000000000001" customHeight="1">
      <c r="A50" s="299"/>
      <c r="B50" s="123"/>
      <c r="C50" s="132"/>
      <c r="D50" s="320" t="s">
        <v>383</v>
      </c>
      <c r="E50" s="297"/>
      <c r="F50" s="281"/>
      <c r="G50" s="281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</row>
    <row r="51" spans="1:29" ht="17.100000000000001" customHeight="1">
      <c r="A51" s="300"/>
      <c r="B51" s="285"/>
      <c r="C51" s="134"/>
      <c r="D51" s="321"/>
      <c r="E51" s="298"/>
      <c r="F51" s="287"/>
      <c r="G51" s="287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</row>
    <row r="52" spans="1:29" ht="17.100000000000001" customHeight="1">
      <c r="A52" s="294" t="s">
        <v>448</v>
      </c>
      <c r="B52" s="123" t="s">
        <v>1004</v>
      </c>
      <c r="C52" s="132">
        <v>24110000</v>
      </c>
      <c r="D52" s="320" t="s">
        <v>221</v>
      </c>
      <c r="E52" s="297"/>
      <c r="F52" s="281">
        <v>3294000</v>
      </c>
      <c r="G52" s="281"/>
    </row>
    <row r="53" spans="1:29" ht="17.100000000000001" customHeight="1">
      <c r="A53" s="299"/>
      <c r="B53" s="123"/>
      <c r="C53" s="132">
        <v>25400000</v>
      </c>
      <c r="D53" s="320" t="s">
        <v>324</v>
      </c>
      <c r="E53" s="297"/>
      <c r="F53" s="281"/>
      <c r="G53" s="281">
        <v>-3294000</v>
      </c>
    </row>
    <row r="54" spans="1:29" ht="17.100000000000001" customHeight="1">
      <c r="A54" s="299"/>
      <c r="B54" s="123"/>
      <c r="C54" s="132"/>
      <c r="D54" s="320" t="s">
        <v>396</v>
      </c>
      <c r="E54" s="297"/>
      <c r="F54" s="281"/>
      <c r="G54" s="281"/>
    </row>
    <row r="55" spans="1:29" ht="17.100000000000001" customHeight="1">
      <c r="A55" s="300"/>
      <c r="B55" s="285"/>
      <c r="C55" s="134"/>
      <c r="D55" s="321"/>
      <c r="E55" s="298"/>
      <c r="F55" s="301"/>
      <c r="G55" s="287"/>
    </row>
    <row r="56" spans="1:29" ht="17.100000000000001" customHeight="1">
      <c r="A56" s="294" t="s">
        <v>449</v>
      </c>
      <c r="B56" s="123" t="s">
        <v>1005</v>
      </c>
      <c r="C56" s="132">
        <v>21330000</v>
      </c>
      <c r="D56" s="320" t="s">
        <v>226</v>
      </c>
      <c r="E56" s="297"/>
      <c r="F56" s="302">
        <v>104105286.59360735</v>
      </c>
      <c r="G56" s="281"/>
    </row>
    <row r="57" spans="1:29" ht="17.100000000000001" customHeight="1">
      <c r="A57" s="123"/>
      <c r="B57" s="123"/>
      <c r="C57" s="132">
        <v>24900000</v>
      </c>
      <c r="D57" s="320" t="s">
        <v>887</v>
      </c>
      <c r="E57" s="297"/>
      <c r="F57" s="281"/>
      <c r="G57" s="281">
        <v>-104105286.59360735</v>
      </c>
    </row>
    <row r="58" spans="1:29" ht="17.100000000000001" customHeight="1">
      <c r="A58" s="123"/>
      <c r="B58" s="123"/>
      <c r="C58" s="132"/>
      <c r="D58" s="320" t="s">
        <v>440</v>
      </c>
      <c r="E58" s="297"/>
      <c r="F58" s="281"/>
      <c r="G58" s="281"/>
    </row>
    <row r="59" spans="1:29" ht="17.100000000000001" hidden="1" customHeight="1">
      <c r="A59" s="123"/>
      <c r="B59" s="123" t="s">
        <v>9</v>
      </c>
      <c r="C59" s="132">
        <v>21330000</v>
      </c>
      <c r="D59" s="320" t="s">
        <v>226</v>
      </c>
      <c r="E59" s="297"/>
      <c r="F59" s="302"/>
      <c r="G59" s="281"/>
    </row>
    <row r="60" spans="1:29" ht="17.100000000000001" hidden="1" customHeight="1">
      <c r="A60" s="123"/>
      <c r="B60" s="123"/>
      <c r="C60" s="140">
        <v>21440000</v>
      </c>
      <c r="D60" s="320" t="s">
        <v>290</v>
      </c>
      <c r="E60" s="297"/>
      <c r="F60" s="281"/>
      <c r="G60" s="281"/>
    </row>
    <row r="61" spans="1:29" ht="17.100000000000001" hidden="1" customHeight="1">
      <c r="A61" s="123"/>
      <c r="B61" s="123"/>
      <c r="C61" s="132"/>
      <c r="D61" s="320" t="s">
        <v>441</v>
      </c>
      <c r="E61" s="297"/>
      <c r="F61" s="281"/>
      <c r="G61" s="281"/>
    </row>
    <row r="62" spans="1:29" ht="17.100000000000001" customHeight="1">
      <c r="A62" s="285"/>
      <c r="B62" s="285"/>
      <c r="C62" s="134"/>
      <c r="D62" s="321"/>
      <c r="E62" s="298"/>
      <c r="F62" s="287"/>
      <c r="G62" s="287"/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</row>
    <row r="63" spans="1:29" ht="17.100000000000001" customHeight="1">
      <c r="A63" s="123" t="s">
        <v>450</v>
      </c>
      <c r="B63" s="123" t="s">
        <v>1006</v>
      </c>
      <c r="C63" s="132">
        <v>13270000</v>
      </c>
      <c r="D63" s="320" t="s">
        <v>952</v>
      </c>
      <c r="E63" s="297"/>
      <c r="F63" s="295">
        <v>83500000</v>
      </c>
      <c r="G63" s="296"/>
      <c r="I63" s="282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</row>
    <row r="64" spans="1:29" ht="17.100000000000001" customHeight="1">
      <c r="A64" s="280"/>
      <c r="B64" s="123"/>
      <c r="C64" s="132">
        <v>24300000</v>
      </c>
      <c r="D64" s="320" t="s">
        <v>868</v>
      </c>
      <c r="E64" s="297"/>
      <c r="F64" s="276"/>
      <c r="G64" s="281">
        <v>-83500000</v>
      </c>
      <c r="I64" s="282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</row>
    <row r="65" spans="1:29" ht="17.100000000000001" customHeight="1">
      <c r="A65" s="280"/>
      <c r="B65" s="123"/>
      <c r="C65" s="132"/>
      <c r="D65" s="320" t="s">
        <v>970</v>
      </c>
      <c r="E65" s="297"/>
      <c r="F65" s="276"/>
      <c r="G65" s="297"/>
      <c r="I65" s="282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</row>
    <row r="66" spans="1:29" ht="17.100000000000001" customHeight="1">
      <c r="A66" s="285"/>
      <c r="B66" s="285"/>
      <c r="C66" s="134"/>
      <c r="D66" s="321"/>
      <c r="E66" s="298"/>
      <c r="F66" s="301"/>
      <c r="G66" s="287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</row>
    <row r="67" spans="1:29" ht="17.100000000000001" customHeight="1">
      <c r="A67" s="123" t="s">
        <v>451</v>
      </c>
      <c r="B67" s="123" t="s">
        <v>1007</v>
      </c>
      <c r="C67" s="132">
        <v>39000000</v>
      </c>
      <c r="D67" s="320" t="s">
        <v>278</v>
      </c>
      <c r="E67" s="297"/>
      <c r="F67" s="295">
        <v>3000000</v>
      </c>
      <c r="G67" s="296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</row>
    <row r="68" spans="1:29" ht="17.100000000000001" customHeight="1">
      <c r="A68" s="280"/>
      <c r="B68" s="123"/>
      <c r="C68" s="132">
        <v>12310000</v>
      </c>
      <c r="D68" s="320" t="s">
        <v>836</v>
      </c>
      <c r="E68" s="297"/>
      <c r="F68" s="276"/>
      <c r="G68" s="281">
        <v>-3000000</v>
      </c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</row>
    <row r="69" spans="1:29" ht="17.100000000000001" customHeight="1">
      <c r="A69" s="280"/>
      <c r="B69" s="123"/>
      <c r="C69" s="132"/>
      <c r="D69" s="320" t="s">
        <v>281</v>
      </c>
      <c r="E69" s="297"/>
      <c r="F69" s="276"/>
      <c r="G69" s="297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</row>
    <row r="70" spans="1:29" ht="17.25" customHeight="1">
      <c r="A70" s="288"/>
      <c r="B70" s="285"/>
      <c r="C70" s="134"/>
      <c r="D70" s="321"/>
      <c r="E70" s="298"/>
      <c r="F70" s="286"/>
      <c r="G70" s="29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</row>
    <row r="71" spans="1:29" ht="17.100000000000001" customHeight="1">
      <c r="A71" s="123" t="s">
        <v>452</v>
      </c>
      <c r="B71" s="123"/>
      <c r="C71" s="132">
        <v>21580000</v>
      </c>
      <c r="D71" s="320" t="s">
        <v>305</v>
      </c>
      <c r="E71" s="297"/>
      <c r="F71" s="295">
        <v>8829000</v>
      </c>
      <c r="G71" s="296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</row>
    <row r="72" spans="1:29" ht="17.100000000000001" customHeight="1">
      <c r="A72" s="123"/>
      <c r="B72" s="123"/>
      <c r="C72" s="132">
        <v>21510000</v>
      </c>
      <c r="D72" s="320" t="s">
        <v>228</v>
      </c>
      <c r="E72" s="297"/>
      <c r="F72" s="295">
        <v>2030</v>
      </c>
      <c r="G72" s="296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</row>
    <row r="73" spans="1:29" ht="17.100000000000001" customHeight="1">
      <c r="A73" s="123"/>
      <c r="B73" s="123"/>
      <c r="C73" s="132">
        <v>11200000</v>
      </c>
      <c r="D73" s="320" t="s">
        <v>829</v>
      </c>
      <c r="E73" s="297"/>
      <c r="F73" s="295"/>
      <c r="G73" s="281">
        <v>-31030</v>
      </c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</row>
    <row r="74" spans="1:29" ht="17.100000000000001" customHeight="1">
      <c r="A74" s="123"/>
      <c r="B74" s="123"/>
      <c r="C74" s="132">
        <v>11230000</v>
      </c>
      <c r="D74" s="320" t="s">
        <v>297</v>
      </c>
      <c r="E74" s="297"/>
      <c r="F74" s="295"/>
      <c r="G74" s="281">
        <v>-8800000</v>
      </c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</row>
    <row r="75" spans="1:29" ht="17.100000000000001" customHeight="1">
      <c r="A75" s="123"/>
      <c r="B75" s="123"/>
      <c r="C75" s="132"/>
      <c r="D75" s="320" t="s">
        <v>1011</v>
      </c>
      <c r="E75" s="297"/>
      <c r="F75" s="295"/>
      <c r="G75" s="296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 ht="17.100000000000001" customHeight="1">
      <c r="A76" s="123"/>
      <c r="B76" s="123"/>
      <c r="C76" s="132"/>
      <c r="D76" s="320" t="s">
        <v>247</v>
      </c>
      <c r="E76" s="297"/>
      <c r="F76" s="295"/>
      <c r="G76" s="296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 ht="17.100000000000001" customHeight="1">
      <c r="A77" s="280"/>
      <c r="B77" s="123"/>
      <c r="C77" s="132"/>
      <c r="D77" s="320"/>
      <c r="E77" s="297"/>
      <c r="F77" s="276"/>
      <c r="G77" s="281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 ht="17.100000000000001" customHeight="1">
      <c r="A78" s="280"/>
      <c r="B78" s="123"/>
      <c r="C78" s="132"/>
      <c r="D78" s="320"/>
      <c r="E78" s="297"/>
      <c r="F78" s="276"/>
      <c r="G78" s="297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 ht="17.100000000000001" customHeight="1">
      <c r="A79" s="288"/>
      <c r="B79" s="285"/>
      <c r="C79" s="134"/>
      <c r="D79" s="321"/>
      <c r="E79" s="298"/>
      <c r="F79" s="286"/>
      <c r="G79" s="29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</row>
    <row r="80" spans="1:29" ht="17.100000000000001" hidden="1" customHeight="1">
      <c r="A80" s="280"/>
      <c r="B80" s="123"/>
      <c r="C80" s="132"/>
      <c r="D80" s="320"/>
      <c r="E80" s="297"/>
      <c r="F80" s="276"/>
      <c r="G80" s="297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</row>
    <row r="81" spans="1:29" ht="17.100000000000001" hidden="1" customHeight="1">
      <c r="A81" s="288"/>
      <c r="B81" s="285"/>
      <c r="C81" s="134"/>
      <c r="D81" s="321"/>
      <c r="E81" s="298"/>
      <c r="F81" s="286"/>
      <c r="G81" s="29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</row>
    <row r="82" spans="1:29" s="267" customFormat="1" ht="17.100000000000001" customHeight="1">
      <c r="A82" s="327"/>
      <c r="B82" s="327"/>
      <c r="C82" s="328"/>
      <c r="D82" s="329"/>
      <c r="E82" s="322"/>
      <c r="F82" s="326"/>
      <c r="G82" s="326"/>
    </row>
    <row r="83" spans="1:29" ht="17.100000000000001" customHeight="1" thickBot="1">
      <c r="A83" s="307"/>
      <c r="B83" s="307"/>
      <c r="C83" s="124"/>
      <c r="D83" s="267" t="s">
        <v>247</v>
      </c>
      <c r="E83" s="297" t="s">
        <v>247</v>
      </c>
      <c r="F83" s="330">
        <v>304053749.85895908</v>
      </c>
      <c r="G83" s="330">
        <v>-304053749.85895908</v>
      </c>
    </row>
    <row r="84" spans="1:29" ht="17.100000000000001" customHeight="1" thickTop="1">
      <c r="A84" s="307"/>
      <c r="B84" s="307"/>
      <c r="C84" s="124"/>
      <c r="D84" s="124"/>
      <c r="E84" s="267" t="s">
        <v>247</v>
      </c>
      <c r="F84" s="305"/>
      <c r="G84" s="305"/>
    </row>
    <row r="85" spans="1:29" ht="17.100000000000001" customHeight="1">
      <c r="A85" s="307"/>
      <c r="B85" s="307"/>
      <c r="C85" s="124"/>
      <c r="D85" s="124"/>
      <c r="E85" s="267" t="s">
        <v>247</v>
      </c>
      <c r="F85" s="305">
        <v>0</v>
      </c>
      <c r="G85" s="305"/>
    </row>
    <row r="86" spans="1:29" ht="17.100000000000001" customHeight="1">
      <c r="A86" s="307"/>
      <c r="B86" s="307"/>
      <c r="C86" s="124"/>
      <c r="D86" s="124"/>
      <c r="E86" s="267" t="s">
        <v>247</v>
      </c>
      <c r="F86" s="305"/>
      <c r="G86" s="305"/>
    </row>
    <row r="87" spans="1:29" ht="17.100000000000001" customHeight="1">
      <c r="A87" s="307"/>
      <c r="B87" s="307"/>
      <c r="C87" s="124"/>
      <c r="D87" s="124"/>
      <c r="E87" s="267" t="s">
        <v>247</v>
      </c>
      <c r="F87" s="305"/>
      <c r="G87" s="305"/>
    </row>
    <row r="88" spans="1:29" ht="17.100000000000001" customHeight="1">
      <c r="A88" s="307"/>
      <c r="B88" s="307"/>
      <c r="C88" s="124"/>
      <c r="D88" s="124"/>
      <c r="E88" s="267" t="s">
        <v>247</v>
      </c>
      <c r="F88" s="305"/>
      <c r="G88" s="305"/>
    </row>
    <row r="89" spans="1:29" ht="17.100000000000001" customHeight="1">
      <c r="A89" s="307"/>
      <c r="B89" s="307"/>
      <c r="C89" s="124"/>
      <c r="D89" s="124"/>
      <c r="E89" s="267" t="s">
        <v>247</v>
      </c>
      <c r="F89" s="305"/>
      <c r="G89" s="305"/>
    </row>
    <row r="90" spans="1:29" ht="17.100000000000001" customHeight="1">
      <c r="A90" s="307"/>
      <c r="B90" s="307"/>
      <c r="C90" s="124"/>
      <c r="D90" s="124"/>
      <c r="E90" s="267" t="s">
        <v>247</v>
      </c>
      <c r="F90" s="305"/>
      <c r="G90" s="305"/>
    </row>
    <row r="91" spans="1:29" ht="17.100000000000001" customHeight="1">
      <c r="A91" s="307"/>
      <c r="B91" s="307"/>
      <c r="C91" s="124"/>
      <c r="D91" s="124"/>
      <c r="E91" s="267" t="s">
        <v>247</v>
      </c>
      <c r="F91" s="305"/>
      <c r="G91" s="305"/>
    </row>
    <row r="92" spans="1:29" ht="17.100000000000001" customHeight="1">
      <c r="A92" s="307"/>
      <c r="B92" s="307"/>
      <c r="C92" s="124"/>
      <c r="D92" s="124"/>
      <c r="E92" s="267" t="s">
        <v>247</v>
      </c>
      <c r="F92" s="305"/>
      <c r="G92" s="305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  <row r="93" spans="1:29" s="127" customFormat="1" ht="17.100000000000001" customHeight="1">
      <c r="A93" s="307"/>
      <c r="B93" s="307"/>
      <c r="C93" s="124"/>
      <c r="D93" s="124"/>
      <c r="E93" s="267" t="s">
        <v>247</v>
      </c>
      <c r="F93" s="305"/>
      <c r="G93" s="305"/>
    </row>
    <row r="94" spans="1:29" s="314" customFormat="1" ht="17.100000000000001" customHeight="1">
      <c r="A94" s="311"/>
      <c r="B94" s="311"/>
      <c r="C94" s="323"/>
      <c r="D94" s="323"/>
      <c r="E94" s="267"/>
      <c r="F94" s="325"/>
      <c r="G94" s="325"/>
    </row>
    <row r="95" spans="1:29" s="314" customFormat="1" ht="17.100000000000001" customHeight="1">
      <c r="A95" s="311"/>
      <c r="B95" s="311"/>
      <c r="C95" s="312"/>
      <c r="D95" s="312"/>
      <c r="E95" s="268"/>
      <c r="F95" s="313"/>
      <c r="G95" s="313"/>
    </row>
    <row r="97" spans="2:29" ht="17.100000000000001" customHeight="1">
      <c r="B97" s="135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</sheetData>
  <mergeCells count="2">
    <mergeCell ref="F1:G1"/>
    <mergeCell ref="D6:E6"/>
  </mergeCells>
  <printOptions horizontalCentered="1"/>
  <pageMargins left="0.35433070866141736" right="0.23622047244094491" top="0.27559055118110237" bottom="7.874015748031496E-2" header="7.874015748031496E-2" footer="0"/>
  <pageSetup paperSize="9" scale="80" orientation="portrait" r:id="rId1"/>
  <headerFooter alignWithMargins="0"/>
  <rowBreaks count="1" manualBreakCount="1">
    <brk id="34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5">
    <tabColor rgb="FFFFC000"/>
  </sheetPr>
  <dimension ref="A1:AN405"/>
  <sheetViews>
    <sheetView workbookViewId="0"/>
  </sheetViews>
  <sheetFormatPr defaultColWidth="14.85546875" defaultRowHeight="18" customHeight="1"/>
  <cols>
    <col min="1" max="1" width="14.85546875" style="125"/>
    <col min="2" max="2" width="47.7109375" style="125" bestFit="1" customWidth="1"/>
    <col min="3" max="3" width="56.42578125" style="125" customWidth="1"/>
    <col min="4" max="4" width="12.28515625" style="477" bestFit="1" customWidth="1"/>
    <col min="5" max="5" width="50.7109375" style="125" customWidth="1"/>
    <col min="6" max="6" width="12.28515625" style="125" customWidth="1"/>
    <col min="7" max="7" width="18.140625" style="257" customWidth="1"/>
    <col min="8" max="8" width="15.7109375" style="143" customWidth="1"/>
    <col min="9" max="9" width="17" style="143" customWidth="1"/>
    <col min="10" max="15" width="18.28515625" style="143" customWidth="1"/>
    <col min="16" max="18" width="18" style="125" customWidth="1"/>
    <col min="19" max="19" width="16.7109375" style="125" customWidth="1"/>
    <col min="20" max="20" width="19" style="125" customWidth="1"/>
    <col min="21" max="21" width="18" style="125" customWidth="1"/>
    <col min="22" max="24" width="18.42578125" style="125" customWidth="1"/>
    <col min="25" max="25" width="17.5703125" style="125" customWidth="1"/>
    <col min="26" max="26" width="11.140625" style="125" customWidth="1"/>
    <col min="27" max="27" width="17.28515625" style="125" customWidth="1"/>
    <col min="28" max="28" width="14.85546875" style="125" customWidth="1"/>
    <col min="29" max="29" width="5.7109375" style="127" customWidth="1"/>
    <col min="30" max="30" width="14.85546875" style="125"/>
    <col min="31" max="31" width="47.7109375" style="125" bestFit="1" customWidth="1"/>
    <col min="32" max="32" width="44.5703125" style="125" bestFit="1" customWidth="1"/>
    <col min="33" max="16384" width="14.85546875" style="125"/>
  </cols>
  <sheetData>
    <row r="1" spans="1:40" s="129" customFormat="1" ht="18" customHeight="1">
      <c r="D1" s="417" t="s">
        <v>884</v>
      </c>
      <c r="E1" s="136" t="s">
        <v>1020</v>
      </c>
      <c r="F1" s="136"/>
      <c r="G1" s="258"/>
      <c r="H1" s="454"/>
      <c r="I1" s="454"/>
      <c r="J1" s="477"/>
      <c r="K1" s="477"/>
      <c r="L1" s="477"/>
      <c r="M1" s="477"/>
      <c r="N1" s="477"/>
      <c r="O1" s="477"/>
      <c r="AC1" s="131"/>
    </row>
    <row r="2" spans="1:40" s="129" customFormat="1" ht="18" customHeight="1">
      <c r="D2" s="417" t="s">
        <v>370</v>
      </c>
      <c r="E2" s="136" t="s">
        <v>413</v>
      </c>
      <c r="F2" s="136"/>
      <c r="I2" s="258"/>
      <c r="J2" s="446"/>
      <c r="K2" s="446"/>
      <c r="L2" s="446"/>
      <c r="M2" s="446"/>
      <c r="N2" s="446"/>
      <c r="O2" s="446"/>
      <c r="U2" s="259"/>
      <c r="AC2" s="131"/>
    </row>
    <row r="3" spans="1:40" s="129" customFormat="1" ht="18" customHeight="1">
      <c r="D3" s="417" t="s">
        <v>885</v>
      </c>
      <c r="E3" s="438" t="s">
        <v>1593</v>
      </c>
      <c r="F3" s="438"/>
      <c r="G3" s="258" t="s">
        <v>1591</v>
      </c>
      <c r="H3" s="258"/>
      <c r="I3" s="258"/>
      <c r="J3" s="258" t="str">
        <f>G3</f>
        <v>3M'15</v>
      </c>
      <c r="K3" s="258" t="s">
        <v>1526</v>
      </c>
      <c r="L3" s="258" t="s">
        <v>1409</v>
      </c>
      <c r="M3" s="258" t="s">
        <v>1378</v>
      </c>
      <c r="N3" s="258" t="s">
        <v>1326</v>
      </c>
      <c r="O3" s="258" t="s">
        <v>1015</v>
      </c>
      <c r="P3" s="454" t="s">
        <v>976</v>
      </c>
      <c r="Q3" s="454"/>
      <c r="R3" s="454"/>
      <c r="U3" s="259"/>
      <c r="V3" s="258" t="s">
        <v>1519</v>
      </c>
      <c r="W3" s="258" t="s">
        <v>1524</v>
      </c>
      <c r="X3" s="258"/>
      <c r="AC3" s="131"/>
    </row>
    <row r="4" spans="1:40" s="129" customFormat="1" ht="18" customHeight="1">
      <c r="D4" s="454"/>
      <c r="E4" s="137"/>
      <c r="F4" s="137"/>
      <c r="G4" s="259" t="s">
        <v>1592</v>
      </c>
      <c r="H4" s="258"/>
      <c r="I4" s="258"/>
      <c r="J4" s="258" t="str">
        <f>G4</f>
        <v>31/03/15</v>
      </c>
      <c r="K4" s="258" t="s">
        <v>1527</v>
      </c>
      <c r="L4" s="258" t="s">
        <v>1410</v>
      </c>
      <c r="M4" s="258" t="s">
        <v>1377</v>
      </c>
      <c r="N4" s="258" t="s">
        <v>1327</v>
      </c>
      <c r="O4" s="258" t="s">
        <v>1016</v>
      </c>
      <c r="P4" s="259" t="s">
        <v>977</v>
      </c>
      <c r="Q4" s="258" t="s">
        <v>1590</v>
      </c>
      <c r="R4" s="258" t="s">
        <v>1564</v>
      </c>
      <c r="S4" s="259" t="s">
        <v>1408</v>
      </c>
      <c r="T4" s="259" t="s">
        <v>1380</v>
      </c>
      <c r="U4" s="259" t="s">
        <v>1379</v>
      </c>
      <c r="V4" s="259" t="s">
        <v>1523</v>
      </c>
      <c r="W4" s="259" t="s">
        <v>1525</v>
      </c>
      <c r="X4" s="259" t="s">
        <v>983</v>
      </c>
      <c r="Y4" s="259" t="s">
        <v>1520</v>
      </c>
      <c r="Z4" s="259" t="s">
        <v>1521</v>
      </c>
      <c r="AA4" s="259" t="s">
        <v>1522</v>
      </c>
      <c r="AC4" s="131"/>
    </row>
    <row r="5" spans="1:40" ht="18" customHeight="1">
      <c r="D5" s="454">
        <v>1</v>
      </c>
      <c r="E5" s="454">
        <v>2</v>
      </c>
      <c r="F5" s="454"/>
      <c r="G5" s="454">
        <v>3</v>
      </c>
      <c r="H5" s="454">
        <v>4</v>
      </c>
      <c r="I5" s="454">
        <v>5</v>
      </c>
      <c r="J5" s="454">
        <v>6</v>
      </c>
      <c r="K5" s="454">
        <v>7</v>
      </c>
      <c r="L5" s="454">
        <v>8</v>
      </c>
      <c r="M5" s="454">
        <v>9</v>
      </c>
      <c r="N5" s="454">
        <v>10</v>
      </c>
      <c r="O5" s="454">
        <v>11</v>
      </c>
      <c r="P5" s="454">
        <v>12</v>
      </c>
      <c r="Q5" s="454">
        <v>13</v>
      </c>
      <c r="R5" s="454">
        <v>14</v>
      </c>
      <c r="S5" s="454">
        <v>15</v>
      </c>
      <c r="T5" s="454">
        <v>16</v>
      </c>
      <c r="U5" s="454">
        <v>17</v>
      </c>
      <c r="V5" s="454">
        <v>18</v>
      </c>
      <c r="W5" s="454">
        <v>19</v>
      </c>
      <c r="X5" s="454">
        <v>20</v>
      </c>
      <c r="Y5" s="454">
        <v>21</v>
      </c>
      <c r="Z5" s="454">
        <v>22</v>
      </c>
      <c r="AA5" s="454">
        <v>23</v>
      </c>
    </row>
    <row r="6" spans="1:40" s="475" customFormat="1" ht="18" customHeight="1">
      <c r="A6" s="479"/>
      <c r="B6" s="479"/>
      <c r="C6" s="479"/>
      <c r="D6" s="764" t="s">
        <v>416</v>
      </c>
      <c r="E6" s="766" t="s">
        <v>417</v>
      </c>
      <c r="F6" s="479"/>
      <c r="G6" s="427" t="s">
        <v>414</v>
      </c>
      <c r="H6" s="768" t="s">
        <v>415</v>
      </c>
      <c r="I6" s="768"/>
      <c r="J6" s="428" t="s">
        <v>408</v>
      </c>
      <c r="K6" s="428" t="s">
        <v>408</v>
      </c>
      <c r="L6" s="428" t="s">
        <v>408</v>
      </c>
      <c r="M6" s="428" t="s">
        <v>408</v>
      </c>
      <c r="N6" s="428" t="s">
        <v>408</v>
      </c>
      <c r="O6" s="428" t="s">
        <v>408</v>
      </c>
      <c r="P6" s="428" t="s">
        <v>408</v>
      </c>
      <c r="Q6" s="428" t="s">
        <v>408</v>
      </c>
      <c r="R6" s="428" t="s">
        <v>408</v>
      </c>
      <c r="S6" s="428" t="s">
        <v>408</v>
      </c>
      <c r="T6" s="428" t="s">
        <v>408</v>
      </c>
      <c r="U6" s="428" t="s">
        <v>408</v>
      </c>
      <c r="V6" s="428" t="s">
        <v>408</v>
      </c>
      <c r="W6" s="428" t="s">
        <v>408</v>
      </c>
      <c r="X6" s="428" t="s">
        <v>408</v>
      </c>
      <c r="Y6" s="428" t="s">
        <v>408</v>
      </c>
      <c r="Z6" s="428" t="s">
        <v>408</v>
      </c>
      <c r="AA6" s="428" t="s">
        <v>408</v>
      </c>
      <c r="AB6" s="473"/>
      <c r="AC6" s="253"/>
    </row>
    <row r="7" spans="1:40" s="476" customFormat="1" ht="18" customHeight="1">
      <c r="D7" s="765"/>
      <c r="E7" s="767"/>
      <c r="G7" s="429" t="s">
        <v>418</v>
      </c>
      <c r="H7" s="430" t="s">
        <v>419</v>
      </c>
      <c r="I7" s="430" t="s">
        <v>420</v>
      </c>
      <c r="J7" s="431" t="s">
        <v>418</v>
      </c>
      <c r="K7" s="431" t="s">
        <v>418</v>
      </c>
      <c r="L7" s="431" t="s">
        <v>418</v>
      </c>
      <c r="M7" s="431" t="s">
        <v>418</v>
      </c>
      <c r="N7" s="431" t="s">
        <v>418</v>
      </c>
      <c r="O7" s="431" t="s">
        <v>418</v>
      </c>
      <c r="P7" s="431" t="s">
        <v>418</v>
      </c>
      <c r="Q7" s="431" t="s">
        <v>418</v>
      </c>
      <c r="R7" s="431" t="s">
        <v>418</v>
      </c>
      <c r="S7" s="431" t="s">
        <v>418</v>
      </c>
      <c r="T7" s="431" t="s">
        <v>418</v>
      </c>
      <c r="U7" s="431" t="s">
        <v>418</v>
      </c>
      <c r="V7" s="431" t="s">
        <v>418</v>
      </c>
      <c r="W7" s="431" t="s">
        <v>418</v>
      </c>
      <c r="X7" s="431" t="s">
        <v>418</v>
      </c>
      <c r="Y7" s="431" t="s">
        <v>418</v>
      </c>
      <c r="Z7" s="431" t="s">
        <v>418</v>
      </c>
      <c r="AA7" s="431" t="s">
        <v>418</v>
      </c>
      <c r="AB7" s="474"/>
      <c r="AC7" s="253"/>
    </row>
    <row r="8" spans="1:40" s="253" customFormat="1" ht="18" customHeight="1">
      <c r="D8" s="543"/>
      <c r="G8" s="544"/>
      <c r="H8" s="443"/>
      <c r="I8" s="443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545"/>
      <c r="Y8" s="545"/>
      <c r="Z8" s="545"/>
      <c r="AA8" s="545"/>
    </row>
    <row r="9" spans="1:40" s="253" customFormat="1" ht="18" customHeight="1">
      <c r="A9" s="546">
        <v>1101101</v>
      </c>
      <c r="B9" s="451" t="s">
        <v>1595</v>
      </c>
      <c r="C9" s="451" t="s">
        <v>291</v>
      </c>
      <c r="D9" s="124" t="s">
        <v>1021</v>
      </c>
      <c r="E9" s="127" t="s">
        <v>291</v>
      </c>
      <c r="F9" s="127"/>
      <c r="G9" s="455">
        <v>27810</v>
      </c>
      <c r="H9" s="128" t="e">
        <f>SUMIF(#REF!,D9,#REF!)</f>
        <v>#REF!</v>
      </c>
      <c r="I9" s="128" t="e">
        <f>SUMIF(#REF!,D9,#REF!)</f>
        <v>#REF!</v>
      </c>
      <c r="J9" s="456" t="e">
        <f t="shared" ref="J9:J72" si="0">SUM(G9:I9)</f>
        <v>#REF!</v>
      </c>
      <c r="K9" s="456">
        <v>27810</v>
      </c>
      <c r="L9" s="456">
        <v>90877.23</v>
      </c>
      <c r="M9" s="456">
        <v>859705.23</v>
      </c>
      <c r="N9" s="456">
        <v>502208.23</v>
      </c>
      <c r="O9" s="456">
        <v>93147.03</v>
      </c>
      <c r="P9" s="165">
        <v>243267.1</v>
      </c>
      <c r="Q9" s="252"/>
      <c r="R9" s="252"/>
      <c r="S9" s="477"/>
      <c r="T9" s="477"/>
      <c r="U9" s="477"/>
      <c r="V9" s="477"/>
      <c r="W9" s="477"/>
      <c r="X9" s="477"/>
      <c r="Y9" s="252"/>
      <c r="Z9" s="453"/>
      <c r="AA9" s="252"/>
      <c r="AB9" s="453"/>
      <c r="AC9" s="470"/>
      <c r="AD9" s="445" t="s">
        <v>1594</v>
      </c>
      <c r="AE9" s="445" t="s">
        <v>1595</v>
      </c>
      <c r="AF9" s="445" t="s">
        <v>291</v>
      </c>
      <c r="AG9" s="477"/>
      <c r="AH9" s="477"/>
      <c r="AI9" s="477"/>
      <c r="AJ9" s="477"/>
      <c r="AK9" s="477"/>
      <c r="AL9" s="477"/>
      <c r="AM9" s="477"/>
      <c r="AN9" s="477"/>
    </row>
    <row r="10" spans="1:40" s="253" customFormat="1" ht="18" customHeight="1">
      <c r="A10" s="546">
        <v>1101102</v>
      </c>
      <c r="B10" s="451" t="s">
        <v>1597</v>
      </c>
      <c r="C10" s="451" t="s">
        <v>296</v>
      </c>
      <c r="D10" s="124" t="s">
        <v>1023</v>
      </c>
      <c r="E10" s="127" t="s">
        <v>296</v>
      </c>
      <c r="F10" s="127"/>
      <c r="G10" s="455">
        <v>5000</v>
      </c>
      <c r="H10" s="128" t="e">
        <f>SUMIF(#REF!,D10,#REF!)</f>
        <v>#REF!</v>
      </c>
      <c r="I10" s="128" t="e">
        <f>SUMIF(#REF!,D10,#REF!)</f>
        <v>#REF!</v>
      </c>
      <c r="J10" s="456" t="e">
        <f t="shared" si="0"/>
        <v>#REF!</v>
      </c>
      <c r="K10" s="456">
        <v>5000</v>
      </c>
      <c r="L10" s="456">
        <v>5000</v>
      </c>
      <c r="M10" s="456">
        <v>5000</v>
      </c>
      <c r="N10" s="456">
        <v>5000</v>
      </c>
      <c r="O10" s="456">
        <v>5000</v>
      </c>
      <c r="P10" s="126"/>
      <c r="Q10" s="138"/>
      <c r="R10" s="138"/>
      <c r="S10" s="125"/>
      <c r="T10" s="125"/>
      <c r="U10" s="125"/>
      <c r="V10" s="125"/>
      <c r="W10" s="125"/>
      <c r="X10" s="125"/>
      <c r="Y10" s="252"/>
      <c r="Z10" s="453"/>
      <c r="AA10" s="252"/>
      <c r="AB10" s="453"/>
      <c r="AC10" s="470"/>
      <c r="AD10" s="445" t="s">
        <v>1596</v>
      </c>
      <c r="AE10" s="445" t="s">
        <v>1597</v>
      </c>
      <c r="AF10" s="445" t="s">
        <v>296</v>
      </c>
      <c r="AG10" s="125"/>
      <c r="AH10" s="125"/>
      <c r="AI10" s="125"/>
      <c r="AJ10" s="125"/>
      <c r="AK10" s="125"/>
      <c r="AL10" s="125"/>
      <c r="AM10" s="125"/>
      <c r="AN10" s="125"/>
    </row>
    <row r="11" spans="1:40" s="477" customFormat="1" ht="18" customHeight="1">
      <c r="A11" s="546">
        <v>1101103</v>
      </c>
      <c r="B11" s="451" t="s">
        <v>1599</v>
      </c>
      <c r="C11" s="451" t="s">
        <v>1028</v>
      </c>
      <c r="D11" s="124" t="s">
        <v>1022</v>
      </c>
      <c r="E11" s="127" t="s">
        <v>1028</v>
      </c>
      <c r="F11" s="127"/>
      <c r="G11" s="455">
        <v>30334.5</v>
      </c>
      <c r="H11" s="128" t="e">
        <f>SUMIF(#REF!,D11,#REF!)</f>
        <v>#REF!</v>
      </c>
      <c r="I11" s="128" t="e">
        <f>SUMIF(#REF!,D11,#REF!)</f>
        <v>#REF!</v>
      </c>
      <c r="J11" s="456" t="e">
        <f t="shared" si="0"/>
        <v>#REF!</v>
      </c>
      <c r="K11" s="456">
        <v>30334.5</v>
      </c>
      <c r="L11" s="456">
        <v>0</v>
      </c>
      <c r="M11" s="456">
        <v>0</v>
      </c>
      <c r="N11" s="456">
        <v>0</v>
      </c>
      <c r="O11" s="456">
        <v>0</v>
      </c>
      <c r="P11" s="126"/>
      <c r="Q11" s="138"/>
      <c r="R11" s="138"/>
      <c r="S11" s="125"/>
      <c r="T11" s="125"/>
      <c r="U11" s="125"/>
      <c r="V11" s="125"/>
      <c r="W11" s="125"/>
      <c r="X11" s="125"/>
      <c r="Y11" s="252"/>
      <c r="Z11" s="453"/>
      <c r="AA11" s="252"/>
      <c r="AB11" s="453"/>
      <c r="AC11" s="470"/>
      <c r="AD11" s="445" t="s">
        <v>1598</v>
      </c>
      <c r="AE11" s="445" t="s">
        <v>1599</v>
      </c>
      <c r="AF11" s="445" t="s">
        <v>1028</v>
      </c>
      <c r="AG11" s="125"/>
      <c r="AH11" s="125"/>
      <c r="AI11" s="125"/>
      <c r="AJ11" s="125"/>
      <c r="AK11" s="125"/>
      <c r="AL11" s="125"/>
      <c r="AM11" s="125"/>
      <c r="AN11" s="125"/>
    </row>
    <row r="12" spans="1:40" s="477" customFormat="1" ht="18" customHeight="1">
      <c r="A12" s="546">
        <v>1101104</v>
      </c>
      <c r="B12" s="451" t="s">
        <v>1601</v>
      </c>
      <c r="C12" s="451" t="s">
        <v>1412</v>
      </c>
      <c r="D12" s="124" t="s">
        <v>1411</v>
      </c>
      <c r="E12" s="127" t="s">
        <v>1412</v>
      </c>
      <c r="F12" s="127"/>
      <c r="G12" s="455">
        <v>2389250.62</v>
      </c>
      <c r="H12" s="128" t="e">
        <f>SUMIF(#REF!,D12,#REF!)</f>
        <v>#REF!</v>
      </c>
      <c r="I12" s="128" t="e">
        <f>SUMIF(#REF!,D12,#REF!)</f>
        <v>#REF!</v>
      </c>
      <c r="J12" s="456" t="e">
        <f t="shared" si="0"/>
        <v>#REF!</v>
      </c>
      <c r="K12" s="456">
        <v>2389250.62</v>
      </c>
      <c r="L12" s="456">
        <v>2520521.44</v>
      </c>
      <c r="M12" s="456"/>
      <c r="N12" s="456"/>
      <c r="O12" s="456"/>
      <c r="P12" s="126"/>
      <c r="Q12" s="138"/>
      <c r="R12" s="138"/>
      <c r="S12" s="125"/>
      <c r="T12" s="125"/>
      <c r="U12" s="125"/>
      <c r="V12" s="125"/>
      <c r="W12" s="125"/>
      <c r="X12" s="125"/>
      <c r="Y12" s="252"/>
      <c r="Z12" s="453"/>
      <c r="AA12" s="252"/>
      <c r="AB12" s="453"/>
      <c r="AC12" s="470"/>
      <c r="AD12" s="445" t="s">
        <v>1600</v>
      </c>
      <c r="AE12" s="445" t="s">
        <v>1601</v>
      </c>
      <c r="AF12" s="445" t="s">
        <v>1412</v>
      </c>
      <c r="AG12" s="125"/>
      <c r="AH12" s="125"/>
      <c r="AI12" s="125"/>
      <c r="AJ12" s="125"/>
      <c r="AK12" s="125"/>
      <c r="AL12" s="125"/>
      <c r="AM12" s="125"/>
      <c r="AN12" s="125"/>
    </row>
    <row r="13" spans="1:40" ht="18" customHeight="1">
      <c r="A13" s="546">
        <v>1101105</v>
      </c>
      <c r="B13" s="451" t="s">
        <v>1603</v>
      </c>
      <c r="C13" s="451" t="s">
        <v>1383</v>
      </c>
      <c r="D13" s="124" t="s">
        <v>1382</v>
      </c>
      <c r="E13" s="127" t="s">
        <v>1383</v>
      </c>
      <c r="F13" s="127"/>
      <c r="G13" s="455">
        <v>58473.11</v>
      </c>
      <c r="H13" s="128" t="e">
        <f>SUMIF(#REF!,D13,#REF!)</f>
        <v>#REF!</v>
      </c>
      <c r="I13" s="128" t="e">
        <f>SUMIF(#REF!,D13,#REF!)</f>
        <v>#REF!</v>
      </c>
      <c r="J13" s="456" t="e">
        <f t="shared" si="0"/>
        <v>#REF!</v>
      </c>
      <c r="K13" s="456">
        <v>58473.11</v>
      </c>
      <c r="L13" s="456">
        <v>1601000</v>
      </c>
      <c r="M13" s="456">
        <v>1607000</v>
      </c>
      <c r="N13" s="456"/>
      <c r="O13" s="456"/>
      <c r="P13" s="165"/>
      <c r="Q13" s="252"/>
      <c r="R13" s="252"/>
      <c r="S13" s="477"/>
      <c r="T13" s="477"/>
      <c r="U13" s="477"/>
      <c r="V13" s="477"/>
      <c r="W13" s="477"/>
      <c r="X13" s="477"/>
      <c r="Y13" s="252"/>
      <c r="Z13" s="453"/>
      <c r="AA13" s="252"/>
      <c r="AB13" s="453"/>
      <c r="AC13" s="470"/>
      <c r="AD13" s="445" t="s">
        <v>1602</v>
      </c>
      <c r="AE13" s="445" t="s">
        <v>1603</v>
      </c>
      <c r="AF13" s="445" t="s">
        <v>1383</v>
      </c>
      <c r="AG13" s="477"/>
      <c r="AH13" s="477"/>
      <c r="AI13" s="477"/>
      <c r="AJ13" s="477"/>
      <c r="AK13" s="477"/>
      <c r="AL13" s="477"/>
      <c r="AM13" s="477"/>
      <c r="AN13" s="477"/>
    </row>
    <row r="14" spans="1:40" ht="18" customHeight="1">
      <c r="A14" s="547">
        <v>1101106</v>
      </c>
      <c r="B14" s="445" t="s">
        <v>1605</v>
      </c>
      <c r="C14" s="445" t="s">
        <v>1529</v>
      </c>
      <c r="D14" s="124" t="s">
        <v>1528</v>
      </c>
      <c r="E14" s="127" t="s">
        <v>1529</v>
      </c>
      <c r="F14" s="127"/>
      <c r="G14" s="455">
        <v>25184770.030000001</v>
      </c>
      <c r="H14" s="128" t="e">
        <f>SUMIF(#REF!,D14,#REF!)</f>
        <v>#REF!</v>
      </c>
      <c r="I14" s="128" t="e">
        <f>SUMIF(#REF!,D14,#REF!)</f>
        <v>#REF!</v>
      </c>
      <c r="J14" s="456" t="e">
        <f t="shared" si="0"/>
        <v>#REF!</v>
      </c>
      <c r="K14" s="456">
        <v>25201136.460000001</v>
      </c>
      <c r="L14" s="456"/>
      <c r="M14" s="456"/>
      <c r="N14" s="456"/>
      <c r="O14" s="456"/>
      <c r="P14" s="138"/>
      <c r="Q14" s="138"/>
      <c r="R14" s="138"/>
      <c r="Y14" s="252"/>
      <c r="Z14" s="453"/>
      <c r="AA14" s="252"/>
      <c r="AB14" s="453"/>
      <c r="AC14" s="470"/>
      <c r="AD14" s="445" t="s">
        <v>1604</v>
      </c>
      <c r="AE14" s="445" t="s">
        <v>1605</v>
      </c>
      <c r="AF14" s="445" t="s">
        <v>1529</v>
      </c>
    </row>
    <row r="15" spans="1:40" ht="18" customHeight="1">
      <c r="A15" s="547">
        <v>1101211</v>
      </c>
      <c r="B15" s="445" t="s">
        <v>1607</v>
      </c>
      <c r="C15" s="445" t="s">
        <v>1029</v>
      </c>
      <c r="D15" s="124" t="s">
        <v>1313</v>
      </c>
      <c r="E15" s="127" t="s">
        <v>1029</v>
      </c>
      <c r="F15" s="127"/>
      <c r="G15" s="455"/>
      <c r="H15" s="128" t="e">
        <f>SUMIF(#REF!,D15,#REF!)</f>
        <v>#REF!</v>
      </c>
      <c r="I15" s="128" t="e">
        <f>SUMIF(#REF!,D15,#REF!)</f>
        <v>#REF!</v>
      </c>
      <c r="J15" s="456" t="e">
        <f t="shared" si="0"/>
        <v>#REF!</v>
      </c>
      <c r="K15" s="456">
        <v>103244096.38</v>
      </c>
      <c r="L15" s="456"/>
      <c r="M15" s="456">
        <v>2431863.1</v>
      </c>
      <c r="N15" s="456">
        <v>0</v>
      </c>
      <c r="O15" s="456">
        <v>0</v>
      </c>
      <c r="P15" s="138">
        <v>974732.22</v>
      </c>
      <c r="Q15" s="138"/>
      <c r="R15" s="138"/>
      <c r="Y15" s="252"/>
      <c r="Z15" s="453"/>
      <c r="AA15" s="252"/>
      <c r="AB15" s="453"/>
      <c r="AC15" s="470"/>
      <c r="AD15" s="445" t="s">
        <v>1606</v>
      </c>
      <c r="AE15" s="445" t="s">
        <v>1607</v>
      </c>
      <c r="AF15" s="445" t="s">
        <v>1029</v>
      </c>
    </row>
    <row r="16" spans="1:40" ht="18" customHeight="1">
      <c r="A16" s="547">
        <v>1101212</v>
      </c>
      <c r="B16" s="445" t="s">
        <v>1609</v>
      </c>
      <c r="C16" s="445" t="s">
        <v>1610</v>
      </c>
      <c r="D16" s="124" t="s">
        <v>1025</v>
      </c>
      <c r="E16" s="127" t="s">
        <v>1030</v>
      </c>
      <c r="F16" s="127"/>
      <c r="G16" s="455">
        <v>52204.27</v>
      </c>
      <c r="H16" s="128" t="e">
        <f>SUMIF(#REF!,D16,#REF!)</f>
        <v>#REF!</v>
      </c>
      <c r="I16" s="128" t="e">
        <f>SUMIF(#REF!,D16,#REF!)</f>
        <v>#REF!</v>
      </c>
      <c r="J16" s="456" t="e">
        <f t="shared" si="0"/>
        <v>#REF!</v>
      </c>
      <c r="K16" s="456">
        <v>52204.27</v>
      </c>
      <c r="L16" s="456">
        <v>8923835.0899999999</v>
      </c>
      <c r="M16" s="456">
        <v>93903.69</v>
      </c>
      <c r="N16" s="456">
        <v>174214.51</v>
      </c>
      <c r="O16" s="456">
        <v>279902.38</v>
      </c>
      <c r="P16" s="138"/>
      <c r="Q16" s="138"/>
      <c r="R16" s="138"/>
      <c r="Y16" s="252"/>
      <c r="Z16" s="453"/>
      <c r="AA16" s="252"/>
      <c r="AB16" s="453"/>
      <c r="AC16" s="470"/>
      <c r="AD16" s="445" t="s">
        <v>1608</v>
      </c>
      <c r="AE16" s="445" t="s">
        <v>1609</v>
      </c>
      <c r="AF16" s="445" t="s">
        <v>1610</v>
      </c>
    </row>
    <row r="17" spans="1:40" s="480" customFormat="1" ht="18" customHeight="1">
      <c r="A17" s="547">
        <v>1101213</v>
      </c>
      <c r="B17" s="445" t="s">
        <v>1612</v>
      </c>
      <c r="C17" s="445" t="s">
        <v>1613</v>
      </c>
      <c r="D17" s="124" t="s">
        <v>1026</v>
      </c>
      <c r="E17" s="127" t="s">
        <v>1031</v>
      </c>
      <c r="F17" s="127"/>
      <c r="G17" s="455">
        <v>1000</v>
      </c>
      <c r="H17" s="128" t="e">
        <f>SUMIF(#REF!,D17,#REF!)</f>
        <v>#REF!</v>
      </c>
      <c r="I17" s="128" t="e">
        <f>SUMIF(#REF!,D17,#REF!)</f>
        <v>#REF!</v>
      </c>
      <c r="J17" s="456" t="e">
        <f t="shared" si="0"/>
        <v>#REF!</v>
      </c>
      <c r="K17" s="456">
        <v>1000</v>
      </c>
      <c r="L17" s="456">
        <v>1000</v>
      </c>
      <c r="M17" s="456">
        <v>1000</v>
      </c>
      <c r="N17" s="456">
        <v>1000</v>
      </c>
      <c r="O17" s="456">
        <v>1000</v>
      </c>
      <c r="P17" s="138"/>
      <c r="Q17" s="138"/>
      <c r="R17" s="138"/>
      <c r="S17" s="125"/>
      <c r="T17" s="125"/>
      <c r="U17" s="125"/>
      <c r="V17" s="125"/>
      <c r="W17" s="125"/>
      <c r="X17" s="125"/>
      <c r="Y17" s="252"/>
      <c r="Z17" s="453"/>
      <c r="AA17" s="252"/>
      <c r="AB17" s="453"/>
      <c r="AC17" s="470"/>
      <c r="AD17" s="445" t="s">
        <v>1611</v>
      </c>
      <c r="AE17" s="445" t="s">
        <v>1612</v>
      </c>
      <c r="AF17" s="445" t="s">
        <v>1613</v>
      </c>
      <c r="AG17" s="125"/>
      <c r="AH17" s="125"/>
      <c r="AI17" s="125"/>
      <c r="AJ17" s="125"/>
      <c r="AK17" s="125"/>
      <c r="AL17" s="125"/>
      <c r="AM17" s="125"/>
      <c r="AN17" s="125"/>
    </row>
    <row r="18" spans="1:40" ht="18" customHeight="1">
      <c r="A18" s="547">
        <v>1101214</v>
      </c>
      <c r="B18" s="445" t="s">
        <v>1615</v>
      </c>
      <c r="C18" s="445" t="s">
        <v>1032</v>
      </c>
      <c r="D18" s="124" t="s">
        <v>1027</v>
      </c>
      <c r="E18" s="127" t="s">
        <v>1032</v>
      </c>
      <c r="F18" s="127"/>
      <c r="G18" s="455">
        <v>41062.800000000003</v>
      </c>
      <c r="H18" s="128" t="e">
        <f>SUMIF(#REF!,D18,#REF!)</f>
        <v>#REF!</v>
      </c>
      <c r="I18" s="128" t="e">
        <f>SUMIF(#REF!,D18,#REF!)</f>
        <v>#REF!</v>
      </c>
      <c r="J18" s="456" t="e">
        <f t="shared" si="0"/>
        <v>#REF!</v>
      </c>
      <c r="K18" s="456">
        <v>41062.800000000003</v>
      </c>
      <c r="L18" s="456">
        <v>41062.800000000003</v>
      </c>
      <c r="M18" s="456">
        <v>41062.800000000003</v>
      </c>
      <c r="N18" s="456">
        <v>41062.800000000003</v>
      </c>
      <c r="O18" s="456">
        <v>41062.800000000003</v>
      </c>
      <c r="P18" s="138"/>
      <c r="Q18" s="138"/>
      <c r="R18" s="138"/>
      <c r="Y18" s="252"/>
      <c r="Z18" s="453"/>
      <c r="AA18" s="252"/>
      <c r="AB18" s="453"/>
      <c r="AC18" s="470"/>
      <c r="AD18" s="445" t="s">
        <v>1614</v>
      </c>
      <c r="AE18" s="445" t="s">
        <v>1615</v>
      </c>
      <c r="AF18" s="445" t="s">
        <v>1032</v>
      </c>
    </row>
    <row r="19" spans="1:40" ht="18" customHeight="1">
      <c r="A19" s="547">
        <v>1101221</v>
      </c>
      <c r="B19" s="445" t="s">
        <v>1617</v>
      </c>
      <c r="C19" s="445" t="s">
        <v>1033</v>
      </c>
      <c r="D19" s="124" t="s">
        <v>1034</v>
      </c>
      <c r="E19" s="127" t="s">
        <v>1033</v>
      </c>
      <c r="F19" s="127"/>
      <c r="G19" s="455">
        <v>91203.23</v>
      </c>
      <c r="H19" s="128" t="e">
        <f>SUMIF(#REF!,D19,#REF!)</f>
        <v>#REF!</v>
      </c>
      <c r="I19" s="128" t="e">
        <f>SUMIF(#REF!,D19,#REF!)</f>
        <v>#REF!</v>
      </c>
      <c r="J19" s="456" t="e">
        <f t="shared" si="0"/>
        <v>#REF!</v>
      </c>
      <c r="K19" s="456">
        <v>91203.23</v>
      </c>
      <c r="L19" s="456">
        <v>472048.76</v>
      </c>
      <c r="M19" s="456">
        <v>172648.47</v>
      </c>
      <c r="N19" s="456">
        <v>705655.37</v>
      </c>
      <c r="O19" s="456">
        <v>2704279.05</v>
      </c>
      <c r="P19" s="138">
        <v>20270725.620000001</v>
      </c>
      <c r="Q19" s="138"/>
      <c r="R19" s="138"/>
      <c r="Y19" s="252"/>
      <c r="Z19" s="453"/>
      <c r="AA19" s="252"/>
      <c r="AB19" s="453"/>
      <c r="AC19" s="470"/>
      <c r="AD19" s="445" t="s">
        <v>1616</v>
      </c>
      <c r="AE19" s="445" t="s">
        <v>1617</v>
      </c>
      <c r="AF19" s="445" t="s">
        <v>1033</v>
      </c>
    </row>
    <row r="20" spans="1:40" ht="18" customHeight="1">
      <c r="A20" s="547">
        <v>1101222</v>
      </c>
      <c r="B20" s="445" t="s">
        <v>1619</v>
      </c>
      <c r="C20" s="445" t="s">
        <v>1038</v>
      </c>
      <c r="D20" s="124" t="s">
        <v>1035</v>
      </c>
      <c r="E20" s="127" t="s">
        <v>1038</v>
      </c>
      <c r="F20" s="127"/>
      <c r="G20" s="455">
        <v>592164.39</v>
      </c>
      <c r="H20" s="128" t="e">
        <f>SUMIF(#REF!,D20,#REF!)</f>
        <v>#REF!</v>
      </c>
      <c r="I20" s="128" t="e">
        <f>SUMIF(#REF!,D20,#REF!)</f>
        <v>#REF!</v>
      </c>
      <c r="J20" s="456" t="e">
        <f t="shared" si="0"/>
        <v>#REF!</v>
      </c>
      <c r="K20" s="456">
        <v>592164.39</v>
      </c>
      <c r="L20" s="456">
        <v>482771.54</v>
      </c>
      <c r="M20" s="456">
        <v>1340324.77</v>
      </c>
      <c r="N20" s="456">
        <v>802259.05</v>
      </c>
      <c r="O20" s="456">
        <v>71275.759999999995</v>
      </c>
      <c r="P20" s="138"/>
      <c r="Q20" s="138"/>
      <c r="R20" s="138"/>
      <c r="Y20" s="252"/>
      <c r="Z20" s="453"/>
      <c r="AA20" s="252"/>
      <c r="AB20" s="453"/>
      <c r="AC20" s="470"/>
      <c r="AD20" s="445" t="s">
        <v>1618</v>
      </c>
      <c r="AE20" s="445" t="s">
        <v>1619</v>
      </c>
      <c r="AF20" s="445" t="s">
        <v>1038</v>
      </c>
    </row>
    <row r="21" spans="1:40" ht="18" customHeight="1">
      <c r="A21" s="547">
        <v>1101223</v>
      </c>
      <c r="B21" s="445" t="s">
        <v>1621</v>
      </c>
      <c r="C21" s="445" t="s">
        <v>1039</v>
      </c>
      <c r="D21" s="124" t="s">
        <v>1036</v>
      </c>
      <c r="E21" s="127" t="s">
        <v>1039</v>
      </c>
      <c r="F21" s="127"/>
      <c r="G21" s="455">
        <v>90978.6</v>
      </c>
      <c r="H21" s="128" t="e">
        <f>SUMIF(#REF!,D21,#REF!)</f>
        <v>#REF!</v>
      </c>
      <c r="I21" s="128" t="e">
        <f>SUMIF(#REF!,D21,#REF!)</f>
        <v>#REF!</v>
      </c>
      <c r="J21" s="456" t="e">
        <f t="shared" si="0"/>
        <v>#REF!</v>
      </c>
      <c r="K21" s="456">
        <v>90978.6</v>
      </c>
      <c r="L21" s="456">
        <v>90596.37</v>
      </c>
      <c r="M21" s="456">
        <v>90596.37</v>
      </c>
      <c r="N21" s="456">
        <v>89939.41</v>
      </c>
      <c r="O21" s="456">
        <v>89939.41</v>
      </c>
      <c r="P21" s="138"/>
      <c r="Q21" s="138"/>
      <c r="R21" s="138"/>
      <c r="Y21" s="252"/>
      <c r="Z21" s="453"/>
      <c r="AA21" s="252"/>
      <c r="AB21" s="453"/>
      <c r="AC21" s="470"/>
      <c r="AD21" s="445" t="s">
        <v>1620</v>
      </c>
      <c r="AE21" s="445" t="s">
        <v>1621</v>
      </c>
      <c r="AF21" s="445" t="s">
        <v>1039</v>
      </c>
    </row>
    <row r="22" spans="1:40" ht="18" customHeight="1">
      <c r="A22" s="547">
        <v>1101231</v>
      </c>
      <c r="B22" s="445" t="s">
        <v>1623</v>
      </c>
      <c r="C22" s="445" t="s">
        <v>1624</v>
      </c>
      <c r="D22" s="124" t="s">
        <v>1385</v>
      </c>
      <c r="E22" s="127" t="s">
        <v>1384</v>
      </c>
      <c r="F22" s="127"/>
      <c r="G22" s="455">
        <v>5000000</v>
      </c>
      <c r="H22" s="128" t="e">
        <f>SUMIF(#REF!,D22,#REF!)</f>
        <v>#REF!</v>
      </c>
      <c r="I22" s="128" t="e">
        <f>SUMIF(#REF!,D22,#REF!)</f>
        <v>#REF!</v>
      </c>
      <c r="J22" s="456" t="e">
        <f t="shared" si="0"/>
        <v>#REF!</v>
      </c>
      <c r="K22" s="456">
        <v>5000000</v>
      </c>
      <c r="L22" s="456">
        <v>5000000</v>
      </c>
      <c r="M22" s="456">
        <v>5000000</v>
      </c>
      <c r="N22" s="456"/>
      <c r="O22" s="456"/>
      <c r="P22" s="252"/>
      <c r="Q22" s="252"/>
      <c r="R22" s="252"/>
      <c r="S22" s="477"/>
      <c r="T22" s="477"/>
      <c r="U22" s="477"/>
      <c r="V22" s="477"/>
      <c r="W22" s="477"/>
      <c r="X22" s="477"/>
      <c r="Y22" s="252"/>
      <c r="Z22" s="453"/>
      <c r="AA22" s="252"/>
      <c r="AB22" s="453"/>
      <c r="AC22" s="470"/>
      <c r="AD22" s="445" t="s">
        <v>1622</v>
      </c>
      <c r="AE22" s="445" t="s">
        <v>1623</v>
      </c>
      <c r="AF22" s="445" t="s">
        <v>1624</v>
      </c>
      <c r="AG22" s="477"/>
      <c r="AH22" s="477"/>
      <c r="AI22" s="477"/>
      <c r="AJ22" s="477"/>
      <c r="AK22" s="477"/>
      <c r="AL22" s="477"/>
      <c r="AM22" s="477"/>
      <c r="AN22" s="477"/>
    </row>
    <row r="23" spans="1:40" ht="18" customHeight="1">
      <c r="A23" s="547">
        <v>1103101</v>
      </c>
      <c r="B23" s="445" t="s">
        <v>1626</v>
      </c>
      <c r="C23" s="445" t="s">
        <v>1040</v>
      </c>
      <c r="D23" s="124" t="s">
        <v>1037</v>
      </c>
      <c r="E23" s="127" t="s">
        <v>1040</v>
      </c>
      <c r="F23" s="127"/>
      <c r="G23" s="455">
        <v>11596542.359999999</v>
      </c>
      <c r="H23" s="128" t="e">
        <f>SUMIF(#REF!,D23,#REF!)</f>
        <v>#REF!</v>
      </c>
      <c r="I23" s="128" t="e">
        <f>SUMIF(#REF!,D23,#REF!)</f>
        <v>#REF!</v>
      </c>
      <c r="J23" s="456" t="e">
        <f t="shared" si="0"/>
        <v>#REF!</v>
      </c>
      <c r="K23" s="456">
        <v>11470613.539999999</v>
      </c>
      <c r="L23" s="456">
        <v>24164802.510000002</v>
      </c>
      <c r="M23" s="456">
        <v>33820860.839999996</v>
      </c>
      <c r="N23" s="456">
        <v>43342707.990000002</v>
      </c>
      <c r="O23" s="456">
        <v>51025261.129999995</v>
      </c>
      <c r="P23" s="138"/>
      <c r="Q23" s="138"/>
      <c r="R23" s="138"/>
      <c r="Y23" s="252"/>
      <c r="Z23" s="453"/>
      <c r="AA23" s="252"/>
      <c r="AB23" s="453"/>
      <c r="AC23" s="470"/>
      <c r="AD23" s="445" t="s">
        <v>1625</v>
      </c>
      <c r="AE23" s="445" t="s">
        <v>1626</v>
      </c>
      <c r="AF23" s="445" t="s">
        <v>1040</v>
      </c>
    </row>
    <row r="24" spans="1:40" ht="18" customHeight="1">
      <c r="A24" s="547">
        <v>1103102</v>
      </c>
      <c r="B24" s="445" t="s">
        <v>1628</v>
      </c>
      <c r="C24" s="445" t="s">
        <v>1041</v>
      </c>
      <c r="D24" s="124" t="s">
        <v>1042</v>
      </c>
      <c r="E24" s="127" t="s">
        <v>1041</v>
      </c>
      <c r="F24" s="127"/>
      <c r="G24" s="455">
        <v>2050509.5000000002</v>
      </c>
      <c r="H24" s="128" t="e">
        <f>SUMIF(#REF!,D24,#REF!)</f>
        <v>#REF!</v>
      </c>
      <c r="I24" s="128" t="e">
        <f>SUMIF(#REF!,D24,#REF!)</f>
        <v>#REF!</v>
      </c>
      <c r="J24" s="456" t="e">
        <f t="shared" si="0"/>
        <v>#REF!</v>
      </c>
      <c r="K24" s="456">
        <v>2050509.5000000002</v>
      </c>
      <c r="L24" s="456">
        <v>4653777.66</v>
      </c>
      <c r="M24" s="456">
        <v>5584596.7200000007</v>
      </c>
      <c r="N24" s="456">
        <v>16505733.700000001</v>
      </c>
      <c r="O24" s="456">
        <v>9113142.3300000001</v>
      </c>
      <c r="P24" s="138"/>
      <c r="Q24" s="138"/>
      <c r="R24" s="138"/>
      <c r="Y24" s="252"/>
      <c r="Z24" s="453"/>
      <c r="AA24" s="252"/>
      <c r="AB24" s="453"/>
      <c r="AC24" s="470"/>
      <c r="AD24" s="445" t="s">
        <v>1627</v>
      </c>
      <c r="AE24" s="445" t="s">
        <v>1628</v>
      </c>
      <c r="AF24" s="445" t="s">
        <v>1041</v>
      </c>
    </row>
    <row r="25" spans="1:40" s="477" customFormat="1" ht="18" customHeight="1">
      <c r="A25" s="547">
        <v>1103103</v>
      </c>
      <c r="B25" s="445" t="s">
        <v>1630</v>
      </c>
      <c r="C25" s="445" t="s">
        <v>1631</v>
      </c>
      <c r="D25" s="124" t="s">
        <v>1368</v>
      </c>
      <c r="E25" s="127" t="s">
        <v>1367</v>
      </c>
      <c r="F25" s="127"/>
      <c r="G25" s="455">
        <v>0</v>
      </c>
      <c r="H25" s="128" t="e">
        <f>SUMIF(#REF!,D25,#REF!)</f>
        <v>#REF!</v>
      </c>
      <c r="I25" s="128" t="e">
        <f>SUMIF(#REF!,D25,#REF!)</f>
        <v>#REF!</v>
      </c>
      <c r="J25" s="456" t="e">
        <f t="shared" si="0"/>
        <v>#REF!</v>
      </c>
      <c r="K25" s="456">
        <v>0</v>
      </c>
      <c r="L25" s="456">
        <v>0</v>
      </c>
      <c r="M25" s="456">
        <v>2296084.11</v>
      </c>
      <c r="N25" s="456">
        <v>512669.53</v>
      </c>
      <c r="O25" s="456">
        <v>260639.16</v>
      </c>
      <c r="P25" s="138"/>
      <c r="Q25" s="138"/>
      <c r="R25" s="138"/>
      <c r="S25" s="125"/>
      <c r="T25" s="125"/>
      <c r="U25" s="125"/>
      <c r="V25" s="125"/>
      <c r="W25" s="125"/>
      <c r="X25" s="125"/>
      <c r="Y25" s="252"/>
      <c r="Z25" s="453"/>
      <c r="AA25" s="252"/>
      <c r="AB25" s="453"/>
      <c r="AC25" s="470"/>
      <c r="AD25" s="445" t="s">
        <v>1629</v>
      </c>
      <c r="AE25" s="445" t="s">
        <v>1630</v>
      </c>
      <c r="AF25" s="445" t="s">
        <v>1631</v>
      </c>
      <c r="AG25" s="125"/>
      <c r="AH25" s="125"/>
      <c r="AI25" s="125"/>
      <c r="AJ25" s="125"/>
      <c r="AK25" s="125"/>
      <c r="AL25" s="125"/>
      <c r="AM25" s="125"/>
      <c r="AN25" s="125"/>
    </row>
    <row r="26" spans="1:40" ht="18" customHeight="1">
      <c r="A26" s="547">
        <v>1103104</v>
      </c>
      <c r="B26" s="445" t="s">
        <v>1633</v>
      </c>
      <c r="C26" s="445" t="s">
        <v>1634</v>
      </c>
      <c r="D26" s="124" t="s">
        <v>1530</v>
      </c>
      <c r="E26" s="127" t="s">
        <v>1531</v>
      </c>
      <c r="F26" s="127"/>
      <c r="G26" s="455">
        <v>3044762.0399999996</v>
      </c>
      <c r="H26" s="128" t="e">
        <f>SUMIF(#REF!,D26,#REF!)</f>
        <v>#REF!</v>
      </c>
      <c r="I26" s="128" t="e">
        <f>SUMIF(#REF!,D26,#REF!)</f>
        <v>#REF!</v>
      </c>
      <c r="J26" s="456" t="e">
        <f t="shared" si="0"/>
        <v>#REF!</v>
      </c>
      <c r="K26" s="456">
        <v>3044762.0399999996</v>
      </c>
      <c r="L26" s="456">
        <v>2521253.31</v>
      </c>
      <c r="M26" s="456"/>
      <c r="N26" s="456"/>
      <c r="O26" s="456"/>
      <c r="P26" s="138"/>
      <c r="Q26" s="138"/>
      <c r="R26" s="138"/>
      <c r="Y26" s="252"/>
      <c r="Z26" s="453"/>
      <c r="AA26" s="252"/>
      <c r="AB26" s="453"/>
      <c r="AC26" s="470"/>
      <c r="AD26" s="445" t="s">
        <v>1632</v>
      </c>
      <c r="AE26" s="445" t="s">
        <v>1633</v>
      </c>
      <c r="AF26" s="445" t="s">
        <v>1634</v>
      </c>
    </row>
    <row r="27" spans="1:40" ht="18" customHeight="1">
      <c r="A27" s="547">
        <v>1103201</v>
      </c>
      <c r="B27" s="445" t="s">
        <v>1637</v>
      </c>
      <c r="C27" s="445" t="s">
        <v>1638</v>
      </c>
      <c r="D27" s="124" t="s">
        <v>1532</v>
      </c>
      <c r="E27" s="127" t="s">
        <v>1533</v>
      </c>
      <c r="F27" s="127"/>
      <c r="G27" s="455">
        <v>3429.4400000000023</v>
      </c>
      <c r="H27" s="128" t="e">
        <f>SUMIF(#REF!,D27,#REF!)</f>
        <v>#REF!</v>
      </c>
      <c r="I27" s="128" t="e">
        <f>SUMIF(#REF!,D27,#REF!)</f>
        <v>#REF!</v>
      </c>
      <c r="J27" s="456" t="e">
        <f t="shared" si="0"/>
        <v>#REF!</v>
      </c>
      <c r="K27" s="456">
        <v>3429.4400000000023</v>
      </c>
      <c r="L27" s="456">
        <v>254170.56</v>
      </c>
      <c r="M27" s="456"/>
      <c r="N27" s="456"/>
      <c r="O27" s="456"/>
      <c r="P27" s="138"/>
      <c r="Q27" s="138"/>
      <c r="R27" s="138"/>
      <c r="Y27" s="252"/>
      <c r="Z27" s="453"/>
      <c r="AA27" s="252"/>
      <c r="AB27" s="453"/>
      <c r="AC27" s="470"/>
      <c r="AD27" s="445" t="s">
        <v>1636</v>
      </c>
      <c r="AE27" s="445" t="s">
        <v>1637</v>
      </c>
      <c r="AF27" s="445" t="s">
        <v>1638</v>
      </c>
    </row>
    <row r="28" spans="1:40" ht="18" customHeight="1">
      <c r="A28" s="547">
        <v>1103202</v>
      </c>
      <c r="B28" s="445" t="s">
        <v>1635</v>
      </c>
      <c r="C28" s="445" t="s">
        <v>1640</v>
      </c>
      <c r="D28" s="124" t="s">
        <v>1413</v>
      </c>
      <c r="E28" s="127" t="s">
        <v>1414</v>
      </c>
      <c r="F28" s="127"/>
      <c r="G28" s="455">
        <v>813666.7</v>
      </c>
      <c r="H28" s="128" t="e">
        <f>SUMIF(#REF!,D28,#REF!)</f>
        <v>#REF!</v>
      </c>
      <c r="I28" s="128" t="e">
        <f>SUMIF(#REF!,D28,#REF!)</f>
        <v>#REF!</v>
      </c>
      <c r="J28" s="456" t="e">
        <f t="shared" si="0"/>
        <v>#REF!</v>
      </c>
      <c r="K28" s="456">
        <v>813666.7</v>
      </c>
      <c r="L28" s="456">
        <v>60650.020000000004</v>
      </c>
      <c r="M28" s="456"/>
      <c r="N28" s="456"/>
      <c r="O28" s="456"/>
      <c r="P28" s="138"/>
      <c r="Q28" s="138"/>
      <c r="R28" s="138"/>
      <c r="Y28" s="252"/>
      <c r="Z28" s="453"/>
      <c r="AA28" s="252"/>
      <c r="AB28" s="453"/>
      <c r="AC28" s="470"/>
      <c r="AD28" s="445" t="s">
        <v>1639</v>
      </c>
      <c r="AE28" s="445" t="s">
        <v>1635</v>
      </c>
      <c r="AF28" s="445" t="s">
        <v>1640</v>
      </c>
    </row>
    <row r="29" spans="1:40" ht="18" customHeight="1">
      <c r="A29" s="548">
        <v>1104101</v>
      </c>
      <c r="B29" s="490" t="s">
        <v>1642</v>
      </c>
      <c r="C29" s="490" t="s">
        <v>1643</v>
      </c>
      <c r="D29" s="481" t="s">
        <v>1043</v>
      </c>
      <c r="E29" s="482" t="s">
        <v>1387</v>
      </c>
      <c r="F29" s="482"/>
      <c r="G29" s="483">
        <v>18657061.600000001</v>
      </c>
      <c r="H29" s="484" t="e">
        <f>SUMIF(#REF!,D29,#REF!)</f>
        <v>#REF!</v>
      </c>
      <c r="I29" s="484" t="e">
        <f>SUMIF(#REF!,D29,#REF!)</f>
        <v>#REF!</v>
      </c>
      <c r="J29" s="485" t="e">
        <f t="shared" si="0"/>
        <v>#REF!</v>
      </c>
      <c r="K29" s="485">
        <v>14055438.82</v>
      </c>
      <c r="L29" s="485">
        <v>22874737.219999999</v>
      </c>
      <c r="M29" s="485">
        <v>31615448.75</v>
      </c>
      <c r="N29" s="485">
        <v>24802123.670000002</v>
      </c>
      <c r="O29" s="485">
        <v>18598594.489999998</v>
      </c>
      <c r="P29" s="486"/>
      <c r="Q29" s="486"/>
      <c r="R29" s="486"/>
      <c r="S29" s="480"/>
      <c r="T29" s="480"/>
      <c r="U29" s="480"/>
      <c r="V29" s="480"/>
      <c r="W29" s="480"/>
      <c r="X29" s="480"/>
      <c r="Y29" s="487"/>
      <c r="Z29" s="488"/>
      <c r="AA29" s="487"/>
      <c r="AB29" s="488"/>
      <c r="AC29" s="489"/>
      <c r="AD29" s="490" t="e">
        <v>#N/A</v>
      </c>
      <c r="AE29" s="490" t="e">
        <v>#N/A</v>
      </c>
      <c r="AF29" s="490" t="e">
        <v>#N/A</v>
      </c>
      <c r="AG29" s="480"/>
      <c r="AH29" s="480"/>
      <c r="AI29" s="480"/>
      <c r="AJ29" s="480"/>
      <c r="AK29" s="480"/>
      <c r="AL29" s="480"/>
      <c r="AM29" s="480"/>
      <c r="AN29" s="480"/>
    </row>
    <row r="30" spans="1:40" ht="18" customHeight="1">
      <c r="A30" s="547">
        <v>1104102</v>
      </c>
      <c r="B30" s="125" t="s">
        <v>1644</v>
      </c>
      <c r="C30" s="125" t="s">
        <v>1418</v>
      </c>
      <c r="D30" s="124" t="s">
        <v>1417</v>
      </c>
      <c r="E30" s="127" t="s">
        <v>1418</v>
      </c>
      <c r="F30" s="127"/>
      <c r="G30" s="455">
        <v>2158284.96</v>
      </c>
      <c r="H30" s="128" t="e">
        <f>SUMIF(#REF!,D30,#REF!)</f>
        <v>#REF!</v>
      </c>
      <c r="I30" s="128" t="e">
        <f>SUMIF(#REF!,D30,#REF!)</f>
        <v>#REF!</v>
      </c>
      <c r="J30" s="456" t="e">
        <f t="shared" si="0"/>
        <v>#REF!</v>
      </c>
      <c r="K30" s="456">
        <v>2158284.96</v>
      </c>
      <c r="L30" s="456">
        <v>1319667.22</v>
      </c>
      <c r="M30" s="456"/>
      <c r="N30" s="456"/>
      <c r="O30" s="456"/>
      <c r="P30" s="138"/>
      <c r="Q30" s="138"/>
      <c r="R30" s="138"/>
      <c r="Y30" s="252"/>
      <c r="Z30" s="453"/>
      <c r="AA30" s="252"/>
      <c r="AB30" s="453"/>
      <c r="AC30" s="470"/>
      <c r="AD30" s="445" t="e">
        <v>#N/A</v>
      </c>
      <c r="AE30" s="445" t="e">
        <v>#N/A</v>
      </c>
      <c r="AF30" s="445" t="e">
        <v>#N/A</v>
      </c>
    </row>
    <row r="31" spans="1:40" ht="18" customHeight="1">
      <c r="A31" s="548">
        <v>1105101</v>
      </c>
      <c r="B31" s="480" t="s">
        <v>1645</v>
      </c>
      <c r="C31" s="480" t="s">
        <v>1646</v>
      </c>
      <c r="D31" s="481"/>
      <c r="E31" s="482"/>
      <c r="F31" s="482"/>
      <c r="G31" s="483"/>
      <c r="H31" s="484" t="e">
        <f>SUMIF(#REF!,D31,#REF!)</f>
        <v>#REF!</v>
      </c>
      <c r="I31" s="484" t="e">
        <f>SUMIF(#REF!,D31,#REF!)</f>
        <v>#REF!</v>
      </c>
      <c r="J31" s="485" t="e">
        <f t="shared" si="0"/>
        <v>#REF!</v>
      </c>
      <c r="K31" s="485">
        <v>4601622.78</v>
      </c>
      <c r="L31" s="485"/>
      <c r="M31" s="485"/>
      <c r="N31" s="485"/>
      <c r="O31" s="485"/>
      <c r="P31" s="486"/>
      <c r="Q31" s="486"/>
      <c r="R31" s="486"/>
      <c r="S31" s="480"/>
      <c r="T31" s="480"/>
      <c r="U31" s="480"/>
      <c r="V31" s="480"/>
      <c r="W31" s="480"/>
      <c r="X31" s="480"/>
      <c r="Y31" s="487"/>
      <c r="Z31" s="488"/>
      <c r="AA31" s="487"/>
      <c r="AB31" s="488"/>
      <c r="AC31" s="489"/>
      <c r="AD31" s="490"/>
      <c r="AE31" s="490"/>
      <c r="AF31" s="490"/>
      <c r="AG31" s="480"/>
      <c r="AH31" s="480"/>
      <c r="AI31" s="480"/>
      <c r="AJ31" s="480"/>
      <c r="AK31" s="480"/>
      <c r="AL31" s="480"/>
      <c r="AM31" s="480"/>
      <c r="AN31" s="480"/>
    </row>
    <row r="32" spans="1:40" s="480" customFormat="1" ht="18" customHeight="1">
      <c r="A32" s="547">
        <v>1106101</v>
      </c>
      <c r="B32" s="445" t="s">
        <v>1648</v>
      </c>
      <c r="C32" s="445" t="s">
        <v>1416</v>
      </c>
      <c r="D32" s="124" t="s">
        <v>1415</v>
      </c>
      <c r="E32" s="127" t="s">
        <v>1416</v>
      </c>
      <c r="F32" s="127"/>
      <c r="G32" s="455">
        <v>8868695.4499999993</v>
      </c>
      <c r="H32" s="128" t="e">
        <f>SUMIF(#REF!,D32,#REF!)</f>
        <v>#REF!</v>
      </c>
      <c r="I32" s="128" t="e">
        <f>SUMIF(#REF!,D32,#REF!)</f>
        <v>#REF!</v>
      </c>
      <c r="J32" s="456" t="e">
        <f t="shared" si="0"/>
        <v>#REF!</v>
      </c>
      <c r="K32" s="456">
        <v>8868695.4499999993</v>
      </c>
      <c r="L32" s="456">
        <v>1411962.82</v>
      </c>
      <c r="M32" s="456">
        <v>1500365.22</v>
      </c>
      <c r="N32" s="456">
        <v>-1497796.2199999997</v>
      </c>
      <c r="O32" s="456">
        <v>0</v>
      </c>
      <c r="P32" s="138"/>
      <c r="Q32" s="138"/>
      <c r="R32" s="138"/>
      <c r="S32" s="125"/>
      <c r="T32" s="125"/>
      <c r="U32" s="125"/>
      <c r="V32" s="125"/>
      <c r="W32" s="125"/>
      <c r="X32" s="125"/>
      <c r="Y32" s="252"/>
      <c r="Z32" s="453"/>
      <c r="AA32" s="252"/>
      <c r="AB32" s="453"/>
      <c r="AC32" s="470"/>
      <c r="AD32" s="445" t="s">
        <v>1647</v>
      </c>
      <c r="AE32" s="445" t="s">
        <v>1648</v>
      </c>
      <c r="AF32" s="445" t="s">
        <v>1416</v>
      </c>
      <c r="AG32" s="125"/>
      <c r="AH32" s="125"/>
      <c r="AI32" s="125"/>
      <c r="AJ32" s="125"/>
      <c r="AK32" s="125"/>
      <c r="AL32" s="125"/>
      <c r="AM32" s="125"/>
      <c r="AN32" s="125"/>
    </row>
    <row r="33" spans="1:40" s="480" customFormat="1" ht="18" customHeight="1">
      <c r="A33" s="547">
        <v>1107102</v>
      </c>
      <c r="B33" s="445" t="s">
        <v>1650</v>
      </c>
      <c r="C33" s="445" t="s">
        <v>1651</v>
      </c>
      <c r="D33" s="124" t="s">
        <v>1045</v>
      </c>
      <c r="E33" s="127" t="s">
        <v>1386</v>
      </c>
      <c r="F33" s="127"/>
      <c r="G33" s="455">
        <v>66603577.25</v>
      </c>
      <c r="H33" s="128" t="e">
        <f>SUMIF(#REF!,D33,#REF!)</f>
        <v>#REF!</v>
      </c>
      <c r="I33" s="128" t="e">
        <f>SUMIF(#REF!,D33,#REF!)</f>
        <v>#REF!</v>
      </c>
      <c r="J33" s="456" t="e">
        <f t="shared" si="0"/>
        <v>#REF!</v>
      </c>
      <c r="K33" s="456">
        <v>54815032.140000001</v>
      </c>
      <c r="L33" s="456">
        <v>161408290.72999999</v>
      </c>
      <c r="M33" s="456">
        <v>132366965.09999999</v>
      </c>
      <c r="N33" s="456">
        <v>153515916.84</v>
      </c>
      <c r="O33" s="456">
        <v>116640563.33</v>
      </c>
      <c r="P33" s="138"/>
      <c r="Q33" s="138"/>
      <c r="R33" s="138"/>
      <c r="S33" s="125"/>
      <c r="T33" s="125"/>
      <c r="U33" s="125"/>
      <c r="V33" s="125"/>
      <c r="W33" s="125"/>
      <c r="X33" s="125"/>
      <c r="Y33" s="252"/>
      <c r="Z33" s="453"/>
      <c r="AA33" s="252"/>
      <c r="AB33" s="453"/>
      <c r="AC33" s="470"/>
      <c r="AD33" s="445" t="s">
        <v>1649</v>
      </c>
      <c r="AE33" s="445" t="s">
        <v>1650</v>
      </c>
      <c r="AF33" s="445" t="s">
        <v>1651</v>
      </c>
      <c r="AG33" s="125"/>
      <c r="AH33" s="125"/>
      <c r="AI33" s="125"/>
      <c r="AJ33" s="125"/>
      <c r="AK33" s="125"/>
      <c r="AL33" s="125"/>
      <c r="AM33" s="125"/>
      <c r="AN33" s="125"/>
    </row>
    <row r="34" spans="1:40" ht="18" customHeight="1">
      <c r="A34" s="547">
        <v>1107103</v>
      </c>
      <c r="B34" s="445" t="s">
        <v>1653</v>
      </c>
      <c r="C34" s="445" t="s">
        <v>1420</v>
      </c>
      <c r="D34" s="124" t="s">
        <v>1419</v>
      </c>
      <c r="E34" s="127" t="s">
        <v>1420</v>
      </c>
      <c r="F34" s="127"/>
      <c r="G34" s="455">
        <v>3478479.84</v>
      </c>
      <c r="H34" s="128" t="e">
        <f>SUMIF(#REF!,D34,#REF!)</f>
        <v>#REF!</v>
      </c>
      <c r="I34" s="128" t="e">
        <f>SUMIF(#REF!,D34,#REF!)</f>
        <v>#REF!</v>
      </c>
      <c r="J34" s="456" t="e">
        <f t="shared" si="0"/>
        <v>#REF!</v>
      </c>
      <c r="K34" s="456">
        <v>3478479.84</v>
      </c>
      <c r="L34" s="456">
        <v>207268.26</v>
      </c>
      <c r="M34" s="456"/>
      <c r="N34" s="456"/>
      <c r="O34" s="456"/>
      <c r="P34" s="138"/>
      <c r="Q34" s="138"/>
      <c r="R34" s="138"/>
      <c r="Y34" s="252"/>
      <c r="Z34" s="453"/>
      <c r="AA34" s="252"/>
      <c r="AB34" s="453"/>
      <c r="AC34" s="470"/>
      <c r="AD34" s="445" t="s">
        <v>1652</v>
      </c>
      <c r="AE34" s="445" t="s">
        <v>1653</v>
      </c>
      <c r="AF34" s="445" t="s">
        <v>1420</v>
      </c>
    </row>
    <row r="35" spans="1:40" ht="18" customHeight="1">
      <c r="A35" s="547">
        <v>1108101</v>
      </c>
      <c r="B35" s="445" t="s">
        <v>1655</v>
      </c>
      <c r="C35" s="445" t="s">
        <v>1656</v>
      </c>
      <c r="D35" s="124" t="s">
        <v>1571</v>
      </c>
      <c r="E35" s="127" t="s">
        <v>1580</v>
      </c>
      <c r="F35" s="127"/>
      <c r="G35" s="455"/>
      <c r="H35" s="128" t="e">
        <f>SUMIF(#REF!,D35,#REF!)</f>
        <v>#REF!</v>
      </c>
      <c r="I35" s="128" t="e">
        <f>SUMIF(#REF!,D35,#REF!)</f>
        <v>#REF!</v>
      </c>
      <c r="J35" s="456" t="e">
        <f t="shared" si="0"/>
        <v>#REF!</v>
      </c>
      <c r="K35" s="456">
        <v>10490642.23</v>
      </c>
      <c r="L35" s="456"/>
      <c r="M35" s="456">
        <v>39369628.899999999</v>
      </c>
      <c r="N35" s="456">
        <v>34570215.689999998</v>
      </c>
      <c r="O35" s="456">
        <v>18994151.190000001</v>
      </c>
      <c r="P35" s="138"/>
      <c r="Q35" s="138"/>
      <c r="R35" s="138"/>
      <c r="Y35" s="252"/>
      <c r="Z35" s="453"/>
      <c r="AA35" s="252"/>
      <c r="AB35" s="453"/>
      <c r="AC35" s="470"/>
      <c r="AD35" s="445" t="s">
        <v>1654</v>
      </c>
      <c r="AE35" s="445" t="s">
        <v>1655</v>
      </c>
      <c r="AF35" s="445" t="s">
        <v>1656</v>
      </c>
    </row>
    <row r="36" spans="1:40" ht="18" customHeight="1">
      <c r="A36" s="547">
        <v>1108102</v>
      </c>
      <c r="B36" s="445" t="s">
        <v>1658</v>
      </c>
      <c r="C36" s="445" t="s">
        <v>1534</v>
      </c>
      <c r="D36" s="124" t="s">
        <v>1579</v>
      </c>
      <c r="E36" s="127" t="s">
        <v>1534</v>
      </c>
      <c r="F36" s="127"/>
      <c r="G36" s="455">
        <v>526924</v>
      </c>
      <c r="H36" s="128" t="e">
        <f>SUMIF(#REF!,D36,#REF!)</f>
        <v>#REF!</v>
      </c>
      <c r="I36" s="128" t="e">
        <f>SUMIF(#REF!,D36,#REF!)</f>
        <v>#REF!</v>
      </c>
      <c r="J36" s="456" t="e">
        <f t="shared" si="0"/>
        <v>#REF!</v>
      </c>
      <c r="K36" s="456">
        <v>526924</v>
      </c>
      <c r="L36" s="456"/>
      <c r="M36" s="456"/>
      <c r="N36" s="456"/>
      <c r="O36" s="456"/>
      <c r="P36" s="138"/>
      <c r="Q36" s="138"/>
      <c r="R36" s="138"/>
      <c r="Y36" s="252"/>
      <c r="Z36" s="453"/>
      <c r="AA36" s="252"/>
      <c r="AB36" s="453"/>
      <c r="AC36" s="470"/>
      <c r="AD36" s="445" t="s">
        <v>1657</v>
      </c>
      <c r="AE36" s="445" t="s">
        <v>1658</v>
      </c>
      <c r="AF36" s="445" t="s">
        <v>1534</v>
      </c>
    </row>
    <row r="37" spans="1:40" ht="18" customHeight="1">
      <c r="A37" s="547">
        <v>1110100</v>
      </c>
      <c r="B37" s="445" t="s">
        <v>1660</v>
      </c>
      <c r="C37" s="445" t="s">
        <v>1661</v>
      </c>
      <c r="D37" s="124" t="s">
        <v>1044</v>
      </c>
      <c r="E37" s="127" t="s">
        <v>1388</v>
      </c>
      <c r="F37" s="127"/>
      <c r="G37" s="455">
        <v>18534194.289999999</v>
      </c>
      <c r="H37" s="128" t="e">
        <f>SUMIF(#REF!,D37,#REF!)</f>
        <v>#REF!</v>
      </c>
      <c r="I37" s="128" t="e">
        <f>SUMIF(#REF!,D37,#REF!)</f>
        <v>#REF!</v>
      </c>
      <c r="J37" s="456" t="e">
        <f t="shared" si="0"/>
        <v>#REF!</v>
      </c>
      <c r="K37" s="456">
        <v>10629171.539999999</v>
      </c>
      <c r="L37" s="456">
        <v>15713189.720000001</v>
      </c>
      <c r="M37" s="456">
        <v>11366158.380000001</v>
      </c>
      <c r="N37" s="456">
        <v>7053780.5099999998</v>
      </c>
      <c r="O37" s="456">
        <v>3558049.85</v>
      </c>
      <c r="P37" s="138"/>
      <c r="Q37" s="138"/>
      <c r="R37" s="138"/>
      <c r="Y37" s="252"/>
      <c r="Z37" s="453"/>
      <c r="AA37" s="252"/>
      <c r="AB37" s="453"/>
      <c r="AC37" s="470"/>
      <c r="AD37" s="445" t="s">
        <v>1659</v>
      </c>
      <c r="AE37" s="445" t="s">
        <v>1660</v>
      </c>
      <c r="AF37" s="445" t="s">
        <v>1661</v>
      </c>
    </row>
    <row r="38" spans="1:40" ht="18" customHeight="1">
      <c r="A38" s="547">
        <v>1111100</v>
      </c>
      <c r="B38" s="445" t="s">
        <v>1663</v>
      </c>
      <c r="C38" s="445" t="s">
        <v>1390</v>
      </c>
      <c r="D38" s="124" t="s">
        <v>1389</v>
      </c>
      <c r="E38" s="127" t="s">
        <v>1586</v>
      </c>
      <c r="F38" s="127"/>
      <c r="G38" s="455">
        <v>0</v>
      </c>
      <c r="H38" s="128" t="e">
        <f>SUMIF(#REF!,D38,#REF!)</f>
        <v>#REF!</v>
      </c>
      <c r="I38" s="128" t="e">
        <f>SUMIF(#REF!,D38,#REF!)</f>
        <v>#REF!</v>
      </c>
      <c r="J38" s="456" t="e">
        <f t="shared" si="0"/>
        <v>#REF!</v>
      </c>
      <c r="K38" s="456">
        <v>7905022.75</v>
      </c>
      <c r="L38" s="456">
        <v>6910180.2800000003</v>
      </c>
      <c r="M38" s="456">
        <v>11516967.140000001</v>
      </c>
      <c r="N38" s="456">
        <v>11516967.140000001</v>
      </c>
      <c r="O38" s="456">
        <v>11516967.140000001</v>
      </c>
      <c r="P38" s="138"/>
      <c r="Q38" s="138"/>
      <c r="R38" s="138"/>
      <c r="Y38" s="252"/>
      <c r="Z38" s="453"/>
      <c r="AA38" s="252"/>
      <c r="AB38" s="453"/>
      <c r="AC38" s="470"/>
      <c r="AD38" s="445" t="s">
        <v>1662</v>
      </c>
      <c r="AE38" s="445" t="s">
        <v>1663</v>
      </c>
      <c r="AF38" s="445" t="s">
        <v>1390</v>
      </c>
    </row>
    <row r="39" spans="1:40" ht="18" customHeight="1">
      <c r="A39" s="547">
        <v>1201001</v>
      </c>
      <c r="B39" s="445" t="s">
        <v>1666</v>
      </c>
      <c r="C39" s="445" t="s">
        <v>1050</v>
      </c>
      <c r="D39" s="124" t="s">
        <v>1098</v>
      </c>
      <c r="E39" s="127" t="s">
        <v>1050</v>
      </c>
      <c r="F39" s="127"/>
      <c r="G39" s="455">
        <v>895068.5</v>
      </c>
      <c r="H39" s="128" t="e">
        <f>SUMIF(#REF!,D39,#REF!)</f>
        <v>#REF!</v>
      </c>
      <c r="I39" s="128" t="e">
        <f>SUMIF(#REF!,D39,#REF!)</f>
        <v>#REF!</v>
      </c>
      <c r="J39" s="456" t="e">
        <f t="shared" si="0"/>
        <v>#REF!</v>
      </c>
      <c r="K39" s="456">
        <v>895068.5</v>
      </c>
      <c r="L39" s="456">
        <v>1810027.4</v>
      </c>
      <c r="M39" s="456">
        <v>2726004.52</v>
      </c>
      <c r="N39" s="456">
        <v>18071.27</v>
      </c>
      <c r="O39" s="456">
        <v>1253642.42</v>
      </c>
      <c r="P39" s="138">
        <v>388778.74</v>
      </c>
      <c r="Q39" s="138"/>
      <c r="R39" s="138"/>
      <c r="Y39" s="252"/>
      <c r="Z39" s="453"/>
      <c r="AA39" s="252"/>
      <c r="AB39" s="453"/>
      <c r="AC39" s="470"/>
      <c r="AD39" s="445" t="s">
        <v>1665</v>
      </c>
      <c r="AE39" s="445" t="s">
        <v>1666</v>
      </c>
      <c r="AF39" s="445" t="s">
        <v>1050</v>
      </c>
    </row>
    <row r="40" spans="1:40" ht="18" customHeight="1">
      <c r="A40" s="547">
        <v>1201003</v>
      </c>
      <c r="B40" s="445" t="s">
        <v>1668</v>
      </c>
      <c r="C40" s="445" t="s">
        <v>1669</v>
      </c>
      <c r="D40" s="124" t="s">
        <v>1575</v>
      </c>
      <c r="E40" s="127" t="s">
        <v>1576</v>
      </c>
      <c r="F40" s="127"/>
      <c r="G40" s="455"/>
      <c r="H40" s="128" t="e">
        <f>SUMIF(#REF!,D40,#REF!)</f>
        <v>#REF!</v>
      </c>
      <c r="I40" s="128" t="e">
        <f>SUMIF(#REF!,D40,#REF!)</f>
        <v>#REF!</v>
      </c>
      <c r="J40" s="456" t="e">
        <f t="shared" si="0"/>
        <v>#REF!</v>
      </c>
      <c r="K40" s="456">
        <v>1300000</v>
      </c>
      <c r="L40" s="456"/>
      <c r="M40" s="456"/>
      <c r="N40" s="456"/>
      <c r="O40" s="456"/>
      <c r="P40" s="138"/>
      <c r="Q40" s="138"/>
      <c r="R40" s="138"/>
      <c r="Y40" s="252"/>
      <c r="Z40" s="453"/>
      <c r="AA40" s="252"/>
      <c r="AB40" s="453"/>
      <c r="AC40" s="470"/>
      <c r="AD40" s="445" t="s">
        <v>1667</v>
      </c>
      <c r="AE40" s="445" t="s">
        <v>1668</v>
      </c>
      <c r="AF40" s="445" t="s">
        <v>1669</v>
      </c>
    </row>
    <row r="41" spans="1:40" ht="18" customHeight="1">
      <c r="A41" s="547">
        <v>1201004</v>
      </c>
      <c r="B41" s="445" t="s">
        <v>1671</v>
      </c>
      <c r="C41" s="445" t="s">
        <v>1047</v>
      </c>
      <c r="D41" s="124" t="s">
        <v>1046</v>
      </c>
      <c r="E41" s="127" t="s">
        <v>1047</v>
      </c>
      <c r="F41" s="127"/>
      <c r="G41" s="455">
        <v>5495148.9299999997</v>
      </c>
      <c r="H41" s="128" t="e">
        <f>SUMIF(#REF!,D41,#REF!)</f>
        <v>#REF!</v>
      </c>
      <c r="I41" s="128" t="e">
        <f>SUMIF(#REF!,D41,#REF!)</f>
        <v>#REF!</v>
      </c>
      <c r="J41" s="456" t="e">
        <f t="shared" si="0"/>
        <v>#REF!</v>
      </c>
      <c r="K41" s="456">
        <v>3851249.9899999998</v>
      </c>
      <c r="L41" s="456">
        <v>0</v>
      </c>
      <c r="M41" s="456">
        <v>0</v>
      </c>
      <c r="N41" s="456">
        <v>0</v>
      </c>
      <c r="O41" s="456">
        <v>34650</v>
      </c>
      <c r="P41" s="138"/>
      <c r="Q41" s="138"/>
      <c r="R41" s="138"/>
      <c r="Y41" s="252"/>
      <c r="Z41" s="453"/>
      <c r="AA41" s="252"/>
      <c r="AB41" s="453"/>
      <c r="AC41" s="470"/>
      <c r="AD41" s="445" t="s">
        <v>1670</v>
      </c>
      <c r="AE41" s="445" t="s">
        <v>1671</v>
      </c>
      <c r="AF41" s="445" t="s">
        <v>1047</v>
      </c>
    </row>
    <row r="42" spans="1:40" ht="18" customHeight="1">
      <c r="A42" s="547">
        <v>1201005</v>
      </c>
      <c r="B42" s="445" t="s">
        <v>1673</v>
      </c>
      <c r="C42" s="445" t="s">
        <v>301</v>
      </c>
      <c r="D42" s="124" t="s">
        <v>1097</v>
      </c>
      <c r="E42" s="127" t="s">
        <v>1049</v>
      </c>
      <c r="F42" s="127"/>
      <c r="G42" s="455">
        <v>623615.35</v>
      </c>
      <c r="H42" s="128" t="e">
        <f>SUMIF(#REF!,D42,#REF!)</f>
        <v>#REF!</v>
      </c>
      <c r="I42" s="128" t="e">
        <f>SUMIF(#REF!,D42,#REF!)</f>
        <v>#REF!</v>
      </c>
      <c r="J42" s="456" t="e">
        <f t="shared" si="0"/>
        <v>#REF!</v>
      </c>
      <c r="K42" s="456">
        <v>623615.35</v>
      </c>
      <c r="L42" s="456">
        <v>1223238.74</v>
      </c>
      <c r="M42" s="456">
        <v>2352038.56</v>
      </c>
      <c r="N42" s="456">
        <v>2964333.25</v>
      </c>
      <c r="O42" s="456">
        <v>37145.75</v>
      </c>
      <c r="P42" s="138">
        <v>23000</v>
      </c>
      <c r="Q42" s="138"/>
      <c r="R42" s="138"/>
      <c r="Y42" s="252"/>
      <c r="Z42" s="453"/>
      <c r="AA42" s="252"/>
      <c r="AB42" s="453"/>
      <c r="AC42" s="470"/>
      <c r="AD42" s="445" t="s">
        <v>1672</v>
      </c>
      <c r="AE42" s="445" t="s">
        <v>1673</v>
      </c>
      <c r="AF42" s="445" t="s">
        <v>301</v>
      </c>
    </row>
    <row r="43" spans="1:40" ht="18" customHeight="1">
      <c r="A43" s="547">
        <v>1202002</v>
      </c>
      <c r="B43" s="445" t="s">
        <v>1675</v>
      </c>
      <c r="C43" s="445" t="s">
        <v>1676</v>
      </c>
      <c r="D43" s="124" t="s">
        <v>1100</v>
      </c>
      <c r="E43" s="127" t="s">
        <v>1322</v>
      </c>
      <c r="F43" s="127"/>
      <c r="G43" s="455">
        <v>1844140.04</v>
      </c>
      <c r="H43" s="128" t="e">
        <f>SUMIF(#REF!,D43,#REF!)</f>
        <v>#REF!</v>
      </c>
      <c r="I43" s="128" t="e">
        <f>SUMIF(#REF!,D43,#REF!)</f>
        <v>#REF!</v>
      </c>
      <c r="J43" s="456" t="e">
        <f t="shared" si="0"/>
        <v>#REF!</v>
      </c>
      <c r="K43" s="456">
        <v>1844140.04</v>
      </c>
      <c r="L43" s="456">
        <v>1935159.82</v>
      </c>
      <c r="M43" s="456">
        <v>2026179.61</v>
      </c>
      <c r="N43" s="456">
        <v>2116210.06</v>
      </c>
      <c r="O43" s="456">
        <v>2205251.1500000004</v>
      </c>
      <c r="P43" s="463">
        <f>3283944-695981.04-21600.7</f>
        <v>2566362.2599999998</v>
      </c>
      <c r="Q43" s="463"/>
      <c r="R43" s="138"/>
      <c r="S43" s="141"/>
      <c r="Y43" s="252"/>
      <c r="Z43" s="453"/>
      <c r="AA43" s="252"/>
      <c r="AB43" s="453"/>
      <c r="AC43" s="470"/>
      <c r="AD43" s="445" t="s">
        <v>1674</v>
      </c>
      <c r="AE43" s="445" t="s">
        <v>1675</v>
      </c>
      <c r="AF43" s="445" t="s">
        <v>1676</v>
      </c>
    </row>
    <row r="44" spans="1:40" ht="18" customHeight="1">
      <c r="A44" s="547">
        <v>1202003</v>
      </c>
      <c r="B44" s="445" t="s">
        <v>1678</v>
      </c>
      <c r="C44" s="445" t="s">
        <v>1679</v>
      </c>
      <c r="D44" s="124" t="s">
        <v>1537</v>
      </c>
      <c r="E44" s="127" t="s">
        <v>1538</v>
      </c>
      <c r="F44" s="127"/>
      <c r="G44" s="455">
        <v>93700.5</v>
      </c>
      <c r="H44" s="128" t="e">
        <f>SUMIF(#REF!,D44,#REF!)</f>
        <v>#REF!</v>
      </c>
      <c r="I44" s="128" t="e">
        <f>SUMIF(#REF!,D44,#REF!)</f>
        <v>#REF!</v>
      </c>
      <c r="J44" s="456" t="e">
        <f t="shared" si="0"/>
        <v>#REF!</v>
      </c>
      <c r="K44" s="456">
        <v>93700.5</v>
      </c>
      <c r="L44" s="456"/>
      <c r="M44" s="456"/>
      <c r="N44" s="456"/>
      <c r="O44" s="456"/>
      <c r="P44" s="138"/>
      <c r="Q44" s="138"/>
      <c r="R44" s="138"/>
      <c r="Y44" s="252"/>
      <c r="Z44" s="453"/>
      <c r="AA44" s="252"/>
      <c r="AB44" s="453"/>
      <c r="AC44" s="470"/>
      <c r="AD44" s="445" t="s">
        <v>1677</v>
      </c>
      <c r="AE44" s="445" t="s">
        <v>1678</v>
      </c>
      <c r="AF44" s="445" t="s">
        <v>1679</v>
      </c>
    </row>
    <row r="45" spans="1:40" ht="18" customHeight="1">
      <c r="A45" s="547">
        <v>1202005</v>
      </c>
      <c r="B45" s="445" t="s">
        <v>1681</v>
      </c>
      <c r="C45" s="445" t="s">
        <v>1536</v>
      </c>
      <c r="D45" s="124" t="s">
        <v>1535</v>
      </c>
      <c r="E45" s="127" t="s">
        <v>1536</v>
      </c>
      <c r="F45" s="127"/>
      <c r="G45" s="455">
        <v>321100</v>
      </c>
      <c r="H45" s="128" t="e">
        <f>SUMIF(#REF!,D45,#REF!)</f>
        <v>#REF!</v>
      </c>
      <c r="I45" s="128" t="e">
        <f>SUMIF(#REF!,D45,#REF!)</f>
        <v>#REF!</v>
      </c>
      <c r="J45" s="456" t="e">
        <f t="shared" si="0"/>
        <v>#REF!</v>
      </c>
      <c r="K45" s="456">
        <v>321100</v>
      </c>
      <c r="L45" s="456"/>
      <c r="M45" s="456"/>
      <c r="N45" s="456"/>
      <c r="O45" s="456"/>
      <c r="P45" s="138"/>
      <c r="Q45" s="138"/>
      <c r="R45" s="138"/>
      <c r="Y45" s="252"/>
      <c r="Z45" s="453"/>
      <c r="AA45" s="252"/>
      <c r="AB45" s="453"/>
      <c r="AC45" s="470"/>
      <c r="AD45" s="445" t="s">
        <v>1680</v>
      </c>
      <c r="AE45" s="445" t="s">
        <v>1681</v>
      </c>
      <c r="AF45" s="445" t="s">
        <v>1536</v>
      </c>
    </row>
    <row r="46" spans="1:40" ht="18" customHeight="1">
      <c r="A46" s="547">
        <v>1204001</v>
      </c>
      <c r="B46" s="445" t="s">
        <v>1683</v>
      </c>
      <c r="C46" s="445" t="s">
        <v>1422</v>
      </c>
      <c r="D46" s="124" t="s">
        <v>1101</v>
      </c>
      <c r="E46" s="127" t="s">
        <v>299</v>
      </c>
      <c r="F46" s="127"/>
      <c r="G46" s="455">
        <v>5000</v>
      </c>
      <c r="H46" s="128" t="e">
        <f>SUMIF(#REF!,D46,#REF!)</f>
        <v>#REF!</v>
      </c>
      <c r="I46" s="128" t="e">
        <f>SUMIF(#REF!,D46,#REF!)</f>
        <v>#REF!</v>
      </c>
      <c r="J46" s="456" t="e">
        <f t="shared" si="0"/>
        <v>#REF!</v>
      </c>
      <c r="K46" s="456">
        <v>5000</v>
      </c>
      <c r="L46" s="456">
        <v>7000</v>
      </c>
      <c r="M46" s="456">
        <v>236299.06</v>
      </c>
      <c r="N46" s="456">
        <v>231299.06</v>
      </c>
      <c r="O46" s="456">
        <v>241299.06</v>
      </c>
      <c r="P46" s="138">
        <v>232299.06</v>
      </c>
      <c r="Q46" s="138"/>
      <c r="R46" s="138"/>
      <c r="Y46" s="252"/>
      <c r="Z46" s="453"/>
      <c r="AA46" s="252"/>
      <c r="AB46" s="453"/>
      <c r="AC46" s="470"/>
      <c r="AD46" s="445" t="s">
        <v>1682</v>
      </c>
      <c r="AE46" s="445" t="s">
        <v>1683</v>
      </c>
      <c r="AF46" s="445" t="s">
        <v>1422</v>
      </c>
    </row>
    <row r="47" spans="1:40" ht="18" customHeight="1">
      <c r="A47" s="547">
        <v>1207100</v>
      </c>
      <c r="B47" s="445" t="s">
        <v>1685</v>
      </c>
      <c r="C47" s="445" t="s">
        <v>1052</v>
      </c>
      <c r="D47" s="124" t="s">
        <v>1102</v>
      </c>
      <c r="E47" s="127" t="s">
        <v>1052</v>
      </c>
      <c r="F47" s="127"/>
      <c r="G47" s="455">
        <v>2999230.99</v>
      </c>
      <c r="H47" s="128" t="e">
        <f>SUMIF(#REF!,D47,#REF!)</f>
        <v>#REF!</v>
      </c>
      <c r="I47" s="128" t="e">
        <f>SUMIF(#REF!,D47,#REF!)</f>
        <v>#REF!</v>
      </c>
      <c r="J47" s="456" t="e">
        <f t="shared" si="0"/>
        <v>#REF!</v>
      </c>
      <c r="K47" s="456">
        <v>3209177.16</v>
      </c>
      <c r="L47" s="456">
        <v>7060382.2199999997</v>
      </c>
      <c r="M47" s="456">
        <v>4261165.74</v>
      </c>
      <c r="N47" s="456">
        <v>3762106.52</v>
      </c>
      <c r="O47" s="456">
        <v>2965453.55</v>
      </c>
      <c r="P47" s="138">
        <v>2921316.68</v>
      </c>
      <c r="Q47" s="138"/>
      <c r="R47" s="138"/>
      <c r="Y47" s="252"/>
      <c r="Z47" s="453"/>
      <c r="AA47" s="252"/>
      <c r="AB47" s="453"/>
      <c r="AC47" s="470"/>
      <c r="AD47" s="445" t="s">
        <v>1684</v>
      </c>
      <c r="AE47" s="445" t="s">
        <v>1685</v>
      </c>
      <c r="AF47" s="445" t="s">
        <v>1052</v>
      </c>
    </row>
    <row r="48" spans="1:40" ht="18" customHeight="1">
      <c r="A48" s="547">
        <v>1208102</v>
      </c>
      <c r="B48" s="445" t="s">
        <v>1687</v>
      </c>
      <c r="C48" s="445" t="s">
        <v>1053</v>
      </c>
      <c r="D48" s="124" t="s">
        <v>1104</v>
      </c>
      <c r="E48" s="127" t="s">
        <v>1053</v>
      </c>
      <c r="F48" s="127"/>
      <c r="G48" s="455">
        <v>1534109.16</v>
      </c>
      <c r="H48" s="128" t="e">
        <f>SUMIF(#REF!,D48,#REF!)</f>
        <v>#REF!</v>
      </c>
      <c r="I48" s="128" t="e">
        <f>SUMIF(#REF!,D48,#REF!)</f>
        <v>#REF!</v>
      </c>
      <c r="J48" s="456" t="e">
        <f t="shared" si="0"/>
        <v>#REF!</v>
      </c>
      <c r="K48" s="456">
        <v>1501657.8599999999</v>
      </c>
      <c r="L48" s="456">
        <v>1811221.59</v>
      </c>
      <c r="M48" s="456">
        <v>2371076.56</v>
      </c>
      <c r="N48" s="456">
        <v>2067620.9200000002</v>
      </c>
      <c r="O48" s="456">
        <v>1880993.23</v>
      </c>
      <c r="P48" s="138">
        <v>409108.69</v>
      </c>
      <c r="Q48" s="138"/>
      <c r="R48" s="138"/>
      <c r="Y48" s="252"/>
      <c r="Z48" s="453"/>
      <c r="AA48" s="252"/>
      <c r="AB48" s="453"/>
      <c r="AC48" s="470"/>
      <c r="AD48" s="445" t="s">
        <v>1686</v>
      </c>
      <c r="AE48" s="445" t="s">
        <v>1687</v>
      </c>
      <c r="AF48" s="445" t="s">
        <v>1053</v>
      </c>
    </row>
    <row r="49" spans="1:40" ht="18" customHeight="1">
      <c r="A49" s="547">
        <v>1208104</v>
      </c>
      <c r="B49" s="445" t="s">
        <v>1689</v>
      </c>
      <c r="C49" s="445" t="s">
        <v>1054</v>
      </c>
      <c r="D49" s="124" t="s">
        <v>1105</v>
      </c>
      <c r="E49" s="127" t="s">
        <v>1054</v>
      </c>
      <c r="F49" s="127"/>
      <c r="G49" s="455">
        <v>15288262.92</v>
      </c>
      <c r="H49" s="128" t="e">
        <f>SUMIF(#REF!,D49,#REF!)</f>
        <v>#REF!</v>
      </c>
      <c r="I49" s="128" t="e">
        <f>SUMIF(#REF!,D49,#REF!)</f>
        <v>#REF!</v>
      </c>
      <c r="J49" s="456" t="e">
        <f t="shared" si="0"/>
        <v>#REF!</v>
      </c>
      <c r="K49" s="456">
        <v>15288262.92</v>
      </c>
      <c r="L49" s="456">
        <v>17201296.010000002</v>
      </c>
      <c r="M49" s="456">
        <v>20305772.890000001</v>
      </c>
      <c r="N49" s="456">
        <v>16021480.41</v>
      </c>
      <c r="O49" s="456">
        <v>6512628.0899999999</v>
      </c>
      <c r="P49" s="138">
        <v>7375511.7699999996</v>
      </c>
      <c r="Q49" s="138"/>
      <c r="R49" s="138"/>
      <c r="Y49" s="252"/>
      <c r="Z49" s="453"/>
      <c r="AA49" s="252"/>
      <c r="AB49" s="453"/>
      <c r="AC49" s="470"/>
      <c r="AD49" s="445" t="s">
        <v>1688</v>
      </c>
      <c r="AE49" s="445" t="s">
        <v>1689</v>
      </c>
      <c r="AF49" s="445" t="s">
        <v>1054</v>
      </c>
    </row>
    <row r="50" spans="1:40" ht="18" customHeight="1">
      <c r="A50" s="547">
        <v>1401000</v>
      </c>
      <c r="B50" s="445" t="s">
        <v>1692</v>
      </c>
      <c r="C50" s="445" t="s">
        <v>1540</v>
      </c>
      <c r="D50" s="124" t="s">
        <v>1539</v>
      </c>
      <c r="E50" s="127" t="s">
        <v>1540</v>
      </c>
      <c r="F50" s="127"/>
      <c r="G50" s="455">
        <v>119084506</v>
      </c>
      <c r="H50" s="128" t="e">
        <f>SUMIF(#REF!,D50,#REF!)</f>
        <v>#REF!</v>
      </c>
      <c r="I50" s="128" t="e">
        <f>SUMIF(#REF!,D50,#REF!)</f>
        <v>#REF!</v>
      </c>
      <c r="J50" s="456" t="e">
        <f t="shared" si="0"/>
        <v>#REF!</v>
      </c>
      <c r="K50" s="456">
        <v>119084506</v>
      </c>
      <c r="L50" s="456"/>
      <c r="M50" s="456"/>
      <c r="N50" s="456"/>
      <c r="O50" s="456"/>
      <c r="P50" s="138"/>
      <c r="Q50" s="138"/>
      <c r="R50" s="138"/>
      <c r="Y50" s="252"/>
      <c r="Z50" s="453"/>
      <c r="AA50" s="252"/>
      <c r="AB50" s="453"/>
      <c r="AC50" s="470"/>
      <c r="AD50" s="445" t="s">
        <v>1691</v>
      </c>
      <c r="AE50" s="445" t="s">
        <v>1692</v>
      </c>
      <c r="AF50" s="445" t="s">
        <v>1540</v>
      </c>
    </row>
    <row r="51" spans="1:40" ht="18" customHeight="1">
      <c r="A51" s="551">
        <v>1402000</v>
      </c>
      <c r="B51" s="510" t="s">
        <v>1693</v>
      </c>
      <c r="C51" s="510" t="s">
        <v>837</v>
      </c>
      <c r="D51" s="511" t="s">
        <v>1111</v>
      </c>
      <c r="E51" s="512" t="s">
        <v>837</v>
      </c>
      <c r="F51" s="512"/>
      <c r="G51" s="513">
        <v>7251346.04</v>
      </c>
      <c r="H51" s="514" t="e">
        <f>SUMIF(#REF!,D51,#REF!)</f>
        <v>#REF!</v>
      </c>
      <c r="I51" s="514" t="e">
        <f>SUMIF(#REF!,D51,#REF!)</f>
        <v>#REF!</v>
      </c>
      <c r="J51" s="515" t="e">
        <f t="shared" si="0"/>
        <v>#REF!</v>
      </c>
      <c r="K51" s="515">
        <v>17009852.100000001</v>
      </c>
      <c r="L51" s="515">
        <v>7841124.3200000003</v>
      </c>
      <c r="M51" s="515">
        <v>7841124.3199999994</v>
      </c>
      <c r="N51" s="515">
        <v>7841124.3199999994</v>
      </c>
      <c r="O51" s="515">
        <v>7841124.1000000006</v>
      </c>
      <c r="P51" s="516">
        <v>6784942.8799999999</v>
      </c>
      <c r="Q51" s="516"/>
      <c r="R51" s="516"/>
      <c r="S51" s="510"/>
      <c r="T51" s="510"/>
      <c r="U51" s="510"/>
      <c r="V51" s="510"/>
      <c r="W51" s="510"/>
      <c r="X51" s="510"/>
      <c r="Y51" s="517"/>
      <c r="Z51" s="518"/>
      <c r="AA51" s="517"/>
      <c r="AB51" s="518"/>
      <c r="AC51" s="519"/>
      <c r="AD51" s="520" t="e">
        <v>#N/A</v>
      </c>
      <c r="AE51" s="520" t="e">
        <v>#N/A</v>
      </c>
      <c r="AF51" s="520" t="e">
        <v>#N/A</v>
      </c>
      <c r="AG51" s="510"/>
      <c r="AH51" s="510"/>
      <c r="AI51" s="510"/>
      <c r="AJ51" s="510"/>
      <c r="AK51" s="510"/>
      <c r="AL51" s="510"/>
      <c r="AM51" s="510"/>
      <c r="AN51" s="510"/>
    </row>
    <row r="52" spans="1:40" ht="18" customHeight="1">
      <c r="A52" s="547">
        <v>1403000</v>
      </c>
      <c r="B52" s="445" t="s">
        <v>1695</v>
      </c>
      <c r="C52" s="445" t="s">
        <v>1055</v>
      </c>
      <c r="D52" s="124" t="s">
        <v>1106</v>
      </c>
      <c r="E52" s="127" t="s">
        <v>1055</v>
      </c>
      <c r="F52" s="127"/>
      <c r="G52" s="455">
        <v>155532373.30000001</v>
      </c>
      <c r="H52" s="128" t="e">
        <f>SUMIF(#REF!,D52,#REF!)</f>
        <v>#REF!</v>
      </c>
      <c r="I52" s="128" t="e">
        <f>SUMIF(#REF!,D52,#REF!)</f>
        <v>#REF!</v>
      </c>
      <c r="J52" s="456" t="e">
        <f t="shared" si="0"/>
        <v>#REF!</v>
      </c>
      <c r="K52" s="456">
        <v>152954393.31</v>
      </c>
      <c r="L52" s="456">
        <v>156082728.30000001</v>
      </c>
      <c r="M52" s="456">
        <v>156082728.30000001</v>
      </c>
      <c r="N52" s="456">
        <v>127549612.18000002</v>
      </c>
      <c r="O52" s="456">
        <v>129718274.74000001</v>
      </c>
      <c r="P52" s="138"/>
      <c r="Q52" s="138"/>
      <c r="R52" s="138"/>
      <c r="Y52" s="252"/>
      <c r="Z52" s="453"/>
      <c r="AA52" s="252"/>
      <c r="AB52" s="453"/>
      <c r="AC52" s="470"/>
      <c r="AD52" s="445" t="s">
        <v>1694</v>
      </c>
      <c r="AE52" s="445" t="s">
        <v>1695</v>
      </c>
      <c r="AF52" s="445" t="s">
        <v>1055</v>
      </c>
    </row>
    <row r="53" spans="1:40" ht="18" customHeight="1">
      <c r="A53" s="549">
        <v>1404000</v>
      </c>
      <c r="B53" s="498" t="s">
        <v>1696</v>
      </c>
      <c r="C53" s="498" t="s">
        <v>1061</v>
      </c>
      <c r="D53" s="472" t="s">
        <v>1115</v>
      </c>
      <c r="E53" s="492" t="s">
        <v>1061</v>
      </c>
      <c r="F53" s="492"/>
      <c r="G53" s="493">
        <v>1453575158.79</v>
      </c>
      <c r="H53" s="494" t="e">
        <f>SUMIF(#REF!,D53,#REF!)</f>
        <v>#REF!</v>
      </c>
      <c r="I53" s="494" t="e">
        <f>SUMIF(#REF!,D53,#REF!)</f>
        <v>#REF!</v>
      </c>
      <c r="J53" s="460" t="e">
        <f t="shared" si="0"/>
        <v>#REF!</v>
      </c>
      <c r="K53" s="460">
        <f>1441689218.25+50778577.88</f>
        <v>1492467796.1300001</v>
      </c>
      <c r="L53" s="460">
        <v>1442623337.72</v>
      </c>
      <c r="M53" s="460">
        <v>1433328073.46</v>
      </c>
      <c r="N53" s="460">
        <v>1402510784.2199998</v>
      </c>
      <c r="O53" s="460">
        <v>1401273364.3499999</v>
      </c>
      <c r="P53" s="471">
        <v>21835140.18</v>
      </c>
      <c r="Q53" s="471"/>
      <c r="R53" s="471"/>
      <c r="S53" s="491"/>
      <c r="T53" s="491"/>
      <c r="U53" s="491"/>
      <c r="V53" s="491"/>
      <c r="W53" s="491"/>
      <c r="X53" s="491"/>
      <c r="Y53" s="495"/>
      <c r="Z53" s="496"/>
      <c r="AA53" s="495"/>
      <c r="AB53" s="496"/>
      <c r="AC53" s="497"/>
      <c r="AD53" s="498" t="e">
        <v>#N/A</v>
      </c>
      <c r="AE53" s="498" t="e">
        <v>#N/A</v>
      </c>
      <c r="AF53" s="498" t="e">
        <v>#N/A</v>
      </c>
      <c r="AG53" s="491"/>
      <c r="AH53" s="491"/>
      <c r="AI53" s="491"/>
      <c r="AJ53" s="491"/>
      <c r="AK53" s="491"/>
      <c r="AL53" s="491"/>
      <c r="AM53" s="491"/>
      <c r="AN53" s="491"/>
    </row>
    <row r="54" spans="1:40" ht="18" customHeight="1">
      <c r="A54" s="547">
        <v>1405000</v>
      </c>
      <c r="B54" s="445" t="s">
        <v>1698</v>
      </c>
      <c r="C54" s="445" t="s">
        <v>1699</v>
      </c>
      <c r="D54" s="124" t="s">
        <v>1116</v>
      </c>
      <c r="E54" s="127" t="s">
        <v>1062</v>
      </c>
      <c r="F54" s="127"/>
      <c r="G54" s="455">
        <v>155294902</v>
      </c>
      <c r="H54" s="128" t="e">
        <f>SUMIF(#REF!,D54,#REF!)</f>
        <v>#REF!</v>
      </c>
      <c r="I54" s="128" t="e">
        <f>SUMIF(#REF!,D54,#REF!)</f>
        <v>#REF!</v>
      </c>
      <c r="J54" s="456" t="e">
        <f t="shared" si="0"/>
        <v>#REF!</v>
      </c>
      <c r="K54" s="456">
        <v>153252502.31999999</v>
      </c>
      <c r="L54" s="456">
        <v>155294902</v>
      </c>
      <c r="M54" s="456">
        <v>155294902</v>
      </c>
      <c r="N54" s="456">
        <v>148107122</v>
      </c>
      <c r="O54" s="456">
        <v>146104722.31999999</v>
      </c>
      <c r="P54" s="138">
        <v>41519491.399999999</v>
      </c>
      <c r="Q54" s="138"/>
      <c r="R54" s="138"/>
      <c r="Y54" s="252"/>
      <c r="Z54" s="453"/>
      <c r="AA54" s="252"/>
      <c r="AB54" s="453"/>
      <c r="AC54" s="470"/>
      <c r="AD54" s="445" t="s">
        <v>1697</v>
      </c>
      <c r="AE54" s="445" t="s">
        <v>1698</v>
      </c>
      <c r="AF54" s="445" t="s">
        <v>1699</v>
      </c>
    </row>
    <row r="55" spans="1:40" ht="18" customHeight="1">
      <c r="A55" s="547">
        <v>1406000</v>
      </c>
      <c r="B55" s="445" t="s">
        <v>1701</v>
      </c>
      <c r="C55" s="445" t="s">
        <v>1702</v>
      </c>
      <c r="D55" s="124" t="s">
        <v>1108</v>
      </c>
      <c r="E55" s="127" t="s">
        <v>1056</v>
      </c>
      <c r="F55" s="127"/>
      <c r="G55" s="455">
        <v>10063396.99</v>
      </c>
      <c r="H55" s="128" t="e">
        <f>SUMIF(#REF!,D55,#REF!)</f>
        <v>#REF!</v>
      </c>
      <c r="I55" s="128" t="e">
        <f>SUMIF(#REF!,D55,#REF!)</f>
        <v>#REF!</v>
      </c>
      <c r="J55" s="456" t="e">
        <f t="shared" si="0"/>
        <v>#REF!</v>
      </c>
      <c r="K55" s="456">
        <v>10063396.99</v>
      </c>
      <c r="L55" s="456">
        <v>9596326.9900000002</v>
      </c>
      <c r="M55" s="456">
        <v>6103670.5099999998</v>
      </c>
      <c r="N55" s="456">
        <v>5920790.5099999998</v>
      </c>
      <c r="O55" s="456">
        <v>5820790.5099999998</v>
      </c>
      <c r="P55" s="138">
        <v>2708655.09</v>
      </c>
      <c r="Q55" s="138"/>
      <c r="R55" s="138"/>
      <c r="Y55" s="252"/>
      <c r="Z55" s="453"/>
      <c r="AA55" s="252"/>
      <c r="AB55" s="453"/>
      <c r="AC55" s="470"/>
      <c r="AD55" s="445" t="s">
        <v>1700</v>
      </c>
      <c r="AE55" s="445" t="s">
        <v>1701</v>
      </c>
      <c r="AF55" s="445" t="s">
        <v>1702</v>
      </c>
    </row>
    <row r="56" spans="1:40" ht="18" customHeight="1">
      <c r="A56" s="547">
        <v>1407000</v>
      </c>
      <c r="B56" s="445" t="s">
        <v>1704</v>
      </c>
      <c r="C56" s="445" t="s">
        <v>1705</v>
      </c>
      <c r="D56" s="124" t="s">
        <v>1427</v>
      </c>
      <c r="E56" s="127" t="s">
        <v>1428</v>
      </c>
      <c r="F56" s="127"/>
      <c r="G56" s="455">
        <v>2852573.69</v>
      </c>
      <c r="H56" s="128" t="e">
        <f>SUMIF(#REF!,D56,#REF!)</f>
        <v>#REF!</v>
      </c>
      <c r="I56" s="128" t="e">
        <f>SUMIF(#REF!,D56,#REF!)</f>
        <v>#REF!</v>
      </c>
      <c r="J56" s="456" t="e">
        <f t="shared" si="0"/>
        <v>#REF!</v>
      </c>
      <c r="K56" s="456">
        <v>2852573.69</v>
      </c>
      <c r="L56" s="456">
        <v>2852573.69</v>
      </c>
      <c r="M56" s="456">
        <v>2846273.69</v>
      </c>
      <c r="N56" s="456">
        <v>2846273.69</v>
      </c>
      <c r="O56" s="456">
        <v>2846273.69</v>
      </c>
      <c r="P56" s="138">
        <v>2293528.5</v>
      </c>
      <c r="Q56" s="138"/>
      <c r="R56" s="138"/>
      <c r="Y56" s="252"/>
      <c r="Z56" s="453"/>
      <c r="AA56" s="252"/>
      <c r="AB56" s="453"/>
      <c r="AC56" s="470"/>
      <c r="AD56" s="445" t="s">
        <v>1703</v>
      </c>
      <c r="AE56" s="445" t="s">
        <v>1704</v>
      </c>
      <c r="AF56" s="445" t="s">
        <v>1705</v>
      </c>
    </row>
    <row r="57" spans="1:40" ht="18" customHeight="1">
      <c r="A57" s="547">
        <v>1409000</v>
      </c>
      <c r="B57" s="445" t="s">
        <v>1707</v>
      </c>
      <c r="C57" s="445" t="s">
        <v>1708</v>
      </c>
      <c r="D57" s="124" t="s">
        <v>1431</v>
      </c>
      <c r="E57" s="127" t="s">
        <v>1432</v>
      </c>
      <c r="F57" s="127"/>
      <c r="G57" s="455">
        <v>666244.94999999995</v>
      </c>
      <c r="H57" s="128" t="e">
        <f>SUMIF(#REF!,D57,#REF!)</f>
        <v>#REF!</v>
      </c>
      <c r="I57" s="128" t="e">
        <f>SUMIF(#REF!,D57,#REF!)</f>
        <v>#REF!</v>
      </c>
      <c r="J57" s="456" t="e">
        <f t="shared" si="0"/>
        <v>#REF!</v>
      </c>
      <c r="K57" s="456">
        <v>666244.94999999995</v>
      </c>
      <c r="L57" s="456">
        <v>640338.41</v>
      </c>
      <c r="M57" s="456">
        <v>576802.9</v>
      </c>
      <c r="N57" s="456">
        <v>552326.26</v>
      </c>
      <c r="O57" s="456">
        <v>516647.76</v>
      </c>
      <c r="P57" s="138">
        <v>38481.31</v>
      </c>
      <c r="Q57" s="138"/>
      <c r="R57" s="138"/>
      <c r="Y57" s="252"/>
      <c r="Z57" s="453"/>
      <c r="AA57" s="252"/>
      <c r="AB57" s="453"/>
      <c r="AC57" s="470"/>
      <c r="AD57" s="445" t="s">
        <v>1706</v>
      </c>
      <c r="AE57" s="445" t="s">
        <v>1707</v>
      </c>
      <c r="AF57" s="445" t="s">
        <v>1708</v>
      </c>
    </row>
    <row r="58" spans="1:40" ht="18" customHeight="1">
      <c r="A58" s="547">
        <v>1410000</v>
      </c>
      <c r="B58" s="445" t="s">
        <v>1710</v>
      </c>
      <c r="C58" s="445" t="s">
        <v>1711</v>
      </c>
      <c r="D58" s="124" t="s">
        <v>1429</v>
      </c>
      <c r="E58" s="127" t="s">
        <v>1430</v>
      </c>
      <c r="F58" s="127"/>
      <c r="G58" s="455">
        <v>1089191.0900000001</v>
      </c>
      <c r="H58" s="128" t="e">
        <f>SUMIF(#REF!,D58,#REF!)</f>
        <v>#REF!</v>
      </c>
      <c r="I58" s="128" t="e">
        <f>SUMIF(#REF!,D58,#REF!)</f>
        <v>#REF!</v>
      </c>
      <c r="J58" s="456" t="e">
        <f t="shared" si="0"/>
        <v>#REF!</v>
      </c>
      <c r="K58" s="456">
        <v>1089191.0900000001</v>
      </c>
      <c r="L58" s="456">
        <v>1089191.0900000001</v>
      </c>
      <c r="M58" s="456">
        <v>1089191.0900000001</v>
      </c>
      <c r="N58" s="456">
        <v>1089191.0900000001</v>
      </c>
      <c r="O58" s="456">
        <v>1089191.0900000001</v>
      </c>
      <c r="P58" s="138">
        <v>734062.67</v>
      </c>
      <c r="Q58" s="138"/>
      <c r="R58" s="138"/>
      <c r="Y58" s="252"/>
      <c r="Z58" s="453"/>
      <c r="AA58" s="252"/>
      <c r="AB58" s="453"/>
      <c r="AC58" s="470"/>
      <c r="AD58" s="445" t="s">
        <v>1709</v>
      </c>
      <c r="AE58" s="445" t="s">
        <v>1710</v>
      </c>
      <c r="AF58" s="445" t="s">
        <v>1711</v>
      </c>
    </row>
    <row r="59" spans="1:40" ht="18" customHeight="1">
      <c r="A59" s="547">
        <v>1411000</v>
      </c>
      <c r="B59" s="445" t="s">
        <v>1713</v>
      </c>
      <c r="C59" s="445" t="s">
        <v>1714</v>
      </c>
      <c r="D59" s="124" t="s">
        <v>1425</v>
      </c>
      <c r="E59" s="127" t="s">
        <v>1426</v>
      </c>
      <c r="F59" s="127"/>
      <c r="G59" s="455">
        <v>22080448.510000002</v>
      </c>
      <c r="H59" s="128" t="e">
        <f>SUMIF(#REF!,D59,#REF!)</f>
        <v>#REF!</v>
      </c>
      <c r="I59" s="128" t="e">
        <f>SUMIF(#REF!,D59,#REF!)</f>
        <v>#REF!</v>
      </c>
      <c r="J59" s="456" t="e">
        <f t="shared" si="0"/>
        <v>#REF!</v>
      </c>
      <c r="K59" s="456">
        <v>19094209.420000002</v>
      </c>
      <c r="L59" s="456">
        <v>22080448.510000002</v>
      </c>
      <c r="M59" s="456">
        <v>22080448.510000002</v>
      </c>
      <c r="N59" s="456">
        <v>22080448.510000002</v>
      </c>
      <c r="O59" s="456">
        <v>19094209.420000002</v>
      </c>
      <c r="P59" s="138">
        <v>0</v>
      </c>
      <c r="Q59" s="138"/>
      <c r="R59" s="138"/>
      <c r="Y59" s="252"/>
      <c r="Z59" s="453"/>
      <c r="AA59" s="252"/>
      <c r="AB59" s="453"/>
      <c r="AC59" s="470"/>
      <c r="AD59" s="445" t="s">
        <v>1712</v>
      </c>
      <c r="AE59" s="445" t="s">
        <v>1713</v>
      </c>
      <c r="AF59" s="445" t="s">
        <v>1714</v>
      </c>
    </row>
    <row r="60" spans="1:40" ht="18" customHeight="1">
      <c r="A60" s="552">
        <v>1412000</v>
      </c>
      <c r="B60" s="500" t="s">
        <v>1715</v>
      </c>
      <c r="C60" s="500" t="s">
        <v>1716</v>
      </c>
      <c r="D60" s="501" t="s">
        <v>1113</v>
      </c>
      <c r="E60" s="502" t="s">
        <v>1059</v>
      </c>
      <c r="F60" s="502"/>
      <c r="G60" s="503">
        <v>15921538.75</v>
      </c>
      <c r="H60" s="504" t="e">
        <f>SUMIF(#REF!,D60,#REF!)</f>
        <v>#REF!</v>
      </c>
      <c r="I60" s="504" t="e">
        <f>SUMIF(#REF!,D60,#REF!)</f>
        <v>#REF!</v>
      </c>
      <c r="J60" s="499" t="e">
        <f t="shared" si="0"/>
        <v>#REF!</v>
      </c>
      <c r="K60" s="499">
        <f>15312937.47+8271625.11</f>
        <v>23584562.580000002</v>
      </c>
      <c r="L60" s="499">
        <v>15312937.25</v>
      </c>
      <c r="M60" s="499">
        <v>15312937.25</v>
      </c>
      <c r="N60" s="499">
        <v>15312937.25</v>
      </c>
      <c r="O60" s="499">
        <v>15312937.469999999</v>
      </c>
      <c r="P60" s="505">
        <v>14560726.77</v>
      </c>
      <c r="Q60" s="505"/>
      <c r="R60" s="505"/>
      <c r="S60" s="500"/>
      <c r="T60" s="500"/>
      <c r="U60" s="500"/>
      <c r="V60" s="500"/>
      <c r="W60" s="500"/>
      <c r="X60" s="500"/>
      <c r="Y60" s="506"/>
      <c r="Z60" s="507"/>
      <c r="AA60" s="506"/>
      <c r="AB60" s="507"/>
      <c r="AC60" s="508"/>
      <c r="AD60" s="509" t="e">
        <v>#N/A</v>
      </c>
      <c r="AE60" s="509" t="e">
        <v>#N/A</v>
      </c>
      <c r="AF60" s="509" t="e">
        <v>#N/A</v>
      </c>
      <c r="AG60" s="500"/>
      <c r="AH60" s="500"/>
      <c r="AI60" s="500"/>
      <c r="AJ60" s="500"/>
      <c r="AK60" s="500"/>
      <c r="AL60" s="500"/>
      <c r="AM60" s="500"/>
      <c r="AN60" s="500"/>
    </row>
    <row r="61" spans="1:40" ht="18" customHeight="1">
      <c r="A61" s="547">
        <v>1413000</v>
      </c>
      <c r="B61" s="445" t="s">
        <v>1718</v>
      </c>
      <c r="C61" s="445" t="s">
        <v>1719</v>
      </c>
      <c r="D61" s="124" t="s">
        <v>1433</v>
      </c>
      <c r="E61" s="127" t="s">
        <v>1434</v>
      </c>
      <c r="F61" s="127"/>
      <c r="G61" s="455">
        <v>255411.69</v>
      </c>
      <c r="H61" s="128" t="e">
        <f>SUMIF(#REF!,D61,#REF!)</f>
        <v>#REF!</v>
      </c>
      <c r="I61" s="128" t="e">
        <f>SUMIF(#REF!,D61,#REF!)</f>
        <v>#REF!</v>
      </c>
      <c r="J61" s="456" t="e">
        <f t="shared" si="0"/>
        <v>#REF!</v>
      </c>
      <c r="K61" s="456">
        <v>255411.69</v>
      </c>
      <c r="L61" s="456">
        <v>184514.5</v>
      </c>
      <c r="M61" s="456">
        <v>129925.7</v>
      </c>
      <c r="N61" s="456">
        <v>129925.7</v>
      </c>
      <c r="O61" s="456">
        <v>129925.7</v>
      </c>
      <c r="P61" s="138">
        <v>129925.7</v>
      </c>
      <c r="Q61" s="138"/>
      <c r="R61" s="138"/>
      <c r="Y61" s="252"/>
      <c r="Z61" s="453"/>
      <c r="AA61" s="252"/>
      <c r="AB61" s="453"/>
      <c r="AC61" s="470"/>
      <c r="AD61" s="445" t="s">
        <v>1717</v>
      </c>
      <c r="AE61" s="445" t="s">
        <v>1718</v>
      </c>
      <c r="AF61" s="445" t="s">
        <v>1719</v>
      </c>
    </row>
    <row r="62" spans="1:40" ht="18" customHeight="1">
      <c r="A62" s="547">
        <v>1414000</v>
      </c>
      <c r="B62" s="445" t="s">
        <v>1721</v>
      </c>
      <c r="C62" s="445" t="s">
        <v>1317</v>
      </c>
      <c r="D62" s="124" t="s">
        <v>1107</v>
      </c>
      <c r="E62" s="127" t="s">
        <v>1317</v>
      </c>
      <c r="F62" s="127"/>
      <c r="G62" s="455">
        <v>52800</v>
      </c>
      <c r="H62" s="128" t="e">
        <f>SUMIF(#REF!,D62,#REF!)</f>
        <v>#REF!</v>
      </c>
      <c r="I62" s="128" t="e">
        <f>SUMIF(#REF!,D62,#REF!)</f>
        <v>#REF!</v>
      </c>
      <c r="J62" s="456" t="e">
        <f t="shared" si="0"/>
        <v>#REF!</v>
      </c>
      <c r="K62" s="456">
        <v>52800</v>
      </c>
      <c r="L62" s="456">
        <v>0</v>
      </c>
      <c r="M62" s="456">
        <v>0</v>
      </c>
      <c r="N62" s="456">
        <v>0</v>
      </c>
      <c r="O62" s="456">
        <v>0</v>
      </c>
      <c r="P62" s="138">
        <v>0</v>
      </c>
      <c r="Q62" s="138"/>
      <c r="R62" s="138"/>
      <c r="Y62" s="252"/>
      <c r="Z62" s="453"/>
      <c r="AA62" s="252"/>
      <c r="AB62" s="453"/>
      <c r="AC62" s="470"/>
      <c r="AD62" s="445" t="s">
        <v>1720</v>
      </c>
      <c r="AE62" s="445" t="s">
        <v>1721</v>
      </c>
      <c r="AF62" s="445" t="s">
        <v>1317</v>
      </c>
    </row>
    <row r="63" spans="1:40" ht="18" customHeight="1">
      <c r="A63" s="547">
        <v>1416000</v>
      </c>
      <c r="B63" s="445" t="s">
        <v>1723</v>
      </c>
      <c r="C63" s="445" t="s">
        <v>1724</v>
      </c>
      <c r="D63" s="124" t="s">
        <v>1110</v>
      </c>
      <c r="E63" s="127" t="s">
        <v>292</v>
      </c>
      <c r="F63" s="127"/>
      <c r="G63" s="455">
        <v>4557300</v>
      </c>
      <c r="H63" s="128" t="e">
        <f>SUMIF(#REF!,D63,#REF!)</f>
        <v>#REF!</v>
      </c>
      <c r="I63" s="128" t="e">
        <f>SUMIF(#REF!,D63,#REF!)</f>
        <v>#REF!</v>
      </c>
      <c r="J63" s="456" t="e">
        <f t="shared" si="0"/>
        <v>#REF!</v>
      </c>
      <c r="K63" s="456">
        <v>4557300</v>
      </c>
      <c r="L63" s="456">
        <v>4531300</v>
      </c>
      <c r="M63" s="456">
        <v>4531300</v>
      </c>
      <c r="N63" s="456">
        <v>4531300</v>
      </c>
      <c r="O63" s="456">
        <v>4531300</v>
      </c>
      <c r="P63" s="138">
        <v>932710.28</v>
      </c>
      <c r="Q63" s="138"/>
      <c r="R63" s="138"/>
      <c r="Y63" s="252"/>
      <c r="Z63" s="453"/>
      <c r="AA63" s="252"/>
      <c r="AB63" s="453"/>
      <c r="AC63" s="470"/>
      <c r="AD63" s="445" t="s">
        <v>1722</v>
      </c>
      <c r="AE63" s="445" t="s">
        <v>1723</v>
      </c>
      <c r="AF63" s="445" t="s">
        <v>1724</v>
      </c>
    </row>
    <row r="64" spans="1:40" ht="18" customHeight="1">
      <c r="A64" s="547">
        <v>1417000</v>
      </c>
      <c r="B64" s="445" t="s">
        <v>1726</v>
      </c>
      <c r="C64" s="445" t="s">
        <v>1727</v>
      </c>
      <c r="D64" s="124" t="s">
        <v>1443</v>
      </c>
      <c r="E64" s="127" t="s">
        <v>1444</v>
      </c>
      <c r="F64" s="127"/>
      <c r="G64" s="455">
        <v>-188809.60000000001</v>
      </c>
      <c r="H64" s="128" t="e">
        <f>SUMIF(#REF!,D64,#REF!)</f>
        <v>#REF!</v>
      </c>
      <c r="I64" s="128" t="e">
        <f>SUMIF(#REF!,D64,#REF!)</f>
        <v>#REF!</v>
      </c>
      <c r="J64" s="456" t="e">
        <f t="shared" si="0"/>
        <v>#REF!</v>
      </c>
      <c r="K64" s="456">
        <v>-1787791.5100000002</v>
      </c>
      <c r="L64" s="456">
        <v>-163056.68</v>
      </c>
      <c r="M64" s="456">
        <v>-133549.15</v>
      </c>
      <c r="N64" s="456">
        <v>-104362.36</v>
      </c>
      <c r="O64" s="456">
        <v>-870918.71000000008</v>
      </c>
      <c r="P64" s="138">
        <v>0</v>
      </c>
      <c r="Q64" s="138"/>
      <c r="R64" s="138"/>
      <c r="Y64" s="252"/>
      <c r="Z64" s="453"/>
      <c r="AA64" s="252"/>
      <c r="AB64" s="453"/>
      <c r="AC64" s="470"/>
      <c r="AD64" s="445" t="s">
        <v>1725</v>
      </c>
      <c r="AE64" s="445" t="s">
        <v>1726</v>
      </c>
      <c r="AF64" s="445" t="s">
        <v>1727</v>
      </c>
    </row>
    <row r="65" spans="1:40" ht="18" customHeight="1">
      <c r="A65" s="547">
        <v>1418000</v>
      </c>
      <c r="B65" s="445" t="s">
        <v>1729</v>
      </c>
      <c r="C65" s="445" t="s">
        <v>1334</v>
      </c>
      <c r="D65" s="124" t="s">
        <v>1124</v>
      </c>
      <c r="E65" s="127" t="s">
        <v>1334</v>
      </c>
      <c r="F65" s="127"/>
      <c r="G65" s="455">
        <v>-7949835.3099999996</v>
      </c>
      <c r="H65" s="128" t="e">
        <f>SUMIF(#REF!,D65,#REF!)</f>
        <v>#REF!</v>
      </c>
      <c r="I65" s="128" t="e">
        <f>SUMIF(#REF!,D65,#REF!)</f>
        <v>#REF!</v>
      </c>
      <c r="J65" s="456" t="e">
        <f t="shared" si="0"/>
        <v>#REF!</v>
      </c>
      <c r="K65" s="456">
        <v>-9063103.9000000004</v>
      </c>
      <c r="L65" s="456">
        <v>-7787345.5099999998</v>
      </c>
      <c r="M65" s="456">
        <v>-6495987.5800000001</v>
      </c>
      <c r="N65" s="456">
        <v>-5374847.9500000011</v>
      </c>
      <c r="O65" s="456">
        <v>-4303818.4200000009</v>
      </c>
      <c r="P65" s="257">
        <v>0</v>
      </c>
      <c r="Q65" s="257"/>
      <c r="R65" s="257"/>
      <c r="Y65" s="252"/>
      <c r="Z65" s="453"/>
      <c r="AA65" s="252"/>
      <c r="AB65" s="453"/>
      <c r="AC65" s="470"/>
      <c r="AD65" s="445" t="s">
        <v>1728</v>
      </c>
      <c r="AE65" s="445" t="s">
        <v>1729</v>
      </c>
      <c r="AF65" s="445" t="s">
        <v>1334</v>
      </c>
    </row>
    <row r="66" spans="1:40" ht="18" customHeight="1">
      <c r="A66" s="547">
        <v>1419000</v>
      </c>
      <c r="B66" s="445" t="s">
        <v>1731</v>
      </c>
      <c r="C66" s="445" t="s">
        <v>1073</v>
      </c>
      <c r="D66" s="124" t="s">
        <v>1128</v>
      </c>
      <c r="E66" s="127" t="s">
        <v>1073</v>
      </c>
      <c r="F66" s="127"/>
      <c r="G66" s="455">
        <v>-177349738.96000001</v>
      </c>
      <c r="H66" s="128" t="e">
        <f>SUMIF(#REF!,D66,#REF!)</f>
        <v>#REF!</v>
      </c>
      <c r="I66" s="128" t="e">
        <f>SUMIF(#REF!,D66,#REF!)</f>
        <v>#REF!</v>
      </c>
      <c r="J66" s="456" t="e">
        <f t="shared" si="0"/>
        <v>#REF!</v>
      </c>
      <c r="K66" s="456">
        <v>-180168215.06</v>
      </c>
      <c r="L66" s="456">
        <v>-157726097.35999998</v>
      </c>
      <c r="M66" s="456">
        <v>-133908221.92</v>
      </c>
      <c r="N66" s="456">
        <v>-111369265.23999999</v>
      </c>
      <c r="O66" s="456">
        <v>-89402618.049999997</v>
      </c>
      <c r="P66" s="257">
        <v>-605885.03000000014</v>
      </c>
      <c r="Q66" s="257"/>
      <c r="R66" s="257"/>
      <c r="Y66" s="252"/>
      <c r="Z66" s="453"/>
      <c r="AA66" s="252"/>
      <c r="AB66" s="453"/>
      <c r="AC66" s="470"/>
      <c r="AD66" s="445" t="s">
        <v>1730</v>
      </c>
      <c r="AE66" s="445" t="s">
        <v>1731</v>
      </c>
      <c r="AF66" s="445" t="s">
        <v>1073</v>
      </c>
    </row>
    <row r="67" spans="1:40" ht="18" customHeight="1">
      <c r="A67" s="547">
        <v>1420000</v>
      </c>
      <c r="B67" s="445" t="s">
        <v>1733</v>
      </c>
      <c r="C67" s="445" t="s">
        <v>1734</v>
      </c>
      <c r="D67" s="124" t="s">
        <v>1129</v>
      </c>
      <c r="E67" s="127" t="s">
        <v>1074</v>
      </c>
      <c r="F67" s="127"/>
      <c r="G67" s="455">
        <v>-18568098.920000002</v>
      </c>
      <c r="H67" s="128" t="e">
        <f>SUMIF(#REF!,D67,#REF!)</f>
        <v>#REF!</v>
      </c>
      <c r="I67" s="128" t="e">
        <f>SUMIF(#REF!,D67,#REF!)</f>
        <v>#REF!</v>
      </c>
      <c r="J67" s="456" t="e">
        <f t="shared" si="0"/>
        <v>#REF!</v>
      </c>
      <c r="K67" s="456">
        <v>-11945875.210000001</v>
      </c>
      <c r="L67" s="456">
        <v>-10588356.870000001</v>
      </c>
      <c r="M67" s="456">
        <v>-8532291.1899999976</v>
      </c>
      <c r="N67" s="456">
        <v>-6615050.790000001</v>
      </c>
      <c r="O67" s="456">
        <v>-4782766.96</v>
      </c>
      <c r="P67" s="257">
        <v>-1373693.2999999998</v>
      </c>
      <c r="Q67" s="257"/>
      <c r="R67" s="257"/>
      <c r="Y67" s="252"/>
      <c r="Z67" s="453"/>
      <c r="AA67" s="252"/>
      <c r="AB67" s="453"/>
      <c r="AC67" s="470"/>
      <c r="AD67" s="445" t="s">
        <v>1732</v>
      </c>
      <c r="AE67" s="445" t="s">
        <v>1733</v>
      </c>
      <c r="AF67" s="445" t="s">
        <v>1734</v>
      </c>
    </row>
    <row r="68" spans="1:40" ht="18" customHeight="1">
      <c r="A68" s="547">
        <v>1421000</v>
      </c>
      <c r="B68" s="445" t="s">
        <v>1736</v>
      </c>
      <c r="C68" s="445" t="s">
        <v>1737</v>
      </c>
      <c r="D68" s="124" t="s">
        <v>1126</v>
      </c>
      <c r="E68" s="127" t="s">
        <v>1071</v>
      </c>
      <c r="F68" s="127"/>
      <c r="G68" s="455"/>
      <c r="H68" s="128">
        <v>0</v>
      </c>
      <c r="I68" s="128" t="e">
        <f>SUMIF(#REF!,D68,#REF!)</f>
        <v>#REF!</v>
      </c>
      <c r="J68" s="456" t="e">
        <f t="shared" si="0"/>
        <v>#REF!</v>
      </c>
      <c r="K68" s="456">
        <v>-2673889.31</v>
      </c>
      <c r="L68" s="456">
        <v>-2179050.9900000002</v>
      </c>
      <c r="M68" s="456">
        <v>-1696443.27</v>
      </c>
      <c r="N68" s="456">
        <v>-1392095.8599999999</v>
      </c>
      <c r="O68" s="456">
        <v>-1101645.92</v>
      </c>
      <c r="P68" s="257">
        <v>-168325.73000000021</v>
      </c>
      <c r="Q68" s="257"/>
      <c r="R68" s="257"/>
      <c r="Y68" s="252"/>
      <c r="Z68" s="453"/>
      <c r="AA68" s="252"/>
      <c r="AB68" s="453"/>
      <c r="AC68" s="470"/>
      <c r="AD68" s="445" t="s">
        <v>1735</v>
      </c>
      <c r="AE68" s="445" t="s">
        <v>1736</v>
      </c>
      <c r="AF68" s="445" t="s">
        <v>1737</v>
      </c>
    </row>
    <row r="69" spans="1:40" ht="18" customHeight="1">
      <c r="A69" s="547">
        <v>1422000</v>
      </c>
      <c r="B69" s="445" t="s">
        <v>1739</v>
      </c>
      <c r="C69" s="445" t="s">
        <v>1740</v>
      </c>
      <c r="D69" s="124" t="s">
        <v>1449</v>
      </c>
      <c r="E69" s="127" t="s">
        <v>1450</v>
      </c>
      <c r="F69" s="127"/>
      <c r="G69" s="455">
        <v>-1257348.95</v>
      </c>
      <c r="H69" s="128" t="e">
        <f>SUMIF(#REF!,D69,#REF!)</f>
        <v>#REF!</v>
      </c>
      <c r="I69" s="128" t="e">
        <f>SUMIF(#REF!,D69,#REF!)</f>
        <v>#REF!</v>
      </c>
      <c r="J69" s="456" t="e">
        <f t="shared" si="0"/>
        <v>#REF!</v>
      </c>
      <c r="K69" s="456">
        <v>-1257537.76</v>
      </c>
      <c r="L69" s="456">
        <v>-1113736.78</v>
      </c>
      <c r="M69" s="456">
        <v>-970134.29999999993</v>
      </c>
      <c r="N69" s="456">
        <v>-828210.5199999999</v>
      </c>
      <c r="O69" s="456">
        <v>-687846.34</v>
      </c>
      <c r="P69" s="257">
        <v>-139890.48000000001</v>
      </c>
      <c r="Q69" s="257"/>
      <c r="R69" s="257"/>
      <c r="Y69" s="252"/>
      <c r="Z69" s="453"/>
      <c r="AA69" s="252"/>
      <c r="AB69" s="453"/>
      <c r="AC69" s="470"/>
      <c r="AD69" s="445" t="s">
        <v>1738</v>
      </c>
      <c r="AE69" s="445" t="s">
        <v>1739</v>
      </c>
      <c r="AF69" s="445" t="s">
        <v>1740</v>
      </c>
    </row>
    <row r="70" spans="1:40" ht="18" customHeight="1">
      <c r="A70" s="547">
        <v>1424000</v>
      </c>
      <c r="B70" s="445" t="s">
        <v>1742</v>
      </c>
      <c r="C70" s="445" t="s">
        <v>1743</v>
      </c>
      <c r="D70" s="124" t="s">
        <v>1453</v>
      </c>
      <c r="E70" s="127" t="s">
        <v>1454</v>
      </c>
      <c r="F70" s="127"/>
      <c r="G70" s="455">
        <v>-321724.31</v>
      </c>
      <c r="H70" s="128" t="e">
        <f>SUMIF(#REF!,D70,#REF!)</f>
        <v>#REF!</v>
      </c>
      <c r="I70" s="128" t="e">
        <f>SUMIF(#REF!,D70,#REF!)</f>
        <v>#REF!</v>
      </c>
      <c r="J70" s="456" t="e">
        <f t="shared" si="0"/>
        <v>#REF!</v>
      </c>
      <c r="K70" s="456">
        <v>-323715.64</v>
      </c>
      <c r="L70" s="456">
        <v>-268871.04000000004</v>
      </c>
      <c r="M70" s="456">
        <v>-216679.25</v>
      </c>
      <c r="N70" s="456">
        <v>-169421.06</v>
      </c>
      <c r="O70" s="456">
        <v>-125843.78</v>
      </c>
      <c r="P70" s="257">
        <v>-3583.3300000000017</v>
      </c>
      <c r="Q70" s="257"/>
      <c r="R70" s="257"/>
      <c r="Y70" s="252"/>
      <c r="Z70" s="453"/>
      <c r="AA70" s="252"/>
      <c r="AB70" s="453"/>
      <c r="AC70" s="470"/>
      <c r="AD70" s="445" t="s">
        <v>1741</v>
      </c>
      <c r="AE70" s="445" t="s">
        <v>1742</v>
      </c>
      <c r="AF70" s="445" t="s">
        <v>1743</v>
      </c>
    </row>
    <row r="71" spans="1:40" s="491" customFormat="1" ht="18" customHeight="1">
      <c r="A71" s="547">
        <v>1425000</v>
      </c>
      <c r="B71" s="445" t="s">
        <v>1745</v>
      </c>
      <c r="C71" s="445" t="s">
        <v>1746</v>
      </c>
      <c r="D71" s="124" t="s">
        <v>1451</v>
      </c>
      <c r="E71" s="127" t="s">
        <v>1452</v>
      </c>
      <c r="F71" s="127"/>
      <c r="G71" s="455">
        <v>-455927.56</v>
      </c>
      <c r="H71" s="128" t="e">
        <f>SUMIF(#REF!,D71,#REF!)</f>
        <v>#REF!</v>
      </c>
      <c r="I71" s="128" t="e">
        <f>SUMIF(#REF!,D71,#REF!)</f>
        <v>#REF!</v>
      </c>
      <c r="J71" s="456" t="e">
        <f t="shared" si="0"/>
        <v>#REF!</v>
      </c>
      <c r="K71" s="456">
        <v>-458771.21</v>
      </c>
      <c r="L71" s="456">
        <v>-403864.05</v>
      </c>
      <c r="M71" s="456">
        <v>-348956.88</v>
      </c>
      <c r="N71" s="456">
        <v>-294646.53000000003</v>
      </c>
      <c r="O71" s="456">
        <v>-240933</v>
      </c>
      <c r="P71" s="257">
        <v>-34309.94</v>
      </c>
      <c r="Q71" s="257"/>
      <c r="R71" s="257"/>
      <c r="S71" s="125"/>
      <c r="T71" s="125"/>
      <c r="U71" s="125"/>
      <c r="V71" s="125"/>
      <c r="W71" s="125"/>
      <c r="X71" s="125"/>
      <c r="Y71" s="252"/>
      <c r="Z71" s="453"/>
      <c r="AA71" s="252"/>
      <c r="AB71" s="453"/>
      <c r="AC71" s="470"/>
      <c r="AD71" s="445" t="s">
        <v>1744</v>
      </c>
      <c r="AE71" s="445" t="s">
        <v>1745</v>
      </c>
      <c r="AF71" s="445" t="s">
        <v>1746</v>
      </c>
      <c r="AG71" s="125"/>
      <c r="AH71" s="125"/>
      <c r="AI71" s="125"/>
      <c r="AJ71" s="125"/>
      <c r="AK71" s="125"/>
      <c r="AL71" s="125"/>
      <c r="AM71" s="125"/>
      <c r="AN71" s="125"/>
    </row>
    <row r="72" spans="1:40" ht="18" customHeight="1">
      <c r="A72" s="547">
        <v>1426000</v>
      </c>
      <c r="B72" s="445" t="s">
        <v>1748</v>
      </c>
      <c r="C72" s="445" t="s">
        <v>1749</v>
      </c>
      <c r="D72" s="124" t="s">
        <v>1447</v>
      </c>
      <c r="E72" s="127" t="s">
        <v>1448</v>
      </c>
      <c r="F72" s="127"/>
      <c r="G72" s="455">
        <v>-1289275.8400000001</v>
      </c>
      <c r="H72" s="128" t="e">
        <f>SUMIF(#REF!,D72,#REF!)</f>
        <v>#REF!</v>
      </c>
      <c r="I72" s="128" t="e">
        <f>SUMIF(#REF!,D72,#REF!)</f>
        <v>#REF!</v>
      </c>
      <c r="J72" s="456" t="e">
        <f t="shared" si="0"/>
        <v>#REF!</v>
      </c>
      <c r="K72" s="456">
        <v>-1276158.83</v>
      </c>
      <c r="L72" s="456">
        <v>-1115801.8400000001</v>
      </c>
      <c r="M72" s="456">
        <v>-954396.54</v>
      </c>
      <c r="N72" s="456">
        <v>-794745.64999999991</v>
      </c>
      <c r="O72" s="456">
        <v>-636326.44999999995</v>
      </c>
      <c r="P72" s="257">
        <v>0</v>
      </c>
      <c r="Q72" s="257"/>
      <c r="R72" s="257"/>
      <c r="Y72" s="252"/>
      <c r="Z72" s="453"/>
      <c r="AA72" s="252"/>
      <c r="AB72" s="453"/>
      <c r="AC72" s="470"/>
      <c r="AD72" s="445" t="s">
        <v>1747</v>
      </c>
      <c r="AE72" s="445" t="s">
        <v>1748</v>
      </c>
      <c r="AF72" s="445" t="s">
        <v>1749</v>
      </c>
    </row>
    <row r="73" spans="1:40" s="510" customFormat="1" ht="18" customHeight="1">
      <c r="A73" s="547">
        <v>1427000</v>
      </c>
      <c r="B73" s="445" t="s">
        <v>1751</v>
      </c>
      <c r="C73" s="445" t="s">
        <v>1752</v>
      </c>
      <c r="D73" s="124" t="s">
        <v>1457</v>
      </c>
      <c r="E73" s="127" t="s">
        <v>1458</v>
      </c>
      <c r="F73" s="127"/>
      <c r="G73" s="455">
        <v>-1436715.05</v>
      </c>
      <c r="H73" s="128" t="e">
        <f>SUMIF(#REF!,D73,#REF!)</f>
        <v>#REF!</v>
      </c>
      <c r="I73" s="128" t="e">
        <f>SUMIF(#REF!,D73,#REF!)</f>
        <v>#REF!</v>
      </c>
      <c r="J73" s="456" t="e">
        <f t="shared" ref="J73:J111" si="1">SUM(G73:I73)</f>
        <v>#REF!</v>
      </c>
      <c r="K73" s="456">
        <v>-1398948.52</v>
      </c>
      <c r="L73" s="456">
        <v>-1101718.42</v>
      </c>
      <c r="M73" s="456">
        <v>-804488.30999999994</v>
      </c>
      <c r="N73" s="456">
        <v>-510488.96999999991</v>
      </c>
      <c r="O73" s="456">
        <v>-219720.38999999998</v>
      </c>
      <c r="P73" s="257">
        <v>0</v>
      </c>
      <c r="Q73" s="257"/>
      <c r="R73" s="257"/>
      <c r="S73" s="125"/>
      <c r="T73" s="125"/>
      <c r="U73" s="125"/>
      <c r="V73" s="125"/>
      <c r="W73" s="125"/>
      <c r="X73" s="125"/>
      <c r="Y73" s="252"/>
      <c r="Z73" s="453"/>
      <c r="AA73" s="252"/>
      <c r="AB73" s="453"/>
      <c r="AC73" s="470"/>
      <c r="AD73" s="445" t="s">
        <v>1750</v>
      </c>
      <c r="AE73" s="445" t="s">
        <v>1751</v>
      </c>
      <c r="AF73" s="445" t="s">
        <v>1752</v>
      </c>
      <c r="AG73" s="125"/>
      <c r="AH73" s="125"/>
      <c r="AI73" s="125"/>
      <c r="AJ73" s="125"/>
      <c r="AK73" s="125"/>
      <c r="AL73" s="125"/>
      <c r="AM73" s="125"/>
      <c r="AN73" s="125"/>
    </row>
    <row r="74" spans="1:40" ht="18" customHeight="1">
      <c r="A74" s="547">
        <v>1428000</v>
      </c>
      <c r="B74" s="445" t="s">
        <v>1754</v>
      </c>
      <c r="C74" s="445" t="s">
        <v>1755</v>
      </c>
      <c r="D74" s="124" t="s">
        <v>1455</v>
      </c>
      <c r="E74" s="127" t="s">
        <v>1456</v>
      </c>
      <c r="F74" s="127"/>
      <c r="G74" s="455">
        <v>-119405.52</v>
      </c>
      <c r="H74" s="128" t="e">
        <f>SUMIF(#REF!,D74,#REF!)</f>
        <v>#REF!</v>
      </c>
      <c r="I74" s="128" t="e">
        <f>SUMIF(#REF!,D74,#REF!)</f>
        <v>#REF!</v>
      </c>
      <c r="J74" s="456" t="e">
        <f t="shared" si="1"/>
        <v>#REF!</v>
      </c>
      <c r="K74" s="456">
        <v>-122053.32</v>
      </c>
      <c r="L74" s="456">
        <v>-104688.02</v>
      </c>
      <c r="M74" s="456">
        <v>-93972.069999999978</v>
      </c>
      <c r="N74" s="456">
        <v>-83548.679999999993</v>
      </c>
      <c r="O74" s="456">
        <v>-72869.859999999986</v>
      </c>
      <c r="P74" s="257">
        <v>-29561.290000000008</v>
      </c>
      <c r="Q74" s="257"/>
      <c r="R74" s="257"/>
      <c r="Y74" s="252"/>
      <c r="Z74" s="453"/>
      <c r="AA74" s="252"/>
      <c r="AB74" s="453"/>
      <c r="AC74" s="470"/>
      <c r="AD74" s="445" t="s">
        <v>1753</v>
      </c>
      <c r="AE74" s="445" t="s">
        <v>1754</v>
      </c>
      <c r="AF74" s="445" t="s">
        <v>1755</v>
      </c>
    </row>
    <row r="75" spans="1:40" ht="18" customHeight="1">
      <c r="A75" s="547">
        <v>1430000</v>
      </c>
      <c r="B75" s="445" t="s">
        <v>1757</v>
      </c>
      <c r="C75" s="445" t="s">
        <v>1758</v>
      </c>
      <c r="D75" s="124" t="s">
        <v>1125</v>
      </c>
      <c r="E75" s="127" t="s">
        <v>1070</v>
      </c>
      <c r="F75" s="127"/>
      <c r="G75" s="455">
        <v>-658.14</v>
      </c>
      <c r="H75" s="128" t="e">
        <f>SUMIF(#REF!,D75,#REF!)</f>
        <v>#REF!</v>
      </c>
      <c r="I75" s="128" t="e">
        <f>SUMIF(#REF!,D75,#REF!)</f>
        <v>#REF!</v>
      </c>
      <c r="J75" s="456" t="e">
        <f t="shared" si="1"/>
        <v>#REF!</v>
      </c>
      <c r="K75" s="456">
        <v>-670.25</v>
      </c>
      <c r="L75" s="456">
        <v>0</v>
      </c>
      <c r="M75" s="456">
        <v>0</v>
      </c>
      <c r="N75" s="456">
        <v>0</v>
      </c>
      <c r="O75" s="456">
        <v>0</v>
      </c>
      <c r="P75" s="257">
        <v>0</v>
      </c>
      <c r="Q75" s="257"/>
      <c r="R75" s="257"/>
      <c r="Y75" s="252"/>
      <c r="Z75" s="453"/>
      <c r="AA75" s="252"/>
      <c r="AB75" s="453"/>
      <c r="AC75" s="470"/>
      <c r="AD75" s="445" t="s">
        <v>1756</v>
      </c>
      <c r="AE75" s="445" t="s">
        <v>1757</v>
      </c>
      <c r="AF75" s="445" t="s">
        <v>1758</v>
      </c>
    </row>
    <row r="76" spans="1:40" ht="18" customHeight="1">
      <c r="A76" s="547">
        <v>1431000</v>
      </c>
      <c r="B76" s="445" t="s">
        <v>1760</v>
      </c>
      <c r="C76" s="445" t="s">
        <v>1761</v>
      </c>
      <c r="D76" s="124" t="s">
        <v>1127</v>
      </c>
      <c r="E76" s="127" t="s">
        <v>1072</v>
      </c>
      <c r="F76" s="127"/>
      <c r="G76" s="455">
        <v>-1691284.89</v>
      </c>
      <c r="H76" s="128" t="e">
        <f>SUMIF(#REF!,D76,#REF!)</f>
        <v>#REF!</v>
      </c>
      <c r="I76" s="128" t="e">
        <f>SUMIF(#REF!,D76,#REF!)</f>
        <v>#REF!</v>
      </c>
      <c r="J76" s="456" t="e">
        <f t="shared" si="1"/>
        <v>#REF!</v>
      </c>
      <c r="K76" s="456">
        <v>-1693782.25</v>
      </c>
      <c r="L76" s="456">
        <v>-1464913.42</v>
      </c>
      <c r="M76" s="456">
        <v>-1236486.24</v>
      </c>
      <c r="N76" s="456">
        <v>-1010541.97</v>
      </c>
      <c r="O76" s="456">
        <v>-787080.6</v>
      </c>
      <c r="P76" s="257">
        <v>-127257.46</v>
      </c>
      <c r="Q76" s="257"/>
      <c r="R76" s="257"/>
      <c r="Y76" s="252"/>
      <c r="Z76" s="453"/>
      <c r="AA76" s="252"/>
      <c r="AB76" s="453"/>
      <c r="AC76" s="470"/>
      <c r="AD76" s="445" t="s">
        <v>1759</v>
      </c>
      <c r="AE76" s="445" t="s">
        <v>1760</v>
      </c>
      <c r="AF76" s="445" t="s">
        <v>1761</v>
      </c>
    </row>
    <row r="77" spans="1:40" ht="18" customHeight="1">
      <c r="A77" s="547">
        <v>1432000</v>
      </c>
      <c r="B77" s="445" t="s">
        <v>1763</v>
      </c>
      <c r="C77" s="445" t="s">
        <v>1764</v>
      </c>
      <c r="D77" s="124" t="s">
        <v>1459</v>
      </c>
      <c r="E77" s="127" t="s">
        <v>1460</v>
      </c>
      <c r="F77" s="127"/>
      <c r="G77" s="455">
        <v>-52375.13</v>
      </c>
      <c r="H77" s="128" t="e">
        <f>SUMIF(#REF!,D77,#REF!)</f>
        <v>#REF!</v>
      </c>
      <c r="I77" s="128" t="e">
        <f>SUMIF(#REF!,D77,#REF!)</f>
        <v>#REF!</v>
      </c>
      <c r="J77" s="456" t="e">
        <f t="shared" si="1"/>
        <v>#REF!</v>
      </c>
      <c r="K77" s="456">
        <v>-52403.18</v>
      </c>
      <c r="L77" s="456">
        <v>-46111.89</v>
      </c>
      <c r="M77" s="456">
        <v>-39820.6</v>
      </c>
      <c r="N77" s="456">
        <v>-33597.69999999999</v>
      </c>
      <c r="O77" s="456">
        <v>-27443.18</v>
      </c>
      <c r="P77" s="257">
        <v>-5015.13</v>
      </c>
      <c r="Q77" s="257"/>
      <c r="R77" s="257"/>
      <c r="Y77" s="252"/>
      <c r="Z77" s="453"/>
      <c r="AA77" s="252"/>
      <c r="AB77" s="453"/>
      <c r="AC77" s="470"/>
      <c r="AD77" s="445" t="s">
        <v>1762</v>
      </c>
      <c r="AE77" s="445" t="s">
        <v>1763</v>
      </c>
      <c r="AF77" s="445" t="s">
        <v>1764</v>
      </c>
    </row>
    <row r="78" spans="1:40" ht="18" customHeight="1">
      <c r="A78" s="547">
        <v>1501000</v>
      </c>
      <c r="B78" s="445" t="s">
        <v>1766</v>
      </c>
      <c r="C78" s="445" t="s">
        <v>437</v>
      </c>
      <c r="D78" s="124" t="s">
        <v>1095</v>
      </c>
      <c r="E78" s="127" t="s">
        <v>1319</v>
      </c>
      <c r="F78" s="127"/>
      <c r="G78" s="455">
        <v>4093.05</v>
      </c>
      <c r="H78" s="128" t="e">
        <f>SUMIF(#REF!,D78,#REF!)</f>
        <v>#REF!</v>
      </c>
      <c r="I78" s="128" t="e">
        <f>SUMIF(#REF!,D78,#REF!)</f>
        <v>#REF!</v>
      </c>
      <c r="J78" s="456" t="e">
        <f t="shared" si="1"/>
        <v>#REF!</v>
      </c>
      <c r="K78" s="456">
        <v>4093.05</v>
      </c>
      <c r="L78" s="456">
        <v>3805.72</v>
      </c>
      <c r="M78" s="456">
        <v>23183.39</v>
      </c>
      <c r="N78" s="456">
        <v>18637.86</v>
      </c>
      <c r="O78" s="456">
        <v>18637.86</v>
      </c>
      <c r="P78" s="138">
        <v>17970.89</v>
      </c>
      <c r="Q78" s="138"/>
      <c r="R78" s="138"/>
      <c r="Y78" s="252"/>
      <c r="Z78" s="453"/>
      <c r="AA78" s="252"/>
      <c r="AB78" s="453"/>
      <c r="AC78" s="470"/>
      <c r="AD78" s="445" t="s">
        <v>1765</v>
      </c>
      <c r="AE78" s="445" t="s">
        <v>1766</v>
      </c>
      <c r="AF78" s="445" t="s">
        <v>437</v>
      </c>
    </row>
    <row r="79" spans="1:40" s="510" customFormat="1" ht="18" customHeight="1">
      <c r="A79" s="547">
        <v>1601100</v>
      </c>
      <c r="B79" s="445" t="s">
        <v>1768</v>
      </c>
      <c r="C79" s="445" t="s">
        <v>1769</v>
      </c>
      <c r="D79" s="124" t="s">
        <v>1096</v>
      </c>
      <c r="E79" s="127" t="s">
        <v>1048</v>
      </c>
      <c r="F79" s="127"/>
      <c r="G79" s="455">
        <v>249428.47</v>
      </c>
      <c r="H79" s="128" t="e">
        <f>SUMIF(#REF!,D79,#REF!)</f>
        <v>#REF!</v>
      </c>
      <c r="I79" s="128" t="e">
        <f>SUMIF(#REF!,D79,#REF!)</f>
        <v>#REF!</v>
      </c>
      <c r="J79" s="456" t="e">
        <f t="shared" si="1"/>
        <v>#REF!</v>
      </c>
      <c r="K79" s="456">
        <v>249428.47</v>
      </c>
      <c r="L79" s="456">
        <v>149074.13999999998</v>
      </c>
      <c r="M79" s="456">
        <v>329316.21000000002</v>
      </c>
      <c r="N79" s="456">
        <v>373013.11</v>
      </c>
      <c r="O79" s="456">
        <v>419150.73000000004</v>
      </c>
      <c r="P79" s="138"/>
      <c r="Q79" s="138"/>
      <c r="R79" s="138"/>
      <c r="S79" s="125"/>
      <c r="T79" s="125"/>
      <c r="U79" s="125"/>
      <c r="V79" s="125"/>
      <c r="W79" s="125"/>
      <c r="X79" s="125"/>
      <c r="Y79" s="252"/>
      <c r="Z79" s="453"/>
      <c r="AA79" s="252"/>
      <c r="AB79" s="453"/>
      <c r="AC79" s="470"/>
      <c r="AD79" s="445" t="s">
        <v>1767</v>
      </c>
      <c r="AE79" s="445" t="s">
        <v>1768</v>
      </c>
      <c r="AF79" s="445" t="s">
        <v>1769</v>
      </c>
      <c r="AG79" s="125"/>
      <c r="AH79" s="125"/>
      <c r="AI79" s="125"/>
      <c r="AJ79" s="125"/>
      <c r="AK79" s="125"/>
      <c r="AL79" s="125"/>
      <c r="AM79" s="125"/>
      <c r="AN79" s="125"/>
    </row>
    <row r="80" spans="1:40" s="500" customFormat="1" ht="18" customHeight="1">
      <c r="A80" s="550">
        <v>1709000</v>
      </c>
      <c r="B80" s="521" t="s">
        <v>1771</v>
      </c>
      <c r="C80" s="521" t="s">
        <v>1063</v>
      </c>
      <c r="D80" s="522" t="s">
        <v>1330</v>
      </c>
      <c r="E80" s="523" t="s">
        <v>1331</v>
      </c>
      <c r="F80" s="523"/>
      <c r="G80" s="524">
        <v>6423189.6500000004</v>
      </c>
      <c r="H80" s="525" t="e">
        <f>SUMIF(#REF!,D80,#REF!)</f>
        <v>#REF!</v>
      </c>
      <c r="I80" s="525" t="e">
        <f>SUMIF(#REF!,D80,#REF!)</f>
        <v>#REF!</v>
      </c>
      <c r="J80" s="526" t="e">
        <f t="shared" si="1"/>
        <v>#REF!</v>
      </c>
      <c r="K80" s="526">
        <f>6423189.65+427060.37</f>
        <v>6850250.0200000005</v>
      </c>
      <c r="L80" s="526">
        <v>3991890.04</v>
      </c>
      <c r="M80" s="526">
        <v>1565953.9</v>
      </c>
      <c r="N80" s="526">
        <v>799933.9</v>
      </c>
      <c r="O80" s="526">
        <v>0</v>
      </c>
      <c r="P80" s="527">
        <v>0</v>
      </c>
      <c r="Q80" s="527"/>
      <c r="R80" s="527"/>
      <c r="S80" s="528"/>
      <c r="T80" s="528"/>
      <c r="U80" s="528"/>
      <c r="V80" s="528"/>
      <c r="W80" s="528"/>
      <c r="X80" s="528"/>
      <c r="Y80" s="529"/>
      <c r="Z80" s="530"/>
      <c r="AA80" s="529"/>
      <c r="AB80" s="530"/>
      <c r="AC80" s="531"/>
      <c r="AD80" s="521" t="e">
        <v>#N/A</v>
      </c>
      <c r="AE80" s="521" t="e">
        <v>#N/A</v>
      </c>
      <c r="AF80" s="521" t="e">
        <v>#N/A</v>
      </c>
      <c r="AG80" s="528"/>
      <c r="AH80" s="528"/>
      <c r="AI80" s="528"/>
      <c r="AJ80" s="528"/>
      <c r="AK80" s="528"/>
      <c r="AL80" s="528"/>
      <c r="AM80" s="528"/>
      <c r="AN80" s="528"/>
    </row>
    <row r="81" spans="1:40" s="510" customFormat="1" ht="18" customHeight="1">
      <c r="A81" s="547">
        <v>1710000</v>
      </c>
      <c r="B81" s="445" t="s">
        <v>1773</v>
      </c>
      <c r="C81" s="445" t="s">
        <v>1774</v>
      </c>
      <c r="D81" s="124" t="s">
        <v>1441</v>
      </c>
      <c r="E81" s="127" t="s">
        <v>1442</v>
      </c>
      <c r="F81" s="127"/>
      <c r="G81" s="455">
        <v>113700</v>
      </c>
      <c r="H81" s="128" t="e">
        <f>SUMIF(#REF!,D81,#REF!)</f>
        <v>#REF!</v>
      </c>
      <c r="I81" s="128" t="e">
        <f>SUMIF(#REF!,D81,#REF!)</f>
        <v>#REF!</v>
      </c>
      <c r="J81" s="456" t="e">
        <f t="shared" si="1"/>
        <v>#REF!</v>
      </c>
      <c r="K81" s="456">
        <v>113700</v>
      </c>
      <c r="L81" s="456">
        <v>91200</v>
      </c>
      <c r="M81" s="456">
        <v>91200</v>
      </c>
      <c r="N81" s="456">
        <v>0</v>
      </c>
      <c r="O81" s="456">
        <v>0</v>
      </c>
      <c r="P81" s="138">
        <v>0</v>
      </c>
      <c r="Q81" s="138"/>
      <c r="R81" s="138"/>
      <c r="S81" s="125"/>
      <c r="T81" s="125"/>
      <c r="U81" s="125"/>
      <c r="V81" s="125"/>
      <c r="W81" s="125"/>
      <c r="X81" s="125"/>
      <c r="Y81" s="252"/>
      <c r="Z81" s="453"/>
      <c r="AA81" s="252"/>
      <c r="AB81" s="453"/>
      <c r="AC81" s="470"/>
      <c r="AD81" s="445" t="s">
        <v>1772</v>
      </c>
      <c r="AE81" s="445" t="s">
        <v>1773</v>
      </c>
      <c r="AF81" s="445" t="s">
        <v>1774</v>
      </c>
      <c r="AG81" s="125"/>
      <c r="AH81" s="125"/>
      <c r="AI81" s="125"/>
      <c r="AJ81" s="125"/>
      <c r="AK81" s="125"/>
      <c r="AL81" s="125"/>
      <c r="AM81" s="125"/>
      <c r="AN81" s="125"/>
    </row>
    <row r="82" spans="1:40" s="510" customFormat="1" ht="18" customHeight="1">
      <c r="A82" s="547">
        <v>1711000</v>
      </c>
      <c r="B82" s="445" t="s">
        <v>1776</v>
      </c>
      <c r="C82" s="445" t="s">
        <v>69</v>
      </c>
      <c r="D82" s="124" t="s">
        <v>1439</v>
      </c>
      <c r="E82" s="127" t="s">
        <v>1440</v>
      </c>
      <c r="F82" s="127"/>
      <c r="G82" s="455">
        <v>124800</v>
      </c>
      <c r="H82" s="128" t="e">
        <f>SUMIF(#REF!,D82,#REF!)</f>
        <v>#REF!</v>
      </c>
      <c r="I82" s="128" t="e">
        <f>SUMIF(#REF!,D82,#REF!)</f>
        <v>#REF!</v>
      </c>
      <c r="J82" s="456" t="e">
        <f t="shared" si="1"/>
        <v>#REF!</v>
      </c>
      <c r="K82" s="456">
        <v>124800</v>
      </c>
      <c r="L82" s="456">
        <v>124800</v>
      </c>
      <c r="M82" s="456">
        <v>124800</v>
      </c>
      <c r="N82" s="456">
        <v>124800</v>
      </c>
      <c r="O82" s="456">
        <v>124800</v>
      </c>
      <c r="P82" s="138">
        <v>75400</v>
      </c>
      <c r="Q82" s="138"/>
      <c r="R82" s="138"/>
      <c r="S82" s="125"/>
      <c r="T82" s="125"/>
      <c r="U82" s="125"/>
      <c r="V82" s="125"/>
      <c r="W82" s="125"/>
      <c r="X82" s="125"/>
      <c r="Y82" s="252"/>
      <c r="Z82" s="453"/>
      <c r="AA82" s="252"/>
      <c r="AB82" s="453"/>
      <c r="AC82" s="470"/>
      <c r="AD82" s="445" t="s">
        <v>1775</v>
      </c>
      <c r="AE82" s="445" t="s">
        <v>1776</v>
      </c>
      <c r="AF82" s="445" t="s">
        <v>69</v>
      </c>
      <c r="AG82" s="125"/>
      <c r="AH82" s="125"/>
      <c r="AI82" s="125"/>
      <c r="AJ82" s="125"/>
      <c r="AK82" s="125"/>
      <c r="AL82" s="125"/>
      <c r="AM82" s="125"/>
      <c r="AN82" s="125"/>
    </row>
    <row r="83" spans="1:40" s="500" customFormat="1" ht="18" customHeight="1">
      <c r="A83" s="547">
        <v>2101002</v>
      </c>
      <c r="B83" s="445" t="s">
        <v>1778</v>
      </c>
      <c r="C83" s="445" t="s">
        <v>1779</v>
      </c>
      <c r="D83" s="124" t="s">
        <v>1132</v>
      </c>
      <c r="E83" s="127" t="s">
        <v>1335</v>
      </c>
      <c r="F83" s="127"/>
      <c r="G83" s="455">
        <v>-100000000</v>
      </c>
      <c r="H83" s="128" t="e">
        <f>SUMIF(#REF!,D83,#REF!)</f>
        <v>#REF!</v>
      </c>
      <c r="I83" s="128" t="e">
        <f>SUMIF(#REF!,D83,#REF!)</f>
        <v>#REF!</v>
      </c>
      <c r="J83" s="456" t="e">
        <f t="shared" si="1"/>
        <v>#REF!</v>
      </c>
      <c r="K83" s="456">
        <v>-100000000</v>
      </c>
      <c r="L83" s="456">
        <v>-30000000</v>
      </c>
      <c r="M83" s="456">
        <v>-30000000</v>
      </c>
      <c r="N83" s="456">
        <v>-60000000</v>
      </c>
      <c r="O83" s="456">
        <v>-80000000</v>
      </c>
      <c r="P83" s="257"/>
      <c r="Q83" s="257"/>
      <c r="R83" s="257"/>
      <c r="S83" s="125"/>
      <c r="T83" s="125"/>
      <c r="U83" s="125"/>
      <c r="V83" s="125"/>
      <c r="W83" s="125"/>
      <c r="X83" s="125"/>
      <c r="Y83" s="252"/>
      <c r="Z83" s="453"/>
      <c r="AA83" s="252"/>
      <c r="AB83" s="453"/>
      <c r="AC83" s="470"/>
      <c r="AD83" s="445" t="s">
        <v>1777</v>
      </c>
      <c r="AE83" s="445" t="s">
        <v>1778</v>
      </c>
      <c r="AF83" s="445" t="s">
        <v>1779</v>
      </c>
      <c r="AG83" s="125"/>
      <c r="AH83" s="125"/>
      <c r="AI83" s="125"/>
      <c r="AJ83" s="125"/>
      <c r="AK83" s="125"/>
      <c r="AL83" s="125"/>
      <c r="AM83" s="125"/>
      <c r="AN83" s="125"/>
    </row>
    <row r="84" spans="1:40" s="491" customFormat="1" ht="18" customHeight="1">
      <c r="A84" s="547">
        <v>2102001</v>
      </c>
      <c r="B84" s="445" t="s">
        <v>1781</v>
      </c>
      <c r="C84" s="445" t="s">
        <v>1782</v>
      </c>
      <c r="D84" s="124" t="s">
        <v>1461</v>
      </c>
      <c r="E84" s="127" t="s">
        <v>1462</v>
      </c>
      <c r="F84" s="127"/>
      <c r="G84" s="455">
        <v>-14970000</v>
      </c>
      <c r="H84" s="128" t="e">
        <f>SUMIF(#REF!,D84,#REF!)</f>
        <v>#REF!</v>
      </c>
      <c r="I84" s="128" t="e">
        <f>SUMIF(#REF!,D84,#REF!)</f>
        <v>#REF!</v>
      </c>
      <c r="J84" s="456" t="e">
        <f t="shared" si="1"/>
        <v>#REF!</v>
      </c>
      <c r="K84" s="456">
        <v>-14970000</v>
      </c>
      <c r="L84" s="456">
        <v>-2330000</v>
      </c>
      <c r="M84" s="456"/>
      <c r="N84" s="456">
        <v>0</v>
      </c>
      <c r="O84" s="456"/>
      <c r="P84" s="257"/>
      <c r="Q84" s="257"/>
      <c r="R84" s="257"/>
      <c r="S84" s="125"/>
      <c r="T84" s="125"/>
      <c r="U84" s="125"/>
      <c r="V84" s="125"/>
      <c r="W84" s="125"/>
      <c r="X84" s="125"/>
      <c r="Y84" s="252"/>
      <c r="Z84" s="453"/>
      <c r="AA84" s="252"/>
      <c r="AB84" s="453"/>
      <c r="AC84" s="470"/>
      <c r="AD84" s="445" t="s">
        <v>1780</v>
      </c>
      <c r="AE84" s="445" t="s">
        <v>1781</v>
      </c>
      <c r="AF84" s="445" t="s">
        <v>1782</v>
      </c>
      <c r="AG84" s="125"/>
      <c r="AH84" s="125"/>
      <c r="AI84" s="125"/>
      <c r="AJ84" s="125"/>
      <c r="AK84" s="125"/>
      <c r="AL84" s="125"/>
      <c r="AM84" s="125"/>
      <c r="AN84" s="125"/>
    </row>
    <row r="85" spans="1:40" ht="18" customHeight="1">
      <c r="A85" s="547">
        <v>2102002</v>
      </c>
      <c r="B85" s="445" t="s">
        <v>1784</v>
      </c>
      <c r="C85" s="445" t="s">
        <v>1785</v>
      </c>
      <c r="D85" s="124" t="s">
        <v>1133</v>
      </c>
      <c r="E85" s="127" t="s">
        <v>1336</v>
      </c>
      <c r="F85" s="127"/>
      <c r="G85" s="455">
        <v>-37170000</v>
      </c>
      <c r="H85" s="128" t="e">
        <f>SUMIF(#REF!,D85,#REF!)</f>
        <v>#REF!</v>
      </c>
      <c r="I85" s="128" t="e">
        <f>SUMIF(#REF!,D85,#REF!)</f>
        <v>#REF!</v>
      </c>
      <c r="J85" s="456" t="e">
        <f t="shared" si="1"/>
        <v>#REF!</v>
      </c>
      <c r="K85" s="456">
        <v>-37170000</v>
      </c>
      <c r="L85" s="456">
        <v>-24280000</v>
      </c>
      <c r="M85" s="456">
        <v>-74600000</v>
      </c>
      <c r="N85" s="456">
        <v>-113945000</v>
      </c>
      <c r="O85" s="456">
        <v>-65943000</v>
      </c>
      <c r="P85" s="257"/>
      <c r="Q85" s="257"/>
      <c r="R85" s="257"/>
      <c r="Y85" s="252"/>
      <c r="Z85" s="453"/>
      <c r="AA85" s="252"/>
      <c r="AB85" s="453"/>
      <c r="AC85" s="470"/>
      <c r="AD85" s="445" t="s">
        <v>1783</v>
      </c>
      <c r="AE85" s="445" t="s">
        <v>1784</v>
      </c>
      <c r="AF85" s="445" t="s">
        <v>1785</v>
      </c>
    </row>
    <row r="86" spans="1:40" ht="18" customHeight="1">
      <c r="A86" s="547">
        <v>2104101</v>
      </c>
      <c r="B86" s="445" t="s">
        <v>1787</v>
      </c>
      <c r="C86" s="445" t="s">
        <v>1788</v>
      </c>
      <c r="D86" s="124" t="s">
        <v>1359</v>
      </c>
      <c r="E86" s="127" t="s">
        <v>1361</v>
      </c>
      <c r="F86" s="127"/>
      <c r="G86" s="455">
        <v>-2973776.5</v>
      </c>
      <c r="H86" s="128" t="e">
        <f>SUMIF(#REF!,D86,#REF!)</f>
        <v>#REF!</v>
      </c>
      <c r="I86" s="128" t="e">
        <f>SUMIF(#REF!,D86,#REF!)</f>
        <v>#REF!</v>
      </c>
      <c r="J86" s="456" t="e">
        <f t="shared" si="1"/>
        <v>#REF!</v>
      </c>
      <c r="K86" s="456">
        <v>-2973150.64</v>
      </c>
      <c r="L86" s="456">
        <v>-2948571.75</v>
      </c>
      <c r="M86" s="456">
        <v>-2930221.66</v>
      </c>
      <c r="N86" s="456">
        <v>-1040887.78</v>
      </c>
      <c r="O86" s="456">
        <v>-1221786</v>
      </c>
      <c r="P86" s="257"/>
      <c r="Q86" s="257"/>
      <c r="R86" s="257"/>
      <c r="Y86" s="252"/>
      <c r="Z86" s="453"/>
      <c r="AA86" s="252"/>
      <c r="AB86" s="453"/>
      <c r="AC86" s="470"/>
      <c r="AD86" s="445" t="s">
        <v>1786</v>
      </c>
      <c r="AE86" s="445" t="s">
        <v>1787</v>
      </c>
      <c r="AF86" s="445" t="s">
        <v>1788</v>
      </c>
    </row>
    <row r="87" spans="1:40" ht="18" customHeight="1">
      <c r="A87" s="547">
        <v>2104102</v>
      </c>
      <c r="B87" s="445" t="s">
        <v>1790</v>
      </c>
      <c r="C87" s="445" t="s">
        <v>1791</v>
      </c>
      <c r="D87" s="124" t="s">
        <v>1362</v>
      </c>
      <c r="E87" s="127" t="s">
        <v>1366</v>
      </c>
      <c r="F87" s="127"/>
      <c r="G87" s="455">
        <v>-94750178.180000007</v>
      </c>
      <c r="H87" s="128" t="e">
        <f>SUMIF(#REF!,D87,#REF!)</f>
        <v>#REF!</v>
      </c>
      <c r="I87" s="128" t="e">
        <f>SUMIF(#REF!,D87,#REF!)</f>
        <v>#REF!</v>
      </c>
      <c r="J87" s="456" t="e">
        <f t="shared" si="1"/>
        <v>#REF!</v>
      </c>
      <c r="K87" s="456">
        <v>-94654860.810000002</v>
      </c>
      <c r="L87" s="456">
        <v>-102945781.70999999</v>
      </c>
      <c r="M87" s="456">
        <v>-103952973.67</v>
      </c>
      <c r="N87" s="456">
        <v>-103048433.45999999</v>
      </c>
      <c r="O87" s="456">
        <v>-84050648.439999998</v>
      </c>
      <c r="P87" s="257"/>
      <c r="Q87" s="257"/>
      <c r="R87" s="257"/>
      <c r="Y87" s="252"/>
      <c r="Z87" s="453"/>
      <c r="AA87" s="252"/>
      <c r="AB87" s="453"/>
      <c r="AC87" s="470"/>
      <c r="AD87" s="445" t="s">
        <v>1789</v>
      </c>
      <c r="AE87" s="445" t="s">
        <v>1790</v>
      </c>
      <c r="AF87" s="445" t="s">
        <v>1791</v>
      </c>
    </row>
    <row r="88" spans="1:40" ht="18" customHeight="1">
      <c r="A88" s="547">
        <v>2104103</v>
      </c>
      <c r="B88" s="445" t="s">
        <v>1793</v>
      </c>
      <c r="C88" s="445" t="s">
        <v>1794</v>
      </c>
      <c r="D88" s="124" t="s">
        <v>1364</v>
      </c>
      <c r="E88" s="127" t="s">
        <v>1363</v>
      </c>
      <c r="F88" s="127"/>
      <c r="G88" s="455">
        <v>-13645733.039999999</v>
      </c>
      <c r="H88" s="128" t="e">
        <f>SUMIF(#REF!,D88,#REF!)</f>
        <v>#REF!</v>
      </c>
      <c r="I88" s="128" t="e">
        <f>SUMIF(#REF!,D88,#REF!)</f>
        <v>#REF!</v>
      </c>
      <c r="J88" s="456" t="e">
        <f t="shared" si="1"/>
        <v>#REF!</v>
      </c>
      <c r="K88" s="456">
        <v>-12974149.18</v>
      </c>
      <c r="L88" s="456">
        <v>-14335248.32</v>
      </c>
      <c r="M88" s="456">
        <v>-17923268</v>
      </c>
      <c r="N88" s="456">
        <v>-17904574.68</v>
      </c>
      <c r="O88" s="456">
        <v>-28261763</v>
      </c>
      <c r="P88" s="257"/>
      <c r="Q88" s="257"/>
      <c r="R88" s="257"/>
      <c r="Y88" s="252"/>
      <c r="Z88" s="453"/>
      <c r="AA88" s="252"/>
      <c r="AB88" s="453"/>
      <c r="AC88" s="470"/>
      <c r="AD88" s="445" t="s">
        <v>1792</v>
      </c>
      <c r="AE88" s="445" t="s">
        <v>1793</v>
      </c>
      <c r="AF88" s="445" t="s">
        <v>1794</v>
      </c>
    </row>
    <row r="89" spans="1:40" s="528" customFormat="1" ht="18" customHeight="1">
      <c r="A89" s="547">
        <v>2104106</v>
      </c>
      <c r="B89" s="445" t="s">
        <v>1797</v>
      </c>
      <c r="C89" s="445" t="s">
        <v>404</v>
      </c>
      <c r="D89" s="124" t="s">
        <v>1360</v>
      </c>
      <c r="E89" s="127" t="s">
        <v>404</v>
      </c>
      <c r="F89" s="127"/>
      <c r="G89" s="455">
        <v>-9250923.209999999</v>
      </c>
      <c r="H89" s="128" t="e">
        <f>SUMIF(#REF!,D89,#REF!)</f>
        <v>#REF!</v>
      </c>
      <c r="I89" s="128" t="e">
        <f>SUMIF(#REF!,D89,#REF!)</f>
        <v>#REF!</v>
      </c>
      <c r="J89" s="456" t="e">
        <f t="shared" si="1"/>
        <v>#REF!</v>
      </c>
      <c r="K89" s="456">
        <v>-7620337.209999999</v>
      </c>
      <c r="L89" s="456">
        <v>-13943838.190000001</v>
      </c>
      <c r="M89" s="456">
        <v>-7948806.1600000001</v>
      </c>
      <c r="N89" s="456">
        <v>-16352859.539999999</v>
      </c>
      <c r="O89" s="456">
        <v>-8689020.7100000009</v>
      </c>
      <c r="P89" s="257"/>
      <c r="Q89" s="257"/>
      <c r="R89" s="257"/>
      <c r="S89" s="125"/>
      <c r="T89" s="125"/>
      <c r="U89" s="125"/>
      <c r="V89" s="125"/>
      <c r="W89" s="125"/>
      <c r="X89" s="125"/>
      <c r="Y89" s="252"/>
      <c r="Z89" s="453"/>
      <c r="AA89" s="252"/>
      <c r="AB89" s="453"/>
      <c r="AC89" s="470"/>
      <c r="AD89" s="445" t="s">
        <v>1796</v>
      </c>
      <c r="AE89" s="445" t="s">
        <v>1797</v>
      </c>
      <c r="AF89" s="445" t="s">
        <v>404</v>
      </c>
      <c r="AG89" s="125"/>
      <c r="AH89" s="125"/>
      <c r="AI89" s="125"/>
      <c r="AJ89" s="125"/>
      <c r="AK89" s="125"/>
      <c r="AL89" s="125"/>
      <c r="AM89" s="125"/>
      <c r="AN89" s="125"/>
    </row>
    <row r="90" spans="1:40" ht="18" customHeight="1">
      <c r="A90" s="547">
        <v>2104107</v>
      </c>
      <c r="B90" s="445" t="s">
        <v>1799</v>
      </c>
      <c r="C90" s="445" t="s">
        <v>1800</v>
      </c>
      <c r="D90" s="124" t="s">
        <v>1381</v>
      </c>
      <c r="E90" s="127" t="s">
        <v>1365</v>
      </c>
      <c r="F90" s="127"/>
      <c r="G90" s="455">
        <v>-99429.75</v>
      </c>
      <c r="H90" s="128" t="e">
        <f>SUMIF(#REF!,D90,#REF!)</f>
        <v>#REF!</v>
      </c>
      <c r="I90" s="128" t="e">
        <f>SUMIF(#REF!,D90,#REF!)</f>
        <v>#REF!</v>
      </c>
      <c r="J90" s="456" t="e">
        <f t="shared" si="1"/>
        <v>#REF!</v>
      </c>
      <c r="K90" s="456">
        <v>-121044144.7</v>
      </c>
      <c r="L90" s="456">
        <v>-905240.35</v>
      </c>
      <c r="M90" s="456">
        <v>-2747775.5</v>
      </c>
      <c r="N90" s="456">
        <v>-2648617.11</v>
      </c>
      <c r="O90" s="456">
        <v>-3441436.28</v>
      </c>
      <c r="P90" s="257"/>
      <c r="Q90" s="257"/>
      <c r="R90" s="257"/>
      <c r="Y90" s="252"/>
      <c r="Z90" s="453"/>
      <c r="AA90" s="252"/>
      <c r="AB90" s="453"/>
      <c r="AC90" s="470"/>
      <c r="AD90" s="445" t="s">
        <v>1798</v>
      </c>
      <c r="AE90" s="445" t="s">
        <v>1799</v>
      </c>
      <c r="AF90" s="445" t="s">
        <v>1800</v>
      </c>
    </row>
    <row r="91" spans="1:40" ht="18" customHeight="1">
      <c r="A91" s="547">
        <v>2104201</v>
      </c>
      <c r="B91" s="445" t="s">
        <v>1801</v>
      </c>
      <c r="C91" s="445" t="s">
        <v>1075</v>
      </c>
      <c r="D91" s="124" t="s">
        <v>1131</v>
      </c>
      <c r="E91" s="127" t="s">
        <v>1075</v>
      </c>
      <c r="F91" s="127"/>
      <c r="G91" s="455">
        <v>-15328989</v>
      </c>
      <c r="H91" s="128" t="e">
        <f>SUMIF(#REF!,D91,#REF!)</f>
        <v>#REF!</v>
      </c>
      <c r="I91" s="128" t="e">
        <f>SUMIF(#REF!,D91,#REF!)</f>
        <v>#REF!</v>
      </c>
      <c r="J91" s="456" t="e">
        <f t="shared" si="1"/>
        <v>#REF!</v>
      </c>
      <c r="K91" s="456">
        <v>-15328989</v>
      </c>
      <c r="L91" s="456">
        <v>-14383685</v>
      </c>
      <c r="M91" s="456">
        <v>-22955653</v>
      </c>
      <c r="N91" s="456">
        <v>-15969957</v>
      </c>
      <c r="O91" s="456">
        <v>0</v>
      </c>
      <c r="P91" s="257"/>
      <c r="Q91" s="257"/>
      <c r="R91" s="257"/>
      <c r="Y91" s="252"/>
      <c r="Z91" s="453"/>
      <c r="AA91" s="252"/>
      <c r="AB91" s="453"/>
      <c r="AC91" s="470"/>
      <c r="AD91" s="445" t="s">
        <v>1802</v>
      </c>
      <c r="AE91" s="445" t="s">
        <v>1801</v>
      </c>
      <c r="AF91" s="445" t="s">
        <v>1075</v>
      </c>
    </row>
    <row r="92" spans="1:40" ht="18" customHeight="1">
      <c r="A92" s="547">
        <v>2105100</v>
      </c>
      <c r="B92" s="445" t="s">
        <v>1804</v>
      </c>
      <c r="C92" s="445" t="s">
        <v>1805</v>
      </c>
      <c r="D92" s="124" t="s">
        <v>1135</v>
      </c>
      <c r="E92" s="127" t="s">
        <v>1077</v>
      </c>
      <c r="F92" s="127"/>
      <c r="G92" s="455">
        <v>-754860</v>
      </c>
      <c r="H92" s="128" t="e">
        <f>SUMIF(#REF!,D92,#REF!)</f>
        <v>#REF!</v>
      </c>
      <c r="I92" s="128" t="e">
        <f>SUMIF(#REF!,D92,#REF!)</f>
        <v>#REF!</v>
      </c>
      <c r="J92" s="456" t="e">
        <f t="shared" si="1"/>
        <v>#REF!</v>
      </c>
      <c r="K92" s="456">
        <v>-626444.37</v>
      </c>
      <c r="L92" s="456">
        <v>-615828.34</v>
      </c>
      <c r="M92" s="456">
        <v>-605407.6</v>
      </c>
      <c r="N92" s="456">
        <v>-595178.56999999995</v>
      </c>
      <c r="O92" s="456">
        <v>-585137.73</v>
      </c>
      <c r="P92" s="257"/>
      <c r="Q92" s="257"/>
      <c r="R92" s="257"/>
      <c r="Y92" s="252"/>
      <c r="Z92" s="453"/>
      <c r="AA92" s="252"/>
      <c r="AB92" s="453"/>
      <c r="AC92" s="470"/>
      <c r="AD92" s="445" t="s">
        <v>1803</v>
      </c>
      <c r="AE92" s="445" t="s">
        <v>1804</v>
      </c>
      <c r="AF92" s="445" t="s">
        <v>1805</v>
      </c>
    </row>
    <row r="93" spans="1:40" ht="18" customHeight="1">
      <c r="A93" s="445">
        <v>2105200</v>
      </c>
      <c r="B93" s="445" t="s">
        <v>1806</v>
      </c>
      <c r="C93" s="445" t="s">
        <v>1807</v>
      </c>
      <c r="D93" s="124" t="s">
        <v>1134</v>
      </c>
      <c r="E93" s="127" t="s">
        <v>1076</v>
      </c>
      <c r="F93" s="127"/>
      <c r="G93" s="455">
        <v>-168000000</v>
      </c>
      <c r="H93" s="128" t="e">
        <f>SUMIF(#REF!,D93,#REF!)</f>
        <v>#REF!</v>
      </c>
      <c r="I93" s="128" t="e">
        <f>SUMIF(#REF!,D93,#REF!)</f>
        <v>#REF!</v>
      </c>
      <c r="J93" s="456" t="e">
        <f t="shared" si="1"/>
        <v>#REF!</v>
      </c>
      <c r="K93" s="456">
        <v>-168000000</v>
      </c>
      <c r="L93" s="456">
        <v>-168000000</v>
      </c>
      <c r="M93" s="456">
        <v>-168000000</v>
      </c>
      <c r="N93" s="456">
        <v>-168000000</v>
      </c>
      <c r="O93" s="456">
        <v>-146000000</v>
      </c>
      <c r="P93" s="257">
        <v>-30000000</v>
      </c>
      <c r="Q93" s="257"/>
      <c r="R93" s="257"/>
      <c r="Y93" s="252"/>
      <c r="Z93" s="453"/>
      <c r="AA93" s="252"/>
      <c r="AB93" s="453"/>
      <c r="AC93" s="470"/>
      <c r="AD93" s="445">
        <v>2105200</v>
      </c>
      <c r="AE93" s="445" t="s">
        <v>1806</v>
      </c>
      <c r="AF93" s="445" t="s">
        <v>1807</v>
      </c>
    </row>
    <row r="94" spans="1:40" ht="18" customHeight="1">
      <c r="A94" s="553">
        <v>2202000</v>
      </c>
      <c r="B94" s="532" t="s">
        <v>1808</v>
      </c>
      <c r="C94" s="532" t="s">
        <v>1809</v>
      </c>
      <c r="D94" s="533" t="s">
        <v>1140</v>
      </c>
      <c r="E94" s="534" t="s">
        <v>1082</v>
      </c>
      <c r="F94" s="534"/>
      <c r="G94" s="535">
        <v>-19733472.079999998</v>
      </c>
      <c r="H94" s="536" t="e">
        <f>SUMIF(#REF!,D94,#REF!)</f>
        <v>#REF!</v>
      </c>
      <c r="I94" s="536" t="e">
        <f>SUMIF(#REF!,D94,#REF!)</f>
        <v>#REF!</v>
      </c>
      <c r="J94" s="537" t="e">
        <f t="shared" si="1"/>
        <v>#REF!</v>
      </c>
      <c r="K94" s="537">
        <f>-19733472.08-11949.78</f>
        <v>-19745421.859999999</v>
      </c>
      <c r="L94" s="537">
        <v>-23142505.5</v>
      </c>
      <c r="M94" s="537">
        <v>-21589787.149999999</v>
      </c>
      <c r="N94" s="537">
        <v>-20802643.050000001</v>
      </c>
      <c r="O94" s="537">
        <v>-19731620.010000002</v>
      </c>
      <c r="P94" s="538">
        <v>-6151187.6299999999</v>
      </c>
      <c r="Q94" s="538"/>
      <c r="R94" s="538"/>
      <c r="S94" s="532"/>
      <c r="T94" s="532"/>
      <c r="U94" s="532"/>
      <c r="V94" s="532"/>
      <c r="W94" s="532"/>
      <c r="X94" s="532"/>
      <c r="Y94" s="539"/>
      <c r="Z94" s="540"/>
      <c r="AA94" s="539"/>
      <c r="AB94" s="540"/>
      <c r="AC94" s="541"/>
      <c r="AD94" s="542" t="e">
        <v>#N/A</v>
      </c>
      <c r="AE94" s="542" t="e">
        <v>#N/A</v>
      </c>
      <c r="AF94" s="542" t="e">
        <v>#N/A</v>
      </c>
      <c r="AG94" s="532"/>
      <c r="AH94" s="532"/>
      <c r="AI94" s="532"/>
      <c r="AJ94" s="532"/>
      <c r="AK94" s="532"/>
      <c r="AL94" s="532"/>
      <c r="AM94" s="532"/>
      <c r="AN94" s="532"/>
    </row>
    <row r="95" spans="1:40" ht="18" customHeight="1">
      <c r="A95" s="547">
        <v>2204000</v>
      </c>
      <c r="B95" s="445" t="s">
        <v>1811</v>
      </c>
      <c r="C95" s="445" t="s">
        <v>1812</v>
      </c>
      <c r="D95" s="124" t="s">
        <v>1141</v>
      </c>
      <c r="E95" s="127" t="s">
        <v>1083</v>
      </c>
      <c r="F95" s="127"/>
      <c r="G95" s="455">
        <v>-388688.31</v>
      </c>
      <c r="H95" s="128" t="e">
        <f>SUMIF(#REF!,D95,#REF!)</f>
        <v>#REF!</v>
      </c>
      <c r="I95" s="128" t="e">
        <f>SUMIF(#REF!,D95,#REF!)</f>
        <v>#REF!</v>
      </c>
      <c r="J95" s="456" t="e">
        <f t="shared" si="1"/>
        <v>#REF!</v>
      </c>
      <c r="K95" s="456">
        <v>-403983.59</v>
      </c>
      <c r="L95" s="456">
        <v>-192273.82</v>
      </c>
      <c r="M95" s="456">
        <v>-219617.68</v>
      </c>
      <c r="N95" s="456">
        <v>-275773</v>
      </c>
      <c r="O95" s="456">
        <v>-1068381.53</v>
      </c>
      <c r="P95" s="257">
        <v>-580234.80000000005</v>
      </c>
      <c r="Q95" s="257"/>
      <c r="R95" s="257"/>
      <c r="Y95" s="252"/>
      <c r="Z95" s="453"/>
      <c r="AA95" s="252"/>
      <c r="AB95" s="453"/>
      <c r="AC95" s="470"/>
      <c r="AD95" s="445" t="s">
        <v>1810</v>
      </c>
      <c r="AE95" s="445" t="s">
        <v>1811</v>
      </c>
      <c r="AF95" s="445" t="s">
        <v>1812</v>
      </c>
    </row>
    <row r="96" spans="1:40" s="528" customFormat="1" ht="18" customHeight="1">
      <c r="A96" s="547">
        <v>2208000</v>
      </c>
      <c r="B96" s="445" t="s">
        <v>1814</v>
      </c>
      <c r="C96" s="445" t="s">
        <v>1080</v>
      </c>
      <c r="D96" s="124" t="s">
        <v>1138</v>
      </c>
      <c r="E96" s="127" t="s">
        <v>1080</v>
      </c>
      <c r="F96" s="127"/>
      <c r="G96" s="455">
        <v>-148231</v>
      </c>
      <c r="H96" s="128" t="e">
        <f>SUMIF(#REF!,D96,#REF!)</f>
        <v>#REF!</v>
      </c>
      <c r="I96" s="128" t="e">
        <f>SUMIF(#REF!,D96,#REF!)</f>
        <v>#REF!</v>
      </c>
      <c r="J96" s="456" t="e">
        <f t="shared" si="1"/>
        <v>#REF!</v>
      </c>
      <c r="K96" s="456">
        <v>-148231</v>
      </c>
      <c r="L96" s="456">
        <v>-141552</v>
      </c>
      <c r="M96" s="456">
        <v>-122223</v>
      </c>
      <c r="N96" s="456">
        <v>-124734</v>
      </c>
      <c r="O96" s="456">
        <v>-98776</v>
      </c>
      <c r="P96" s="257">
        <v>-61442</v>
      </c>
      <c r="Q96" s="257"/>
      <c r="R96" s="257"/>
      <c r="S96" s="125"/>
      <c r="T96" s="125"/>
      <c r="U96" s="125"/>
      <c r="V96" s="125"/>
      <c r="W96" s="125"/>
      <c r="X96" s="125"/>
      <c r="Y96" s="252"/>
      <c r="Z96" s="453"/>
      <c r="AA96" s="252"/>
      <c r="AB96" s="453"/>
      <c r="AC96" s="470"/>
      <c r="AD96" s="445" t="s">
        <v>1813</v>
      </c>
      <c r="AE96" s="445" t="s">
        <v>1814</v>
      </c>
      <c r="AF96" s="445" t="s">
        <v>1080</v>
      </c>
      <c r="AG96" s="125"/>
      <c r="AH96" s="125"/>
      <c r="AI96" s="125"/>
      <c r="AJ96" s="125"/>
      <c r="AK96" s="125"/>
      <c r="AL96" s="125"/>
      <c r="AM96" s="125"/>
      <c r="AN96" s="125"/>
    </row>
    <row r="97" spans="1:32" ht="18" customHeight="1">
      <c r="A97" s="547">
        <v>2209000</v>
      </c>
      <c r="B97" s="445" t="s">
        <v>1816</v>
      </c>
      <c r="C97" s="445" t="s">
        <v>1817</v>
      </c>
      <c r="D97" s="124" t="s">
        <v>1147</v>
      </c>
      <c r="E97" s="127" t="s">
        <v>1089</v>
      </c>
      <c r="F97" s="127"/>
      <c r="G97" s="455">
        <v>-190903.07</v>
      </c>
      <c r="H97" s="128" t="e">
        <f>SUMIF(#REF!,D97,#REF!)</f>
        <v>#REF!</v>
      </c>
      <c r="I97" s="128" t="e">
        <f>SUMIF(#REF!,D97,#REF!)</f>
        <v>#REF!</v>
      </c>
      <c r="J97" s="456" t="e">
        <f t="shared" si="1"/>
        <v>#REF!</v>
      </c>
      <c r="K97" s="456">
        <v>-189549.47</v>
      </c>
      <c r="L97" s="456">
        <v>-292406.37</v>
      </c>
      <c r="M97" s="456">
        <v>-265684.45</v>
      </c>
      <c r="N97" s="456">
        <v>-119763.83</v>
      </c>
      <c r="O97" s="456">
        <v>-274921.73</v>
      </c>
      <c r="P97" s="257">
        <v>-219173.4</v>
      </c>
      <c r="Q97" s="257"/>
      <c r="R97" s="257"/>
      <c r="Y97" s="252"/>
      <c r="Z97" s="453"/>
      <c r="AA97" s="252"/>
      <c r="AB97" s="453"/>
      <c r="AC97" s="470"/>
      <c r="AD97" s="445" t="s">
        <v>1815</v>
      </c>
      <c r="AE97" s="445" t="s">
        <v>1816</v>
      </c>
      <c r="AF97" s="445" t="s">
        <v>1817</v>
      </c>
    </row>
    <row r="98" spans="1:32" ht="18" customHeight="1">
      <c r="A98" s="547">
        <v>2210000</v>
      </c>
      <c r="B98" s="445" t="s">
        <v>1819</v>
      </c>
      <c r="C98" s="445" t="s">
        <v>1820</v>
      </c>
      <c r="D98" s="124" t="s">
        <v>1146</v>
      </c>
      <c r="E98" s="127" t="s">
        <v>1088</v>
      </c>
      <c r="F98" s="127"/>
      <c r="G98" s="455">
        <v>-38325</v>
      </c>
      <c r="H98" s="128" t="e">
        <f>SUMIF(#REF!,D98,#REF!)</f>
        <v>#REF!</v>
      </c>
      <c r="I98" s="128" t="e">
        <f>SUMIF(#REF!,D98,#REF!)</f>
        <v>#REF!</v>
      </c>
      <c r="J98" s="456" t="e">
        <f t="shared" si="1"/>
        <v>#REF!</v>
      </c>
      <c r="K98" s="456">
        <v>-38325</v>
      </c>
      <c r="L98" s="456">
        <v>-37100</v>
      </c>
      <c r="M98" s="456">
        <v>-35700</v>
      </c>
      <c r="N98" s="456">
        <v>-35000</v>
      </c>
      <c r="O98" s="456">
        <v>-35000</v>
      </c>
      <c r="P98" s="257"/>
      <c r="Q98" s="257"/>
      <c r="R98" s="257"/>
      <c r="Y98" s="252"/>
      <c r="Z98" s="453"/>
      <c r="AA98" s="252"/>
      <c r="AB98" s="453"/>
      <c r="AC98" s="470"/>
      <c r="AD98" s="445" t="s">
        <v>1818</v>
      </c>
      <c r="AE98" s="445" t="s">
        <v>1819</v>
      </c>
      <c r="AF98" s="445" t="s">
        <v>1820</v>
      </c>
    </row>
    <row r="99" spans="1:32" ht="18" customHeight="1">
      <c r="A99" s="547">
        <v>2211000</v>
      </c>
      <c r="B99" s="445" t="s">
        <v>1822</v>
      </c>
      <c r="C99" s="445" t="s">
        <v>1085</v>
      </c>
      <c r="D99" s="124" t="s">
        <v>1143</v>
      </c>
      <c r="E99" s="127" t="s">
        <v>1085</v>
      </c>
      <c r="F99" s="127"/>
      <c r="G99" s="455">
        <v>-884409.18</v>
      </c>
      <c r="H99" s="128" t="e">
        <f>SUMIF(#REF!,D99,#REF!)</f>
        <v>#REF!</v>
      </c>
      <c r="I99" s="128" t="e">
        <f>SUMIF(#REF!,D99,#REF!)</f>
        <v>#REF!</v>
      </c>
      <c r="J99" s="456" t="e">
        <f t="shared" si="1"/>
        <v>#REF!</v>
      </c>
      <c r="K99" s="456">
        <v>-884409.18</v>
      </c>
      <c r="L99" s="456">
        <v>-1116098.3</v>
      </c>
      <c r="M99" s="456">
        <v>-1379595.79</v>
      </c>
      <c r="N99" s="456">
        <v>-1125385.8700000001</v>
      </c>
      <c r="O99" s="456">
        <v>-6532150.8600000003</v>
      </c>
      <c r="P99" s="257"/>
      <c r="Q99" s="257"/>
      <c r="R99" s="257"/>
      <c r="Y99" s="252"/>
      <c r="Z99" s="453"/>
      <c r="AA99" s="252"/>
      <c r="AB99" s="453"/>
      <c r="AC99" s="470"/>
      <c r="AD99" s="445" t="s">
        <v>1821</v>
      </c>
      <c r="AE99" s="445" t="s">
        <v>1822</v>
      </c>
      <c r="AF99" s="445" t="s">
        <v>1085</v>
      </c>
    </row>
    <row r="100" spans="1:32" ht="18" customHeight="1">
      <c r="A100" s="547">
        <v>2213000</v>
      </c>
      <c r="B100" s="445" t="s">
        <v>1824</v>
      </c>
      <c r="C100" s="445" t="s">
        <v>1078</v>
      </c>
      <c r="D100" s="124" t="s">
        <v>1136</v>
      </c>
      <c r="E100" s="127" t="s">
        <v>1078</v>
      </c>
      <c r="F100" s="127"/>
      <c r="G100" s="455">
        <v>-431858</v>
      </c>
      <c r="H100" s="128" t="e">
        <f>SUMIF(#REF!,D100,#REF!)</f>
        <v>#REF!</v>
      </c>
      <c r="I100" s="128" t="e">
        <f>SUMIF(#REF!,D100,#REF!)</f>
        <v>#REF!</v>
      </c>
      <c r="J100" s="456" t="e">
        <f t="shared" si="1"/>
        <v>#REF!</v>
      </c>
      <c r="K100" s="456">
        <v>-431858</v>
      </c>
      <c r="L100" s="456">
        <v>-408277</v>
      </c>
      <c r="M100" s="456">
        <v>-410585</v>
      </c>
      <c r="N100" s="456">
        <v>-431990</v>
      </c>
      <c r="O100" s="456">
        <v>-185222</v>
      </c>
      <c r="P100" s="257">
        <v>-43142</v>
      </c>
      <c r="Q100" s="257"/>
      <c r="R100" s="257"/>
      <c r="Y100" s="252"/>
      <c r="Z100" s="453"/>
      <c r="AA100" s="252"/>
      <c r="AB100" s="453"/>
      <c r="AC100" s="470"/>
      <c r="AD100" s="445" t="s">
        <v>1823</v>
      </c>
      <c r="AE100" s="445" t="s">
        <v>1824</v>
      </c>
      <c r="AF100" s="445" t="s">
        <v>1078</v>
      </c>
    </row>
    <row r="101" spans="1:32" ht="17.25" customHeight="1">
      <c r="A101" s="547">
        <v>2215000</v>
      </c>
      <c r="B101" s="445" t="s">
        <v>1826</v>
      </c>
      <c r="C101" s="445" t="s">
        <v>1079</v>
      </c>
      <c r="D101" s="124" t="s">
        <v>1137</v>
      </c>
      <c r="E101" s="127" t="s">
        <v>1079</v>
      </c>
      <c r="F101" s="127"/>
      <c r="G101" s="455">
        <v>-3015082.47</v>
      </c>
      <c r="H101" s="128" t="e">
        <f>SUMIF(#REF!,D101,#REF!)</f>
        <v>#REF!</v>
      </c>
      <c r="I101" s="128" t="e">
        <f>SUMIF(#REF!,D101,#REF!)</f>
        <v>#REF!</v>
      </c>
      <c r="J101" s="456" t="e">
        <f t="shared" si="1"/>
        <v>#REF!</v>
      </c>
      <c r="K101" s="456">
        <v>-3153225.8900000006</v>
      </c>
      <c r="L101" s="456">
        <v>-4472060.9400000004</v>
      </c>
      <c r="M101" s="456">
        <v>-4034952.76</v>
      </c>
      <c r="N101" s="456">
        <v>-3254933.96</v>
      </c>
      <c r="O101" s="456">
        <v>-4120688.36</v>
      </c>
      <c r="P101" s="257"/>
      <c r="Q101" s="257"/>
      <c r="R101" s="257"/>
      <c r="Y101" s="252"/>
      <c r="Z101" s="453"/>
      <c r="AA101" s="252"/>
      <c r="AB101" s="453"/>
      <c r="AC101" s="470"/>
      <c r="AD101" s="445" t="s">
        <v>1825</v>
      </c>
      <c r="AE101" s="445" t="s">
        <v>1826</v>
      </c>
      <c r="AF101" s="445" t="s">
        <v>1079</v>
      </c>
    </row>
    <row r="102" spans="1:32" ht="18" customHeight="1">
      <c r="A102" s="547">
        <v>2217000</v>
      </c>
      <c r="B102" s="445" t="s">
        <v>1828</v>
      </c>
      <c r="C102" s="445" t="s">
        <v>1087</v>
      </c>
      <c r="D102" s="124" t="s">
        <v>1145</v>
      </c>
      <c r="E102" s="127" t="s">
        <v>1087</v>
      </c>
      <c r="F102" s="127"/>
      <c r="G102" s="455">
        <v>-973000</v>
      </c>
      <c r="H102" s="128" t="e">
        <f>SUMIF(#REF!,D102,#REF!)</f>
        <v>#REF!</v>
      </c>
      <c r="I102" s="128" t="e">
        <f>SUMIF(#REF!,D102,#REF!)</f>
        <v>#REF!</v>
      </c>
      <c r="J102" s="456" t="e">
        <f t="shared" si="1"/>
        <v>#REF!</v>
      </c>
      <c r="K102" s="456">
        <v>-973000</v>
      </c>
      <c r="L102" s="456">
        <v>-840000</v>
      </c>
      <c r="M102" s="456">
        <v>-700000</v>
      </c>
      <c r="N102" s="456">
        <v>-520000</v>
      </c>
      <c r="O102" s="456">
        <v>-40000</v>
      </c>
      <c r="P102" s="257">
        <v>-20000</v>
      </c>
      <c r="Q102" s="257"/>
      <c r="R102" s="257"/>
      <c r="Y102" s="252"/>
      <c r="Z102" s="453"/>
      <c r="AA102" s="252"/>
      <c r="AB102" s="453"/>
      <c r="AC102" s="470"/>
      <c r="AD102" s="445" t="s">
        <v>1827</v>
      </c>
      <c r="AE102" s="445" t="s">
        <v>1828</v>
      </c>
      <c r="AF102" s="445" t="s">
        <v>1087</v>
      </c>
    </row>
    <row r="103" spans="1:32" ht="18" customHeight="1">
      <c r="A103" s="547">
        <v>2219000</v>
      </c>
      <c r="B103" s="445" t="s">
        <v>1830</v>
      </c>
      <c r="C103" s="445" t="s">
        <v>1831</v>
      </c>
      <c r="D103" s="124" t="s">
        <v>1142</v>
      </c>
      <c r="E103" s="127" t="s">
        <v>1084</v>
      </c>
      <c r="F103" s="127"/>
      <c r="G103" s="455">
        <v>-216258.55</v>
      </c>
      <c r="H103" s="128" t="e">
        <f>SUMIF(#REF!,D103,#REF!)</f>
        <v>#REF!</v>
      </c>
      <c r="I103" s="128" t="e">
        <f>SUMIF(#REF!,D103,#REF!)</f>
        <v>#REF!</v>
      </c>
      <c r="J103" s="456" t="e">
        <f t="shared" si="1"/>
        <v>#REF!</v>
      </c>
      <c r="K103" s="456">
        <v>-1898258.55</v>
      </c>
      <c r="L103" s="456">
        <v>-201690.3</v>
      </c>
      <c r="M103" s="456">
        <v>-1767959</v>
      </c>
      <c r="N103" s="456">
        <v>-2905844.4</v>
      </c>
      <c r="O103" s="456">
        <v>-4901684.4000000004</v>
      </c>
      <c r="P103" s="257"/>
      <c r="Q103" s="257"/>
      <c r="R103" s="257"/>
      <c r="Y103" s="252"/>
      <c r="Z103" s="453"/>
      <c r="AA103" s="252"/>
      <c r="AB103" s="453"/>
      <c r="AC103" s="470"/>
      <c r="AD103" s="445" t="s">
        <v>1829</v>
      </c>
      <c r="AE103" s="445" t="s">
        <v>1830</v>
      </c>
      <c r="AF103" s="445" t="s">
        <v>1831</v>
      </c>
    </row>
    <row r="104" spans="1:32" ht="18" customHeight="1">
      <c r="A104" s="547">
        <v>2220000</v>
      </c>
      <c r="B104" s="445" t="s">
        <v>1833</v>
      </c>
      <c r="C104" s="445" t="s">
        <v>1834</v>
      </c>
      <c r="D104" s="124" t="s">
        <v>1464</v>
      </c>
      <c r="E104" s="127" t="s">
        <v>843</v>
      </c>
      <c r="F104" s="127"/>
      <c r="G104" s="455">
        <v>-867245</v>
      </c>
      <c r="H104" s="128" t="e">
        <f>SUMIF(#REF!,D104,#REF!)</f>
        <v>#REF!</v>
      </c>
      <c r="I104" s="128" t="e">
        <f>SUMIF(#REF!,D104,#REF!)</f>
        <v>#REF!</v>
      </c>
      <c r="J104" s="456" t="e">
        <f t="shared" si="1"/>
        <v>#REF!</v>
      </c>
      <c r="K104" s="456">
        <v>-867245</v>
      </c>
      <c r="L104" s="456">
        <v>-759949</v>
      </c>
      <c r="M104" s="456">
        <v>-649762</v>
      </c>
      <c r="N104" s="456">
        <v>-538815</v>
      </c>
      <c r="O104" s="456">
        <v>-438052</v>
      </c>
      <c r="P104" s="462">
        <v>-128190</v>
      </c>
      <c r="Q104" s="462"/>
      <c r="R104" s="257">
        <f>O104-P104</f>
        <v>-309862</v>
      </c>
      <c r="Y104" s="252"/>
      <c r="Z104" s="453"/>
      <c r="AA104" s="252"/>
      <c r="AB104" s="453"/>
      <c r="AC104" s="470"/>
      <c r="AD104" s="445" t="s">
        <v>1832</v>
      </c>
      <c r="AE104" s="445" t="s">
        <v>1833</v>
      </c>
      <c r="AF104" s="445" t="s">
        <v>1834</v>
      </c>
    </row>
    <row r="105" spans="1:32" ht="18" customHeight="1">
      <c r="A105" s="547">
        <v>2221000</v>
      </c>
      <c r="B105" s="445" t="s">
        <v>1836</v>
      </c>
      <c r="C105" s="445" t="s">
        <v>1837</v>
      </c>
      <c r="D105" s="124" t="s">
        <v>1148</v>
      </c>
      <c r="E105" s="127" t="s">
        <v>1090</v>
      </c>
      <c r="F105" s="127"/>
      <c r="G105" s="455">
        <v>-45427433.200000003</v>
      </c>
      <c r="H105" s="128" t="e">
        <f>SUMIF(#REF!,D105,#REF!)</f>
        <v>#REF!</v>
      </c>
      <c r="I105" s="128" t="e">
        <f>SUMIF(#REF!,D105,#REF!)</f>
        <v>#REF!</v>
      </c>
      <c r="J105" s="456" t="e">
        <f t="shared" si="1"/>
        <v>#REF!</v>
      </c>
      <c r="K105" s="456">
        <v>-44393488.710000008</v>
      </c>
      <c r="L105" s="456">
        <v>-36968478.340000004</v>
      </c>
      <c r="M105" s="456">
        <v>-50305425.329999998</v>
      </c>
      <c r="N105" s="456">
        <v>-36830898.189999998</v>
      </c>
      <c r="O105" s="456">
        <v>-23581111.850000001</v>
      </c>
      <c r="P105" s="257"/>
      <c r="Q105" s="257"/>
      <c r="R105" s="257"/>
      <c r="Y105" s="252"/>
      <c r="Z105" s="453"/>
      <c r="AA105" s="252"/>
      <c r="AB105" s="453"/>
      <c r="AC105" s="470"/>
      <c r="AD105" s="445" t="s">
        <v>1835</v>
      </c>
      <c r="AE105" s="445" t="s">
        <v>1836</v>
      </c>
      <c r="AF105" s="445" t="s">
        <v>1837</v>
      </c>
    </row>
    <row r="106" spans="1:32" ht="18" customHeight="1">
      <c r="A106" s="547">
        <v>2223000</v>
      </c>
      <c r="B106" s="445" t="s">
        <v>1839</v>
      </c>
      <c r="C106" s="445" t="s">
        <v>1091</v>
      </c>
      <c r="D106" s="124" t="s">
        <v>1150</v>
      </c>
      <c r="E106" s="127" t="s">
        <v>1091</v>
      </c>
      <c r="F106" s="127"/>
      <c r="G106" s="455"/>
      <c r="H106" s="128" t="e">
        <f>SUMIF(#REF!,D106,#REF!)</f>
        <v>#REF!</v>
      </c>
      <c r="I106" s="128" t="e">
        <f>SUMIF(#REF!,D106,#REF!)</f>
        <v>#REF!</v>
      </c>
      <c r="J106" s="456" t="e">
        <f t="shared" si="1"/>
        <v>#REF!</v>
      </c>
      <c r="K106" s="456">
        <v>-209946.17</v>
      </c>
      <c r="L106" s="456">
        <v>-461894.16</v>
      </c>
      <c r="M106" s="456">
        <v>-278767.84999999998</v>
      </c>
      <c r="N106" s="456">
        <v>-246119.12</v>
      </c>
      <c r="O106" s="456">
        <v>-194001.63</v>
      </c>
      <c r="P106" s="257">
        <v>-191114.18</v>
      </c>
      <c r="Q106" s="257"/>
      <c r="R106" s="257"/>
      <c r="Y106" s="252"/>
      <c r="Z106" s="453"/>
      <c r="AA106" s="252"/>
      <c r="AB106" s="453"/>
      <c r="AC106" s="470"/>
      <c r="AD106" s="445" t="s">
        <v>1838</v>
      </c>
      <c r="AE106" s="445" t="s">
        <v>1839</v>
      </c>
      <c r="AF106" s="445" t="s">
        <v>1091</v>
      </c>
    </row>
    <row r="107" spans="1:32" ht="18" customHeight="1">
      <c r="A107" s="547">
        <v>2301101</v>
      </c>
      <c r="B107" s="445" t="s">
        <v>1841</v>
      </c>
      <c r="C107" s="445" t="s">
        <v>1092</v>
      </c>
      <c r="D107" s="124" t="s">
        <v>1151</v>
      </c>
      <c r="E107" s="127" t="s">
        <v>1092</v>
      </c>
      <c r="F107" s="127"/>
      <c r="G107" s="455">
        <v>-15780000</v>
      </c>
      <c r="H107" s="128" t="e">
        <f>SUMIF(#REF!,D107,#REF!)</f>
        <v>#REF!</v>
      </c>
      <c r="I107" s="128" t="e">
        <f>SUMIF(#REF!,D107,#REF!)</f>
        <v>#REF!</v>
      </c>
      <c r="J107" s="456" t="e">
        <f t="shared" si="1"/>
        <v>#REF!</v>
      </c>
      <c r="K107" s="456">
        <v>-15780000</v>
      </c>
      <c r="L107" s="456">
        <v>-155780000</v>
      </c>
      <c r="M107" s="456">
        <v>-145160000</v>
      </c>
      <c r="N107" s="456">
        <v>-100800000</v>
      </c>
      <c r="O107" s="456">
        <v>-70120000</v>
      </c>
      <c r="P107" s="257"/>
      <c r="Q107" s="257"/>
      <c r="R107" s="257"/>
      <c r="Y107" s="252"/>
      <c r="Z107" s="453"/>
      <c r="AA107" s="252"/>
      <c r="AB107" s="453"/>
      <c r="AC107" s="470"/>
      <c r="AD107" s="445" t="s">
        <v>1840</v>
      </c>
      <c r="AE107" s="445" t="s">
        <v>1841</v>
      </c>
      <c r="AF107" s="445" t="s">
        <v>1092</v>
      </c>
    </row>
    <row r="108" spans="1:32" ht="18" customHeight="1">
      <c r="A108" s="547">
        <v>2301102</v>
      </c>
      <c r="B108" s="445" t="s">
        <v>1843</v>
      </c>
      <c r="C108" s="445" t="s">
        <v>1844</v>
      </c>
      <c r="D108" s="124" t="s">
        <v>1153</v>
      </c>
      <c r="E108" s="127" t="s">
        <v>1337</v>
      </c>
      <c r="F108" s="127"/>
      <c r="G108" s="455">
        <v>-909256000</v>
      </c>
      <c r="H108" s="128" t="e">
        <f>SUMIF(#REF!,D108,#REF!)</f>
        <v>#REF!</v>
      </c>
      <c r="I108" s="128" t="e">
        <f>SUMIF(#REF!,D108,#REF!)</f>
        <v>#REF!</v>
      </c>
      <c r="J108" s="456" t="e">
        <f t="shared" si="1"/>
        <v>#REF!</v>
      </c>
      <c r="K108" s="456">
        <v>-909256000</v>
      </c>
      <c r="L108" s="456">
        <v>-951256000</v>
      </c>
      <c r="M108" s="456">
        <v>-993256000</v>
      </c>
      <c r="N108" s="456">
        <v>-1035256000</v>
      </c>
      <c r="O108" s="456">
        <v>-1077256000</v>
      </c>
      <c r="P108" s="257">
        <v>-1171621000</v>
      </c>
      <c r="Q108" s="257"/>
      <c r="R108" s="257"/>
      <c r="Y108" s="252"/>
      <c r="Z108" s="453"/>
      <c r="AA108" s="252"/>
      <c r="AB108" s="453"/>
      <c r="AC108" s="470"/>
      <c r="AD108" s="445" t="s">
        <v>1842</v>
      </c>
      <c r="AE108" s="445" t="s">
        <v>1843</v>
      </c>
      <c r="AF108" s="445" t="s">
        <v>1844</v>
      </c>
    </row>
    <row r="109" spans="1:32" ht="18" customHeight="1">
      <c r="A109" s="547">
        <v>2301201</v>
      </c>
      <c r="B109" s="445" t="s">
        <v>1846</v>
      </c>
      <c r="C109" s="445" t="s">
        <v>1847</v>
      </c>
      <c r="D109" s="124" t="s">
        <v>1152</v>
      </c>
      <c r="E109" s="127" t="s">
        <v>1093</v>
      </c>
      <c r="F109" s="127"/>
      <c r="G109" s="455">
        <v>-1635530</v>
      </c>
      <c r="H109" s="128" t="e">
        <f>SUMIF(#REF!,D109,#REF!)</f>
        <v>#REF!</v>
      </c>
      <c r="I109" s="128" t="e">
        <f>SUMIF(#REF!,D109,#REF!)</f>
        <v>#REF!</v>
      </c>
      <c r="J109" s="456" t="e">
        <f t="shared" si="1"/>
        <v>#REF!</v>
      </c>
      <c r="K109" s="456">
        <v>-1763945.63</v>
      </c>
      <c r="L109" s="456">
        <v>-1824245</v>
      </c>
      <c r="M109" s="456">
        <v>-2162412.4</v>
      </c>
      <c r="N109" s="456">
        <v>-2361356.4300000002</v>
      </c>
      <c r="O109" s="456">
        <v>-2560112.27</v>
      </c>
      <c r="P109" s="257"/>
      <c r="Q109" s="257"/>
      <c r="R109" s="257"/>
      <c r="Y109" s="252"/>
      <c r="Z109" s="453"/>
      <c r="AA109" s="252"/>
      <c r="AB109" s="453"/>
      <c r="AC109" s="470"/>
      <c r="AD109" s="445" t="s">
        <v>1845</v>
      </c>
      <c r="AE109" s="445" t="s">
        <v>1846</v>
      </c>
      <c r="AF109" s="445" t="s">
        <v>1847</v>
      </c>
    </row>
    <row r="110" spans="1:32" ht="18" customHeight="1">
      <c r="A110" s="547">
        <v>3001000</v>
      </c>
      <c r="B110" s="445" t="s">
        <v>434</v>
      </c>
      <c r="C110" s="445" t="s">
        <v>1850</v>
      </c>
      <c r="D110" s="124" t="s">
        <v>1154</v>
      </c>
      <c r="E110" s="127" t="s">
        <v>1094</v>
      </c>
      <c r="F110" s="127"/>
      <c r="G110" s="455">
        <v>-720000000</v>
      </c>
      <c r="H110" s="128" t="e">
        <f>SUMIF(#REF!,D110,#REF!)</f>
        <v>#REF!</v>
      </c>
      <c r="I110" s="128" t="e">
        <f>SUMIF(#REF!,D110,#REF!)</f>
        <v>#REF!</v>
      </c>
      <c r="J110" s="456" t="e">
        <f t="shared" si="1"/>
        <v>#REF!</v>
      </c>
      <c r="K110" s="456">
        <v>-720000000</v>
      </c>
      <c r="L110" s="456">
        <v>-600000000</v>
      </c>
      <c r="M110" s="456">
        <v>-600000000</v>
      </c>
      <c r="N110" s="456">
        <v>-600000000</v>
      </c>
      <c r="O110" s="456">
        <v>-600000000</v>
      </c>
      <c r="P110" s="257">
        <v>-600000000</v>
      </c>
      <c r="Q110" s="257"/>
      <c r="R110" s="257"/>
      <c r="Y110" s="252"/>
      <c r="Z110" s="453"/>
      <c r="AA110" s="252"/>
      <c r="AB110" s="453"/>
      <c r="AC110" s="470"/>
      <c r="AD110" s="445" t="s">
        <v>1849</v>
      </c>
      <c r="AE110" s="445" t="s">
        <v>434</v>
      </c>
      <c r="AF110" s="445" t="s">
        <v>1850</v>
      </c>
    </row>
    <row r="111" spans="1:32" ht="18" customHeight="1">
      <c r="A111" s="547">
        <v>3003000</v>
      </c>
      <c r="B111" s="445" t="s">
        <v>1851</v>
      </c>
      <c r="C111" s="445" t="s">
        <v>1574</v>
      </c>
      <c r="D111" s="124" t="s">
        <v>1155</v>
      </c>
      <c r="E111" s="127" t="s">
        <v>889</v>
      </c>
      <c r="F111" s="127"/>
      <c r="G111" s="455">
        <v>220542011.09</v>
      </c>
      <c r="H111" s="128" t="e">
        <f>SUMIF(#REF!,D111,#REF!)</f>
        <v>#REF!</v>
      </c>
      <c r="I111" s="128" t="e">
        <f>SUMIF(#REF!,D111,#REF!)</f>
        <v>#REF!</v>
      </c>
      <c r="J111" s="456" t="e">
        <f t="shared" si="1"/>
        <v>#REF!</v>
      </c>
      <c r="K111" s="456">
        <v>243324173.75</v>
      </c>
      <c r="L111" s="456">
        <v>238713207.47999996</v>
      </c>
      <c r="M111" s="456">
        <v>238713207.47999999</v>
      </c>
      <c r="N111" s="456">
        <v>238713207.48000002</v>
      </c>
      <c r="O111" s="456">
        <v>25187640.010000002</v>
      </c>
      <c r="P111" s="462">
        <v>25187640.010000005</v>
      </c>
      <c r="Q111" s="462"/>
      <c r="R111" s="257">
        <f>+O111-P111</f>
        <v>0</v>
      </c>
      <c r="S111" s="141" t="e">
        <f>+J111-O111-O112</f>
        <v>#REF!</v>
      </c>
      <c r="Y111" s="252"/>
      <c r="Z111" s="453"/>
      <c r="AA111" s="252"/>
      <c r="AB111" s="453"/>
      <c r="AC111" s="470"/>
      <c r="AD111" s="445" t="e">
        <v>#N/A</v>
      </c>
      <c r="AE111" s="445" t="e">
        <v>#N/A</v>
      </c>
      <c r="AF111" s="445" t="e">
        <v>#N/A</v>
      </c>
    </row>
    <row r="112" spans="1:32" ht="18" customHeight="1">
      <c r="A112" s="445">
        <v>3003001</v>
      </c>
      <c r="B112" s="125" t="s">
        <v>2057</v>
      </c>
      <c r="C112" s="127" t="s">
        <v>1304</v>
      </c>
      <c r="D112" s="124" t="s">
        <v>1303</v>
      </c>
      <c r="E112" s="127" t="s">
        <v>1304</v>
      </c>
      <c r="F112" s="127"/>
      <c r="G112" s="455">
        <f>G312</f>
        <v>-38438631.26000046</v>
      </c>
      <c r="H112" s="455" t="e">
        <f t="shared" ref="H112:P112" si="2">H312</f>
        <v>#REF!</v>
      </c>
      <c r="I112" s="455" t="e">
        <f t="shared" si="2"/>
        <v>#REF!</v>
      </c>
      <c r="J112" s="455" t="e">
        <f t="shared" si="2"/>
        <v>#REF!</v>
      </c>
      <c r="K112" s="455">
        <f t="shared" si="2"/>
        <v>-40599288.060000256</v>
      </c>
      <c r="L112" s="455">
        <f t="shared" si="2"/>
        <v>-71005524.890000418</v>
      </c>
      <c r="M112" s="455">
        <f t="shared" si="2"/>
        <v>-27160818.109999932</v>
      </c>
      <c r="N112" s="455">
        <f t="shared" si="2"/>
        <v>-5385513.7900000624</v>
      </c>
      <c r="O112" s="455">
        <f t="shared" si="2"/>
        <v>217698224.74000022</v>
      </c>
      <c r="P112" s="455">
        <f t="shared" si="2"/>
        <v>0</v>
      </c>
      <c r="Q112" s="257"/>
      <c r="R112" s="257"/>
      <c r="Y112" s="252"/>
      <c r="Z112" s="453"/>
      <c r="AA112" s="252"/>
      <c r="AB112" s="453"/>
      <c r="AC112" s="470"/>
      <c r="AD112" s="445" t="e">
        <v>#N/A</v>
      </c>
      <c r="AE112" s="445" t="e">
        <v>#N/A</v>
      </c>
      <c r="AF112" s="445" t="e">
        <v>#N/A</v>
      </c>
    </row>
    <row r="113" spans="1:40" ht="18" customHeight="1">
      <c r="A113" s="546"/>
      <c r="B113" s="451"/>
      <c r="C113" s="451"/>
      <c r="D113" s="124"/>
      <c r="E113" s="127"/>
      <c r="F113" s="127"/>
      <c r="G113" s="455"/>
      <c r="H113" s="128"/>
      <c r="I113" s="128"/>
      <c r="J113" s="456"/>
      <c r="K113" s="456"/>
      <c r="L113" s="456"/>
      <c r="M113" s="456"/>
      <c r="N113" s="456"/>
      <c r="O113" s="456"/>
      <c r="P113" s="165"/>
      <c r="Q113" s="252"/>
      <c r="R113" s="252"/>
      <c r="S113" s="477"/>
      <c r="T113" s="477"/>
      <c r="U113" s="477"/>
      <c r="V113" s="477"/>
      <c r="W113" s="477"/>
      <c r="X113" s="477"/>
      <c r="Y113" s="252"/>
      <c r="Z113" s="453"/>
      <c r="AA113" s="252"/>
      <c r="AB113" s="453"/>
      <c r="AC113" s="470"/>
      <c r="AD113" s="445"/>
      <c r="AE113" s="445"/>
      <c r="AF113" s="445"/>
      <c r="AG113" s="477"/>
      <c r="AH113" s="477"/>
      <c r="AI113" s="477"/>
      <c r="AJ113" s="477"/>
      <c r="AK113" s="477"/>
      <c r="AL113" s="477"/>
      <c r="AM113" s="477"/>
      <c r="AN113" s="477"/>
    </row>
    <row r="114" spans="1:40" ht="18" customHeight="1">
      <c r="A114" s="551"/>
      <c r="B114" s="510" t="s">
        <v>1693</v>
      </c>
      <c r="C114" s="510" t="s">
        <v>837</v>
      </c>
      <c r="D114" s="511" t="s">
        <v>1112</v>
      </c>
      <c r="E114" s="512" t="s">
        <v>1058</v>
      </c>
      <c r="F114" s="512"/>
      <c r="G114" s="513"/>
      <c r="H114" s="514"/>
      <c r="I114" s="514"/>
      <c r="J114" s="515"/>
      <c r="K114" s="515"/>
      <c r="L114" s="515">
        <v>7998049</v>
      </c>
      <c r="M114" s="515">
        <v>7998049</v>
      </c>
      <c r="N114" s="515">
        <v>7998049</v>
      </c>
      <c r="O114" s="515">
        <v>7998049</v>
      </c>
      <c r="P114" s="516">
        <v>7923173</v>
      </c>
      <c r="Q114" s="516"/>
      <c r="R114" s="516"/>
      <c r="S114" s="510"/>
      <c r="T114" s="510"/>
      <c r="U114" s="510"/>
      <c r="V114" s="510"/>
      <c r="W114" s="510"/>
      <c r="X114" s="510"/>
      <c r="Y114" s="517"/>
      <c r="Z114" s="518"/>
      <c r="AA114" s="517"/>
      <c r="AB114" s="518"/>
      <c r="AC114" s="519"/>
      <c r="AD114" s="520" t="e">
        <v>#N/A</v>
      </c>
      <c r="AE114" s="520" t="e">
        <v>#N/A</v>
      </c>
      <c r="AF114" s="520" t="e">
        <v>#N/A</v>
      </c>
      <c r="AG114" s="510"/>
      <c r="AH114" s="510"/>
      <c r="AI114" s="510"/>
      <c r="AJ114" s="510"/>
      <c r="AK114" s="510"/>
      <c r="AL114" s="510"/>
      <c r="AM114" s="510"/>
      <c r="AN114" s="510"/>
    </row>
    <row r="115" spans="1:40" ht="18" customHeight="1">
      <c r="A115" s="551"/>
      <c r="B115" s="510" t="s">
        <v>1693</v>
      </c>
      <c r="C115" s="510" t="s">
        <v>837</v>
      </c>
      <c r="D115" s="511" t="s">
        <v>1435</v>
      </c>
      <c r="E115" s="512" t="s">
        <v>1436</v>
      </c>
      <c r="F115" s="512"/>
      <c r="G115" s="513"/>
      <c r="H115" s="514"/>
      <c r="I115" s="514"/>
      <c r="J115" s="515"/>
      <c r="K115" s="515"/>
      <c r="L115" s="515">
        <v>627424.5</v>
      </c>
      <c r="M115" s="515">
        <v>627424.5</v>
      </c>
      <c r="N115" s="515">
        <v>627424.5</v>
      </c>
      <c r="O115" s="515">
        <v>627424.5</v>
      </c>
      <c r="P115" s="516">
        <v>627424.5</v>
      </c>
      <c r="Q115" s="516"/>
      <c r="R115" s="516"/>
      <c r="S115" s="510"/>
      <c r="T115" s="510"/>
      <c r="U115" s="510"/>
      <c r="V115" s="510"/>
      <c r="W115" s="510"/>
      <c r="X115" s="510"/>
      <c r="Y115" s="517"/>
      <c r="Z115" s="518"/>
      <c r="AA115" s="517"/>
      <c r="AB115" s="518"/>
      <c r="AC115" s="519"/>
      <c r="AD115" s="520" t="e">
        <v>#N/A</v>
      </c>
      <c r="AE115" s="520" t="e">
        <v>#N/A</v>
      </c>
      <c r="AF115" s="520" t="e">
        <v>#N/A</v>
      </c>
      <c r="AG115" s="510"/>
      <c r="AH115" s="510"/>
      <c r="AI115" s="510"/>
      <c r="AJ115" s="510"/>
      <c r="AK115" s="510"/>
      <c r="AL115" s="510"/>
      <c r="AM115" s="510"/>
      <c r="AN115" s="510"/>
    </row>
    <row r="116" spans="1:40" ht="18" customHeight="1">
      <c r="A116" s="551"/>
      <c r="B116" s="510" t="s">
        <v>1693</v>
      </c>
      <c r="C116" s="510" t="s">
        <v>837</v>
      </c>
      <c r="D116" s="511" t="s">
        <v>1437</v>
      </c>
      <c r="E116" s="512" t="s">
        <v>1438</v>
      </c>
      <c r="F116" s="512"/>
      <c r="G116" s="513"/>
      <c r="H116" s="514"/>
      <c r="I116" s="514"/>
      <c r="J116" s="515"/>
      <c r="K116" s="515"/>
      <c r="L116" s="515">
        <v>543254.5</v>
      </c>
      <c r="M116" s="515">
        <v>543254.5</v>
      </c>
      <c r="N116" s="515">
        <v>543254.5</v>
      </c>
      <c r="O116" s="515">
        <v>543254.5</v>
      </c>
      <c r="P116" s="516">
        <v>352049.5</v>
      </c>
      <c r="Q116" s="516"/>
      <c r="R116" s="516"/>
      <c r="S116" s="510"/>
      <c r="T116" s="510"/>
      <c r="U116" s="510"/>
      <c r="V116" s="510"/>
      <c r="W116" s="510"/>
      <c r="X116" s="510"/>
      <c r="Y116" s="517"/>
      <c r="Z116" s="518"/>
      <c r="AA116" s="517"/>
      <c r="AB116" s="518"/>
      <c r="AC116" s="519"/>
      <c r="AD116" s="520" t="e">
        <v>#N/A</v>
      </c>
      <c r="AE116" s="520" t="e">
        <v>#N/A</v>
      </c>
      <c r="AF116" s="520" t="e">
        <v>#N/A</v>
      </c>
      <c r="AG116" s="510"/>
      <c r="AH116" s="510"/>
      <c r="AI116" s="510"/>
      <c r="AJ116" s="510"/>
      <c r="AK116" s="510"/>
      <c r="AL116" s="510"/>
      <c r="AM116" s="510"/>
      <c r="AN116" s="510"/>
    </row>
    <row r="117" spans="1:40" ht="18" customHeight="1">
      <c r="A117" s="549"/>
      <c r="B117" s="498" t="s">
        <v>1696</v>
      </c>
      <c r="C117" s="498" t="s">
        <v>1061</v>
      </c>
      <c r="D117" s="472" t="s">
        <v>1423</v>
      </c>
      <c r="E117" s="492" t="s">
        <v>1424</v>
      </c>
      <c r="F117" s="492"/>
      <c r="G117" s="493"/>
      <c r="H117" s="494"/>
      <c r="I117" s="494"/>
      <c r="J117" s="460"/>
      <c r="K117" s="460"/>
      <c r="L117" s="460">
        <v>50814559.549999997</v>
      </c>
      <c r="M117" s="460">
        <v>50814559.549999997</v>
      </c>
      <c r="N117" s="460">
        <v>50551259.149999999</v>
      </c>
      <c r="O117" s="460">
        <v>50778577.879999995</v>
      </c>
      <c r="P117" s="471">
        <v>0</v>
      </c>
      <c r="Q117" s="471"/>
      <c r="R117" s="471"/>
      <c r="S117" s="491"/>
      <c r="T117" s="491"/>
      <c r="U117" s="491"/>
      <c r="V117" s="491"/>
      <c r="W117" s="491"/>
      <c r="X117" s="491"/>
      <c r="Y117" s="495"/>
      <c r="Z117" s="496"/>
      <c r="AA117" s="495"/>
      <c r="AB117" s="496"/>
      <c r="AC117" s="497"/>
      <c r="AD117" s="498" t="e">
        <v>#N/A</v>
      </c>
      <c r="AE117" s="498" t="e">
        <v>#N/A</v>
      </c>
      <c r="AF117" s="498" t="e">
        <v>#N/A</v>
      </c>
      <c r="AG117" s="491"/>
      <c r="AH117" s="491"/>
      <c r="AI117" s="491"/>
      <c r="AJ117" s="491"/>
      <c r="AK117" s="491"/>
      <c r="AL117" s="491"/>
      <c r="AM117" s="491"/>
      <c r="AN117" s="491"/>
    </row>
    <row r="118" spans="1:40" ht="18" customHeight="1">
      <c r="A118" s="552"/>
      <c r="B118" s="500" t="s">
        <v>1715</v>
      </c>
      <c r="C118" s="500" t="s">
        <v>1716</v>
      </c>
      <c r="D118" s="501" t="s">
        <v>1114</v>
      </c>
      <c r="E118" s="502" t="s">
        <v>1060</v>
      </c>
      <c r="F118" s="502"/>
      <c r="G118" s="503"/>
      <c r="H118" s="504"/>
      <c r="I118" s="504"/>
      <c r="J118" s="499"/>
      <c r="K118" s="499"/>
      <c r="L118" s="499">
        <v>8271625.1100000003</v>
      </c>
      <c r="M118" s="499">
        <v>8271625.1100000003</v>
      </c>
      <c r="N118" s="499">
        <v>8271625.1099999994</v>
      </c>
      <c r="O118" s="499">
        <v>8271625.1099999994</v>
      </c>
      <c r="P118" s="505">
        <v>7442214.3799999999</v>
      </c>
      <c r="Q118" s="505"/>
      <c r="R118" s="505"/>
      <c r="S118" s="500"/>
      <c r="T118" s="500"/>
      <c r="U118" s="500"/>
      <c r="V118" s="500"/>
      <c r="W118" s="500"/>
      <c r="X118" s="500"/>
      <c r="Y118" s="506"/>
      <c r="Z118" s="507"/>
      <c r="AA118" s="506"/>
      <c r="AB118" s="507"/>
      <c r="AC118" s="508"/>
      <c r="AD118" s="509" t="e">
        <v>#N/A</v>
      </c>
      <c r="AE118" s="509" t="e">
        <v>#N/A</v>
      </c>
      <c r="AF118" s="509" t="e">
        <v>#N/A</v>
      </c>
      <c r="AG118" s="500"/>
      <c r="AH118" s="500"/>
      <c r="AI118" s="500"/>
      <c r="AJ118" s="500"/>
      <c r="AK118" s="500"/>
      <c r="AL118" s="500"/>
      <c r="AM118" s="500"/>
      <c r="AN118" s="500"/>
    </row>
    <row r="119" spans="1:40" ht="18" customHeight="1">
      <c r="A119" s="550"/>
      <c r="B119" s="521" t="s">
        <v>1771</v>
      </c>
      <c r="C119" s="521" t="s">
        <v>1063</v>
      </c>
      <c r="D119" s="522" t="s">
        <v>1123</v>
      </c>
      <c r="E119" s="523" t="s">
        <v>1069</v>
      </c>
      <c r="F119" s="523"/>
      <c r="G119" s="524"/>
      <c r="H119" s="525"/>
      <c r="I119" s="525"/>
      <c r="J119" s="526"/>
      <c r="K119" s="526"/>
      <c r="L119" s="526">
        <v>0</v>
      </c>
      <c r="M119" s="526">
        <v>0</v>
      </c>
      <c r="N119" s="526">
        <v>7750057.6600000001</v>
      </c>
      <c r="O119" s="526">
        <v>6997780</v>
      </c>
      <c r="P119" s="527">
        <v>2096864.32</v>
      </c>
      <c r="Q119" s="527"/>
      <c r="R119" s="527"/>
      <c r="S119" s="528"/>
      <c r="T119" s="528"/>
      <c r="U119" s="528"/>
      <c r="V119" s="528"/>
      <c r="W119" s="528"/>
      <c r="X119" s="528"/>
      <c r="Y119" s="529"/>
      <c r="Z119" s="530"/>
      <c r="AA119" s="529"/>
      <c r="AB119" s="530"/>
      <c r="AC119" s="531"/>
      <c r="AD119" s="521" t="e">
        <v>#N/A</v>
      </c>
      <c r="AE119" s="521" t="e">
        <v>#N/A</v>
      </c>
      <c r="AF119" s="521" t="e">
        <v>#N/A</v>
      </c>
      <c r="AG119" s="528"/>
      <c r="AH119" s="528"/>
      <c r="AI119" s="528"/>
      <c r="AJ119" s="528"/>
      <c r="AK119" s="528"/>
      <c r="AL119" s="528"/>
      <c r="AM119" s="528"/>
      <c r="AN119" s="528"/>
    </row>
    <row r="120" spans="1:40" ht="18" customHeight="1">
      <c r="A120" s="553"/>
      <c r="B120" s="532" t="s">
        <v>1808</v>
      </c>
      <c r="C120" s="532" t="s">
        <v>1809</v>
      </c>
      <c r="D120" s="533" t="s">
        <v>1139</v>
      </c>
      <c r="E120" s="534" t="s">
        <v>1081</v>
      </c>
      <c r="F120" s="534"/>
      <c r="G120" s="535"/>
      <c r="H120" s="536"/>
      <c r="I120" s="536"/>
      <c r="J120" s="537"/>
      <c r="K120" s="537"/>
      <c r="L120" s="537">
        <v>-8471.84</v>
      </c>
      <c r="M120" s="537">
        <v>-11682.28</v>
      </c>
      <c r="N120" s="537">
        <v>-2071.52</v>
      </c>
      <c r="O120" s="537">
        <v>0</v>
      </c>
      <c r="P120" s="538">
        <v>-2998.68</v>
      </c>
      <c r="Q120" s="538"/>
      <c r="R120" s="538"/>
      <c r="S120" s="532"/>
      <c r="T120" s="532"/>
      <c r="U120" s="532"/>
      <c r="V120" s="532"/>
      <c r="W120" s="532"/>
      <c r="X120" s="532"/>
      <c r="Y120" s="539"/>
      <c r="Z120" s="540"/>
      <c r="AA120" s="539"/>
      <c r="AB120" s="540"/>
      <c r="AC120" s="541"/>
      <c r="AD120" s="542" t="e">
        <v>#N/A</v>
      </c>
      <c r="AE120" s="542" t="e">
        <v>#N/A</v>
      </c>
      <c r="AF120" s="542" t="e">
        <v>#N/A</v>
      </c>
      <c r="AG120" s="532"/>
      <c r="AH120" s="532"/>
      <c r="AI120" s="532"/>
      <c r="AJ120" s="532"/>
      <c r="AK120" s="532"/>
      <c r="AL120" s="532"/>
      <c r="AM120" s="532"/>
      <c r="AN120" s="532"/>
    </row>
    <row r="121" spans="1:40" ht="18" customHeight="1">
      <c r="A121" s="480"/>
      <c r="B121" s="480"/>
      <c r="C121" s="480"/>
      <c r="D121" s="481" t="s">
        <v>1024</v>
      </c>
      <c r="E121" s="482" t="s">
        <v>1029</v>
      </c>
      <c r="F121" s="482"/>
      <c r="G121" s="483"/>
      <c r="H121" s="484" t="e">
        <f>SUMIF(#REF!,D121,#REF!)</f>
        <v>#REF!</v>
      </c>
      <c r="I121" s="484" t="e">
        <f>SUMIF(#REF!,D121,#REF!)</f>
        <v>#REF!</v>
      </c>
      <c r="J121" s="485" t="e">
        <f>SUM(G121:I121)</f>
        <v>#REF!</v>
      </c>
      <c r="K121" s="485">
        <v>0</v>
      </c>
      <c r="L121" s="485">
        <v>0</v>
      </c>
      <c r="M121" s="485">
        <v>0</v>
      </c>
      <c r="N121" s="485">
        <v>-726474.85</v>
      </c>
      <c r="O121" s="485">
        <v>0</v>
      </c>
      <c r="P121" s="486">
        <v>0</v>
      </c>
      <c r="Q121" s="486"/>
      <c r="R121" s="486"/>
      <c r="S121" s="480"/>
      <c r="T121" s="480"/>
      <c r="U121" s="480"/>
      <c r="V121" s="480"/>
      <c r="W121" s="480"/>
      <c r="X121" s="480"/>
      <c r="Y121" s="487"/>
      <c r="Z121" s="488"/>
      <c r="AA121" s="487"/>
      <c r="AB121" s="488"/>
      <c r="AC121" s="489"/>
      <c r="AD121" s="490" t="e">
        <v>#N/A</v>
      </c>
      <c r="AE121" s="490" t="e">
        <v>#N/A</v>
      </c>
      <c r="AF121" s="490" t="e">
        <v>#N/A</v>
      </c>
      <c r="AG121" s="480"/>
      <c r="AH121" s="480"/>
      <c r="AI121" s="480"/>
      <c r="AJ121" s="480"/>
      <c r="AK121" s="480"/>
      <c r="AL121" s="480"/>
      <c r="AM121" s="480"/>
      <c r="AN121" s="480"/>
    </row>
    <row r="122" spans="1:40" ht="18" customHeight="1">
      <c r="D122" s="124" t="s">
        <v>1565</v>
      </c>
      <c r="E122" s="127" t="s">
        <v>1566</v>
      </c>
      <c r="F122" s="127"/>
      <c r="G122" s="455"/>
      <c r="H122" s="128"/>
      <c r="I122" s="128"/>
      <c r="J122" s="456"/>
      <c r="K122" s="456"/>
      <c r="L122" s="456"/>
      <c r="M122" s="456"/>
      <c r="N122" s="456"/>
      <c r="O122" s="456">
        <v>-4651944.1900000004</v>
      </c>
      <c r="P122" s="138"/>
      <c r="Q122" s="138"/>
      <c r="R122" s="138"/>
      <c r="Y122" s="252"/>
      <c r="Z122" s="453"/>
      <c r="AA122" s="252"/>
      <c r="AB122" s="453"/>
      <c r="AC122" s="470"/>
      <c r="AD122" s="445" t="e">
        <v>#N/A</v>
      </c>
      <c r="AE122" s="445" t="e">
        <v>#N/A</v>
      </c>
      <c r="AF122" s="445" t="e">
        <v>#N/A</v>
      </c>
    </row>
    <row r="123" spans="1:40" ht="18" customHeight="1">
      <c r="D123" s="124" t="s">
        <v>1569</v>
      </c>
      <c r="E123" s="127" t="s">
        <v>1570</v>
      </c>
      <c r="F123" s="127"/>
      <c r="G123" s="455"/>
      <c r="H123" s="128" t="e">
        <f>SUMIF(#REF!,D123,#REF!)</f>
        <v>#REF!</v>
      </c>
      <c r="I123" s="128" t="e">
        <f>SUMIF(#REF!,D123,#REF!)</f>
        <v>#REF!</v>
      </c>
      <c r="J123" s="456" t="e">
        <f t="shared" ref="J123:J149" si="3">SUM(G123:I123)</f>
        <v>#REF!</v>
      </c>
      <c r="K123" s="456">
        <v>0</v>
      </c>
      <c r="L123" s="456"/>
      <c r="M123" s="456"/>
      <c r="N123" s="456">
        <v>1040887.78</v>
      </c>
      <c r="O123" s="456"/>
      <c r="P123" s="138"/>
      <c r="Q123" s="138"/>
      <c r="R123" s="138"/>
      <c r="Y123" s="252"/>
      <c r="Z123" s="453"/>
      <c r="AA123" s="252"/>
      <c r="AB123" s="453"/>
      <c r="AC123" s="470"/>
      <c r="AD123" s="445" t="e">
        <v>#N/A</v>
      </c>
      <c r="AE123" s="445" t="e">
        <v>#N/A</v>
      </c>
      <c r="AF123" s="445" t="e">
        <v>#N/A</v>
      </c>
    </row>
    <row r="124" spans="1:40" ht="18" customHeight="1">
      <c r="D124" s="124" t="s">
        <v>1099</v>
      </c>
      <c r="E124" s="127" t="s">
        <v>1051</v>
      </c>
      <c r="F124" s="127"/>
      <c r="G124" s="455"/>
      <c r="H124" s="128" t="e">
        <f>SUMIF(#REF!,D124,#REF!)</f>
        <v>#REF!</v>
      </c>
      <c r="I124" s="128" t="e">
        <f>SUMIF(#REF!,D124,#REF!)</f>
        <v>#REF!</v>
      </c>
      <c r="J124" s="456" t="e">
        <f t="shared" si="3"/>
        <v>#REF!</v>
      </c>
      <c r="K124" s="456">
        <v>0</v>
      </c>
      <c r="L124" s="456">
        <v>0</v>
      </c>
      <c r="M124" s="456">
        <v>0</v>
      </c>
      <c r="N124" s="456">
        <v>0</v>
      </c>
      <c r="O124" s="456">
        <v>0</v>
      </c>
      <c r="P124" s="138">
        <v>0</v>
      </c>
      <c r="Q124" s="138"/>
      <c r="R124" s="138"/>
      <c r="Y124" s="252"/>
      <c r="Z124" s="453"/>
      <c r="AA124" s="252"/>
      <c r="AB124" s="453"/>
      <c r="AC124" s="470"/>
      <c r="AD124" s="445" t="e">
        <v>#N/A</v>
      </c>
      <c r="AE124" s="445" t="e">
        <v>#N/A</v>
      </c>
      <c r="AF124" s="445" t="e">
        <v>#N/A</v>
      </c>
    </row>
    <row r="125" spans="1:40" ht="18" customHeight="1">
      <c r="D125" s="124" t="s">
        <v>1324</v>
      </c>
      <c r="E125" s="127" t="s">
        <v>1325</v>
      </c>
      <c r="F125" s="127"/>
      <c r="G125" s="455"/>
      <c r="H125" s="128" t="e">
        <f>SUMIF(#REF!,D125,#REF!)</f>
        <v>#REF!</v>
      </c>
      <c r="I125" s="128" t="e">
        <f>SUMIF(#REF!,D125,#REF!)</f>
        <v>#REF!</v>
      </c>
      <c r="J125" s="456" t="e">
        <f t="shared" si="3"/>
        <v>#REF!</v>
      </c>
      <c r="K125" s="456">
        <v>0</v>
      </c>
      <c r="L125" s="456">
        <v>0</v>
      </c>
      <c r="M125" s="456">
        <v>0</v>
      </c>
      <c r="N125" s="456">
        <v>0</v>
      </c>
      <c r="O125" s="456">
        <v>0</v>
      </c>
      <c r="P125" s="138"/>
      <c r="Q125" s="138"/>
      <c r="R125" s="138"/>
      <c r="Y125" s="252"/>
      <c r="Z125" s="453"/>
      <c r="AA125" s="252"/>
      <c r="AB125" s="453"/>
      <c r="AC125" s="470"/>
      <c r="AD125" s="445" t="e">
        <v>#N/A</v>
      </c>
      <c r="AE125" s="445" t="e">
        <v>#N/A</v>
      </c>
      <c r="AF125" s="445" t="e">
        <v>#N/A</v>
      </c>
    </row>
    <row r="126" spans="1:40" ht="18" customHeight="1">
      <c r="D126" s="124" t="s">
        <v>1320</v>
      </c>
      <c r="E126" s="127" t="s">
        <v>1321</v>
      </c>
      <c r="F126" s="127"/>
      <c r="G126" s="455"/>
      <c r="H126" s="128" t="e">
        <f>SUMIF(#REF!,D126,#REF!)</f>
        <v>#REF!</v>
      </c>
      <c r="I126" s="128" t="e">
        <f>SUMIF(#REF!,D126,#REF!)</f>
        <v>#REF!</v>
      </c>
      <c r="J126" s="456" t="e">
        <f t="shared" si="3"/>
        <v>#REF!</v>
      </c>
      <c r="K126" s="456">
        <v>0</v>
      </c>
      <c r="L126" s="456">
        <v>0</v>
      </c>
      <c r="M126" s="456">
        <v>0</v>
      </c>
      <c r="N126" s="456">
        <v>0</v>
      </c>
      <c r="O126" s="456">
        <v>0</v>
      </c>
      <c r="P126" s="138"/>
      <c r="Q126" s="138"/>
      <c r="R126" s="138"/>
      <c r="S126" s="141"/>
      <c r="Y126" s="252"/>
      <c r="Z126" s="453"/>
      <c r="AA126" s="252"/>
      <c r="AB126" s="453"/>
      <c r="AC126" s="470"/>
      <c r="AD126" s="445" t="e">
        <v>#N/A</v>
      </c>
      <c r="AE126" s="445" t="e">
        <v>#N/A</v>
      </c>
      <c r="AF126" s="445" t="e">
        <v>#N/A</v>
      </c>
    </row>
    <row r="127" spans="1:40" ht="18" customHeight="1">
      <c r="D127" s="124" t="s">
        <v>1421</v>
      </c>
      <c r="E127" s="127" t="s">
        <v>1422</v>
      </c>
      <c r="F127" s="127"/>
      <c r="G127" s="455"/>
      <c r="H127" s="128" t="e">
        <f>SUMIF(#REF!,D127,#REF!)</f>
        <v>#REF!</v>
      </c>
      <c r="I127" s="128" t="e">
        <f>SUMIF(#REF!,D127,#REF!)</f>
        <v>#REF!</v>
      </c>
      <c r="J127" s="456" t="e">
        <f t="shared" si="3"/>
        <v>#REF!</v>
      </c>
      <c r="K127" s="456">
        <v>0</v>
      </c>
      <c r="L127" s="456">
        <v>4000</v>
      </c>
      <c r="M127" s="456"/>
      <c r="N127" s="456"/>
      <c r="O127" s="456"/>
      <c r="P127" s="138"/>
      <c r="Q127" s="138"/>
      <c r="R127" s="138"/>
      <c r="Y127" s="252"/>
      <c r="Z127" s="453"/>
      <c r="AA127" s="252"/>
      <c r="AB127" s="453"/>
      <c r="AC127" s="470"/>
      <c r="AD127" s="445" t="e">
        <v>#N/A</v>
      </c>
      <c r="AE127" s="445" t="e">
        <v>#N/A</v>
      </c>
      <c r="AF127" s="445" t="e">
        <v>#N/A</v>
      </c>
    </row>
    <row r="128" spans="1:40" ht="18" customHeight="1">
      <c r="D128" s="124" t="s">
        <v>1328</v>
      </c>
      <c r="E128" s="127" t="s">
        <v>1329</v>
      </c>
      <c r="F128" s="127"/>
      <c r="G128" s="455"/>
      <c r="H128" s="128" t="e">
        <f>SUMIF(#REF!,D128,#REF!)</f>
        <v>#REF!</v>
      </c>
      <c r="I128" s="128" t="e">
        <f>SUMIF(#REF!,D128,#REF!)</f>
        <v>#REF!</v>
      </c>
      <c r="J128" s="456" t="e">
        <f t="shared" si="3"/>
        <v>#REF!</v>
      </c>
      <c r="K128" s="456">
        <v>0</v>
      </c>
      <c r="L128" s="456">
        <v>0</v>
      </c>
      <c r="M128" s="456">
        <v>0</v>
      </c>
      <c r="N128" s="456">
        <v>1630</v>
      </c>
      <c r="O128" s="456">
        <v>0</v>
      </c>
      <c r="P128" s="138"/>
      <c r="Q128" s="138"/>
      <c r="R128" s="138"/>
      <c r="Y128" s="252"/>
      <c r="Z128" s="453"/>
      <c r="AA128" s="252"/>
      <c r="AB128" s="453"/>
      <c r="AC128" s="470"/>
      <c r="AD128" s="445" t="e">
        <v>#N/A</v>
      </c>
      <c r="AE128" s="445" t="e">
        <v>#N/A</v>
      </c>
      <c r="AF128" s="445" t="e">
        <v>#N/A</v>
      </c>
    </row>
    <row r="129" spans="1:40" s="532" customFormat="1" ht="18" customHeight="1">
      <c r="A129" s="125"/>
      <c r="B129" s="125"/>
      <c r="C129" s="125"/>
      <c r="D129" s="124" t="s">
        <v>1375</v>
      </c>
      <c r="E129" s="127" t="s">
        <v>1376</v>
      </c>
      <c r="F129" s="127"/>
      <c r="G129" s="455"/>
      <c r="H129" s="128" t="e">
        <f>SUMIF(#REF!,D129,#REF!)</f>
        <v>#REF!</v>
      </c>
      <c r="I129" s="128" t="e">
        <f>SUMIF(#REF!,D129,#REF!)</f>
        <v>#REF!</v>
      </c>
      <c r="J129" s="456" t="e">
        <f t="shared" si="3"/>
        <v>#REF!</v>
      </c>
      <c r="K129" s="456">
        <v>0</v>
      </c>
      <c r="L129" s="456">
        <v>0</v>
      </c>
      <c r="M129" s="456">
        <v>0</v>
      </c>
      <c r="N129" s="456">
        <v>858420</v>
      </c>
      <c r="O129" s="456">
        <v>0</v>
      </c>
      <c r="P129" s="138"/>
      <c r="Q129" s="138"/>
      <c r="R129" s="138"/>
      <c r="S129" s="125"/>
      <c r="T129" s="125"/>
      <c r="U129" s="125"/>
      <c r="V129" s="125"/>
      <c r="W129" s="125"/>
      <c r="X129" s="125"/>
      <c r="Y129" s="252"/>
      <c r="Z129" s="453"/>
      <c r="AA129" s="252"/>
      <c r="AB129" s="453"/>
      <c r="AC129" s="470"/>
      <c r="AD129" s="445" t="e">
        <v>#N/A</v>
      </c>
      <c r="AE129" s="445" t="e">
        <v>#N/A</v>
      </c>
      <c r="AF129" s="445" t="e">
        <v>#N/A</v>
      </c>
      <c r="AG129" s="125"/>
      <c r="AH129" s="125"/>
      <c r="AI129" s="125"/>
      <c r="AJ129" s="125"/>
      <c r="AK129" s="125"/>
      <c r="AL129" s="125"/>
      <c r="AM129" s="125"/>
      <c r="AN129" s="125"/>
    </row>
    <row r="130" spans="1:40" s="532" customFormat="1" ht="18" customHeight="1">
      <c r="A130" s="125"/>
      <c r="B130" s="125"/>
      <c r="C130" s="125"/>
      <c r="D130" s="124" t="s">
        <v>1309</v>
      </c>
      <c r="E130" s="127" t="s">
        <v>1310</v>
      </c>
      <c r="F130" s="127"/>
      <c r="G130" s="455"/>
      <c r="H130" s="128" t="e">
        <f>SUMIF(#REF!,D130,#REF!)</f>
        <v>#REF!</v>
      </c>
      <c r="I130" s="128" t="e">
        <f>SUMIF(#REF!,D130,#REF!)</f>
        <v>#REF!</v>
      </c>
      <c r="J130" s="456" t="e">
        <f t="shared" si="3"/>
        <v>#REF!</v>
      </c>
      <c r="K130" s="456">
        <v>0</v>
      </c>
      <c r="L130" s="456">
        <v>0</v>
      </c>
      <c r="M130" s="456">
        <v>0</v>
      </c>
      <c r="N130" s="456">
        <v>0</v>
      </c>
      <c r="O130" s="456">
        <v>0</v>
      </c>
      <c r="P130" s="138">
        <v>2767.12</v>
      </c>
      <c r="Q130" s="138"/>
      <c r="R130" s="138"/>
      <c r="S130" s="125"/>
      <c r="T130" s="125"/>
      <c r="U130" s="125"/>
      <c r="V130" s="125"/>
      <c r="W130" s="125"/>
      <c r="X130" s="125"/>
      <c r="Y130" s="252"/>
      <c r="Z130" s="453"/>
      <c r="AA130" s="252"/>
      <c r="AB130" s="453"/>
      <c r="AC130" s="470"/>
      <c r="AD130" s="445" t="e">
        <v>#N/A</v>
      </c>
      <c r="AE130" s="445" t="e">
        <v>#N/A</v>
      </c>
      <c r="AF130" s="445" t="e">
        <v>#N/A</v>
      </c>
      <c r="AG130" s="125"/>
      <c r="AH130" s="125"/>
      <c r="AI130" s="125"/>
      <c r="AJ130" s="125"/>
      <c r="AK130" s="125"/>
      <c r="AL130" s="125"/>
      <c r="AM130" s="125"/>
      <c r="AN130" s="125"/>
    </row>
    <row r="131" spans="1:40" ht="18" customHeight="1">
      <c r="D131" s="124" t="s">
        <v>1103</v>
      </c>
      <c r="E131" s="127" t="s">
        <v>289</v>
      </c>
      <c r="F131" s="127"/>
      <c r="G131" s="455"/>
      <c r="H131" s="128" t="e">
        <f>SUMIF(#REF!,D131,#REF!)</f>
        <v>#REF!</v>
      </c>
      <c r="I131" s="128" t="e">
        <f>SUMIF(#REF!,D131,#REF!)</f>
        <v>#REF!</v>
      </c>
      <c r="J131" s="456" t="e">
        <f t="shared" si="3"/>
        <v>#REF!</v>
      </c>
      <c r="K131" s="456">
        <v>0</v>
      </c>
      <c r="L131" s="456">
        <v>838.8</v>
      </c>
      <c r="M131" s="456">
        <v>86991.74</v>
      </c>
      <c r="N131" s="456">
        <v>129195.7</v>
      </c>
      <c r="O131" s="456">
        <v>5842.91</v>
      </c>
      <c r="P131" s="138"/>
      <c r="Q131" s="138"/>
      <c r="R131" s="138"/>
      <c r="Y131" s="252"/>
      <c r="Z131" s="453"/>
      <c r="AA131" s="252"/>
      <c r="AB131" s="453"/>
      <c r="AC131" s="470"/>
      <c r="AD131" s="445" t="e">
        <v>#N/A</v>
      </c>
      <c r="AE131" s="445" t="e">
        <v>#N/A</v>
      </c>
      <c r="AF131" s="445" t="e">
        <v>#N/A</v>
      </c>
    </row>
    <row r="132" spans="1:40" ht="18" customHeight="1">
      <c r="D132" s="124" t="s">
        <v>1306</v>
      </c>
      <c r="E132" s="127" t="s">
        <v>438</v>
      </c>
      <c r="F132" s="127"/>
      <c r="G132" s="455"/>
      <c r="H132" s="128" t="e">
        <f>SUMIF(#REF!,D132,#REF!)</f>
        <v>#REF!</v>
      </c>
      <c r="I132" s="128" t="e">
        <f>SUMIF(#REF!,D132,#REF!)</f>
        <v>#REF!</v>
      </c>
      <c r="J132" s="456" t="e">
        <f t="shared" si="3"/>
        <v>#REF!</v>
      </c>
      <c r="K132" s="456">
        <v>0</v>
      </c>
      <c r="L132" s="456">
        <v>0</v>
      </c>
      <c r="M132" s="456">
        <v>0</v>
      </c>
      <c r="N132" s="456">
        <v>0</v>
      </c>
      <c r="O132" s="456">
        <v>0</v>
      </c>
      <c r="P132" s="138">
        <f>6193.46</f>
        <v>6193.46</v>
      </c>
      <c r="Q132" s="138"/>
      <c r="R132" s="138"/>
      <c r="Y132" s="252"/>
      <c r="Z132" s="453"/>
      <c r="AA132" s="252"/>
      <c r="AB132" s="453"/>
      <c r="AC132" s="470"/>
      <c r="AD132" s="445" t="e">
        <v>#N/A</v>
      </c>
      <c r="AE132" s="445" t="e">
        <v>#N/A</v>
      </c>
      <c r="AF132" s="445" t="e">
        <v>#N/A</v>
      </c>
    </row>
    <row r="133" spans="1:40" ht="18" customHeight="1">
      <c r="D133" s="124" t="s">
        <v>1109</v>
      </c>
      <c r="E133" s="127" t="s">
        <v>1057</v>
      </c>
      <c r="F133" s="127"/>
      <c r="G133" s="455"/>
      <c r="H133" s="128" t="e">
        <f>SUMIF(#REF!,D133,#REF!)</f>
        <v>#REF!</v>
      </c>
      <c r="I133" s="128" t="e">
        <f>SUMIF(#REF!,D133,#REF!)</f>
        <v>#REF!</v>
      </c>
      <c r="J133" s="456" t="e">
        <f t="shared" si="3"/>
        <v>#REF!</v>
      </c>
      <c r="K133" s="456">
        <v>0</v>
      </c>
      <c r="L133" s="456">
        <v>0</v>
      </c>
      <c r="M133" s="456">
        <v>0</v>
      </c>
      <c r="N133" s="456">
        <v>0</v>
      </c>
      <c r="O133" s="456">
        <v>0</v>
      </c>
      <c r="P133" s="138">
        <v>0</v>
      </c>
      <c r="Q133" s="138"/>
      <c r="R133" s="138"/>
      <c r="Y133" s="252"/>
      <c r="Z133" s="453"/>
      <c r="AA133" s="252"/>
      <c r="AB133" s="453"/>
      <c r="AC133" s="470"/>
      <c r="AD133" s="445" t="e">
        <v>#N/A</v>
      </c>
      <c r="AE133" s="445" t="e">
        <v>#N/A</v>
      </c>
      <c r="AF133" s="445" t="e">
        <v>#N/A</v>
      </c>
    </row>
    <row r="134" spans="1:40" ht="18" customHeight="1">
      <c r="D134" s="124" t="s">
        <v>1117</v>
      </c>
      <c r="E134" s="127" t="s">
        <v>1063</v>
      </c>
      <c r="F134" s="127"/>
      <c r="G134" s="455"/>
      <c r="H134" s="128" t="e">
        <f>SUMIF(#REF!,D134,#REF!)</f>
        <v>#REF!</v>
      </c>
      <c r="I134" s="128" t="e">
        <f>SUMIF(#REF!,D134,#REF!)</f>
        <v>#REF!</v>
      </c>
      <c r="J134" s="456" t="e">
        <f t="shared" si="3"/>
        <v>#REF!</v>
      </c>
      <c r="K134" s="456">
        <v>0</v>
      </c>
      <c r="L134" s="456">
        <v>-5323532.6900000004</v>
      </c>
      <c r="M134" s="456">
        <v>-5323532.6899999976</v>
      </c>
      <c r="N134" s="456">
        <v>22360876.959999997</v>
      </c>
      <c r="O134" s="456">
        <v>12363129.259999998</v>
      </c>
      <c r="P134" s="138">
        <v>115345225.34</v>
      </c>
      <c r="Q134" s="138"/>
      <c r="R134" s="138"/>
      <c r="Y134" s="252"/>
      <c r="Z134" s="453"/>
      <c r="AA134" s="252"/>
      <c r="AB134" s="453"/>
      <c r="AC134" s="470"/>
      <c r="AD134" s="445" t="e">
        <v>#N/A</v>
      </c>
      <c r="AE134" s="445" t="e">
        <v>#N/A</v>
      </c>
      <c r="AF134" s="445" t="e">
        <v>#N/A</v>
      </c>
    </row>
    <row r="135" spans="1:40" ht="18" customHeight="1">
      <c r="D135" s="124" t="s">
        <v>1118</v>
      </c>
      <c r="E135" s="127" t="s">
        <v>1064</v>
      </c>
      <c r="F135" s="127"/>
      <c r="G135" s="455"/>
      <c r="H135" s="128" t="e">
        <f>SUMIF(#REF!,D135,#REF!)</f>
        <v>#REF!</v>
      </c>
      <c r="I135" s="128" t="e">
        <f>SUMIF(#REF!,D135,#REF!)</f>
        <v>#REF!</v>
      </c>
      <c r="J135" s="456" t="e">
        <f t="shared" si="3"/>
        <v>#REF!</v>
      </c>
      <c r="K135" s="456">
        <v>0</v>
      </c>
      <c r="L135" s="456">
        <v>0</v>
      </c>
      <c r="M135" s="456">
        <v>0</v>
      </c>
      <c r="N135" s="456">
        <v>411107</v>
      </c>
      <c r="O135" s="456">
        <v>0</v>
      </c>
      <c r="P135" s="138">
        <v>97174217.840000004</v>
      </c>
      <c r="Q135" s="138"/>
      <c r="R135" s="138"/>
      <c r="Y135" s="252"/>
      <c r="Z135" s="453"/>
      <c r="AA135" s="252"/>
      <c r="AB135" s="453"/>
      <c r="AC135" s="470"/>
      <c r="AD135" s="445" t="e">
        <v>#N/A</v>
      </c>
      <c r="AE135" s="445" t="e">
        <v>#N/A</v>
      </c>
      <c r="AF135" s="445" t="e">
        <v>#N/A</v>
      </c>
    </row>
    <row r="136" spans="1:40" ht="18" customHeight="1">
      <c r="A136" s="445"/>
      <c r="B136" s="445"/>
      <c r="C136" s="445"/>
      <c r="D136" s="124" t="s">
        <v>1119</v>
      </c>
      <c r="E136" s="127" t="s">
        <v>1065</v>
      </c>
      <c r="F136" s="127"/>
      <c r="G136" s="455"/>
      <c r="H136" s="128" t="e">
        <f>SUMIF(#REF!,D136,#REF!)</f>
        <v>#REF!</v>
      </c>
      <c r="I136" s="128" t="e">
        <f>SUMIF(#REF!,D136,#REF!)</f>
        <v>#REF!</v>
      </c>
      <c r="J136" s="456" t="e">
        <f t="shared" si="3"/>
        <v>#REF!</v>
      </c>
      <c r="K136" s="456">
        <v>0</v>
      </c>
      <c r="L136" s="456">
        <v>0</v>
      </c>
      <c r="M136" s="456">
        <v>0</v>
      </c>
      <c r="N136" s="456">
        <v>0</v>
      </c>
      <c r="O136" s="456">
        <v>0</v>
      </c>
      <c r="P136" s="138">
        <v>0</v>
      </c>
      <c r="Q136" s="138"/>
      <c r="R136" s="138"/>
      <c r="Y136" s="252"/>
      <c r="Z136" s="453"/>
      <c r="AA136" s="252"/>
      <c r="AB136" s="453"/>
      <c r="AC136" s="470"/>
      <c r="AD136" s="445" t="e">
        <v>#N/A</v>
      </c>
      <c r="AE136" s="445" t="e">
        <v>#N/A</v>
      </c>
      <c r="AF136" s="445" t="e">
        <v>#N/A</v>
      </c>
    </row>
    <row r="137" spans="1:40" ht="18" customHeight="1">
      <c r="A137" s="445"/>
      <c r="B137" s="445"/>
      <c r="C137" s="445"/>
      <c r="D137" s="124" t="s">
        <v>1120</v>
      </c>
      <c r="E137" s="127" t="s">
        <v>1066</v>
      </c>
      <c r="F137" s="127"/>
      <c r="G137" s="455"/>
      <c r="H137" s="128" t="e">
        <f>SUMIF(#REF!,D137,#REF!)</f>
        <v>#REF!</v>
      </c>
      <c r="I137" s="128" t="e">
        <f>SUMIF(#REF!,D137,#REF!)</f>
        <v>#REF!</v>
      </c>
      <c r="J137" s="456" t="e">
        <f t="shared" si="3"/>
        <v>#REF!</v>
      </c>
      <c r="K137" s="456">
        <v>0</v>
      </c>
      <c r="L137" s="456">
        <v>0</v>
      </c>
      <c r="M137" s="456">
        <v>0</v>
      </c>
      <c r="N137" s="456">
        <v>20784620.440000001</v>
      </c>
      <c r="O137" s="456">
        <v>20625144.439999998</v>
      </c>
      <c r="P137" s="138">
        <v>18053657.559999999</v>
      </c>
      <c r="Q137" s="138"/>
      <c r="R137" s="138"/>
      <c r="Y137" s="252"/>
      <c r="Z137" s="453"/>
      <c r="AA137" s="252"/>
      <c r="AB137" s="453"/>
      <c r="AC137" s="470"/>
      <c r="AD137" s="445" t="e">
        <v>#N/A</v>
      </c>
      <c r="AE137" s="445" t="e">
        <v>#N/A</v>
      </c>
      <c r="AF137" s="445" t="e">
        <v>#N/A</v>
      </c>
    </row>
    <row r="138" spans="1:40" ht="18" customHeight="1">
      <c r="A138" s="445"/>
      <c r="B138" s="445"/>
      <c r="C138" s="445"/>
      <c r="D138" s="124" t="s">
        <v>1121</v>
      </c>
      <c r="E138" s="127" t="s">
        <v>1067</v>
      </c>
      <c r="F138" s="127"/>
      <c r="G138" s="455"/>
      <c r="H138" s="128" t="e">
        <f>SUMIF(#REF!,D138,#REF!)</f>
        <v>#REF!</v>
      </c>
      <c r="I138" s="128" t="e">
        <f>SUMIF(#REF!,D138,#REF!)</f>
        <v>#REF!</v>
      </c>
      <c r="J138" s="456" t="e">
        <f t="shared" si="3"/>
        <v>#REF!</v>
      </c>
      <c r="K138" s="456">
        <v>0</v>
      </c>
      <c r="L138" s="456">
        <v>0</v>
      </c>
      <c r="M138" s="456">
        <v>0</v>
      </c>
      <c r="N138" s="456">
        <v>9739682.4700000007</v>
      </c>
      <c r="O138" s="456">
        <v>9669171.1999999993</v>
      </c>
      <c r="P138" s="138">
        <v>7520377.7699999996</v>
      </c>
      <c r="Q138" s="138"/>
      <c r="R138" s="138"/>
      <c r="Y138" s="252"/>
      <c r="Z138" s="453"/>
      <c r="AA138" s="252"/>
      <c r="AB138" s="453"/>
      <c r="AC138" s="470"/>
      <c r="AD138" s="445" t="e">
        <v>#N/A</v>
      </c>
      <c r="AE138" s="445" t="e">
        <v>#N/A</v>
      </c>
      <c r="AF138" s="445" t="e">
        <v>#N/A</v>
      </c>
    </row>
    <row r="139" spans="1:40" ht="18" customHeight="1">
      <c r="A139" s="445"/>
      <c r="B139" s="445"/>
      <c r="C139" s="445"/>
      <c r="D139" s="124" t="s">
        <v>1122</v>
      </c>
      <c r="E139" s="127" t="s">
        <v>1068</v>
      </c>
      <c r="F139" s="127"/>
      <c r="G139" s="455"/>
      <c r="H139" s="128" t="e">
        <f>SUMIF(#REF!,D139,#REF!)</f>
        <v>#REF!</v>
      </c>
      <c r="I139" s="128" t="e">
        <f>SUMIF(#REF!,D139,#REF!)</f>
        <v>#REF!</v>
      </c>
      <c r="J139" s="456" t="e">
        <f t="shared" si="3"/>
        <v>#REF!</v>
      </c>
      <c r="K139" s="456">
        <v>0</v>
      </c>
      <c r="L139" s="456">
        <v>0</v>
      </c>
      <c r="M139" s="456">
        <v>12164378.74</v>
      </c>
      <c r="N139" s="456">
        <v>10319850.369999999</v>
      </c>
      <c r="O139" s="456">
        <v>2177760</v>
      </c>
      <c r="P139" s="138">
        <v>1328405940.4899998</v>
      </c>
      <c r="Q139" s="138"/>
      <c r="R139" s="138"/>
      <c r="Y139" s="252"/>
      <c r="Z139" s="453"/>
      <c r="AA139" s="252"/>
      <c r="AB139" s="453"/>
      <c r="AC139" s="470"/>
      <c r="AD139" s="445" t="e">
        <v>#N/A</v>
      </c>
      <c r="AE139" s="445" t="e">
        <v>#N/A</v>
      </c>
      <c r="AF139" s="445" t="e">
        <v>#N/A</v>
      </c>
    </row>
    <row r="140" spans="1:40" ht="18" customHeight="1">
      <c r="A140" s="445"/>
      <c r="B140" s="445"/>
      <c r="C140" s="445"/>
      <c r="D140" s="124" t="s">
        <v>1332</v>
      </c>
      <c r="E140" s="127" t="s">
        <v>1333</v>
      </c>
      <c r="F140" s="127"/>
      <c r="G140" s="455"/>
      <c r="H140" s="128" t="e">
        <f>SUMIF(#REF!,D140,#REF!)</f>
        <v>#REF!</v>
      </c>
      <c r="I140" s="128" t="e">
        <f>SUMIF(#REF!,D140,#REF!)</f>
        <v>#REF!</v>
      </c>
      <c r="J140" s="456" t="e">
        <f t="shared" si="3"/>
        <v>#REF!</v>
      </c>
      <c r="K140" s="456">
        <v>0</v>
      </c>
      <c r="L140" s="456">
        <v>0</v>
      </c>
      <c r="M140" s="456">
        <v>0</v>
      </c>
      <c r="N140" s="456">
        <v>115500</v>
      </c>
      <c r="O140" s="456">
        <v>0</v>
      </c>
      <c r="P140" s="138">
        <v>0</v>
      </c>
      <c r="Q140" s="138"/>
      <c r="R140" s="138"/>
      <c r="Y140" s="252"/>
      <c r="Z140" s="453"/>
      <c r="AA140" s="252"/>
      <c r="AB140" s="453"/>
      <c r="AC140" s="470"/>
      <c r="AD140" s="445" t="e">
        <v>#N/A</v>
      </c>
      <c r="AE140" s="445" t="e">
        <v>#N/A</v>
      </c>
      <c r="AF140" s="445" t="e">
        <v>#N/A</v>
      </c>
    </row>
    <row r="141" spans="1:40" ht="18" customHeight="1">
      <c r="D141" s="124" t="s">
        <v>1445</v>
      </c>
      <c r="E141" s="127" t="s">
        <v>1446</v>
      </c>
      <c r="F141" s="127"/>
      <c r="G141" s="455">
        <v>-2664693.86</v>
      </c>
      <c r="H141" s="128" t="e">
        <f>SUMIF(#REF!,D141,#REF!)</f>
        <v>#REF!</v>
      </c>
      <c r="I141" s="128" t="e">
        <f>SUMIF(#REF!,D141,#REF!)</f>
        <v>#REF!</v>
      </c>
      <c r="J141" s="456" t="e">
        <f t="shared" si="3"/>
        <v>#REF!</v>
      </c>
      <c r="K141" s="456">
        <v>0</v>
      </c>
      <c r="L141" s="456">
        <v>-139755.95999999973</v>
      </c>
      <c r="M141" s="456">
        <v>0</v>
      </c>
      <c r="N141" s="456">
        <v>0</v>
      </c>
      <c r="O141" s="456">
        <v>0</v>
      </c>
      <c r="P141" s="257">
        <v>0</v>
      </c>
      <c r="Q141" s="257"/>
      <c r="R141" s="257"/>
      <c r="Y141" s="252"/>
      <c r="Z141" s="453"/>
      <c r="AA141" s="252"/>
      <c r="AB141" s="453"/>
      <c r="AC141" s="470"/>
      <c r="AD141" s="445" t="e">
        <v>#N/A</v>
      </c>
      <c r="AE141" s="445" t="e">
        <v>#N/A</v>
      </c>
      <c r="AF141" s="445" t="e">
        <v>#N/A</v>
      </c>
    </row>
    <row r="142" spans="1:40" ht="18" customHeight="1">
      <c r="D142" s="124" t="s">
        <v>1307</v>
      </c>
      <c r="E142" s="127" t="s">
        <v>1308</v>
      </c>
      <c r="F142" s="127"/>
      <c r="G142" s="455"/>
      <c r="H142" s="128" t="e">
        <f>SUMIF(#REF!,D142,#REF!)</f>
        <v>#REF!</v>
      </c>
      <c r="I142" s="128" t="e">
        <f>SUMIF(#REF!,D142,#REF!)</f>
        <v>#REF!</v>
      </c>
      <c r="J142" s="456" t="e">
        <f t="shared" si="3"/>
        <v>#REF!</v>
      </c>
      <c r="K142" s="456">
        <v>0</v>
      </c>
      <c r="L142" s="456">
        <v>0</v>
      </c>
      <c r="M142" s="456">
        <v>0</v>
      </c>
      <c r="N142" s="456">
        <v>0</v>
      </c>
      <c r="O142" s="456">
        <v>0</v>
      </c>
      <c r="P142" s="138">
        <v>101000000</v>
      </c>
      <c r="Q142" s="138"/>
      <c r="R142" s="138"/>
      <c r="Y142" s="252"/>
      <c r="Z142" s="453"/>
      <c r="AA142" s="252"/>
      <c r="AB142" s="453"/>
      <c r="AC142" s="470"/>
      <c r="AD142" s="445" t="e">
        <v>#N/A</v>
      </c>
      <c r="AE142" s="445" t="e">
        <v>#N/A</v>
      </c>
      <c r="AF142" s="445" t="e">
        <v>#N/A</v>
      </c>
    </row>
    <row r="143" spans="1:40" ht="18" customHeight="1">
      <c r="D143" s="124" t="s">
        <v>1311</v>
      </c>
      <c r="E143" s="127" t="s">
        <v>1312</v>
      </c>
      <c r="F143" s="127"/>
      <c r="G143" s="455"/>
      <c r="H143" s="128" t="e">
        <f>SUMIF(#REF!,D143,#REF!)</f>
        <v>#REF!</v>
      </c>
      <c r="I143" s="128" t="e">
        <f>SUMIF(#REF!,D143,#REF!)</f>
        <v>#REF!</v>
      </c>
      <c r="J143" s="456" t="e">
        <f t="shared" si="3"/>
        <v>#REF!</v>
      </c>
      <c r="K143" s="456">
        <v>0</v>
      </c>
      <c r="L143" s="456">
        <v>0</v>
      </c>
      <c r="M143" s="456">
        <v>0</v>
      </c>
      <c r="N143" s="456">
        <v>0</v>
      </c>
      <c r="O143" s="456">
        <v>0</v>
      </c>
      <c r="P143" s="138">
        <v>18000</v>
      </c>
      <c r="Q143" s="138"/>
      <c r="R143" s="138"/>
      <c r="Y143" s="252"/>
      <c r="Z143" s="453"/>
      <c r="AA143" s="252"/>
      <c r="AB143" s="453"/>
      <c r="AC143" s="470"/>
      <c r="AD143" s="445" t="e">
        <v>#N/A</v>
      </c>
      <c r="AE143" s="445" t="e">
        <v>#N/A</v>
      </c>
      <c r="AF143" s="445" t="e">
        <v>#N/A</v>
      </c>
    </row>
    <row r="144" spans="1:40" ht="18" customHeight="1">
      <c r="D144" s="124" t="s">
        <v>1130</v>
      </c>
      <c r="E144" s="127" t="s">
        <v>812</v>
      </c>
      <c r="F144" s="127"/>
      <c r="G144" s="455"/>
      <c r="H144" s="128" t="e">
        <f>SUMIF(#REF!,D144,#REF!)</f>
        <v>#REF!</v>
      </c>
      <c r="I144" s="128" t="e">
        <f>SUMIF(#REF!,D144,#REF!)</f>
        <v>#REF!</v>
      </c>
      <c r="J144" s="456" t="e">
        <f t="shared" si="3"/>
        <v>#REF!</v>
      </c>
      <c r="K144" s="456">
        <v>0</v>
      </c>
      <c r="L144" s="456">
        <v>0</v>
      </c>
      <c r="M144" s="456">
        <v>0</v>
      </c>
      <c r="N144" s="456">
        <v>0</v>
      </c>
      <c r="O144" s="456">
        <v>0</v>
      </c>
      <c r="P144" s="257">
        <v>-26685878.719999999</v>
      </c>
      <c r="Q144" s="257"/>
      <c r="R144" s="257"/>
      <c r="Y144" s="252"/>
      <c r="Z144" s="453"/>
      <c r="AA144" s="252"/>
      <c r="AB144" s="453"/>
      <c r="AC144" s="470"/>
      <c r="AD144" s="445" t="e">
        <v>#N/A</v>
      </c>
      <c r="AE144" s="445" t="e">
        <v>#N/A</v>
      </c>
      <c r="AF144" s="445" t="e">
        <v>#N/A</v>
      </c>
    </row>
    <row r="145" spans="1:40" ht="18" customHeight="1">
      <c r="D145" s="124" t="s">
        <v>1541</v>
      </c>
      <c r="E145" s="127" t="s">
        <v>1542</v>
      </c>
      <c r="F145" s="127"/>
      <c r="G145" s="455">
        <v>-15670520.619999999</v>
      </c>
      <c r="H145" s="128" t="e">
        <f>SUMIF(#REF!,D145,#REF!)</f>
        <v>#REF!</v>
      </c>
      <c r="I145" s="128" t="e">
        <f>SUMIF(#REF!,D145,#REF!)</f>
        <v>#REF!</v>
      </c>
      <c r="J145" s="456" t="e">
        <f t="shared" si="3"/>
        <v>#REF!</v>
      </c>
      <c r="K145" s="456">
        <v>0</v>
      </c>
      <c r="L145" s="456">
        <v>-8106267.3099999996</v>
      </c>
      <c r="M145" s="456"/>
      <c r="N145" s="456"/>
      <c r="O145" s="456">
        <v>-9105029.9399999995</v>
      </c>
      <c r="P145" s="257"/>
      <c r="Q145" s="257"/>
      <c r="R145" s="257"/>
      <c r="Y145" s="252"/>
      <c r="Z145" s="453"/>
      <c r="AA145" s="252"/>
      <c r="AB145" s="453"/>
      <c r="AC145" s="470"/>
      <c r="AD145" s="445" t="e">
        <v>#N/A</v>
      </c>
      <c r="AE145" s="445" t="e">
        <v>#N/A</v>
      </c>
      <c r="AF145" s="445" t="e">
        <v>#N/A</v>
      </c>
    </row>
    <row r="146" spans="1:40" ht="18" customHeight="1">
      <c r="A146" s="445"/>
      <c r="B146" s="445"/>
      <c r="C146" s="445"/>
      <c r="D146" s="124" t="s">
        <v>1144</v>
      </c>
      <c r="E146" s="127" t="s">
        <v>1086</v>
      </c>
      <c r="F146" s="127"/>
      <c r="G146" s="455"/>
      <c r="H146" s="128" t="e">
        <f>SUMIF(#REF!,D146,#REF!)</f>
        <v>#REF!</v>
      </c>
      <c r="I146" s="128" t="e">
        <f>SUMIF(#REF!,D146,#REF!)</f>
        <v>#REF!</v>
      </c>
      <c r="J146" s="456" t="e">
        <f t="shared" si="3"/>
        <v>#REF!</v>
      </c>
      <c r="K146" s="456">
        <v>0</v>
      </c>
      <c r="L146" s="456">
        <v>0</v>
      </c>
      <c r="M146" s="456">
        <v>0</v>
      </c>
      <c r="N146" s="456">
        <v>0</v>
      </c>
      <c r="O146" s="456">
        <v>0</v>
      </c>
      <c r="P146" s="257"/>
      <c r="Q146" s="257"/>
      <c r="R146" s="257"/>
      <c r="Y146" s="252"/>
      <c r="Z146" s="453"/>
      <c r="AA146" s="252"/>
      <c r="AB146" s="453"/>
      <c r="AC146" s="470"/>
      <c r="AD146" s="445" t="e">
        <v>#N/A</v>
      </c>
      <c r="AE146" s="445" t="e">
        <v>#N/A</v>
      </c>
      <c r="AF146" s="445" t="e">
        <v>#N/A</v>
      </c>
    </row>
    <row r="147" spans="1:40" ht="18" customHeight="1">
      <c r="A147" s="445"/>
      <c r="B147" s="445"/>
      <c r="C147" s="445"/>
      <c r="D147" s="124" t="s">
        <v>1149</v>
      </c>
      <c r="E147" s="127" t="s">
        <v>405</v>
      </c>
      <c r="F147" s="127"/>
      <c r="G147" s="455"/>
      <c r="H147" s="128" t="e">
        <f>SUMIF(#REF!,D147,#REF!)</f>
        <v>#REF!</v>
      </c>
      <c r="I147" s="128" t="e">
        <f>SUMIF(#REF!,D147,#REF!)</f>
        <v>#REF!</v>
      </c>
      <c r="J147" s="456" t="e">
        <f t="shared" si="3"/>
        <v>#REF!</v>
      </c>
      <c r="K147" s="456">
        <v>0</v>
      </c>
      <c r="L147" s="456">
        <v>0</v>
      </c>
      <c r="M147" s="456">
        <v>0</v>
      </c>
      <c r="N147" s="456">
        <v>0</v>
      </c>
      <c r="O147" s="456">
        <v>0</v>
      </c>
      <c r="P147" s="257"/>
      <c r="Q147" s="257"/>
      <c r="R147" s="257"/>
      <c r="Y147" s="252"/>
      <c r="Z147" s="453"/>
      <c r="AA147" s="252"/>
      <c r="AB147" s="453"/>
      <c r="AC147" s="470"/>
      <c r="AD147" s="445" t="e">
        <v>#N/A</v>
      </c>
      <c r="AE147" s="445" t="e">
        <v>#N/A</v>
      </c>
      <c r="AF147" s="445" t="e">
        <v>#N/A</v>
      </c>
    </row>
    <row r="148" spans="1:40" ht="18" customHeight="1">
      <c r="A148" s="445"/>
      <c r="B148" s="445"/>
      <c r="C148" s="445"/>
      <c r="D148" s="124" t="s">
        <v>1463</v>
      </c>
      <c r="E148" s="127" t="s">
        <v>229</v>
      </c>
      <c r="F148" s="127"/>
      <c r="G148" s="455"/>
      <c r="H148" s="128" t="e">
        <f>SUMIF(#REF!,D148,#REF!)</f>
        <v>#REF!</v>
      </c>
      <c r="I148" s="128" t="e">
        <f>SUMIF(#REF!,D148,#REF!)</f>
        <v>#REF!</v>
      </c>
      <c r="J148" s="456" t="e">
        <f t="shared" si="3"/>
        <v>#REF!</v>
      </c>
      <c r="K148" s="456">
        <v>0</v>
      </c>
      <c r="L148" s="456">
        <v>-10550.99</v>
      </c>
      <c r="M148" s="456"/>
      <c r="N148" s="456"/>
      <c r="O148" s="456"/>
      <c r="P148" s="257"/>
      <c r="Q148" s="257"/>
      <c r="R148" s="257"/>
      <c r="Y148" s="252"/>
      <c r="Z148" s="453"/>
      <c r="AA148" s="252"/>
      <c r="AB148" s="453"/>
      <c r="AC148" s="470"/>
      <c r="AD148" s="445" t="e">
        <v>#N/A</v>
      </c>
      <c r="AE148" s="445" t="e">
        <v>#N/A</v>
      </c>
      <c r="AF148" s="445" t="e">
        <v>#N/A</v>
      </c>
    </row>
    <row r="149" spans="1:40" ht="18" customHeight="1">
      <c r="D149" s="478"/>
      <c r="E149" s="457"/>
      <c r="F149" s="457"/>
      <c r="G149" s="458"/>
      <c r="H149" s="459"/>
      <c r="I149" s="459"/>
      <c r="J149" s="422">
        <f t="shared" si="3"/>
        <v>0</v>
      </c>
      <c r="K149" s="422">
        <v>0</v>
      </c>
      <c r="L149" s="422">
        <v>0</v>
      </c>
      <c r="M149" s="422">
        <v>0</v>
      </c>
      <c r="N149" s="422">
        <v>0</v>
      </c>
      <c r="O149" s="422">
        <v>0</v>
      </c>
      <c r="P149" s="138"/>
      <c r="Q149" s="138"/>
      <c r="R149" s="138"/>
    </row>
    <row r="150" spans="1:40" s="449" customFormat="1" ht="18" customHeight="1" thickBot="1">
      <c r="D150" s="447"/>
      <c r="E150" s="447" t="s">
        <v>937</v>
      </c>
      <c r="F150" s="447"/>
      <c r="G150" s="448">
        <f>SUM(G9:G149)</f>
        <v>-68651200.030000329</v>
      </c>
      <c r="H150" s="448" t="e">
        <f t="shared" ref="H150:P150" si="4">SUM(H9:H149)</f>
        <v>#REF!</v>
      </c>
      <c r="I150" s="448" t="e">
        <f t="shared" si="4"/>
        <v>#REF!</v>
      </c>
      <c r="J150" s="448" t="e">
        <f t="shared" si="4"/>
        <v>#REF!</v>
      </c>
      <c r="K150" s="448">
        <f t="shared" si="4"/>
        <v>-4.3213367462158203E-7</v>
      </c>
      <c r="L150" s="448">
        <f t="shared" si="4"/>
        <v>2.536944521125406E-8</v>
      </c>
      <c r="M150" s="448">
        <f t="shared" si="4"/>
        <v>4.6007335186004639E-7</v>
      </c>
      <c r="N150" s="448">
        <f t="shared" si="4"/>
        <v>-1.4901161193847656E-8</v>
      </c>
      <c r="O150" s="448">
        <f t="shared" si="4"/>
        <v>-438309.00000011735</v>
      </c>
      <c r="P150" s="448">
        <f t="shared" si="4"/>
        <v>-6.8545341491699219E-7</v>
      </c>
      <c r="Q150" s="448"/>
      <c r="R150" s="448"/>
      <c r="Y150" s="448">
        <f>SUM(Y11:Y149)</f>
        <v>0</v>
      </c>
      <c r="AC150" s="127"/>
    </row>
    <row r="151" spans="1:40" ht="18" customHeight="1" thickTop="1">
      <c r="G151" s="256"/>
      <c r="J151" s="257">
        <f t="shared" ref="J151:J182" si="5">SUM(G151:I151)</f>
        <v>0</v>
      </c>
      <c r="K151" s="257">
        <v>0</v>
      </c>
      <c r="L151" s="257">
        <v>0</v>
      </c>
      <c r="M151" s="257">
        <v>0</v>
      </c>
      <c r="N151" s="257">
        <v>0</v>
      </c>
      <c r="O151" s="257">
        <v>0</v>
      </c>
      <c r="P151" s="138"/>
      <c r="Q151" s="138"/>
      <c r="R151" s="138"/>
    </row>
    <row r="152" spans="1:40" ht="18" customHeight="1">
      <c r="A152" s="547">
        <v>4011001</v>
      </c>
      <c r="B152" s="445" t="e">
        <f>VLOOKUP(A152,#REF!,2,0)</f>
        <v>#REF!</v>
      </c>
      <c r="C152" s="445" t="e">
        <f>VLOOKUP(A152,#REF!,3,0)</f>
        <v>#REF!</v>
      </c>
      <c r="D152" s="477" t="s">
        <v>1213</v>
      </c>
      <c r="E152" s="125" t="s">
        <v>1156</v>
      </c>
      <c r="F152" s="125" t="s">
        <v>376</v>
      </c>
      <c r="G152" s="256">
        <v>-1465147192.8900001</v>
      </c>
      <c r="H152" s="143" t="e">
        <f>SUMIF(#REF!,D152,#REF!)</f>
        <v>#REF!</v>
      </c>
      <c r="I152" s="143" t="e">
        <f>SUMIF(#REF!,D152,#REF!)</f>
        <v>#REF!</v>
      </c>
      <c r="J152" s="257" t="e">
        <f t="shared" si="5"/>
        <v>#REF!</v>
      </c>
      <c r="K152" s="257">
        <v>-1465147192.8900001</v>
      </c>
      <c r="L152" s="257">
        <v>-1084938098.6500001</v>
      </c>
      <c r="M152" s="257">
        <v>-666612152.69000006</v>
      </c>
      <c r="N152" s="257">
        <v>-267556528.74000004</v>
      </c>
      <c r="O152" s="257">
        <v>-728531003.88</v>
      </c>
      <c r="P152" s="138"/>
      <c r="Q152" s="138" t="e">
        <f t="shared" ref="Q152:Q183" si="6">J152</f>
        <v>#REF!</v>
      </c>
      <c r="R152" s="138">
        <f t="shared" ref="R152:R183" si="7">K152-L152</f>
        <v>-380209094.24000001</v>
      </c>
      <c r="S152" s="141">
        <f t="shared" ref="S152:S183" si="8">L152-M152</f>
        <v>-418325945.96000004</v>
      </c>
      <c r="T152" s="143">
        <f t="shared" ref="T152:T183" si="9">+M152-N152</f>
        <v>-399055623.95000005</v>
      </c>
      <c r="U152" s="143">
        <f t="shared" ref="U152:U183" si="10">+N152</f>
        <v>-267556528.74000004</v>
      </c>
      <c r="Y152" s="252"/>
      <c r="Z152" s="453"/>
      <c r="AA152" s="252"/>
      <c r="AB152" s="453"/>
      <c r="AC152" s="470"/>
      <c r="AD152" s="445" t="s">
        <v>1852</v>
      </c>
      <c r="AE152" s="445" t="s">
        <v>1853</v>
      </c>
      <c r="AF152" s="445" t="s">
        <v>1854</v>
      </c>
    </row>
    <row r="153" spans="1:40" ht="18" customHeight="1">
      <c r="A153" s="547">
        <v>4012000</v>
      </c>
      <c r="B153" s="445" t="e">
        <f>VLOOKUP(A153,#REF!,2,0)</f>
        <v>#REF!</v>
      </c>
      <c r="C153" s="445" t="e">
        <f>VLOOKUP(A153,#REF!,3,0)</f>
        <v>#REF!</v>
      </c>
      <c r="D153" s="477" t="s">
        <v>1214</v>
      </c>
      <c r="E153" s="125" t="s">
        <v>1157</v>
      </c>
      <c r="F153" s="125" t="s">
        <v>376</v>
      </c>
      <c r="G153" s="256">
        <v>-61237619.689999998</v>
      </c>
      <c r="H153" s="143" t="e">
        <f>SUMIF(#REF!,D153,#REF!)</f>
        <v>#REF!</v>
      </c>
      <c r="I153" s="143" t="e">
        <f>SUMIF(#REF!,D153,#REF!)</f>
        <v>#REF!</v>
      </c>
      <c r="J153" s="257" t="e">
        <f t="shared" si="5"/>
        <v>#REF!</v>
      </c>
      <c r="K153" s="257">
        <v>-61237619.689999998</v>
      </c>
      <c r="L153" s="257">
        <v>-50133639.5</v>
      </c>
      <c r="M153" s="257">
        <v>-38037335.369999997</v>
      </c>
      <c r="N153" s="257">
        <v>-22874679.629999999</v>
      </c>
      <c r="O153" s="257">
        <v>-55174927.149999999</v>
      </c>
      <c r="P153" s="138"/>
      <c r="Q153" s="138" t="e">
        <f t="shared" si="6"/>
        <v>#REF!</v>
      </c>
      <c r="R153" s="138">
        <f t="shared" si="7"/>
        <v>-11103980.189999998</v>
      </c>
      <c r="S153" s="141">
        <f t="shared" si="8"/>
        <v>-12096304.130000003</v>
      </c>
      <c r="T153" s="143">
        <f t="shared" si="9"/>
        <v>-15162655.739999998</v>
      </c>
      <c r="U153" s="143">
        <f t="shared" si="10"/>
        <v>-22874679.629999999</v>
      </c>
      <c r="Y153" s="252"/>
      <c r="Z153" s="453"/>
      <c r="AA153" s="252"/>
      <c r="AB153" s="453"/>
      <c r="AC153" s="470"/>
      <c r="AD153" s="445" t="s">
        <v>1855</v>
      </c>
      <c r="AE153" s="445" t="s">
        <v>1856</v>
      </c>
      <c r="AF153" s="445" t="s">
        <v>1157</v>
      </c>
    </row>
    <row r="154" spans="1:40" ht="18" customHeight="1">
      <c r="A154" s="547">
        <v>4012003</v>
      </c>
      <c r="B154" s="445" t="e">
        <f>VLOOKUP(A154,#REF!,2,0)</f>
        <v>#REF!</v>
      </c>
      <c r="C154" s="445" t="e">
        <f>VLOOKUP(A154,#REF!,3,0)</f>
        <v>#REF!</v>
      </c>
      <c r="D154" s="477" t="s">
        <v>1395</v>
      </c>
      <c r="E154" s="125" t="s">
        <v>1316</v>
      </c>
      <c r="F154" s="125" t="s">
        <v>377</v>
      </c>
      <c r="G154" s="256">
        <v>-51508010.530000001</v>
      </c>
      <c r="H154" s="143" t="e">
        <f>SUMIF(#REF!,D154,#REF!)</f>
        <v>#REF!</v>
      </c>
      <c r="I154" s="143" t="e">
        <f>SUMIF(#REF!,D154,#REF!)</f>
        <v>#REF!</v>
      </c>
      <c r="J154" s="257" t="e">
        <f t="shared" si="5"/>
        <v>#REF!</v>
      </c>
      <c r="K154" s="257">
        <v>-51508010.530000001</v>
      </c>
      <c r="L154" s="257">
        <v>-38616836.770000003</v>
      </c>
      <c r="M154" s="257">
        <v>-20543160.560000002</v>
      </c>
      <c r="N154" s="257">
        <v>-9202408.6600000001</v>
      </c>
      <c r="O154" s="257">
        <v>-40541156.649999999</v>
      </c>
      <c r="P154" s="138"/>
      <c r="Q154" s="138" t="e">
        <f t="shared" si="6"/>
        <v>#REF!</v>
      </c>
      <c r="R154" s="138">
        <f t="shared" si="7"/>
        <v>-12891173.759999998</v>
      </c>
      <c r="S154" s="141">
        <f t="shared" si="8"/>
        <v>-18073676.210000001</v>
      </c>
      <c r="T154" s="143">
        <f t="shared" si="9"/>
        <v>-11340751.900000002</v>
      </c>
      <c r="U154" s="143">
        <f t="shared" si="10"/>
        <v>-9202408.6600000001</v>
      </c>
      <c r="Y154" s="252"/>
      <c r="Z154" s="453"/>
      <c r="AA154" s="252"/>
      <c r="AB154" s="453"/>
      <c r="AC154" s="470"/>
      <c r="AD154" s="445" t="e">
        <v>#N/A</v>
      </c>
      <c r="AE154" s="445" t="e">
        <v>#N/A</v>
      </c>
      <c r="AF154" s="445" t="e">
        <v>#N/A</v>
      </c>
    </row>
    <row r="155" spans="1:40" ht="18" customHeight="1">
      <c r="A155" s="547">
        <v>4013001</v>
      </c>
      <c r="B155" s="445" t="e">
        <f>VLOOKUP(A155,#REF!,2,0)</f>
        <v>#REF!</v>
      </c>
      <c r="C155" s="445" t="e">
        <f>VLOOKUP(A155,#REF!,3,0)</f>
        <v>#REF!</v>
      </c>
      <c r="D155" s="477" t="s">
        <v>1391</v>
      </c>
      <c r="E155" s="125" t="s">
        <v>1392</v>
      </c>
      <c r="F155" s="125" t="s">
        <v>376</v>
      </c>
      <c r="G155" s="256">
        <v>1060</v>
      </c>
      <c r="H155" s="143" t="e">
        <f>SUMIF(#REF!,D155,#REF!)</f>
        <v>#REF!</v>
      </c>
      <c r="I155" s="143" t="e">
        <f>SUMIF(#REF!,D155,#REF!)</f>
        <v>#REF!</v>
      </c>
      <c r="J155" s="257" t="e">
        <f t="shared" si="5"/>
        <v>#REF!</v>
      </c>
      <c r="K155" s="257">
        <v>1060</v>
      </c>
      <c r="L155" s="257">
        <v>560</v>
      </c>
      <c r="M155" s="257">
        <v>560</v>
      </c>
      <c r="N155" s="257"/>
      <c r="O155" s="257"/>
      <c r="P155" s="138"/>
      <c r="Q155" s="138" t="e">
        <f t="shared" si="6"/>
        <v>#REF!</v>
      </c>
      <c r="R155" s="138">
        <f t="shared" si="7"/>
        <v>500</v>
      </c>
      <c r="S155" s="141">
        <f t="shared" si="8"/>
        <v>0</v>
      </c>
      <c r="T155" s="143">
        <f t="shared" si="9"/>
        <v>560</v>
      </c>
      <c r="U155" s="143">
        <f t="shared" si="10"/>
        <v>0</v>
      </c>
      <c r="Y155" s="252"/>
      <c r="Z155" s="453"/>
      <c r="AA155" s="252"/>
      <c r="AB155" s="453"/>
      <c r="AC155" s="470"/>
      <c r="AD155" s="445" t="s">
        <v>1857</v>
      </c>
      <c r="AE155" s="445" t="s">
        <v>1858</v>
      </c>
      <c r="AF155" s="445" t="s">
        <v>1859</v>
      </c>
    </row>
    <row r="156" spans="1:40" ht="18" customHeight="1">
      <c r="A156" s="547">
        <v>4014001</v>
      </c>
      <c r="B156" s="445" t="e">
        <f>VLOOKUP(A156,#REF!,2,0)</f>
        <v>#REF!</v>
      </c>
      <c r="C156" s="445" t="e">
        <f>VLOOKUP(A156,#REF!,3,0)</f>
        <v>#REF!</v>
      </c>
      <c r="D156" s="477" t="s">
        <v>1215</v>
      </c>
      <c r="E156" s="125" t="s">
        <v>317</v>
      </c>
      <c r="F156" s="125" t="s">
        <v>376</v>
      </c>
      <c r="G156" s="256">
        <v>-0.4</v>
      </c>
      <c r="H156" s="143" t="e">
        <f>SUMIF(#REF!,D156,#REF!)</f>
        <v>#REF!</v>
      </c>
      <c r="I156" s="143" t="e">
        <f>SUMIF(#REF!,D156,#REF!)</f>
        <v>#REF!</v>
      </c>
      <c r="J156" s="257" t="e">
        <f t="shared" si="5"/>
        <v>#REF!</v>
      </c>
      <c r="K156" s="257">
        <v>-0.4</v>
      </c>
      <c r="L156" s="257">
        <v>-0.4</v>
      </c>
      <c r="M156" s="257">
        <v>0</v>
      </c>
      <c r="N156" s="257">
        <v>9.39</v>
      </c>
      <c r="O156" s="257">
        <v>0</v>
      </c>
      <c r="P156" s="138"/>
      <c r="Q156" s="138" t="e">
        <f t="shared" si="6"/>
        <v>#REF!</v>
      </c>
      <c r="R156" s="138">
        <f t="shared" si="7"/>
        <v>0</v>
      </c>
      <c r="S156" s="141">
        <f t="shared" si="8"/>
        <v>-0.4</v>
      </c>
      <c r="T156" s="143">
        <f t="shared" si="9"/>
        <v>-9.39</v>
      </c>
      <c r="U156" s="143">
        <f t="shared" si="10"/>
        <v>9.39</v>
      </c>
      <c r="Y156" s="252"/>
      <c r="Z156" s="453"/>
      <c r="AA156" s="252"/>
      <c r="AB156" s="453"/>
      <c r="AC156" s="470"/>
      <c r="AD156" s="445" t="s">
        <v>1860</v>
      </c>
      <c r="AE156" s="445" t="s">
        <v>1861</v>
      </c>
      <c r="AF156" s="445" t="s">
        <v>1862</v>
      </c>
    </row>
    <row r="157" spans="1:40" s="577" customFormat="1" ht="18" customHeight="1">
      <c r="A157" s="574">
        <v>4021000</v>
      </c>
      <c r="B157" s="575" t="e">
        <f>VLOOKUP(A157,#REF!,2,0)</f>
        <v>#REF!</v>
      </c>
      <c r="C157" s="575" t="e">
        <f>VLOOKUP(A157,#REF!,3,0)</f>
        <v>#REF!</v>
      </c>
      <c r="D157" s="576" t="s">
        <v>1218</v>
      </c>
      <c r="E157" s="577" t="s">
        <v>1158</v>
      </c>
      <c r="F157" s="577" t="s">
        <v>377</v>
      </c>
      <c r="G157" s="578">
        <v>-6389.16</v>
      </c>
      <c r="H157" s="579" t="e">
        <f>SUMIF(#REF!,D157,#REF!)</f>
        <v>#REF!</v>
      </c>
      <c r="I157" s="579" t="e">
        <f>SUMIF(#REF!,D157,#REF!)</f>
        <v>#REF!</v>
      </c>
      <c r="J157" s="580" t="e">
        <f t="shared" si="5"/>
        <v>#REF!</v>
      </c>
      <c r="K157" s="580">
        <v>-6389.16</v>
      </c>
      <c r="L157" s="580">
        <v>-7629.96</v>
      </c>
      <c r="M157" s="580">
        <v>-7510.36</v>
      </c>
      <c r="N157" s="580">
        <v>-1238.78</v>
      </c>
      <c r="O157" s="580">
        <v>-181749.33</v>
      </c>
      <c r="P157" s="581"/>
      <c r="Q157" s="581" t="e">
        <f t="shared" si="6"/>
        <v>#REF!</v>
      </c>
      <c r="R157" s="581">
        <f t="shared" si="7"/>
        <v>1240.8000000000002</v>
      </c>
      <c r="S157" s="582">
        <f t="shared" si="8"/>
        <v>-119.60000000000036</v>
      </c>
      <c r="T157" s="579">
        <f t="shared" si="9"/>
        <v>-6271.58</v>
      </c>
      <c r="U157" s="579">
        <f t="shared" si="10"/>
        <v>-1238.78</v>
      </c>
      <c r="Y157" s="583"/>
      <c r="Z157" s="584"/>
      <c r="AA157" s="583"/>
      <c r="AB157" s="584"/>
      <c r="AC157" s="585"/>
      <c r="AD157" s="575" t="e">
        <v>#N/A</v>
      </c>
      <c r="AE157" s="575" t="e">
        <v>#N/A</v>
      </c>
      <c r="AF157" s="575" t="e">
        <v>#N/A</v>
      </c>
    </row>
    <row r="158" spans="1:40" s="577" customFormat="1" ht="18" customHeight="1">
      <c r="A158" s="574">
        <v>4021000</v>
      </c>
      <c r="B158" s="575" t="e">
        <f>VLOOKUP(A158,#REF!,2,0)</f>
        <v>#REF!</v>
      </c>
      <c r="C158" s="575" t="e">
        <f>VLOOKUP(A158,#REF!,3,0)</f>
        <v>#REF!</v>
      </c>
      <c r="D158" s="576" t="s">
        <v>1467</v>
      </c>
      <c r="E158" s="577" t="s">
        <v>1468</v>
      </c>
      <c r="F158" s="577" t="s">
        <v>377</v>
      </c>
      <c r="G158" s="578">
        <v>-3158416.8</v>
      </c>
      <c r="H158" s="579" t="e">
        <f>SUMIF(#REF!,D158,#REF!)</f>
        <v>#REF!</v>
      </c>
      <c r="I158" s="579" t="e">
        <f>SUMIF(#REF!,D158,#REF!)</f>
        <v>#REF!</v>
      </c>
      <c r="J158" s="580" t="e">
        <f t="shared" si="5"/>
        <v>#REF!</v>
      </c>
      <c r="K158" s="580">
        <v>-3158416.8</v>
      </c>
      <c r="L158" s="580">
        <v>-2520521.44</v>
      </c>
      <c r="M158" s="580"/>
      <c r="N158" s="580"/>
      <c r="O158" s="580"/>
      <c r="P158" s="581"/>
      <c r="Q158" s="581" t="e">
        <f t="shared" si="6"/>
        <v>#REF!</v>
      </c>
      <c r="R158" s="581">
        <f t="shared" si="7"/>
        <v>-637895.35999999987</v>
      </c>
      <c r="S158" s="582">
        <f t="shared" si="8"/>
        <v>-2520521.44</v>
      </c>
      <c r="T158" s="579">
        <f t="shared" si="9"/>
        <v>0</v>
      </c>
      <c r="U158" s="579">
        <f t="shared" si="10"/>
        <v>0</v>
      </c>
      <c r="Y158" s="583"/>
      <c r="Z158" s="584"/>
      <c r="AA158" s="583"/>
      <c r="AB158" s="584"/>
      <c r="AC158" s="585"/>
      <c r="AD158" s="575" t="e">
        <v>#N/A</v>
      </c>
      <c r="AE158" s="575" t="e">
        <v>#N/A</v>
      </c>
      <c r="AF158" s="575" t="e">
        <v>#N/A</v>
      </c>
    </row>
    <row r="159" spans="1:40" s="577" customFormat="1" ht="18" customHeight="1">
      <c r="A159" s="574">
        <v>4021000</v>
      </c>
      <c r="B159" s="575" t="e">
        <f>VLOOKUP(A159,#REF!,2,0)</f>
        <v>#REF!</v>
      </c>
      <c r="C159" s="575" t="e">
        <f>VLOOKUP(A159,#REF!,3,0)</f>
        <v>#REF!</v>
      </c>
      <c r="D159" s="576" t="s">
        <v>1221</v>
      </c>
      <c r="E159" s="577" t="s">
        <v>1161</v>
      </c>
      <c r="F159" s="577" t="s">
        <v>377</v>
      </c>
      <c r="G159" s="578">
        <v>-1652550.44</v>
      </c>
      <c r="H159" s="579" t="e">
        <f>SUMIF(#REF!,D159,#REF!)</f>
        <v>#REF!</v>
      </c>
      <c r="I159" s="579" t="e">
        <f>SUMIF(#REF!,D159,#REF!)</f>
        <v>#REF!</v>
      </c>
      <c r="J159" s="580" t="e">
        <f t="shared" si="5"/>
        <v>#REF!</v>
      </c>
      <c r="K159" s="580">
        <v>-3072386.04</v>
      </c>
      <c r="L159" s="580">
        <v>-921960.56</v>
      </c>
      <c r="M159" s="580">
        <v>-205071.06</v>
      </c>
      <c r="N159" s="580">
        <v>-17357.410000000149</v>
      </c>
      <c r="O159" s="580">
        <v>-77496.429999999702</v>
      </c>
      <c r="P159" s="581"/>
      <c r="Q159" s="581" t="e">
        <f t="shared" si="6"/>
        <v>#REF!</v>
      </c>
      <c r="R159" s="581">
        <f t="shared" si="7"/>
        <v>-2150425.48</v>
      </c>
      <c r="S159" s="582">
        <f t="shared" si="8"/>
        <v>-716889.5</v>
      </c>
      <c r="T159" s="579">
        <f t="shared" si="9"/>
        <v>-187713.64999999985</v>
      </c>
      <c r="U159" s="579">
        <f t="shared" si="10"/>
        <v>-17357.410000000149</v>
      </c>
      <c r="Y159" s="583"/>
      <c r="Z159" s="584"/>
      <c r="AA159" s="583"/>
      <c r="AB159" s="584"/>
      <c r="AC159" s="585"/>
      <c r="AD159" s="575" t="s">
        <v>1863</v>
      </c>
      <c r="AE159" s="575" t="s">
        <v>293</v>
      </c>
      <c r="AF159" s="575" t="s">
        <v>1864</v>
      </c>
    </row>
    <row r="160" spans="1:40" s="480" customFormat="1" ht="18" customHeight="1">
      <c r="A160" s="547">
        <v>4031000</v>
      </c>
      <c r="B160" s="445" t="e">
        <f>VLOOKUP(A160,#REF!,2,0)</f>
        <v>#REF!</v>
      </c>
      <c r="C160" s="445" t="e">
        <f>VLOOKUP(A160,#REF!,3,0)</f>
        <v>#REF!</v>
      </c>
      <c r="D160" s="477" t="s">
        <v>1465</v>
      </c>
      <c r="E160" s="125" t="s">
        <v>1466</v>
      </c>
      <c r="F160" s="125" t="s">
        <v>377</v>
      </c>
      <c r="G160" s="256">
        <v>-3868474.5</v>
      </c>
      <c r="H160" s="143" t="e">
        <f>SUMIF(#REF!,D160,#REF!)</f>
        <v>#REF!</v>
      </c>
      <c r="I160" s="143" t="e">
        <f>SUMIF(#REF!,D160,#REF!)</f>
        <v>#REF!</v>
      </c>
      <c r="J160" s="257" t="e">
        <f t="shared" si="5"/>
        <v>#REF!</v>
      </c>
      <c r="K160" s="257">
        <v>-3868474.5</v>
      </c>
      <c r="L160" s="257">
        <v>-1906125</v>
      </c>
      <c r="M160" s="257"/>
      <c r="N160" s="257"/>
      <c r="O160" s="257"/>
      <c r="P160" s="138"/>
      <c r="Q160" s="138" t="e">
        <f t="shared" si="6"/>
        <v>#REF!</v>
      </c>
      <c r="R160" s="138">
        <f t="shared" si="7"/>
        <v>-1962349.5</v>
      </c>
      <c r="S160" s="141">
        <f t="shared" si="8"/>
        <v>-1906125</v>
      </c>
      <c r="T160" s="143">
        <f t="shared" si="9"/>
        <v>0</v>
      </c>
      <c r="U160" s="143">
        <f t="shared" si="10"/>
        <v>0</v>
      </c>
      <c r="V160" s="125"/>
      <c r="W160" s="125"/>
      <c r="X160" s="125"/>
      <c r="Y160" s="252"/>
      <c r="Z160" s="453"/>
      <c r="AA160" s="252"/>
      <c r="AB160" s="453"/>
      <c r="AC160" s="470"/>
      <c r="AD160" s="445" t="s">
        <v>1865</v>
      </c>
      <c r="AE160" s="445" t="s">
        <v>1866</v>
      </c>
      <c r="AF160" s="445" t="s">
        <v>1466</v>
      </c>
      <c r="AG160" s="125"/>
      <c r="AH160" s="125"/>
      <c r="AI160" s="125"/>
      <c r="AJ160" s="125"/>
      <c r="AK160" s="125"/>
      <c r="AL160" s="125"/>
      <c r="AM160" s="125"/>
      <c r="AN160" s="125"/>
    </row>
    <row r="161" spans="1:40" ht="18" customHeight="1">
      <c r="A161" s="547">
        <v>4041000</v>
      </c>
      <c r="B161" s="445" t="e">
        <f>VLOOKUP(A161,#REF!,2,0)</f>
        <v>#REF!</v>
      </c>
      <c r="C161" s="445" t="e">
        <f>VLOOKUP(A161,#REF!,3,0)</f>
        <v>#REF!</v>
      </c>
      <c r="D161" s="477" t="s">
        <v>1216</v>
      </c>
      <c r="E161" s="125" t="s">
        <v>316</v>
      </c>
      <c r="F161" s="125" t="s">
        <v>377</v>
      </c>
      <c r="G161" s="256">
        <v>-17036.34</v>
      </c>
      <c r="H161" s="143" t="e">
        <f>SUMIF(#REF!,D161,#REF!)</f>
        <v>#REF!</v>
      </c>
      <c r="I161" s="143" t="e">
        <f>SUMIF(#REF!,D161,#REF!)</f>
        <v>#REF!</v>
      </c>
      <c r="J161" s="257" t="e">
        <f t="shared" si="5"/>
        <v>#REF!</v>
      </c>
      <c r="K161" s="257">
        <v>-17036.34</v>
      </c>
      <c r="L161" s="257">
        <v>-8468.33</v>
      </c>
      <c r="M161" s="257">
        <v>-8468.33</v>
      </c>
      <c r="N161" s="257">
        <v>0</v>
      </c>
      <c r="O161" s="257">
        <v>-48406.27</v>
      </c>
      <c r="P161" s="138"/>
      <c r="Q161" s="138" t="e">
        <f t="shared" si="6"/>
        <v>#REF!</v>
      </c>
      <c r="R161" s="138">
        <f t="shared" si="7"/>
        <v>-8568.01</v>
      </c>
      <c r="S161" s="141">
        <f t="shared" si="8"/>
        <v>0</v>
      </c>
      <c r="T161" s="143">
        <f t="shared" si="9"/>
        <v>-8468.33</v>
      </c>
      <c r="U161" s="143">
        <f t="shared" si="10"/>
        <v>0</v>
      </c>
      <c r="Y161" s="252"/>
      <c r="Z161" s="453"/>
      <c r="AA161" s="252"/>
      <c r="AB161" s="453"/>
      <c r="AC161" s="470"/>
      <c r="AD161" s="445" t="s">
        <v>1867</v>
      </c>
      <c r="AE161" s="445" t="s">
        <v>1868</v>
      </c>
      <c r="AF161" s="445" t="s">
        <v>316</v>
      </c>
    </row>
    <row r="162" spans="1:40" s="500" customFormat="1" ht="18" customHeight="1">
      <c r="A162" s="547">
        <v>4051000</v>
      </c>
      <c r="B162" s="445" t="e">
        <f>VLOOKUP(A162,#REF!,2,0)</f>
        <v>#REF!</v>
      </c>
      <c r="C162" s="445" t="e">
        <f>VLOOKUP(A162,#REF!,3,0)</f>
        <v>#REF!</v>
      </c>
      <c r="D162" s="477" t="s">
        <v>1393</v>
      </c>
      <c r="E162" s="125" t="s">
        <v>1394</v>
      </c>
      <c r="F162" s="125" t="s">
        <v>377</v>
      </c>
      <c r="G162" s="256">
        <v>4960.91</v>
      </c>
      <c r="H162" s="143" t="e">
        <f>SUMIF(#REF!,D162,#REF!)</f>
        <v>#REF!</v>
      </c>
      <c r="I162" s="143" t="e">
        <f>SUMIF(#REF!,D162,#REF!)</f>
        <v>#REF!</v>
      </c>
      <c r="J162" s="257" t="e">
        <f t="shared" si="5"/>
        <v>#REF!</v>
      </c>
      <c r="K162" s="257">
        <v>4961.3999999999996</v>
      </c>
      <c r="L162" s="257">
        <v>1885.28</v>
      </c>
      <c r="M162" s="257">
        <v>-207.64</v>
      </c>
      <c r="N162" s="257">
        <v>-50.76</v>
      </c>
      <c r="O162" s="257"/>
      <c r="P162" s="138"/>
      <c r="Q162" s="138" t="e">
        <f t="shared" si="6"/>
        <v>#REF!</v>
      </c>
      <c r="R162" s="138">
        <f t="shared" si="7"/>
        <v>3076.12</v>
      </c>
      <c r="S162" s="141">
        <f t="shared" si="8"/>
        <v>2092.92</v>
      </c>
      <c r="T162" s="143">
        <f t="shared" si="9"/>
        <v>-156.88</v>
      </c>
      <c r="U162" s="143">
        <f t="shared" si="10"/>
        <v>-50.76</v>
      </c>
      <c r="V162" s="125"/>
      <c r="W162" s="125"/>
      <c r="X162" s="125"/>
      <c r="Y162" s="252"/>
      <c r="Z162" s="453"/>
      <c r="AA162" s="252"/>
      <c r="AB162" s="453"/>
      <c r="AC162" s="470"/>
      <c r="AD162" s="445" t="s">
        <v>1869</v>
      </c>
      <c r="AE162" s="445" t="s">
        <v>1870</v>
      </c>
      <c r="AF162" s="445" t="s">
        <v>1871</v>
      </c>
      <c r="AG162" s="125"/>
      <c r="AH162" s="125"/>
      <c r="AI162" s="125"/>
      <c r="AJ162" s="125"/>
      <c r="AK162" s="125"/>
      <c r="AL162" s="125"/>
      <c r="AM162" s="125"/>
      <c r="AN162" s="125"/>
    </row>
    <row r="163" spans="1:40" ht="18" customHeight="1">
      <c r="A163" s="547">
        <v>4061000</v>
      </c>
      <c r="B163" s="445" t="e">
        <f>VLOOKUP(A163,#REF!,2,0)</f>
        <v>#REF!</v>
      </c>
      <c r="C163" s="445" t="e">
        <f>VLOOKUP(A163,#REF!,3,0)</f>
        <v>#REF!</v>
      </c>
      <c r="D163" s="477" t="s">
        <v>1217</v>
      </c>
      <c r="E163" s="125" t="s">
        <v>949</v>
      </c>
      <c r="F163" s="125" t="s">
        <v>377</v>
      </c>
      <c r="G163" s="256"/>
      <c r="H163" s="143" t="e">
        <f>SUMIF(#REF!,D163,#REF!)</f>
        <v>#REF!</v>
      </c>
      <c r="I163" s="143" t="e">
        <f>SUMIF(#REF!,D163,#REF!)</f>
        <v>#REF!</v>
      </c>
      <c r="J163" s="257" t="e">
        <f t="shared" si="5"/>
        <v>#REF!</v>
      </c>
      <c r="K163" s="257">
        <v>0</v>
      </c>
      <c r="L163" s="257">
        <v>0</v>
      </c>
      <c r="M163" s="257">
        <v>0</v>
      </c>
      <c r="N163" s="257">
        <v>0</v>
      </c>
      <c r="O163" s="257">
        <v>-260647.81</v>
      </c>
      <c r="P163" s="138"/>
      <c r="Q163" s="138" t="e">
        <f t="shared" si="6"/>
        <v>#REF!</v>
      </c>
      <c r="R163" s="138">
        <f t="shared" si="7"/>
        <v>0</v>
      </c>
      <c r="S163" s="141">
        <f t="shared" si="8"/>
        <v>0</v>
      </c>
      <c r="T163" s="143">
        <f t="shared" si="9"/>
        <v>0</v>
      </c>
      <c r="U163" s="143">
        <f t="shared" si="10"/>
        <v>0</v>
      </c>
      <c r="Y163" s="252"/>
      <c r="Z163" s="453"/>
      <c r="AA163" s="252"/>
      <c r="AB163" s="453"/>
      <c r="AC163" s="470"/>
      <c r="AD163" s="445" t="s">
        <v>1872</v>
      </c>
      <c r="AE163" s="445" t="s">
        <v>1873</v>
      </c>
      <c r="AF163" s="445" t="s">
        <v>949</v>
      </c>
    </row>
    <row r="164" spans="1:40" s="500" customFormat="1" ht="18" customHeight="1">
      <c r="A164" s="548">
        <v>4091000</v>
      </c>
      <c r="B164" s="445" t="e">
        <f>VLOOKUP(A164,#REF!,2,0)</f>
        <v>#REF!</v>
      </c>
      <c r="C164" s="445" t="e">
        <f>VLOOKUP(A164,#REF!,3,0)</f>
        <v>#REF!</v>
      </c>
      <c r="D164" s="568" t="s">
        <v>1219</v>
      </c>
      <c r="E164" s="480" t="s">
        <v>1159</v>
      </c>
      <c r="F164" s="480" t="s">
        <v>377</v>
      </c>
      <c r="G164" s="569">
        <v>-8153602.1699999999</v>
      </c>
      <c r="H164" s="570" t="e">
        <f>SUMIF(#REF!,D164,#REF!)</f>
        <v>#REF!</v>
      </c>
      <c r="I164" s="570" t="e">
        <f>SUMIF(#REF!,D164,#REF!)</f>
        <v>#REF!</v>
      </c>
      <c r="J164" s="571" t="e">
        <f t="shared" si="5"/>
        <v>#REF!</v>
      </c>
      <c r="K164" s="571">
        <v>-8153602.1699999999</v>
      </c>
      <c r="L164" s="571">
        <v>-5765559.5599999996</v>
      </c>
      <c r="M164" s="571">
        <v>-2854318.74</v>
      </c>
      <c r="N164" s="571">
        <v>-728009.25</v>
      </c>
      <c r="O164" s="571">
        <v>-3140934.7</v>
      </c>
      <c r="P164" s="486"/>
      <c r="Q164" s="486" t="e">
        <f t="shared" si="6"/>
        <v>#REF!</v>
      </c>
      <c r="R164" s="486">
        <f t="shared" si="7"/>
        <v>-2388042.6100000003</v>
      </c>
      <c r="S164" s="572">
        <f t="shared" si="8"/>
        <v>-2911240.8199999994</v>
      </c>
      <c r="T164" s="570">
        <f t="shared" si="9"/>
        <v>-2126309.4900000002</v>
      </c>
      <c r="U164" s="570">
        <f t="shared" si="10"/>
        <v>-728009.25</v>
      </c>
      <c r="V164" s="480"/>
      <c r="W164" s="480"/>
      <c r="X164" s="480"/>
      <c r="Y164" s="487"/>
      <c r="Z164" s="488"/>
      <c r="AA164" s="487"/>
      <c r="AB164" s="488"/>
      <c r="AC164" s="489"/>
      <c r="AD164" s="490" t="s">
        <v>1874</v>
      </c>
      <c r="AE164" s="490" t="s">
        <v>1875</v>
      </c>
      <c r="AF164" s="490" t="s">
        <v>1876</v>
      </c>
      <c r="AG164" s="480"/>
      <c r="AH164" s="480"/>
      <c r="AI164" s="480"/>
      <c r="AJ164" s="480"/>
      <c r="AK164" s="480"/>
      <c r="AL164" s="480"/>
      <c r="AM164" s="480"/>
      <c r="AN164" s="480"/>
    </row>
    <row r="165" spans="1:40" ht="18" customHeight="1">
      <c r="A165" s="548">
        <v>4091000</v>
      </c>
      <c r="B165" s="445" t="e">
        <f>VLOOKUP(A165,#REF!,2,0)</f>
        <v>#REF!</v>
      </c>
      <c r="C165" s="445" t="e">
        <f>VLOOKUP(A165,#REF!,3,0)</f>
        <v>#REF!</v>
      </c>
      <c r="D165" s="568" t="s">
        <v>1295</v>
      </c>
      <c r="E165" s="480" t="s">
        <v>1208</v>
      </c>
      <c r="F165" s="480" t="s">
        <v>377</v>
      </c>
      <c r="G165" s="569">
        <v>3478905.18</v>
      </c>
      <c r="H165" s="570" t="e">
        <f>SUMIF(#REF!,D165,#REF!)</f>
        <v>#REF!</v>
      </c>
      <c r="I165" s="570" t="e">
        <f>SUMIF(#REF!,D165,#REF!)</f>
        <v>#REF!</v>
      </c>
      <c r="J165" s="571" t="e">
        <f t="shared" si="5"/>
        <v>#REF!</v>
      </c>
      <c r="K165" s="571">
        <v>3497153.47</v>
      </c>
      <c r="L165" s="571">
        <v>2449507.64</v>
      </c>
      <c r="M165" s="571">
        <v>1640126.51</v>
      </c>
      <c r="N165" s="571">
        <v>1604036.79</v>
      </c>
      <c r="O165" s="571">
        <v>2829518.61</v>
      </c>
      <c r="P165" s="486"/>
      <c r="Q165" s="486" t="e">
        <f t="shared" si="6"/>
        <v>#REF!</v>
      </c>
      <c r="R165" s="486">
        <f t="shared" si="7"/>
        <v>1047645.8300000001</v>
      </c>
      <c r="S165" s="572">
        <f t="shared" si="8"/>
        <v>809381.13000000012</v>
      </c>
      <c r="T165" s="570">
        <f t="shared" si="9"/>
        <v>36089.719999999972</v>
      </c>
      <c r="U165" s="570">
        <f t="shared" si="10"/>
        <v>1604036.79</v>
      </c>
      <c r="V165" s="480"/>
      <c r="W165" s="480"/>
      <c r="X165" s="480"/>
      <c r="Y165" s="487"/>
      <c r="Z165" s="488"/>
      <c r="AA165" s="487"/>
      <c r="AB165" s="488"/>
      <c r="AC165" s="489"/>
      <c r="AD165" s="490" t="e">
        <v>#N/A</v>
      </c>
      <c r="AE165" s="490" t="e">
        <v>#N/A</v>
      </c>
      <c r="AF165" s="490" t="e">
        <v>#N/A</v>
      </c>
      <c r="AG165" s="480"/>
      <c r="AH165" s="480"/>
      <c r="AI165" s="480"/>
      <c r="AJ165" s="480"/>
      <c r="AK165" s="480"/>
      <c r="AL165" s="480"/>
      <c r="AM165" s="480"/>
      <c r="AN165" s="480"/>
    </row>
    <row r="166" spans="1:40" ht="18" customHeight="1">
      <c r="A166" s="547">
        <v>4101000</v>
      </c>
      <c r="B166" s="445" t="e">
        <f>VLOOKUP(A166,#REF!,2,0)</f>
        <v>#REF!</v>
      </c>
      <c r="C166" s="445" t="e">
        <f>VLOOKUP(A166,#REF!,3,0)</f>
        <v>#REF!</v>
      </c>
      <c r="D166" s="477" t="s">
        <v>1356</v>
      </c>
      <c r="E166" s="125" t="s">
        <v>1357</v>
      </c>
      <c r="F166" s="125" t="s">
        <v>377</v>
      </c>
      <c r="G166" s="256">
        <v>125147.38999999996</v>
      </c>
      <c r="H166" s="143" t="e">
        <f>SUMIF(#REF!,D166,#REF!)</f>
        <v>#REF!</v>
      </c>
      <c r="I166" s="143" t="e">
        <f>SUMIF(#REF!,D166,#REF!)</f>
        <v>#REF!</v>
      </c>
      <c r="J166" s="257" t="e">
        <f t="shared" si="5"/>
        <v>#REF!</v>
      </c>
      <c r="K166" s="257">
        <v>-63457.22000000003</v>
      </c>
      <c r="L166" s="257">
        <v>-64131.010000000009</v>
      </c>
      <c r="M166" s="257">
        <v>114877.27</v>
      </c>
      <c r="N166" s="257">
        <v>-477605.25</v>
      </c>
      <c r="O166" s="257">
        <v>799532.61</v>
      </c>
      <c r="P166" s="138"/>
      <c r="Q166" s="138" t="e">
        <f t="shared" si="6"/>
        <v>#REF!</v>
      </c>
      <c r="R166" s="138">
        <f t="shared" si="7"/>
        <v>673.78999999997905</v>
      </c>
      <c r="S166" s="141">
        <f t="shared" si="8"/>
        <v>-179008.28000000003</v>
      </c>
      <c r="T166" s="143">
        <f t="shared" si="9"/>
        <v>592482.52</v>
      </c>
      <c r="U166" s="143">
        <f t="shared" si="10"/>
        <v>-477605.25</v>
      </c>
      <c r="Y166" s="252"/>
      <c r="Z166" s="453"/>
      <c r="AA166" s="252"/>
      <c r="AB166" s="453"/>
      <c r="AC166" s="470"/>
      <c r="AD166" s="445" t="s">
        <v>1877</v>
      </c>
      <c r="AE166" s="445" t="s">
        <v>1878</v>
      </c>
      <c r="AF166" s="445" t="s">
        <v>1879</v>
      </c>
    </row>
    <row r="167" spans="1:40" ht="18" customHeight="1">
      <c r="A167" s="547">
        <v>4111000</v>
      </c>
      <c r="B167" s="445" t="e">
        <f>VLOOKUP(A167,#REF!,2,0)</f>
        <v>#REF!</v>
      </c>
      <c r="C167" s="445" t="e">
        <f>VLOOKUP(A167,#REF!,3,0)</f>
        <v>#REF!</v>
      </c>
      <c r="D167" s="477" t="s">
        <v>1220</v>
      </c>
      <c r="E167" s="125" t="s">
        <v>1160</v>
      </c>
      <c r="F167" s="125" t="s">
        <v>380</v>
      </c>
      <c r="G167" s="256">
        <v>9625718.5700000003</v>
      </c>
      <c r="H167" s="143" t="e">
        <f>SUMIF(#REF!,D167,#REF!)</f>
        <v>#REF!</v>
      </c>
      <c r="I167" s="143" t="e">
        <f>SUMIF(#REF!,D167,#REF!)</f>
        <v>#REF!</v>
      </c>
      <c r="J167" s="257" t="e">
        <f t="shared" si="5"/>
        <v>#REF!</v>
      </c>
      <c r="K167" s="257">
        <v>9625718.5700000003</v>
      </c>
      <c r="L167" s="257">
        <v>9625718.5700000003</v>
      </c>
      <c r="M167" s="257">
        <v>8230044.75</v>
      </c>
      <c r="N167" s="257">
        <v>4034823.93</v>
      </c>
      <c r="O167" s="257">
        <v>8555612.0600000005</v>
      </c>
      <c r="P167" s="138"/>
      <c r="Q167" s="138" t="e">
        <f t="shared" si="6"/>
        <v>#REF!</v>
      </c>
      <c r="R167" s="138">
        <f t="shared" si="7"/>
        <v>0</v>
      </c>
      <c r="S167" s="141">
        <f t="shared" si="8"/>
        <v>1395673.8200000003</v>
      </c>
      <c r="T167" s="143">
        <f t="shared" si="9"/>
        <v>4195220.82</v>
      </c>
      <c r="U167" s="143">
        <f t="shared" si="10"/>
        <v>4034823.93</v>
      </c>
      <c r="Y167" s="252"/>
      <c r="Z167" s="453"/>
      <c r="AA167" s="252"/>
      <c r="AB167" s="453"/>
      <c r="AC167" s="470"/>
      <c r="AD167" s="445" t="s">
        <v>1880</v>
      </c>
      <c r="AE167" s="445" t="s">
        <v>1881</v>
      </c>
      <c r="AF167" s="445" t="s">
        <v>1882</v>
      </c>
    </row>
    <row r="168" spans="1:40" s="510" customFormat="1" ht="18" customHeight="1">
      <c r="A168" s="551">
        <v>5001001</v>
      </c>
      <c r="B168" s="445" t="e">
        <f>VLOOKUP(A168,#REF!,2,0)</f>
        <v>#REF!</v>
      </c>
      <c r="C168" s="445" t="e">
        <f>VLOOKUP(A168,#REF!,3,0)</f>
        <v>#REF!</v>
      </c>
      <c r="D168" s="563" t="s">
        <v>1222</v>
      </c>
      <c r="E168" s="510" t="s">
        <v>1162</v>
      </c>
      <c r="F168" s="510" t="s">
        <v>379</v>
      </c>
      <c r="G168" s="564">
        <v>48246020.07</v>
      </c>
      <c r="H168" s="565" t="e">
        <f>SUMIF(#REF!,D168,#REF!)</f>
        <v>#REF!</v>
      </c>
      <c r="I168" s="565" t="e">
        <f>SUMIF(#REF!,D168,#REF!)</f>
        <v>#REF!</v>
      </c>
      <c r="J168" s="566" t="e">
        <f t="shared" si="5"/>
        <v>#REF!</v>
      </c>
      <c r="K168" s="566">
        <v>46425733.150000006</v>
      </c>
      <c r="L168" s="566">
        <v>-43616821.629999995</v>
      </c>
      <c r="M168" s="566">
        <v>-58427207.489999995</v>
      </c>
      <c r="N168" s="566">
        <v>-60652881.630000003</v>
      </c>
      <c r="O168" s="566">
        <v>-157540255.15000001</v>
      </c>
      <c r="P168" s="516"/>
      <c r="Q168" s="516" t="e">
        <f t="shared" si="6"/>
        <v>#REF!</v>
      </c>
      <c r="R168" s="516">
        <f t="shared" si="7"/>
        <v>90042554.780000001</v>
      </c>
      <c r="S168" s="567">
        <f t="shared" si="8"/>
        <v>14810385.859999999</v>
      </c>
      <c r="T168" s="565">
        <f t="shared" si="9"/>
        <v>2225674.140000008</v>
      </c>
      <c r="U168" s="565">
        <f t="shared" si="10"/>
        <v>-60652881.630000003</v>
      </c>
      <c r="Y168" s="517"/>
      <c r="Z168" s="518"/>
      <c r="AA168" s="517"/>
      <c r="AB168" s="518"/>
      <c r="AC168" s="519"/>
      <c r="AD168" s="520" t="s">
        <v>1883</v>
      </c>
      <c r="AE168" s="520" t="s">
        <v>1884</v>
      </c>
      <c r="AF168" s="520" t="s">
        <v>1885</v>
      </c>
    </row>
    <row r="169" spans="1:40" s="491" customFormat="1" ht="18" customHeight="1">
      <c r="A169" s="551">
        <v>5001001</v>
      </c>
      <c r="B169" s="445" t="e">
        <f>VLOOKUP(A169,#REF!,2,0)</f>
        <v>#REF!</v>
      </c>
      <c r="C169" s="445" t="e">
        <f>VLOOKUP(A169,#REF!,3,0)</f>
        <v>#REF!</v>
      </c>
      <c r="D169" s="563" t="s">
        <v>1223</v>
      </c>
      <c r="E169" s="510" t="s">
        <v>1163</v>
      </c>
      <c r="F169" s="510" t="s">
        <v>379</v>
      </c>
      <c r="G169" s="564">
        <v>400893100.05000001</v>
      </c>
      <c r="H169" s="565" t="e">
        <f>SUMIF(#REF!,D169,#REF!)</f>
        <v>#REF!</v>
      </c>
      <c r="I169" s="565" t="e">
        <f>SUMIF(#REF!,D169,#REF!)</f>
        <v>#REF!</v>
      </c>
      <c r="J169" s="566" t="e">
        <f t="shared" si="5"/>
        <v>#REF!</v>
      </c>
      <c r="K169" s="566">
        <v>400893100.05000001</v>
      </c>
      <c r="L169" s="566">
        <v>318330138.81999999</v>
      </c>
      <c r="M169" s="566">
        <v>220728328.99000001</v>
      </c>
      <c r="N169" s="566">
        <v>106996710.5</v>
      </c>
      <c r="O169" s="566">
        <v>337166828.88</v>
      </c>
      <c r="P169" s="516"/>
      <c r="Q169" s="516" t="e">
        <f t="shared" si="6"/>
        <v>#REF!</v>
      </c>
      <c r="R169" s="516">
        <f t="shared" si="7"/>
        <v>82562961.230000019</v>
      </c>
      <c r="S169" s="567">
        <f t="shared" si="8"/>
        <v>97601809.829999983</v>
      </c>
      <c r="T169" s="565">
        <f t="shared" si="9"/>
        <v>113731618.49000001</v>
      </c>
      <c r="U169" s="565">
        <f t="shared" si="10"/>
        <v>106996710.5</v>
      </c>
      <c r="V169" s="510"/>
      <c r="W169" s="510"/>
      <c r="X169" s="510"/>
      <c r="Y169" s="517"/>
      <c r="Z169" s="518"/>
      <c r="AA169" s="517"/>
      <c r="AB169" s="518"/>
      <c r="AC169" s="519"/>
      <c r="AD169" s="520" t="e">
        <v>#N/A</v>
      </c>
      <c r="AE169" s="520" t="e">
        <v>#N/A</v>
      </c>
      <c r="AF169" s="520" t="e">
        <v>#N/A</v>
      </c>
      <c r="AG169" s="510"/>
      <c r="AH169" s="510"/>
      <c r="AI169" s="510"/>
      <c r="AJ169" s="510"/>
      <c r="AK169" s="510"/>
      <c r="AL169" s="510"/>
      <c r="AM169" s="510"/>
      <c r="AN169" s="510"/>
    </row>
    <row r="170" spans="1:40" s="510" customFormat="1" ht="18" customHeight="1">
      <c r="A170" s="551">
        <v>5001001</v>
      </c>
      <c r="B170" s="445" t="e">
        <f>VLOOKUP(A170,#REF!,2,0)</f>
        <v>#REF!</v>
      </c>
      <c r="C170" s="445" t="e">
        <f>VLOOKUP(A170,#REF!,3,0)</f>
        <v>#REF!</v>
      </c>
      <c r="D170" s="563" t="s">
        <v>1224</v>
      </c>
      <c r="E170" s="510" t="s">
        <v>314</v>
      </c>
      <c r="F170" s="510" t="s">
        <v>379</v>
      </c>
      <c r="G170" s="564">
        <v>-218.95</v>
      </c>
      <c r="H170" s="565" t="e">
        <f>SUMIF(#REF!,D170,#REF!)</f>
        <v>#REF!</v>
      </c>
      <c r="I170" s="565" t="e">
        <f>SUMIF(#REF!,D170,#REF!)</f>
        <v>#REF!</v>
      </c>
      <c r="J170" s="566" t="e">
        <f t="shared" si="5"/>
        <v>#REF!</v>
      </c>
      <c r="K170" s="566">
        <v>-218.95</v>
      </c>
      <c r="L170" s="566">
        <v>-218.95</v>
      </c>
      <c r="M170" s="566">
        <v>-162.25</v>
      </c>
      <c r="N170" s="566">
        <v>-120.23</v>
      </c>
      <c r="O170" s="566">
        <v>0</v>
      </c>
      <c r="P170" s="516"/>
      <c r="Q170" s="516" t="e">
        <f t="shared" si="6"/>
        <v>#REF!</v>
      </c>
      <c r="R170" s="516">
        <f t="shared" si="7"/>
        <v>0</v>
      </c>
      <c r="S170" s="567">
        <f t="shared" si="8"/>
        <v>-56.699999999999989</v>
      </c>
      <c r="T170" s="565">
        <f t="shared" si="9"/>
        <v>-42.019999999999996</v>
      </c>
      <c r="U170" s="565">
        <f t="shared" si="10"/>
        <v>-120.23</v>
      </c>
      <c r="Y170" s="517"/>
      <c r="Z170" s="518"/>
      <c r="AA170" s="517"/>
      <c r="AB170" s="518"/>
      <c r="AC170" s="519"/>
      <c r="AD170" s="520" t="e">
        <v>#N/A</v>
      </c>
      <c r="AE170" s="520" t="e">
        <v>#N/A</v>
      </c>
      <c r="AF170" s="520" t="e">
        <v>#N/A</v>
      </c>
    </row>
    <row r="171" spans="1:40" s="510" customFormat="1" ht="18" customHeight="1">
      <c r="A171" s="551">
        <v>5001001</v>
      </c>
      <c r="B171" s="445" t="e">
        <f>VLOOKUP(A171,#REF!,2,0)</f>
        <v>#REF!</v>
      </c>
      <c r="C171" s="445" t="e">
        <f>VLOOKUP(A171,#REF!,3,0)</f>
        <v>#REF!</v>
      </c>
      <c r="D171" s="563" t="s">
        <v>1225</v>
      </c>
      <c r="E171" s="510" t="s">
        <v>1164</v>
      </c>
      <c r="F171" s="510" t="s">
        <v>379</v>
      </c>
      <c r="G171" s="564">
        <v>-914738.92</v>
      </c>
      <c r="H171" s="565" t="e">
        <f>SUMIF(#REF!,D171,#REF!)</f>
        <v>#REF!</v>
      </c>
      <c r="I171" s="565" t="e">
        <f>SUMIF(#REF!,D171,#REF!)</f>
        <v>#REF!</v>
      </c>
      <c r="J171" s="566" t="e">
        <f t="shared" si="5"/>
        <v>#REF!</v>
      </c>
      <c r="K171" s="566">
        <v>-914738.92</v>
      </c>
      <c r="L171" s="566">
        <v>-44449.599999999999</v>
      </c>
      <c r="M171" s="566">
        <v>-38711.800000000003</v>
      </c>
      <c r="N171" s="566">
        <v>0</v>
      </c>
      <c r="O171" s="566">
        <v>0</v>
      </c>
      <c r="P171" s="516"/>
      <c r="Q171" s="516" t="e">
        <f t="shared" si="6"/>
        <v>#REF!</v>
      </c>
      <c r="R171" s="516">
        <f t="shared" si="7"/>
        <v>-870289.32000000007</v>
      </c>
      <c r="S171" s="567">
        <f t="shared" si="8"/>
        <v>-5737.7999999999956</v>
      </c>
      <c r="T171" s="565">
        <f t="shared" si="9"/>
        <v>-38711.800000000003</v>
      </c>
      <c r="U171" s="565">
        <f t="shared" si="10"/>
        <v>0</v>
      </c>
      <c r="Y171" s="517"/>
      <c r="Z171" s="518"/>
      <c r="AA171" s="517"/>
      <c r="AB171" s="518"/>
      <c r="AC171" s="519"/>
      <c r="AD171" s="520" t="e">
        <v>#N/A</v>
      </c>
      <c r="AE171" s="520" t="e">
        <v>#N/A</v>
      </c>
      <c r="AF171" s="520" t="e">
        <v>#N/A</v>
      </c>
    </row>
    <row r="172" spans="1:40" s="510" customFormat="1" ht="18" customHeight="1">
      <c r="A172" s="551">
        <v>5001001</v>
      </c>
      <c r="B172" s="445" t="e">
        <f>VLOOKUP(A172,#REF!,2,0)</f>
        <v>#REF!</v>
      </c>
      <c r="C172" s="445" t="e">
        <f>VLOOKUP(A172,#REF!,3,0)</f>
        <v>#REF!</v>
      </c>
      <c r="D172" s="563" t="s">
        <v>1226</v>
      </c>
      <c r="E172" s="510" t="s">
        <v>1165</v>
      </c>
      <c r="F172" s="510" t="s">
        <v>379</v>
      </c>
      <c r="G172" s="564">
        <v>305300055</v>
      </c>
      <c r="H172" s="565" t="e">
        <f>SUMIF(#REF!,D172,#REF!)</f>
        <v>#REF!</v>
      </c>
      <c r="I172" s="565" t="e">
        <f>SUMIF(#REF!,D172,#REF!)</f>
        <v>#REF!</v>
      </c>
      <c r="J172" s="566" t="e">
        <f t="shared" si="5"/>
        <v>#REF!</v>
      </c>
      <c r="K172" s="566">
        <v>305300055</v>
      </c>
      <c r="L172" s="566">
        <v>234259633.5</v>
      </c>
      <c r="M172" s="566">
        <v>156540025.5</v>
      </c>
      <c r="N172" s="566">
        <v>76732476.5</v>
      </c>
      <c r="O172" s="566">
        <v>226908539.80000001</v>
      </c>
      <c r="P172" s="516"/>
      <c r="Q172" s="516" t="e">
        <f t="shared" si="6"/>
        <v>#REF!</v>
      </c>
      <c r="R172" s="516">
        <f t="shared" si="7"/>
        <v>71040421.5</v>
      </c>
      <c r="S172" s="567">
        <f t="shared" si="8"/>
        <v>77719608</v>
      </c>
      <c r="T172" s="565">
        <f t="shared" si="9"/>
        <v>79807549</v>
      </c>
      <c r="U172" s="565">
        <f t="shared" si="10"/>
        <v>76732476.5</v>
      </c>
      <c r="Y172" s="517"/>
      <c r="Z172" s="518"/>
      <c r="AA172" s="517"/>
      <c r="AB172" s="518"/>
      <c r="AC172" s="519"/>
      <c r="AD172" s="520" t="e">
        <v>#N/A</v>
      </c>
      <c r="AE172" s="520" t="e">
        <v>#N/A</v>
      </c>
      <c r="AF172" s="520" t="e">
        <v>#N/A</v>
      </c>
    </row>
    <row r="173" spans="1:40" s="510" customFormat="1" ht="18" customHeight="1">
      <c r="A173" s="551">
        <v>5001001</v>
      </c>
      <c r="B173" s="445" t="e">
        <f>VLOOKUP(A173,#REF!,2,0)</f>
        <v>#REF!</v>
      </c>
      <c r="C173" s="445" t="e">
        <f>VLOOKUP(A173,#REF!,3,0)</f>
        <v>#REF!</v>
      </c>
      <c r="D173" s="563" t="s">
        <v>1227</v>
      </c>
      <c r="E173" s="510" t="s">
        <v>1164</v>
      </c>
      <c r="F173" s="510" t="s">
        <v>379</v>
      </c>
      <c r="G173" s="564">
        <v>-143756.4</v>
      </c>
      <c r="H173" s="565" t="e">
        <f>SUMIF(#REF!,D173,#REF!)</f>
        <v>#REF!</v>
      </c>
      <c r="I173" s="565" t="e">
        <f>SUMIF(#REF!,D173,#REF!)</f>
        <v>#REF!</v>
      </c>
      <c r="J173" s="566" t="e">
        <f t="shared" si="5"/>
        <v>#REF!</v>
      </c>
      <c r="K173" s="566">
        <v>-143756.4</v>
      </c>
      <c r="L173" s="566">
        <v>-130194.9</v>
      </c>
      <c r="M173" s="566">
        <v>-96706.2</v>
      </c>
      <c r="N173" s="566">
        <v>-16298.5</v>
      </c>
      <c r="O173" s="566">
        <v>-54679.73</v>
      </c>
      <c r="P173" s="516"/>
      <c r="Q173" s="516" t="e">
        <f t="shared" si="6"/>
        <v>#REF!</v>
      </c>
      <c r="R173" s="516">
        <f t="shared" si="7"/>
        <v>-13561.5</v>
      </c>
      <c r="S173" s="567">
        <f t="shared" si="8"/>
        <v>-33488.699999999997</v>
      </c>
      <c r="T173" s="565">
        <f t="shared" si="9"/>
        <v>-80407.7</v>
      </c>
      <c r="U173" s="565">
        <f t="shared" si="10"/>
        <v>-16298.5</v>
      </c>
      <c r="Y173" s="517"/>
      <c r="Z173" s="518"/>
      <c r="AA173" s="517"/>
      <c r="AB173" s="518"/>
      <c r="AC173" s="519"/>
      <c r="AD173" s="520" t="e">
        <v>#N/A</v>
      </c>
      <c r="AE173" s="520" t="e">
        <v>#N/A</v>
      </c>
      <c r="AF173" s="520" t="e">
        <v>#N/A</v>
      </c>
    </row>
    <row r="174" spans="1:40" s="510" customFormat="1" ht="18" customHeight="1">
      <c r="A174" s="551">
        <v>5001001</v>
      </c>
      <c r="B174" s="445" t="e">
        <f>VLOOKUP(A174,#REF!,2,0)</f>
        <v>#REF!</v>
      </c>
      <c r="C174" s="445" t="e">
        <f>VLOOKUP(A174,#REF!,3,0)</f>
        <v>#REF!</v>
      </c>
      <c r="D174" s="563" t="s">
        <v>1228</v>
      </c>
      <c r="E174" s="510" t="s">
        <v>1166</v>
      </c>
      <c r="F174" s="510" t="s">
        <v>379</v>
      </c>
      <c r="G174" s="564">
        <v>42733536.399999999</v>
      </c>
      <c r="H174" s="565" t="e">
        <f>SUMIF(#REF!,D174,#REF!)</f>
        <v>#REF!</v>
      </c>
      <c r="I174" s="565" t="e">
        <f>SUMIF(#REF!,D174,#REF!)</f>
        <v>#REF!</v>
      </c>
      <c r="J174" s="566" t="e">
        <f t="shared" si="5"/>
        <v>#REF!</v>
      </c>
      <c r="K174" s="566">
        <v>42733536.399999999</v>
      </c>
      <c r="L174" s="566">
        <v>32180057.420000002</v>
      </c>
      <c r="M174" s="566">
        <v>19932958.66</v>
      </c>
      <c r="N174" s="566">
        <v>8827179</v>
      </c>
      <c r="O174" s="566">
        <v>27739100.579999998</v>
      </c>
      <c r="P174" s="516"/>
      <c r="Q174" s="516" t="e">
        <f t="shared" si="6"/>
        <v>#REF!</v>
      </c>
      <c r="R174" s="516">
        <f t="shared" si="7"/>
        <v>10553478.979999997</v>
      </c>
      <c r="S174" s="567">
        <f t="shared" si="8"/>
        <v>12247098.760000002</v>
      </c>
      <c r="T174" s="565">
        <f t="shared" si="9"/>
        <v>11105779.66</v>
      </c>
      <c r="U174" s="565">
        <f t="shared" si="10"/>
        <v>8827179</v>
      </c>
      <c r="Y174" s="517"/>
      <c r="Z174" s="518"/>
      <c r="AA174" s="517"/>
      <c r="AB174" s="518"/>
      <c r="AC174" s="519"/>
      <c r="AD174" s="520" t="e">
        <v>#N/A</v>
      </c>
      <c r="AE174" s="520" t="e">
        <v>#N/A</v>
      </c>
      <c r="AF174" s="520" t="e">
        <v>#N/A</v>
      </c>
    </row>
    <row r="175" spans="1:40" s="510" customFormat="1" ht="18" customHeight="1">
      <c r="A175" s="551">
        <v>5001001</v>
      </c>
      <c r="B175" s="445" t="e">
        <f>VLOOKUP(A175,#REF!,2,0)</f>
        <v>#REF!</v>
      </c>
      <c r="C175" s="445" t="e">
        <f>VLOOKUP(A175,#REF!,3,0)</f>
        <v>#REF!</v>
      </c>
      <c r="D175" s="563" t="s">
        <v>1471</v>
      </c>
      <c r="E175" s="510" t="s">
        <v>1164</v>
      </c>
      <c r="F175" s="510" t="s">
        <v>379</v>
      </c>
      <c r="G175" s="564">
        <v>-198467</v>
      </c>
      <c r="H175" s="565" t="e">
        <f>SUMIF(#REF!,D175,#REF!)</f>
        <v>#REF!</v>
      </c>
      <c r="I175" s="565" t="e">
        <f>SUMIF(#REF!,D175,#REF!)</f>
        <v>#REF!</v>
      </c>
      <c r="J175" s="566" t="e">
        <f t="shared" si="5"/>
        <v>#REF!</v>
      </c>
      <c r="K175" s="566">
        <v>-198467</v>
      </c>
      <c r="L175" s="566">
        <v>-197817</v>
      </c>
      <c r="M175" s="566"/>
      <c r="N175" s="566"/>
      <c r="O175" s="566"/>
      <c r="P175" s="516"/>
      <c r="Q175" s="516" t="e">
        <f t="shared" si="6"/>
        <v>#REF!</v>
      </c>
      <c r="R175" s="516">
        <f t="shared" si="7"/>
        <v>-650</v>
      </c>
      <c r="S175" s="567">
        <f t="shared" si="8"/>
        <v>-197817</v>
      </c>
      <c r="T175" s="565">
        <f t="shared" si="9"/>
        <v>0</v>
      </c>
      <c r="U175" s="565">
        <f t="shared" si="10"/>
        <v>0</v>
      </c>
      <c r="Y175" s="517"/>
      <c r="Z175" s="518"/>
      <c r="AA175" s="517"/>
      <c r="AB175" s="518"/>
      <c r="AC175" s="519"/>
      <c r="AD175" s="520" t="e">
        <v>#N/A</v>
      </c>
      <c r="AE175" s="520" t="e">
        <v>#N/A</v>
      </c>
      <c r="AF175" s="520" t="e">
        <v>#N/A</v>
      </c>
    </row>
    <row r="176" spans="1:40" s="510" customFormat="1" ht="18" customHeight="1">
      <c r="A176" s="549">
        <v>5001002</v>
      </c>
      <c r="B176" s="445" t="e">
        <f>VLOOKUP(A176,#REF!,2,0)</f>
        <v>#REF!</v>
      </c>
      <c r="C176" s="445" t="e">
        <f>VLOOKUP(A176,#REF!,3,0)</f>
        <v>#REF!</v>
      </c>
      <c r="D176" s="559" t="s">
        <v>1469</v>
      </c>
      <c r="E176" s="491" t="s">
        <v>1470</v>
      </c>
      <c r="F176" s="491" t="s">
        <v>379</v>
      </c>
      <c r="G176" s="560">
        <v>-6163688.7999999998</v>
      </c>
      <c r="H176" s="561" t="e">
        <f>SUMIF(#REF!,D176,#REF!)</f>
        <v>#REF!</v>
      </c>
      <c r="I176" s="561" t="e">
        <f>SUMIF(#REF!,D176,#REF!)</f>
        <v>#REF!</v>
      </c>
      <c r="J176" s="461" t="e">
        <f t="shared" si="5"/>
        <v>#REF!</v>
      </c>
      <c r="K176" s="461">
        <v>-6163688.7999999998</v>
      </c>
      <c r="L176" s="461">
        <v>-1526935.48</v>
      </c>
      <c r="M176" s="461"/>
      <c r="N176" s="461"/>
      <c r="O176" s="461"/>
      <c r="P176" s="471"/>
      <c r="Q176" s="471" t="e">
        <f t="shared" si="6"/>
        <v>#REF!</v>
      </c>
      <c r="R176" s="471">
        <f t="shared" si="7"/>
        <v>-4636753.32</v>
      </c>
      <c r="S176" s="562">
        <f t="shared" si="8"/>
        <v>-1526935.48</v>
      </c>
      <c r="T176" s="561">
        <f t="shared" si="9"/>
        <v>0</v>
      </c>
      <c r="U176" s="561">
        <f t="shared" si="10"/>
        <v>0</v>
      </c>
      <c r="V176" s="491"/>
      <c r="W176" s="491"/>
      <c r="X176" s="491"/>
      <c r="Y176" s="495"/>
      <c r="Z176" s="496"/>
      <c r="AA176" s="495"/>
      <c r="AB176" s="496"/>
      <c r="AC176" s="497"/>
      <c r="AD176" s="498" t="s">
        <v>1886</v>
      </c>
      <c r="AE176" s="498" t="s">
        <v>1887</v>
      </c>
      <c r="AF176" s="498" t="s">
        <v>1888</v>
      </c>
      <c r="AG176" s="491"/>
      <c r="AH176" s="491"/>
      <c r="AI176" s="491"/>
      <c r="AJ176" s="491"/>
      <c r="AK176" s="491"/>
      <c r="AL176" s="491"/>
      <c r="AM176" s="491"/>
      <c r="AN176" s="491"/>
    </row>
    <row r="177" spans="1:40" s="491" customFormat="1" ht="18" customHeight="1">
      <c r="A177" s="549">
        <v>5001002</v>
      </c>
      <c r="B177" s="445" t="e">
        <f>VLOOKUP(A177,#REF!,2,0)</f>
        <v>#REF!</v>
      </c>
      <c r="C177" s="445" t="e">
        <f>VLOOKUP(A177,#REF!,3,0)</f>
        <v>#REF!</v>
      </c>
      <c r="D177" s="559" t="s">
        <v>1405</v>
      </c>
      <c r="E177" s="491" t="s">
        <v>1406</v>
      </c>
      <c r="F177" s="491" t="s">
        <v>379</v>
      </c>
      <c r="G177" s="560">
        <v>4697061.74</v>
      </c>
      <c r="H177" s="561" t="e">
        <f>SUMIF(#REF!,D177,#REF!)</f>
        <v>#REF!</v>
      </c>
      <c r="I177" s="561" t="e">
        <f>SUMIF(#REF!,D177,#REF!)</f>
        <v>#REF!</v>
      </c>
      <c r="J177" s="461" t="e">
        <f t="shared" si="5"/>
        <v>#REF!</v>
      </c>
      <c r="K177" s="461">
        <v>4697061.74</v>
      </c>
      <c r="L177" s="461">
        <v>1178985.43</v>
      </c>
      <c r="M177" s="461">
        <v>0</v>
      </c>
      <c r="N177" s="461"/>
      <c r="O177" s="461"/>
      <c r="P177" s="471"/>
      <c r="Q177" s="471" t="e">
        <f t="shared" si="6"/>
        <v>#REF!</v>
      </c>
      <c r="R177" s="471">
        <f t="shared" si="7"/>
        <v>3518076.3100000005</v>
      </c>
      <c r="S177" s="562">
        <f t="shared" si="8"/>
        <v>1178985.43</v>
      </c>
      <c r="T177" s="561">
        <f t="shared" si="9"/>
        <v>0</v>
      </c>
      <c r="U177" s="561">
        <f t="shared" si="10"/>
        <v>0</v>
      </c>
      <c r="Y177" s="495"/>
      <c r="Z177" s="496"/>
      <c r="AA177" s="495"/>
      <c r="AB177" s="496"/>
      <c r="AC177" s="497"/>
      <c r="AD177" s="498" t="e">
        <v>#N/A</v>
      </c>
      <c r="AE177" s="498" t="e">
        <v>#N/A</v>
      </c>
      <c r="AF177" s="498" t="e">
        <v>#N/A</v>
      </c>
    </row>
    <row r="178" spans="1:40" s="491" customFormat="1" ht="18" customHeight="1">
      <c r="A178" s="549">
        <v>5001002</v>
      </c>
      <c r="B178" s="445" t="e">
        <f>VLOOKUP(A178,#REF!,2,0)</f>
        <v>#REF!</v>
      </c>
      <c r="C178" s="445" t="e">
        <f>VLOOKUP(A178,#REF!,3,0)</f>
        <v>#REF!</v>
      </c>
      <c r="D178" s="559" t="s">
        <v>1472</v>
      </c>
      <c r="E178" s="491" t="s">
        <v>1473</v>
      </c>
      <c r="F178" s="491" t="s">
        <v>379</v>
      </c>
      <c r="G178" s="560">
        <v>841650</v>
      </c>
      <c r="H178" s="561" t="e">
        <f>SUMIF(#REF!,D178,#REF!)</f>
        <v>#REF!</v>
      </c>
      <c r="I178" s="561" t="e">
        <f>SUMIF(#REF!,D178,#REF!)</f>
        <v>#REF!</v>
      </c>
      <c r="J178" s="461" t="e">
        <f t="shared" si="5"/>
        <v>#REF!</v>
      </c>
      <c r="K178" s="461">
        <v>841650</v>
      </c>
      <c r="L178" s="461">
        <v>98940</v>
      </c>
      <c r="M178" s="461"/>
      <c r="N178" s="461"/>
      <c r="O178" s="461"/>
      <c r="P178" s="471"/>
      <c r="Q178" s="471" t="e">
        <f t="shared" si="6"/>
        <v>#REF!</v>
      </c>
      <c r="R178" s="471">
        <f t="shared" si="7"/>
        <v>742710</v>
      </c>
      <c r="S178" s="562">
        <f t="shared" si="8"/>
        <v>98940</v>
      </c>
      <c r="T178" s="561">
        <f t="shared" si="9"/>
        <v>0</v>
      </c>
      <c r="U178" s="561">
        <f t="shared" si="10"/>
        <v>0</v>
      </c>
      <c r="Y178" s="495"/>
      <c r="Z178" s="496"/>
      <c r="AA178" s="495"/>
      <c r="AB178" s="496"/>
      <c r="AC178" s="497"/>
      <c r="AD178" s="498" t="e">
        <v>#N/A</v>
      </c>
      <c r="AE178" s="498" t="e">
        <v>#N/A</v>
      </c>
      <c r="AF178" s="498" t="e">
        <v>#N/A</v>
      </c>
    </row>
    <row r="179" spans="1:40" s="491" customFormat="1" ht="18" customHeight="1">
      <c r="A179" s="549">
        <v>5001002</v>
      </c>
      <c r="B179" s="445" t="e">
        <f>VLOOKUP(A179,#REF!,2,0)</f>
        <v>#REF!</v>
      </c>
      <c r="C179" s="445" t="e">
        <f>VLOOKUP(A179,#REF!,3,0)</f>
        <v>#REF!</v>
      </c>
      <c r="D179" s="559" t="s">
        <v>1229</v>
      </c>
      <c r="E179" s="491" t="s">
        <v>1167</v>
      </c>
      <c r="F179" s="491" t="s">
        <v>379</v>
      </c>
      <c r="G179" s="560">
        <v>41500527.039999999</v>
      </c>
      <c r="H179" s="561" t="e">
        <f>SUMIF(#REF!,D179,#REF!)</f>
        <v>#REF!</v>
      </c>
      <c r="I179" s="561" t="e">
        <f>SUMIF(#REF!,D179,#REF!)</f>
        <v>#REF!</v>
      </c>
      <c r="J179" s="461" t="e">
        <f t="shared" si="5"/>
        <v>#REF!</v>
      </c>
      <c r="K179" s="461">
        <v>42328254.640000001</v>
      </c>
      <c r="L179" s="461">
        <v>31810408.620000001</v>
      </c>
      <c r="M179" s="461">
        <v>20442931.800000001</v>
      </c>
      <c r="N179" s="461">
        <v>10029316.470000001</v>
      </c>
      <c r="O179" s="461">
        <v>9473637.8000000007</v>
      </c>
      <c r="P179" s="471"/>
      <c r="Q179" s="471" t="e">
        <f t="shared" si="6"/>
        <v>#REF!</v>
      </c>
      <c r="R179" s="471">
        <f t="shared" si="7"/>
        <v>10517846.02</v>
      </c>
      <c r="S179" s="562">
        <f t="shared" si="8"/>
        <v>11367476.82</v>
      </c>
      <c r="T179" s="561">
        <f t="shared" si="9"/>
        <v>10413615.33</v>
      </c>
      <c r="U179" s="561">
        <f t="shared" si="10"/>
        <v>10029316.470000001</v>
      </c>
      <c r="Y179" s="495"/>
      <c r="Z179" s="496"/>
      <c r="AA179" s="495"/>
      <c r="AB179" s="496"/>
      <c r="AC179" s="497"/>
      <c r="AD179" s="498" t="e">
        <v>#N/A</v>
      </c>
      <c r="AE179" s="498" t="e">
        <v>#N/A</v>
      </c>
      <c r="AF179" s="498" t="e">
        <v>#N/A</v>
      </c>
    </row>
    <row r="180" spans="1:40" s="491" customFormat="1" ht="18" customHeight="1">
      <c r="A180" s="549">
        <v>5001002</v>
      </c>
      <c r="B180" s="445" t="e">
        <f>VLOOKUP(A180,#REF!,2,0)</f>
        <v>#REF!</v>
      </c>
      <c r="C180" s="445" t="e">
        <f>VLOOKUP(A180,#REF!,3,0)</f>
        <v>#REF!</v>
      </c>
      <c r="D180" s="559" t="s">
        <v>1543</v>
      </c>
      <c r="E180" s="491" t="s">
        <v>1164</v>
      </c>
      <c r="F180" s="491" t="s">
        <v>379</v>
      </c>
      <c r="G180" s="560">
        <v>-28795.68</v>
      </c>
      <c r="H180" s="561" t="e">
        <f>SUMIF(#REF!,D180,#REF!)</f>
        <v>#REF!</v>
      </c>
      <c r="I180" s="561" t="e">
        <f>SUMIF(#REF!,D180,#REF!)</f>
        <v>#REF!</v>
      </c>
      <c r="J180" s="461" t="e">
        <f t="shared" si="5"/>
        <v>#REF!</v>
      </c>
      <c r="K180" s="461">
        <v>-28795.68</v>
      </c>
      <c r="L180" s="461"/>
      <c r="M180" s="461"/>
      <c r="N180" s="461"/>
      <c r="O180" s="461"/>
      <c r="P180" s="471"/>
      <c r="Q180" s="471" t="e">
        <f t="shared" si="6"/>
        <v>#REF!</v>
      </c>
      <c r="R180" s="471">
        <f t="shared" si="7"/>
        <v>-28795.68</v>
      </c>
      <c r="S180" s="562">
        <f t="shared" si="8"/>
        <v>0</v>
      </c>
      <c r="T180" s="561">
        <f t="shared" si="9"/>
        <v>0</v>
      </c>
      <c r="U180" s="561">
        <f t="shared" si="10"/>
        <v>0</v>
      </c>
      <c r="Y180" s="495"/>
      <c r="Z180" s="496"/>
      <c r="AA180" s="495"/>
      <c r="AB180" s="496"/>
      <c r="AC180" s="497"/>
      <c r="AD180" s="498" t="e">
        <v>#N/A</v>
      </c>
      <c r="AE180" s="498" t="e">
        <v>#N/A</v>
      </c>
      <c r="AF180" s="498" t="e">
        <v>#N/A</v>
      </c>
    </row>
    <row r="181" spans="1:40" s="491" customFormat="1" ht="18" customHeight="1">
      <c r="A181" s="549">
        <v>5001002</v>
      </c>
      <c r="B181" s="445" t="e">
        <f>VLOOKUP(A181,#REF!,2,0)</f>
        <v>#REF!</v>
      </c>
      <c r="C181" s="445" t="e">
        <f>VLOOKUP(A181,#REF!,3,0)</f>
        <v>#REF!</v>
      </c>
      <c r="D181" s="559" t="s">
        <v>1544</v>
      </c>
      <c r="E181" s="491" t="s">
        <v>1545</v>
      </c>
      <c r="F181" s="491" t="s">
        <v>379</v>
      </c>
      <c r="G181" s="560">
        <v>207135</v>
      </c>
      <c r="H181" s="561" t="e">
        <f>SUMIF(#REF!,D181,#REF!)</f>
        <v>#REF!</v>
      </c>
      <c r="I181" s="561" t="e">
        <f>SUMIF(#REF!,D181,#REF!)</f>
        <v>#REF!</v>
      </c>
      <c r="J181" s="461" t="e">
        <f t="shared" si="5"/>
        <v>#REF!</v>
      </c>
      <c r="K181" s="461">
        <v>207135</v>
      </c>
      <c r="L181" s="461"/>
      <c r="M181" s="461"/>
      <c r="N181" s="461"/>
      <c r="O181" s="461"/>
      <c r="P181" s="471"/>
      <c r="Q181" s="471" t="e">
        <f t="shared" si="6"/>
        <v>#REF!</v>
      </c>
      <c r="R181" s="471">
        <f t="shared" si="7"/>
        <v>207135</v>
      </c>
      <c r="S181" s="562">
        <f t="shared" si="8"/>
        <v>0</v>
      </c>
      <c r="T181" s="561">
        <f t="shared" si="9"/>
        <v>0</v>
      </c>
      <c r="U181" s="561">
        <f t="shared" si="10"/>
        <v>0</v>
      </c>
      <c r="Y181" s="495"/>
      <c r="Z181" s="496"/>
      <c r="AA181" s="495"/>
      <c r="AB181" s="496"/>
      <c r="AC181" s="497"/>
      <c r="AD181" s="498" t="e">
        <v>#N/A</v>
      </c>
      <c r="AE181" s="498" t="e">
        <v>#N/A</v>
      </c>
      <c r="AF181" s="498" t="e">
        <v>#N/A</v>
      </c>
    </row>
    <row r="182" spans="1:40" s="491" customFormat="1" ht="18" customHeight="1">
      <c r="A182" s="445">
        <v>5001003</v>
      </c>
      <c r="B182" s="445" t="e">
        <f>VLOOKUP(A182,#REF!,2,0)</f>
        <v>#REF!</v>
      </c>
      <c r="C182" s="445" t="e">
        <f>VLOOKUP(A182,#REF!,3,0)</f>
        <v>#REF!</v>
      </c>
      <c r="D182" s="477" t="s">
        <v>1577</v>
      </c>
      <c r="E182" s="125" t="s">
        <v>1578</v>
      </c>
      <c r="F182" s="125" t="s">
        <v>377</v>
      </c>
      <c r="G182" s="256"/>
      <c r="H182" s="143" t="e">
        <f>SUMIF(#REF!,D182,#REF!)</f>
        <v>#REF!</v>
      </c>
      <c r="I182" s="143" t="e">
        <f>SUMIF(#REF!,D182,#REF!)</f>
        <v>#REF!</v>
      </c>
      <c r="J182" s="257" t="e">
        <f t="shared" si="5"/>
        <v>#REF!</v>
      </c>
      <c r="K182" s="257">
        <v>635229.31999999995</v>
      </c>
      <c r="L182" s="257">
        <v>475116.73</v>
      </c>
      <c r="M182" s="257">
        <v>315004.13</v>
      </c>
      <c r="N182" s="257">
        <v>156631.88</v>
      </c>
      <c r="O182" s="257">
        <v>635229.31999999995</v>
      </c>
      <c r="P182" s="138"/>
      <c r="Q182" s="138" t="e">
        <f t="shared" si="6"/>
        <v>#REF!</v>
      </c>
      <c r="R182" s="138">
        <f t="shared" si="7"/>
        <v>160112.58999999997</v>
      </c>
      <c r="S182" s="141">
        <f t="shared" si="8"/>
        <v>160112.59999999998</v>
      </c>
      <c r="T182" s="143">
        <f t="shared" si="9"/>
        <v>158372.25</v>
      </c>
      <c r="U182" s="143">
        <f t="shared" si="10"/>
        <v>156631.88</v>
      </c>
      <c r="V182" s="125"/>
      <c r="W182" s="125"/>
      <c r="X182" s="125"/>
      <c r="Y182" s="252"/>
      <c r="Z182" s="453"/>
      <c r="AA182" s="252"/>
      <c r="AB182" s="453"/>
      <c r="AC182" s="470"/>
      <c r="AD182" s="445" t="e">
        <v>#N/A</v>
      </c>
      <c r="AE182" s="445" t="e">
        <v>#N/A</v>
      </c>
      <c r="AF182" s="445" t="e">
        <v>#N/A</v>
      </c>
      <c r="AG182" s="125"/>
      <c r="AH182" s="125"/>
      <c r="AI182" s="125"/>
      <c r="AJ182" s="125"/>
      <c r="AK182" s="125"/>
      <c r="AL182" s="125"/>
      <c r="AM182" s="125"/>
      <c r="AN182" s="125"/>
    </row>
    <row r="183" spans="1:40" ht="18" customHeight="1">
      <c r="A183" s="445">
        <v>5001003</v>
      </c>
      <c r="B183" s="445" t="e">
        <f>VLOOKUP(A183,#REF!,2,0)</f>
        <v>#REF!</v>
      </c>
      <c r="C183" s="445" t="e">
        <f>VLOOKUP(A183,#REF!,3,0)</f>
        <v>#REF!</v>
      </c>
      <c r="D183" s="477" t="s">
        <v>1407</v>
      </c>
      <c r="E183" s="125" t="s">
        <v>799</v>
      </c>
      <c r="F183" s="125" t="s">
        <v>377</v>
      </c>
      <c r="G183" s="256">
        <v>44781463.25</v>
      </c>
      <c r="H183" s="143" t="e">
        <f>SUMIF(#REF!,D183,#REF!)</f>
        <v>#REF!</v>
      </c>
      <c r="I183" s="143" t="e">
        <f>SUMIF(#REF!,D183,#REF!)</f>
        <v>#REF!</v>
      </c>
      <c r="J183" s="257" t="e">
        <f t="shared" ref="J183:J202" si="11">SUM(G183:I183)</f>
        <v>#REF!</v>
      </c>
      <c r="K183" s="257">
        <v>44226570.32</v>
      </c>
      <c r="L183" s="257">
        <v>33587033.850000001</v>
      </c>
      <c r="M183" s="257">
        <v>17482524.420000002</v>
      </c>
      <c r="N183" s="257">
        <v>7737484.4000000004</v>
      </c>
      <c r="O183" s="257">
        <f>35439979.89-1174650.37</f>
        <v>34265329.520000003</v>
      </c>
      <c r="P183" s="138"/>
      <c r="Q183" s="138" t="e">
        <f t="shared" si="6"/>
        <v>#REF!</v>
      </c>
      <c r="R183" s="138">
        <f t="shared" si="7"/>
        <v>10639536.469999999</v>
      </c>
      <c r="S183" s="141">
        <f t="shared" si="8"/>
        <v>16104509.43</v>
      </c>
      <c r="T183" s="143">
        <f t="shared" si="9"/>
        <v>9745040.0200000014</v>
      </c>
      <c r="U183" s="143">
        <f t="shared" si="10"/>
        <v>7737484.4000000004</v>
      </c>
      <c r="Y183" s="252"/>
      <c r="Z183" s="453"/>
      <c r="AA183" s="252"/>
      <c r="AB183" s="453"/>
      <c r="AC183" s="470"/>
      <c r="AD183" s="445" t="e">
        <v>#N/A</v>
      </c>
      <c r="AE183" s="445" t="e">
        <v>#N/A</v>
      </c>
      <c r="AF183" s="445" t="e">
        <v>#N/A</v>
      </c>
    </row>
    <row r="184" spans="1:40" ht="18" customHeight="1">
      <c r="A184" s="547">
        <v>5007000</v>
      </c>
      <c r="B184" s="445" t="e">
        <f>VLOOKUP(A184,#REF!,2,0)</f>
        <v>#REF!</v>
      </c>
      <c r="C184" s="445" t="e">
        <f>VLOOKUP(A184,#REF!,3,0)</f>
        <v>#REF!</v>
      </c>
      <c r="D184" s="477" t="s">
        <v>1554</v>
      </c>
      <c r="E184" s="125" t="s">
        <v>1555</v>
      </c>
      <c r="F184" s="125" t="s">
        <v>379</v>
      </c>
      <c r="G184" s="256">
        <v>886170.25</v>
      </c>
      <c r="H184" s="143" t="e">
        <f>SUMIF(#REF!,D184,#REF!)</f>
        <v>#REF!</v>
      </c>
      <c r="I184" s="143" t="e">
        <f>SUMIF(#REF!,D184,#REF!)</f>
        <v>#REF!</v>
      </c>
      <c r="J184" s="257" t="e">
        <f t="shared" si="11"/>
        <v>#REF!</v>
      </c>
      <c r="K184" s="257">
        <v>886170.25</v>
      </c>
      <c r="L184" s="257">
        <v>0</v>
      </c>
      <c r="M184" s="257">
        <v>0</v>
      </c>
      <c r="N184" s="257">
        <v>0</v>
      </c>
      <c r="O184" s="257"/>
      <c r="P184" s="138"/>
      <c r="Q184" s="138" t="e">
        <f t="shared" ref="Q184:Q215" si="12">J184</f>
        <v>#REF!</v>
      </c>
      <c r="R184" s="138">
        <f t="shared" ref="R184:R215" si="13">K184-L184</f>
        <v>886170.25</v>
      </c>
      <c r="S184" s="141">
        <f t="shared" ref="S184:S215" si="14">L184-M184</f>
        <v>0</v>
      </c>
      <c r="T184" s="143">
        <f t="shared" ref="T184:T215" si="15">+M184-N184</f>
        <v>0</v>
      </c>
      <c r="U184" s="143">
        <f t="shared" ref="U184:U215" si="16">+N184</f>
        <v>0</v>
      </c>
      <c r="Y184" s="252"/>
      <c r="Z184" s="453"/>
      <c r="AA184" s="252"/>
      <c r="AB184" s="453"/>
      <c r="AC184" s="470"/>
      <c r="AD184" s="445" t="s">
        <v>1889</v>
      </c>
      <c r="AE184" s="445" t="s">
        <v>1890</v>
      </c>
      <c r="AF184" s="445" t="s">
        <v>1891</v>
      </c>
    </row>
    <row r="185" spans="1:40" ht="18" customHeight="1">
      <c r="A185" s="547">
        <v>5011001</v>
      </c>
      <c r="B185" s="445" t="e">
        <f>VLOOKUP(A185,#REF!,2,0)</f>
        <v>#REF!</v>
      </c>
      <c r="C185" s="445" t="e">
        <f>VLOOKUP(A185,#REF!,3,0)</f>
        <v>#REF!</v>
      </c>
      <c r="D185" s="477" t="s">
        <v>1231</v>
      </c>
      <c r="E185" s="125" t="s">
        <v>1169</v>
      </c>
      <c r="F185" s="125" t="s">
        <v>379</v>
      </c>
      <c r="G185" s="256">
        <v>7564977</v>
      </c>
      <c r="H185" s="143" t="e">
        <f>SUMIF(#REF!,D185,#REF!)</f>
        <v>#REF!</v>
      </c>
      <c r="I185" s="143" t="e">
        <f>SUMIF(#REF!,D185,#REF!)</f>
        <v>#REF!</v>
      </c>
      <c r="J185" s="257" t="e">
        <f t="shared" si="11"/>
        <v>#REF!</v>
      </c>
      <c r="K185" s="257">
        <v>7564977</v>
      </c>
      <c r="L185" s="257">
        <v>4907754</v>
      </c>
      <c r="M185" s="257">
        <v>3186700</v>
      </c>
      <c r="N185" s="257">
        <v>1559053</v>
      </c>
      <c r="O185" s="257">
        <v>7193611.1600000001</v>
      </c>
      <c r="P185" s="138"/>
      <c r="Q185" s="138" t="e">
        <f t="shared" si="12"/>
        <v>#REF!</v>
      </c>
      <c r="R185" s="138">
        <f t="shared" si="13"/>
        <v>2657223</v>
      </c>
      <c r="S185" s="141">
        <f t="shared" si="14"/>
        <v>1721054</v>
      </c>
      <c r="T185" s="143">
        <f t="shared" si="15"/>
        <v>1627647</v>
      </c>
      <c r="U185" s="143">
        <f t="shared" si="16"/>
        <v>1559053</v>
      </c>
      <c r="Y185" s="252"/>
      <c r="Z185" s="453"/>
      <c r="AA185" s="252"/>
      <c r="AB185" s="453"/>
      <c r="AC185" s="470"/>
      <c r="AD185" s="445" t="e">
        <v>#N/A</v>
      </c>
      <c r="AE185" s="445" t="e">
        <v>#N/A</v>
      </c>
      <c r="AF185" s="445" t="e">
        <v>#N/A</v>
      </c>
    </row>
    <row r="186" spans="1:40" ht="18" customHeight="1">
      <c r="A186" s="547">
        <v>5011001</v>
      </c>
      <c r="B186" s="445" t="e">
        <f>VLOOKUP(A186,#REF!,2,0)</f>
        <v>#REF!</v>
      </c>
      <c r="C186" s="445" t="e">
        <f>VLOOKUP(A186,#REF!,3,0)</f>
        <v>#REF!</v>
      </c>
      <c r="D186" s="477" t="s">
        <v>1237</v>
      </c>
      <c r="E186" s="125" t="s">
        <v>1174</v>
      </c>
      <c r="F186" s="125" t="s">
        <v>379</v>
      </c>
      <c r="G186" s="256">
        <v>12249760</v>
      </c>
      <c r="H186" s="143" t="e">
        <f>SUMIF(#REF!,D186,#REF!)</f>
        <v>#REF!</v>
      </c>
      <c r="I186" s="143" t="e">
        <f>SUMIF(#REF!,D186,#REF!)</f>
        <v>#REF!</v>
      </c>
      <c r="J186" s="257" t="e">
        <f t="shared" si="11"/>
        <v>#REF!</v>
      </c>
      <c r="K186" s="257">
        <v>12249760</v>
      </c>
      <c r="L186" s="257">
        <v>9086436</v>
      </c>
      <c r="M186" s="257">
        <v>6007233</v>
      </c>
      <c r="N186" s="257">
        <v>3027033</v>
      </c>
      <c r="O186" s="257">
        <v>11468187</v>
      </c>
      <c r="P186" s="138"/>
      <c r="Q186" s="138" t="e">
        <f t="shared" si="12"/>
        <v>#REF!</v>
      </c>
      <c r="R186" s="138">
        <f t="shared" si="13"/>
        <v>3163324</v>
      </c>
      <c r="S186" s="141">
        <f t="shared" si="14"/>
        <v>3079203</v>
      </c>
      <c r="T186" s="143">
        <f t="shared" si="15"/>
        <v>2980200</v>
      </c>
      <c r="U186" s="143">
        <f t="shared" si="16"/>
        <v>3027033</v>
      </c>
      <c r="Y186" s="252"/>
      <c r="Z186" s="453"/>
      <c r="AA186" s="252"/>
      <c r="AB186" s="453"/>
      <c r="AC186" s="470"/>
      <c r="AD186" s="445" t="s">
        <v>1892</v>
      </c>
      <c r="AE186" s="445" t="s">
        <v>1893</v>
      </c>
      <c r="AF186" s="445" t="s">
        <v>1174</v>
      </c>
    </row>
    <row r="187" spans="1:40" ht="18" customHeight="1">
      <c r="A187" s="445">
        <v>5011001</v>
      </c>
      <c r="B187" s="445" t="e">
        <f>VLOOKUP(A187,#REF!,2,0)</f>
        <v>#REF!</v>
      </c>
      <c r="C187" s="445" t="e">
        <f>VLOOKUP(A187,#REF!,3,0)</f>
        <v>#REF!</v>
      </c>
      <c r="D187" s="477" t="s">
        <v>1239</v>
      </c>
      <c r="E187" s="125" t="s">
        <v>1175</v>
      </c>
      <c r="F187" s="125" t="s">
        <v>379</v>
      </c>
      <c r="G187" s="256">
        <v>38925</v>
      </c>
      <c r="H187" s="143" t="e">
        <f>SUMIF(#REF!,D187,#REF!)</f>
        <v>#REF!</v>
      </c>
      <c r="I187" s="143" t="e">
        <f>SUMIF(#REF!,D187,#REF!)</f>
        <v>#REF!</v>
      </c>
      <c r="J187" s="257" t="e">
        <f t="shared" si="11"/>
        <v>#REF!</v>
      </c>
      <c r="K187" s="257">
        <v>38925</v>
      </c>
      <c r="L187" s="257">
        <v>26850</v>
      </c>
      <c r="M187" s="257">
        <v>7500</v>
      </c>
      <c r="N187" s="257">
        <v>3600</v>
      </c>
      <c r="O187" s="257">
        <v>668290.41999999993</v>
      </c>
      <c r="P187" s="138"/>
      <c r="Q187" s="138" t="e">
        <f t="shared" si="12"/>
        <v>#REF!</v>
      </c>
      <c r="R187" s="138">
        <f t="shared" si="13"/>
        <v>12075</v>
      </c>
      <c r="S187" s="141">
        <f t="shared" si="14"/>
        <v>19350</v>
      </c>
      <c r="T187" s="143">
        <f t="shared" si="15"/>
        <v>3900</v>
      </c>
      <c r="U187" s="143">
        <f t="shared" si="16"/>
        <v>3600</v>
      </c>
      <c r="Y187" s="252"/>
      <c r="Z187" s="453"/>
      <c r="AA187" s="252"/>
      <c r="AB187" s="453"/>
      <c r="AC187" s="470"/>
      <c r="AD187" s="445" t="e">
        <v>#N/A</v>
      </c>
      <c r="AE187" s="445" t="e">
        <v>#N/A</v>
      </c>
      <c r="AF187" s="445" t="e">
        <v>#N/A</v>
      </c>
    </row>
    <row r="188" spans="1:40" ht="18" customHeight="1">
      <c r="A188" s="547">
        <v>5011002</v>
      </c>
      <c r="B188" s="445" t="e">
        <f>VLOOKUP(A188,#REF!,2,0)</f>
        <v>#REF!</v>
      </c>
      <c r="C188" s="445" t="e">
        <f>VLOOKUP(A188,#REF!,3,0)</f>
        <v>#REF!</v>
      </c>
      <c r="D188" s="477" t="s">
        <v>1238</v>
      </c>
      <c r="E188" s="125" t="s">
        <v>1170</v>
      </c>
      <c r="F188" s="125" t="s">
        <v>379</v>
      </c>
      <c r="G188" s="256">
        <v>3547387</v>
      </c>
      <c r="H188" s="143" t="e">
        <f>SUMIF(#REF!,D188,#REF!)</f>
        <v>#REF!</v>
      </c>
      <c r="I188" s="143" t="e">
        <f>SUMIF(#REF!,D188,#REF!)</f>
        <v>#REF!</v>
      </c>
      <c r="J188" s="257" t="e">
        <f t="shared" si="11"/>
        <v>#REF!</v>
      </c>
      <c r="K188" s="257">
        <v>3547387</v>
      </c>
      <c r="L188" s="257">
        <v>2751518</v>
      </c>
      <c r="M188" s="257">
        <v>1904389</v>
      </c>
      <c r="N188" s="257">
        <v>976738</v>
      </c>
      <c r="O188" s="257">
        <v>561790</v>
      </c>
      <c r="P188" s="138"/>
      <c r="Q188" s="138" t="e">
        <f t="shared" si="12"/>
        <v>#REF!</v>
      </c>
      <c r="R188" s="138">
        <f t="shared" si="13"/>
        <v>795869</v>
      </c>
      <c r="S188" s="141">
        <f t="shared" si="14"/>
        <v>847129</v>
      </c>
      <c r="T188" s="143">
        <f t="shared" si="15"/>
        <v>927651</v>
      </c>
      <c r="U188" s="143">
        <f t="shared" si="16"/>
        <v>976738</v>
      </c>
      <c r="Y188" s="252"/>
      <c r="Z188" s="453"/>
      <c r="AA188" s="252"/>
      <c r="AB188" s="453"/>
      <c r="AC188" s="470"/>
      <c r="AD188" s="445" t="s">
        <v>1894</v>
      </c>
      <c r="AE188" s="445" t="s">
        <v>1895</v>
      </c>
      <c r="AF188" s="445" t="s">
        <v>1169</v>
      </c>
    </row>
    <row r="189" spans="1:40" ht="18" customHeight="1">
      <c r="A189" s="547">
        <v>5011004</v>
      </c>
      <c r="B189" s="445" t="e">
        <f>VLOOKUP(A189,#REF!,2,0)</f>
        <v>#REF!</v>
      </c>
      <c r="C189" s="445" t="e">
        <f>VLOOKUP(A189,#REF!,3,0)</f>
        <v>#REF!</v>
      </c>
      <c r="D189" s="477" t="s">
        <v>1582</v>
      </c>
      <c r="E189" s="125" t="s">
        <v>1584</v>
      </c>
      <c r="F189" s="125" t="s">
        <v>379</v>
      </c>
      <c r="G189" s="256">
        <v>0</v>
      </c>
      <c r="H189" s="143" t="e">
        <f>SUMIF(#REF!,D189,#REF!)</f>
        <v>#REF!</v>
      </c>
      <c r="I189" s="143" t="e">
        <f>SUMIF(#REF!,D189,#REF!)</f>
        <v>#REF!</v>
      </c>
      <c r="J189" s="257" t="e">
        <f t="shared" si="11"/>
        <v>#REF!</v>
      </c>
      <c r="K189" s="257">
        <v>281000</v>
      </c>
      <c r="L189" s="257"/>
      <c r="M189" s="257"/>
      <c r="N189" s="257"/>
      <c r="O189" s="257"/>
      <c r="P189" s="138"/>
      <c r="Q189" s="138" t="e">
        <f t="shared" si="12"/>
        <v>#REF!</v>
      </c>
      <c r="R189" s="138">
        <f t="shared" si="13"/>
        <v>281000</v>
      </c>
      <c r="S189" s="141">
        <f t="shared" si="14"/>
        <v>0</v>
      </c>
      <c r="T189" s="143">
        <f t="shared" si="15"/>
        <v>0</v>
      </c>
      <c r="U189" s="143">
        <f t="shared" si="16"/>
        <v>0</v>
      </c>
      <c r="Y189" s="252"/>
      <c r="Z189" s="453"/>
      <c r="AA189" s="252"/>
      <c r="AB189" s="453"/>
      <c r="AC189" s="470"/>
      <c r="AD189" s="445" t="e">
        <v>#N/A</v>
      </c>
      <c r="AE189" s="445" t="e">
        <v>#N/A</v>
      </c>
      <c r="AF189" s="445" t="e">
        <v>#N/A</v>
      </c>
    </row>
    <row r="190" spans="1:40" ht="18" customHeight="1">
      <c r="A190" s="445">
        <v>5011005</v>
      </c>
      <c r="B190" s="445" t="e">
        <f>VLOOKUP(A190,#REF!,2,0)</f>
        <v>#REF!</v>
      </c>
      <c r="C190" s="445" t="e">
        <f>VLOOKUP(A190,#REF!,3,0)</f>
        <v>#REF!</v>
      </c>
      <c r="D190" s="477" t="s">
        <v>1398</v>
      </c>
      <c r="E190" s="125" t="s">
        <v>1171</v>
      </c>
      <c r="F190" s="125" t="s">
        <v>379</v>
      </c>
      <c r="G190" s="256">
        <v>37917.050000000003</v>
      </c>
      <c r="H190" s="143" t="e">
        <f>SUMIF(#REF!,D190,#REF!)</f>
        <v>#REF!</v>
      </c>
      <c r="I190" s="143" t="e">
        <f>SUMIF(#REF!,D190,#REF!)</f>
        <v>#REF!</v>
      </c>
      <c r="J190" s="257" t="e">
        <f t="shared" si="11"/>
        <v>#REF!</v>
      </c>
      <c r="K190" s="257">
        <v>37917.050000000003</v>
      </c>
      <c r="L190" s="257">
        <v>19682.05</v>
      </c>
      <c r="M190" s="257">
        <v>18715.05</v>
      </c>
      <c r="N190" s="257"/>
      <c r="O190" s="257"/>
      <c r="P190" s="138"/>
      <c r="Q190" s="138" t="e">
        <f t="shared" si="12"/>
        <v>#REF!</v>
      </c>
      <c r="R190" s="138">
        <f t="shared" si="13"/>
        <v>18235.000000000004</v>
      </c>
      <c r="S190" s="141">
        <f t="shared" si="14"/>
        <v>967</v>
      </c>
      <c r="T190" s="143">
        <f t="shared" si="15"/>
        <v>18715.05</v>
      </c>
      <c r="U190" s="143">
        <f t="shared" si="16"/>
        <v>0</v>
      </c>
      <c r="Y190" s="252"/>
      <c r="Z190" s="453"/>
      <c r="AA190" s="252"/>
      <c r="AB190" s="453"/>
      <c r="AC190" s="470"/>
      <c r="AD190" s="445" t="e">
        <v>#N/A</v>
      </c>
      <c r="AE190" s="445" t="e">
        <v>#N/A</v>
      </c>
      <c r="AF190" s="445" t="e">
        <v>#N/A</v>
      </c>
    </row>
    <row r="191" spans="1:40" ht="18" customHeight="1">
      <c r="A191" s="547">
        <v>5011005</v>
      </c>
      <c r="B191" s="445" t="e">
        <f>VLOOKUP(A191,#REF!,2,0)</f>
        <v>#REF!</v>
      </c>
      <c r="C191" s="445" t="e">
        <f>VLOOKUP(A191,#REF!,3,0)</f>
        <v>#REF!</v>
      </c>
      <c r="D191" s="477" t="s">
        <v>1248</v>
      </c>
      <c r="E191" s="125" t="s">
        <v>389</v>
      </c>
      <c r="F191" s="125" t="s">
        <v>380</v>
      </c>
      <c r="G191" s="256">
        <v>21335.3</v>
      </c>
      <c r="H191" s="143" t="e">
        <f>SUMIF(#REF!,D191,#REF!)</f>
        <v>#REF!</v>
      </c>
      <c r="I191" s="143" t="e">
        <f>SUMIF(#REF!,D191,#REF!)</f>
        <v>#REF!</v>
      </c>
      <c r="J191" s="257" t="e">
        <f t="shared" si="11"/>
        <v>#REF!</v>
      </c>
      <c r="K191" s="257">
        <v>21335.3</v>
      </c>
      <c r="L191" s="257">
        <v>17127.099999999999</v>
      </c>
      <c r="M191" s="257">
        <v>10650.6</v>
      </c>
      <c r="N191" s="257">
        <v>2000</v>
      </c>
      <c r="O191" s="257">
        <v>0</v>
      </c>
      <c r="P191" s="138"/>
      <c r="Q191" s="138" t="e">
        <f t="shared" si="12"/>
        <v>#REF!</v>
      </c>
      <c r="R191" s="138">
        <f t="shared" si="13"/>
        <v>4208.2000000000007</v>
      </c>
      <c r="S191" s="141">
        <f t="shared" si="14"/>
        <v>6476.4999999999982</v>
      </c>
      <c r="T191" s="143">
        <f t="shared" si="15"/>
        <v>8650.6</v>
      </c>
      <c r="U191" s="143">
        <f t="shared" si="16"/>
        <v>2000</v>
      </c>
      <c r="Y191" s="252"/>
      <c r="Z191" s="453"/>
      <c r="AA191" s="252"/>
      <c r="AB191" s="453"/>
      <c r="AC191" s="470"/>
      <c r="AD191" s="445" t="s">
        <v>1899</v>
      </c>
      <c r="AE191" s="445" t="s">
        <v>1900</v>
      </c>
      <c r="AF191" s="445" t="s">
        <v>1171</v>
      </c>
    </row>
    <row r="192" spans="1:40" ht="18" customHeight="1">
      <c r="A192" s="547">
        <v>5011006</v>
      </c>
      <c r="B192" s="445" t="e">
        <f>VLOOKUP(A192,#REF!,2,0)</f>
        <v>#REF!</v>
      </c>
      <c r="C192" s="445" t="e">
        <f>VLOOKUP(A192,#REF!,3,0)</f>
        <v>#REF!</v>
      </c>
      <c r="D192" s="477" t="s">
        <v>1397</v>
      </c>
      <c r="E192" s="125" t="s">
        <v>1194</v>
      </c>
      <c r="F192" s="125" t="s">
        <v>379</v>
      </c>
      <c r="G192" s="256">
        <v>1300</v>
      </c>
      <c r="H192" s="143" t="e">
        <f>SUMIF(#REF!,D192,#REF!)</f>
        <v>#REF!</v>
      </c>
      <c r="I192" s="143" t="e">
        <f>SUMIF(#REF!,D192,#REF!)</f>
        <v>#REF!</v>
      </c>
      <c r="J192" s="257" t="e">
        <f t="shared" si="11"/>
        <v>#REF!</v>
      </c>
      <c r="K192" s="257">
        <v>1300</v>
      </c>
      <c r="L192" s="257">
        <v>1300</v>
      </c>
      <c r="M192" s="257">
        <v>1100</v>
      </c>
      <c r="N192" s="257"/>
      <c r="O192" s="257"/>
      <c r="P192" s="138"/>
      <c r="Q192" s="138" t="e">
        <f t="shared" si="12"/>
        <v>#REF!</v>
      </c>
      <c r="R192" s="138">
        <f t="shared" si="13"/>
        <v>0</v>
      </c>
      <c r="S192" s="141">
        <f t="shared" si="14"/>
        <v>200</v>
      </c>
      <c r="T192" s="143">
        <f t="shared" si="15"/>
        <v>1100</v>
      </c>
      <c r="U192" s="143">
        <f t="shared" si="16"/>
        <v>0</v>
      </c>
      <c r="Y192" s="252"/>
      <c r="Z192" s="453"/>
      <c r="AA192" s="252"/>
      <c r="AB192" s="453"/>
      <c r="AC192" s="470"/>
      <c r="AD192" s="445" t="s">
        <v>1901</v>
      </c>
      <c r="AE192" s="445" t="s">
        <v>1902</v>
      </c>
      <c r="AF192" s="445" t="s">
        <v>1194</v>
      </c>
    </row>
    <row r="193" spans="1:40" ht="18" customHeight="1">
      <c r="A193" s="547">
        <v>5011009</v>
      </c>
      <c r="B193" s="445" t="e">
        <f>VLOOKUP(A193,#REF!,2,0)</f>
        <v>#REF!</v>
      </c>
      <c r="C193" s="445" t="e">
        <f>VLOOKUP(A193,#REF!,3,0)</f>
        <v>#REF!</v>
      </c>
      <c r="D193" s="477" t="s">
        <v>1588</v>
      </c>
      <c r="E193" s="125" t="s">
        <v>1589</v>
      </c>
      <c r="F193" s="125" t="s">
        <v>379</v>
      </c>
      <c r="G193" s="256"/>
      <c r="H193" s="143" t="e">
        <f>SUMIF(#REF!,D193,#REF!)</f>
        <v>#REF!</v>
      </c>
      <c r="I193" s="143" t="e">
        <f>SUMIF(#REF!,D193,#REF!)</f>
        <v>#REF!</v>
      </c>
      <c r="J193" s="257" t="e">
        <f t="shared" si="11"/>
        <v>#REF!</v>
      </c>
      <c r="K193" s="257">
        <v>232329</v>
      </c>
      <c r="L193" s="257">
        <v>232329</v>
      </c>
      <c r="M193" s="257">
        <v>154741</v>
      </c>
      <c r="N193" s="257">
        <v>78231</v>
      </c>
      <c r="O193" s="257"/>
      <c r="P193" s="138"/>
      <c r="Q193" s="138" t="e">
        <f t="shared" si="12"/>
        <v>#REF!</v>
      </c>
      <c r="R193" s="138">
        <f t="shared" si="13"/>
        <v>0</v>
      </c>
      <c r="S193" s="141">
        <f t="shared" si="14"/>
        <v>77588</v>
      </c>
      <c r="T193" s="143">
        <f t="shared" si="15"/>
        <v>76510</v>
      </c>
      <c r="U193" s="143">
        <f t="shared" si="16"/>
        <v>78231</v>
      </c>
      <c r="Y193" s="252"/>
      <c r="Z193" s="453"/>
      <c r="AA193" s="252"/>
      <c r="AB193" s="453"/>
      <c r="AC193" s="470"/>
      <c r="AD193" s="445" t="s">
        <v>1903</v>
      </c>
      <c r="AE193" s="445" t="s">
        <v>1904</v>
      </c>
      <c r="AF193" s="445" t="s">
        <v>1905</v>
      </c>
    </row>
    <row r="194" spans="1:40" ht="18" customHeight="1">
      <c r="A194" s="547">
        <v>5011012</v>
      </c>
      <c r="B194" s="509" t="s">
        <v>1906</v>
      </c>
      <c r="C194" s="509" t="s">
        <v>2065</v>
      </c>
      <c r="D194" s="477" t="s">
        <v>1474</v>
      </c>
      <c r="E194" s="125" t="s">
        <v>1475</v>
      </c>
      <c r="F194" s="125" t="s">
        <v>379</v>
      </c>
      <c r="G194" s="256">
        <v>27188</v>
      </c>
      <c r="H194" s="143" t="e">
        <f>SUMIF(#REF!,D194,#REF!)</f>
        <v>#REF!</v>
      </c>
      <c r="I194" s="143" t="e">
        <f>SUMIF(#REF!,D194,#REF!)</f>
        <v>#REF!</v>
      </c>
      <c r="J194" s="257" t="e">
        <f t="shared" si="11"/>
        <v>#REF!</v>
      </c>
      <c r="K194" s="257">
        <v>27188</v>
      </c>
      <c r="L194" s="257">
        <v>20392</v>
      </c>
      <c r="M194" s="257">
        <v>12521</v>
      </c>
      <c r="N194" s="257">
        <v>5768</v>
      </c>
      <c r="O194" s="257"/>
      <c r="P194" s="138"/>
      <c r="Q194" s="138" t="e">
        <f t="shared" si="12"/>
        <v>#REF!</v>
      </c>
      <c r="R194" s="138">
        <f t="shared" si="13"/>
        <v>6796</v>
      </c>
      <c r="S194" s="141">
        <f t="shared" si="14"/>
        <v>7871</v>
      </c>
      <c r="T194" s="143">
        <f t="shared" si="15"/>
        <v>6753</v>
      </c>
      <c r="U194" s="143">
        <f t="shared" si="16"/>
        <v>5768</v>
      </c>
      <c r="Y194" s="252"/>
      <c r="Z194" s="453"/>
      <c r="AA194" s="252"/>
      <c r="AB194" s="453"/>
      <c r="AC194" s="470"/>
      <c r="AD194" s="445" t="e">
        <v>#N/A</v>
      </c>
      <c r="AE194" s="445" t="e">
        <v>#N/A</v>
      </c>
      <c r="AF194" s="445" t="e">
        <v>#N/A</v>
      </c>
    </row>
    <row r="195" spans="1:40" ht="18" customHeight="1">
      <c r="A195" s="547">
        <v>5011012</v>
      </c>
      <c r="B195" s="509" t="s">
        <v>2062</v>
      </c>
      <c r="C195" s="509" t="s">
        <v>2066</v>
      </c>
      <c r="D195" s="477" t="s">
        <v>1489</v>
      </c>
      <c r="E195" s="125" t="s">
        <v>1490</v>
      </c>
      <c r="F195" s="125" t="s">
        <v>379</v>
      </c>
      <c r="G195" s="256">
        <v>544</v>
      </c>
      <c r="H195" s="143" t="e">
        <f>SUMIF(#REF!,D195,#REF!)</f>
        <v>#REF!</v>
      </c>
      <c r="I195" s="143" t="e">
        <f>SUMIF(#REF!,D195,#REF!)</f>
        <v>#REF!</v>
      </c>
      <c r="J195" s="257" t="e">
        <f t="shared" si="11"/>
        <v>#REF!</v>
      </c>
      <c r="K195" s="257">
        <v>544</v>
      </c>
      <c r="L195" s="257">
        <v>408</v>
      </c>
      <c r="M195" s="257">
        <v>272</v>
      </c>
      <c r="N195" s="257">
        <v>136</v>
      </c>
      <c r="O195" s="257"/>
      <c r="P195" s="138"/>
      <c r="Q195" s="138" t="e">
        <f t="shared" si="12"/>
        <v>#REF!</v>
      </c>
      <c r="R195" s="138">
        <f t="shared" si="13"/>
        <v>136</v>
      </c>
      <c r="S195" s="141">
        <f t="shared" si="14"/>
        <v>136</v>
      </c>
      <c r="T195" s="143">
        <f t="shared" si="15"/>
        <v>136</v>
      </c>
      <c r="U195" s="143">
        <f t="shared" si="16"/>
        <v>136</v>
      </c>
      <c r="Y195" s="252"/>
      <c r="Z195" s="453"/>
      <c r="AA195" s="252"/>
      <c r="AB195" s="453"/>
      <c r="AC195" s="470"/>
      <c r="AD195" s="445" t="e">
        <v>#N/A</v>
      </c>
      <c r="AE195" s="445" t="e">
        <v>#N/A</v>
      </c>
      <c r="AF195" s="445" t="e">
        <v>#N/A</v>
      </c>
    </row>
    <row r="196" spans="1:40" ht="18" customHeight="1">
      <c r="A196" s="547">
        <v>5012001</v>
      </c>
      <c r="B196" s="445" t="e">
        <f>VLOOKUP(A196,#REF!,2,0)</f>
        <v>#REF!</v>
      </c>
      <c r="C196" s="445" t="e">
        <f>VLOOKUP(A196,#REF!,3,0)</f>
        <v>#REF!</v>
      </c>
      <c r="D196" s="477" t="s">
        <v>1240</v>
      </c>
      <c r="E196" s="125" t="s">
        <v>1176</v>
      </c>
      <c r="F196" s="125" t="s">
        <v>379</v>
      </c>
      <c r="G196" s="256">
        <v>1638740</v>
      </c>
      <c r="H196" s="143" t="e">
        <f>SUMIF(#REF!,D196,#REF!)</f>
        <v>#REF!</v>
      </c>
      <c r="I196" s="143" t="e">
        <f>SUMIF(#REF!,D196,#REF!)</f>
        <v>#REF!</v>
      </c>
      <c r="J196" s="257" t="e">
        <f t="shared" si="11"/>
        <v>#REF!</v>
      </c>
      <c r="K196" s="257">
        <v>1638740</v>
      </c>
      <c r="L196" s="257">
        <v>1318080.6299999999</v>
      </c>
      <c r="M196" s="257">
        <v>707583.73</v>
      </c>
      <c r="N196" s="257">
        <v>402710.57</v>
      </c>
      <c r="O196" s="257">
        <v>1245788.75</v>
      </c>
      <c r="P196" s="138"/>
      <c r="Q196" s="138" t="e">
        <f t="shared" si="12"/>
        <v>#REF!</v>
      </c>
      <c r="R196" s="138">
        <f t="shared" si="13"/>
        <v>320659.37000000011</v>
      </c>
      <c r="S196" s="141">
        <f t="shared" si="14"/>
        <v>610496.89999999991</v>
      </c>
      <c r="T196" s="143">
        <f t="shared" si="15"/>
        <v>304873.15999999997</v>
      </c>
      <c r="U196" s="143">
        <f t="shared" si="16"/>
        <v>402710.57</v>
      </c>
      <c r="Y196" s="252"/>
      <c r="Z196" s="453"/>
      <c r="AA196" s="252"/>
      <c r="AB196" s="453"/>
      <c r="AC196" s="470"/>
      <c r="AD196" s="445" t="s">
        <v>1907</v>
      </c>
      <c r="AE196" s="445" t="s">
        <v>1908</v>
      </c>
      <c r="AF196" s="445" t="s">
        <v>1909</v>
      </c>
    </row>
    <row r="197" spans="1:40" ht="18" customHeight="1">
      <c r="A197" s="547">
        <v>5012002</v>
      </c>
      <c r="B197" s="445" t="e">
        <f>VLOOKUP(A197,#REF!,2,0)</f>
        <v>#REF!</v>
      </c>
      <c r="C197" s="445" t="e">
        <f>VLOOKUP(A197,#REF!,3,0)</f>
        <v>#REF!</v>
      </c>
      <c r="D197" s="477" t="s">
        <v>1245</v>
      </c>
      <c r="E197" s="125" t="s">
        <v>1340</v>
      </c>
      <c r="F197" s="125" t="s">
        <v>379</v>
      </c>
      <c r="G197" s="256">
        <v>247578.02</v>
      </c>
      <c r="H197" s="143" t="e">
        <f>SUMIF(#REF!,D197,#REF!)</f>
        <v>#REF!</v>
      </c>
      <c r="I197" s="143" t="e">
        <f>SUMIF(#REF!,D197,#REF!)</f>
        <v>#REF!</v>
      </c>
      <c r="J197" s="257" t="e">
        <f t="shared" si="11"/>
        <v>#REF!</v>
      </c>
      <c r="K197" s="257">
        <v>247578.02</v>
      </c>
      <c r="L197" s="257">
        <v>203650</v>
      </c>
      <c r="M197" s="257">
        <v>43150</v>
      </c>
      <c r="N197" s="257">
        <v>19350</v>
      </c>
      <c r="O197" s="257">
        <v>6858421.8899999997</v>
      </c>
      <c r="P197" s="138"/>
      <c r="Q197" s="138" t="e">
        <f t="shared" si="12"/>
        <v>#REF!</v>
      </c>
      <c r="R197" s="138">
        <f t="shared" si="13"/>
        <v>43928.01999999999</v>
      </c>
      <c r="S197" s="141">
        <f t="shared" si="14"/>
        <v>160500</v>
      </c>
      <c r="T197" s="143">
        <f t="shared" si="15"/>
        <v>23800</v>
      </c>
      <c r="U197" s="143">
        <f t="shared" si="16"/>
        <v>19350</v>
      </c>
      <c r="Y197" s="252"/>
      <c r="Z197" s="453"/>
      <c r="AA197" s="252"/>
      <c r="AB197" s="453"/>
      <c r="AC197" s="470"/>
      <c r="AD197" s="445" t="s">
        <v>1910</v>
      </c>
      <c r="AE197" s="445" t="s">
        <v>1911</v>
      </c>
      <c r="AF197" s="445" t="s">
        <v>1912</v>
      </c>
    </row>
    <row r="198" spans="1:40" ht="18" customHeight="1">
      <c r="A198" s="547">
        <v>5012003</v>
      </c>
      <c r="B198" s="445" t="e">
        <f>VLOOKUP(A198,#REF!,2,0)</f>
        <v>#REF!</v>
      </c>
      <c r="C198" s="445" t="e">
        <f>VLOOKUP(A198,#REF!,3,0)</f>
        <v>#REF!</v>
      </c>
      <c r="D198" s="477" t="s">
        <v>1242</v>
      </c>
      <c r="E198" s="125" t="s">
        <v>1339</v>
      </c>
      <c r="F198" s="125" t="s">
        <v>379</v>
      </c>
      <c r="G198" s="256">
        <v>8611222.8800000008</v>
      </c>
      <c r="H198" s="143" t="e">
        <f>SUMIF(#REF!,D198,#REF!)</f>
        <v>#REF!</v>
      </c>
      <c r="I198" s="143" t="e">
        <f>SUMIF(#REF!,D198,#REF!)</f>
        <v>#REF!</v>
      </c>
      <c r="J198" s="257" t="e">
        <f t="shared" si="11"/>
        <v>#REF!</v>
      </c>
      <c r="K198" s="257">
        <v>8611222.8800000008</v>
      </c>
      <c r="L198" s="257">
        <v>6029224.5800000001</v>
      </c>
      <c r="M198" s="257">
        <v>3600382.09</v>
      </c>
      <c r="N198" s="257">
        <v>1813964.55</v>
      </c>
      <c r="O198" s="257">
        <v>17982944.809999999</v>
      </c>
      <c r="P198" s="138"/>
      <c r="Q198" s="138" t="e">
        <f t="shared" si="12"/>
        <v>#REF!</v>
      </c>
      <c r="R198" s="138">
        <f t="shared" si="13"/>
        <v>2581998.3000000007</v>
      </c>
      <c r="S198" s="141">
        <f t="shared" si="14"/>
        <v>2428842.4900000002</v>
      </c>
      <c r="T198" s="143">
        <f t="shared" si="15"/>
        <v>1786417.5399999998</v>
      </c>
      <c r="U198" s="143">
        <f t="shared" si="16"/>
        <v>1813964.55</v>
      </c>
      <c r="Y198" s="252"/>
      <c r="Z198" s="453"/>
      <c r="AA198" s="252"/>
      <c r="AB198" s="453"/>
      <c r="AC198" s="470"/>
      <c r="AD198" s="445" t="s">
        <v>1913</v>
      </c>
      <c r="AE198" s="445" t="s">
        <v>1914</v>
      </c>
      <c r="AF198" s="445" t="s">
        <v>1587</v>
      </c>
    </row>
    <row r="199" spans="1:40" ht="18" customHeight="1">
      <c r="A199" s="547">
        <v>5012004</v>
      </c>
      <c r="B199" s="445" t="e">
        <f>VLOOKUP(A199,#REF!,2,0)</f>
        <v>#REF!</v>
      </c>
      <c r="C199" s="445" t="e">
        <f>VLOOKUP(A199,#REF!,3,0)</f>
        <v>#REF!</v>
      </c>
      <c r="D199" s="477" t="s">
        <v>1243</v>
      </c>
      <c r="E199" s="125" t="s">
        <v>1177</v>
      </c>
      <c r="F199" s="125" t="s">
        <v>379</v>
      </c>
      <c r="G199" s="256">
        <v>2518598.58</v>
      </c>
      <c r="H199" s="143" t="e">
        <f>SUMIF(#REF!,D199,#REF!)</f>
        <v>#REF!</v>
      </c>
      <c r="I199" s="143" t="e">
        <f>SUMIF(#REF!,D199,#REF!)</f>
        <v>#REF!</v>
      </c>
      <c r="J199" s="257" t="e">
        <f t="shared" si="11"/>
        <v>#REF!</v>
      </c>
      <c r="K199" s="257">
        <v>1695809.65</v>
      </c>
      <c r="L199" s="257">
        <v>1605011.65</v>
      </c>
      <c r="M199" s="257">
        <v>1359252</v>
      </c>
      <c r="N199" s="257">
        <v>577352.88</v>
      </c>
      <c r="O199" s="257">
        <v>4179093.910000002</v>
      </c>
      <c r="P199" s="138"/>
      <c r="Q199" s="138" t="e">
        <f t="shared" si="12"/>
        <v>#REF!</v>
      </c>
      <c r="R199" s="138">
        <f t="shared" si="13"/>
        <v>90798</v>
      </c>
      <c r="S199" s="141">
        <f t="shared" si="14"/>
        <v>245759.64999999991</v>
      </c>
      <c r="T199" s="143">
        <f t="shared" si="15"/>
        <v>781899.12</v>
      </c>
      <c r="U199" s="143">
        <f t="shared" si="16"/>
        <v>577352.88</v>
      </c>
      <c r="Y199" s="252"/>
      <c r="Z199" s="453"/>
      <c r="AA199" s="252"/>
      <c r="AB199" s="453"/>
      <c r="AC199" s="470"/>
      <c r="AD199" s="445" t="s">
        <v>1915</v>
      </c>
      <c r="AE199" s="445" t="s">
        <v>1916</v>
      </c>
      <c r="AF199" s="445" t="s">
        <v>1917</v>
      </c>
    </row>
    <row r="200" spans="1:40" ht="18" customHeight="1">
      <c r="A200" s="547">
        <v>5012005</v>
      </c>
      <c r="B200" s="445" t="e">
        <f>VLOOKUP(A200,#REF!,2,0)</f>
        <v>#REF!</v>
      </c>
      <c r="C200" s="445" t="e">
        <f>VLOOKUP(A200,#REF!,3,0)</f>
        <v>#REF!</v>
      </c>
      <c r="D200" s="477" t="s">
        <v>1244</v>
      </c>
      <c r="E200" s="125" t="s">
        <v>1341</v>
      </c>
      <c r="F200" s="125" t="s">
        <v>379</v>
      </c>
      <c r="G200" s="256">
        <v>3242939.01</v>
      </c>
      <c r="H200" s="143" t="e">
        <f>SUMIF(#REF!,D200,#REF!)</f>
        <v>#REF!</v>
      </c>
      <c r="I200" s="143" t="e">
        <f>SUMIF(#REF!,D200,#REF!)</f>
        <v>#REF!</v>
      </c>
      <c r="J200" s="257" t="e">
        <f t="shared" si="11"/>
        <v>#REF!</v>
      </c>
      <c r="K200" s="257">
        <v>3242939.01</v>
      </c>
      <c r="L200" s="257">
        <v>3041964.01</v>
      </c>
      <c r="M200" s="257">
        <v>1505051.5</v>
      </c>
      <c r="N200" s="257">
        <v>690365.5</v>
      </c>
      <c r="O200" s="257">
        <v>579370.67000000004</v>
      </c>
      <c r="P200" s="138"/>
      <c r="Q200" s="138" t="e">
        <f t="shared" si="12"/>
        <v>#REF!</v>
      </c>
      <c r="R200" s="138">
        <f t="shared" si="13"/>
        <v>200975</v>
      </c>
      <c r="S200" s="141">
        <f t="shared" si="14"/>
        <v>1536912.5099999998</v>
      </c>
      <c r="T200" s="143">
        <f t="shared" si="15"/>
        <v>814686</v>
      </c>
      <c r="U200" s="143">
        <f t="shared" si="16"/>
        <v>690365.5</v>
      </c>
      <c r="Y200" s="252"/>
      <c r="Z200" s="453"/>
      <c r="AA200" s="252"/>
      <c r="AB200" s="453"/>
      <c r="AC200" s="470"/>
      <c r="AD200" s="445" t="s">
        <v>1918</v>
      </c>
      <c r="AE200" s="445" t="s">
        <v>1919</v>
      </c>
      <c r="AF200" s="445" t="s">
        <v>1920</v>
      </c>
    </row>
    <row r="201" spans="1:40" ht="18" customHeight="1">
      <c r="A201" s="547">
        <v>5012006</v>
      </c>
      <c r="B201" s="445" t="e">
        <f>VLOOKUP(A201,#REF!,2,0)</f>
        <v>#REF!</v>
      </c>
      <c r="C201" s="445" t="e">
        <f>VLOOKUP(A201,#REF!,3,0)</f>
        <v>#REF!</v>
      </c>
      <c r="D201" s="477" t="s">
        <v>1256</v>
      </c>
      <c r="E201" s="125" t="s">
        <v>1185</v>
      </c>
      <c r="F201" s="125" t="s">
        <v>379</v>
      </c>
      <c r="G201" s="256">
        <v>3975496.49</v>
      </c>
      <c r="H201" s="143" t="e">
        <f>SUMIF(#REF!,D201,#REF!)</f>
        <v>#REF!</v>
      </c>
      <c r="I201" s="143" t="e">
        <f>SUMIF(#REF!,D201,#REF!)</f>
        <v>#REF!</v>
      </c>
      <c r="J201" s="257" t="e">
        <f t="shared" si="11"/>
        <v>#REF!</v>
      </c>
      <c r="K201" s="257">
        <v>3975496.49</v>
      </c>
      <c r="L201" s="257">
        <v>3060537.59</v>
      </c>
      <c r="M201" s="257">
        <v>2144560.4700000002</v>
      </c>
      <c r="N201" s="257">
        <v>1225925.3899999999</v>
      </c>
      <c r="O201" s="257">
        <v>3140457.19</v>
      </c>
      <c r="P201" s="138"/>
      <c r="Q201" s="138" t="e">
        <f t="shared" si="12"/>
        <v>#REF!</v>
      </c>
      <c r="R201" s="138">
        <f t="shared" si="13"/>
        <v>914958.90000000037</v>
      </c>
      <c r="S201" s="141">
        <f t="shared" si="14"/>
        <v>915977.11999999965</v>
      </c>
      <c r="T201" s="143">
        <f t="shared" si="15"/>
        <v>918635.08000000031</v>
      </c>
      <c r="U201" s="143">
        <f t="shared" si="16"/>
        <v>1225925.3899999999</v>
      </c>
      <c r="Y201" s="252"/>
      <c r="Z201" s="453"/>
      <c r="AA201" s="252"/>
      <c r="AB201" s="453"/>
      <c r="AC201" s="470"/>
      <c r="AD201" s="445" t="s">
        <v>1921</v>
      </c>
      <c r="AE201" s="445" t="s">
        <v>1922</v>
      </c>
      <c r="AF201" s="445" t="s">
        <v>1185</v>
      </c>
    </row>
    <row r="202" spans="1:40" ht="18" customHeight="1">
      <c r="A202" s="547">
        <v>5012007</v>
      </c>
      <c r="B202" s="445" t="e">
        <f>VLOOKUP(A202,#REF!,2,0)</f>
        <v>#REF!</v>
      </c>
      <c r="C202" s="445" t="e">
        <f>VLOOKUP(A202,#REF!,3,0)</f>
        <v>#REF!</v>
      </c>
      <c r="D202" s="477" t="s">
        <v>1246</v>
      </c>
      <c r="E202" s="125" t="s">
        <v>1178</v>
      </c>
      <c r="F202" s="125" t="s">
        <v>379</v>
      </c>
      <c r="G202" s="256"/>
      <c r="H202" s="143" t="e">
        <f>SUMIF(#REF!,D202,#REF!)</f>
        <v>#REF!</v>
      </c>
      <c r="I202" s="143" t="e">
        <f>SUMIF(#REF!,D202,#REF!)</f>
        <v>#REF!</v>
      </c>
      <c r="J202" s="257" t="e">
        <f t="shared" si="11"/>
        <v>#REF!</v>
      </c>
      <c r="K202" s="257">
        <v>0</v>
      </c>
      <c r="L202" s="257">
        <v>0</v>
      </c>
      <c r="M202" s="257">
        <v>0</v>
      </c>
      <c r="N202" s="257">
        <v>0</v>
      </c>
      <c r="O202" s="257">
        <v>1315323.9099999999</v>
      </c>
      <c r="P202" s="138"/>
      <c r="Q202" s="138" t="e">
        <f t="shared" si="12"/>
        <v>#REF!</v>
      </c>
      <c r="R202" s="138">
        <f t="shared" si="13"/>
        <v>0</v>
      </c>
      <c r="S202" s="141">
        <f t="shared" si="14"/>
        <v>0</v>
      </c>
      <c r="T202" s="143">
        <f t="shared" si="15"/>
        <v>0</v>
      </c>
      <c r="U202" s="143">
        <f t="shared" si="16"/>
        <v>0</v>
      </c>
      <c r="Y202" s="252"/>
      <c r="Z202" s="453"/>
      <c r="AA202" s="252"/>
      <c r="AB202" s="453"/>
      <c r="AC202" s="470"/>
      <c r="AD202" s="445" t="s">
        <v>1923</v>
      </c>
      <c r="AE202" s="445" t="s">
        <v>1924</v>
      </c>
      <c r="AF202" s="445" t="s">
        <v>1178</v>
      </c>
    </row>
    <row r="203" spans="1:40" ht="18" customHeight="1">
      <c r="A203" s="445">
        <v>5012007</v>
      </c>
      <c r="B203" s="445" t="e">
        <f>VLOOKUP(A203,#REF!,2,0)</f>
        <v>#REF!</v>
      </c>
      <c r="C203" s="445" t="e">
        <f>VLOOKUP(A203,#REF!,3,0)</f>
        <v>#REF!</v>
      </c>
      <c r="D203" s="477" t="s">
        <v>1567</v>
      </c>
      <c r="E203" s="125" t="s">
        <v>1568</v>
      </c>
      <c r="F203" s="125" t="s">
        <v>379</v>
      </c>
      <c r="G203" s="256"/>
      <c r="J203" s="257"/>
      <c r="K203" s="257"/>
      <c r="L203" s="257">
        <v>0</v>
      </c>
      <c r="M203" s="257">
        <v>0</v>
      </c>
      <c r="N203" s="257">
        <v>0</v>
      </c>
      <c r="O203" s="257">
        <v>715280</v>
      </c>
      <c r="P203" s="138"/>
      <c r="Q203" s="138">
        <f t="shared" si="12"/>
        <v>0</v>
      </c>
      <c r="R203" s="138">
        <f t="shared" si="13"/>
        <v>0</v>
      </c>
      <c r="S203" s="141">
        <f t="shared" si="14"/>
        <v>0</v>
      </c>
      <c r="T203" s="143">
        <f t="shared" si="15"/>
        <v>0</v>
      </c>
      <c r="U203" s="143">
        <f t="shared" si="16"/>
        <v>0</v>
      </c>
      <c r="Y203" s="252"/>
      <c r="Z203" s="453"/>
      <c r="AA203" s="252"/>
      <c r="AB203" s="453"/>
      <c r="AC203" s="470"/>
      <c r="AD203" s="445" t="e">
        <v>#N/A</v>
      </c>
      <c r="AE203" s="445" t="e">
        <v>#N/A</v>
      </c>
      <c r="AF203" s="445" t="e">
        <v>#N/A</v>
      </c>
    </row>
    <row r="204" spans="1:40" s="491" customFormat="1" ht="18" customHeight="1">
      <c r="A204" s="547">
        <v>5012008</v>
      </c>
      <c r="B204" s="445" t="e">
        <f>VLOOKUP(A204,#REF!,2,0)</f>
        <v>#REF!</v>
      </c>
      <c r="C204" s="445" t="e">
        <f>VLOOKUP(A204,#REF!,3,0)</f>
        <v>#REF!</v>
      </c>
      <c r="D204" s="477" t="s">
        <v>1247</v>
      </c>
      <c r="E204" s="125" t="s">
        <v>1179</v>
      </c>
      <c r="F204" s="125" t="s">
        <v>379</v>
      </c>
      <c r="G204" s="256">
        <v>154821</v>
      </c>
      <c r="H204" s="143" t="e">
        <f>SUMIF(#REF!,D204,#REF!)</f>
        <v>#REF!</v>
      </c>
      <c r="I204" s="143" t="e">
        <f>SUMIF(#REF!,D204,#REF!)</f>
        <v>#REF!</v>
      </c>
      <c r="J204" s="257" t="e">
        <f t="shared" ref="J204:J235" si="17">SUM(G204:I204)</f>
        <v>#REF!</v>
      </c>
      <c r="K204" s="257">
        <v>154821</v>
      </c>
      <c r="L204" s="257">
        <v>130341</v>
      </c>
      <c r="M204" s="257">
        <v>129711</v>
      </c>
      <c r="N204" s="257">
        <v>3000</v>
      </c>
      <c r="O204" s="257">
        <v>4184200.1</v>
      </c>
      <c r="P204" s="138"/>
      <c r="Q204" s="138" t="e">
        <f t="shared" si="12"/>
        <v>#REF!</v>
      </c>
      <c r="R204" s="138">
        <f t="shared" si="13"/>
        <v>24480</v>
      </c>
      <c r="S204" s="141">
        <f t="shared" si="14"/>
        <v>630</v>
      </c>
      <c r="T204" s="143">
        <f t="shared" si="15"/>
        <v>126711</v>
      </c>
      <c r="U204" s="143">
        <f t="shared" si="16"/>
        <v>3000</v>
      </c>
      <c r="V204" s="125"/>
      <c r="W204" s="125"/>
      <c r="X204" s="125"/>
      <c r="Y204" s="252"/>
      <c r="Z204" s="453"/>
      <c r="AA204" s="252"/>
      <c r="AB204" s="453"/>
      <c r="AC204" s="470"/>
      <c r="AD204" s="445" t="s">
        <v>1925</v>
      </c>
      <c r="AE204" s="445" t="s">
        <v>1926</v>
      </c>
      <c r="AF204" s="445" t="s">
        <v>1927</v>
      </c>
      <c r="AG204" s="125"/>
      <c r="AH204" s="125"/>
      <c r="AI204" s="125"/>
      <c r="AJ204" s="125"/>
      <c r="AK204" s="125"/>
      <c r="AL204" s="125"/>
      <c r="AM204" s="125"/>
      <c r="AN204" s="125"/>
    </row>
    <row r="205" spans="1:40" ht="18" customHeight="1">
      <c r="A205" s="549">
        <v>5012009</v>
      </c>
      <c r="B205" s="445" t="e">
        <f>VLOOKUP(A205,#REF!,2,0)</f>
        <v>#REF!</v>
      </c>
      <c r="C205" s="445" t="e">
        <f>VLOOKUP(A205,#REF!,3,0)</f>
        <v>#REF!</v>
      </c>
      <c r="D205" s="559" t="s">
        <v>1546</v>
      </c>
      <c r="E205" s="491" t="s">
        <v>1547</v>
      </c>
      <c r="F205" s="491" t="s">
        <v>379</v>
      </c>
      <c r="G205" s="560">
        <v>735</v>
      </c>
      <c r="H205" s="561" t="e">
        <f>SUMIF(#REF!,D205,#REF!)</f>
        <v>#REF!</v>
      </c>
      <c r="I205" s="561" t="e">
        <f>SUMIF(#REF!,D205,#REF!)</f>
        <v>#REF!</v>
      </c>
      <c r="J205" s="461" t="e">
        <f t="shared" si="17"/>
        <v>#REF!</v>
      </c>
      <c r="K205" s="461">
        <v>735</v>
      </c>
      <c r="L205" s="461">
        <v>0</v>
      </c>
      <c r="M205" s="461">
        <v>0</v>
      </c>
      <c r="N205" s="461">
        <v>0</v>
      </c>
      <c r="O205" s="461"/>
      <c r="P205" s="471"/>
      <c r="Q205" s="471" t="e">
        <f t="shared" si="12"/>
        <v>#REF!</v>
      </c>
      <c r="R205" s="471">
        <f t="shared" si="13"/>
        <v>735</v>
      </c>
      <c r="S205" s="562">
        <f t="shared" si="14"/>
        <v>0</v>
      </c>
      <c r="T205" s="561">
        <f t="shared" si="15"/>
        <v>0</v>
      </c>
      <c r="U205" s="561">
        <f t="shared" si="16"/>
        <v>0</v>
      </c>
      <c r="V205" s="491"/>
      <c r="W205" s="491"/>
      <c r="X205" s="491"/>
      <c r="Y205" s="495"/>
      <c r="Z205" s="496"/>
      <c r="AA205" s="495"/>
      <c r="AB205" s="496"/>
      <c r="AC205" s="497"/>
      <c r="AD205" s="498" t="e">
        <v>#N/A</v>
      </c>
      <c r="AE205" s="498" t="e">
        <v>#N/A</v>
      </c>
      <c r="AF205" s="498" t="e">
        <v>#N/A</v>
      </c>
      <c r="AG205" s="491"/>
      <c r="AH205" s="491"/>
      <c r="AI205" s="491"/>
      <c r="AJ205" s="491"/>
      <c r="AK205" s="491"/>
      <c r="AL205" s="491"/>
      <c r="AM205" s="491"/>
      <c r="AN205" s="491"/>
    </row>
    <row r="206" spans="1:40" ht="18" customHeight="1">
      <c r="A206" s="549">
        <v>5012009</v>
      </c>
      <c r="B206" s="445" t="e">
        <f>VLOOKUP(A206,#REF!,2,0)</f>
        <v>#REF!</v>
      </c>
      <c r="C206" s="445" t="e">
        <f>VLOOKUP(A206,#REF!,3,0)</f>
        <v>#REF!</v>
      </c>
      <c r="D206" s="559" t="s">
        <v>1503</v>
      </c>
      <c r="E206" s="491" t="s">
        <v>1504</v>
      </c>
      <c r="F206" s="491" t="s">
        <v>380</v>
      </c>
      <c r="G206" s="560">
        <v>679005.31</v>
      </c>
      <c r="H206" s="561" t="e">
        <f>SUMIF(#REF!,D206,#REF!)</f>
        <v>#REF!</v>
      </c>
      <c r="I206" s="561" t="e">
        <f>SUMIF(#REF!,D206,#REF!)</f>
        <v>#REF!</v>
      </c>
      <c r="J206" s="461" t="e">
        <f t="shared" si="17"/>
        <v>#REF!</v>
      </c>
      <c r="K206" s="461">
        <v>679005.31</v>
      </c>
      <c r="L206" s="461">
        <v>679005.31</v>
      </c>
      <c r="M206" s="461">
        <v>250569.41</v>
      </c>
      <c r="N206" s="461"/>
      <c r="O206" s="461"/>
      <c r="P206" s="471"/>
      <c r="Q206" s="471" t="e">
        <f t="shared" si="12"/>
        <v>#REF!</v>
      </c>
      <c r="R206" s="471">
        <f t="shared" si="13"/>
        <v>0</v>
      </c>
      <c r="S206" s="562">
        <f t="shared" si="14"/>
        <v>428435.9</v>
      </c>
      <c r="T206" s="561">
        <f t="shared" si="15"/>
        <v>250569.41</v>
      </c>
      <c r="U206" s="561">
        <f t="shared" si="16"/>
        <v>0</v>
      </c>
      <c r="V206" s="491"/>
      <c r="W206" s="491"/>
      <c r="X206" s="491"/>
      <c r="Y206" s="495"/>
      <c r="Z206" s="496"/>
      <c r="AA206" s="495"/>
      <c r="AB206" s="496"/>
      <c r="AC206" s="497"/>
      <c r="AD206" s="498" t="e">
        <v>#N/A</v>
      </c>
      <c r="AE206" s="498" t="e">
        <v>#N/A</v>
      </c>
      <c r="AF206" s="498" t="e">
        <v>#N/A</v>
      </c>
      <c r="AG206" s="491"/>
      <c r="AH206" s="491"/>
      <c r="AI206" s="491"/>
      <c r="AJ206" s="491"/>
      <c r="AK206" s="491"/>
      <c r="AL206" s="491"/>
      <c r="AM206" s="491"/>
      <c r="AN206" s="491"/>
    </row>
    <row r="207" spans="1:40" ht="18" customHeight="1">
      <c r="A207" s="547">
        <v>5012015</v>
      </c>
      <c r="B207" s="445" t="e">
        <f>VLOOKUP(A207,#REF!,2,0)</f>
        <v>#REF!</v>
      </c>
      <c r="C207" s="445" t="e">
        <f>VLOOKUP(A207,#REF!,3,0)</f>
        <v>#REF!</v>
      </c>
      <c r="D207" s="477" t="s">
        <v>1249</v>
      </c>
      <c r="E207" s="125" t="s">
        <v>1342</v>
      </c>
      <c r="F207" s="125" t="s">
        <v>379</v>
      </c>
      <c r="G207" s="256">
        <v>192247431.30000001</v>
      </c>
      <c r="H207" s="143" t="e">
        <f>SUMIF(#REF!,D207,#REF!)</f>
        <v>#REF!</v>
      </c>
      <c r="I207" s="143" t="e">
        <f>SUMIF(#REF!,D207,#REF!)</f>
        <v>#REF!</v>
      </c>
      <c r="J207" s="257" t="e">
        <f t="shared" si="17"/>
        <v>#REF!</v>
      </c>
      <c r="K207" s="257">
        <v>192247431.30000001</v>
      </c>
      <c r="L207" s="257">
        <v>147375807.44</v>
      </c>
      <c r="M207" s="257">
        <v>97662460.429999992</v>
      </c>
      <c r="N207" s="257">
        <v>47398125.600000001</v>
      </c>
      <c r="O207" s="257">
        <v>169541439.91</v>
      </c>
      <c r="P207" s="138"/>
      <c r="Q207" s="138" t="e">
        <f t="shared" si="12"/>
        <v>#REF!</v>
      </c>
      <c r="R207" s="138">
        <f t="shared" si="13"/>
        <v>44871623.860000014</v>
      </c>
      <c r="S207" s="141">
        <f t="shared" si="14"/>
        <v>49713347.010000005</v>
      </c>
      <c r="T207" s="143">
        <f t="shared" si="15"/>
        <v>50264334.829999991</v>
      </c>
      <c r="U207" s="143">
        <f t="shared" si="16"/>
        <v>47398125.600000001</v>
      </c>
      <c r="Y207" s="252"/>
      <c r="Z207" s="453"/>
      <c r="AA207" s="252"/>
      <c r="AB207" s="453"/>
      <c r="AC207" s="470"/>
      <c r="AD207" s="445" t="s">
        <v>1929</v>
      </c>
      <c r="AE207" s="445" t="s">
        <v>1930</v>
      </c>
      <c r="AF207" s="445" t="s">
        <v>1559</v>
      </c>
    </row>
    <row r="208" spans="1:40" ht="18" customHeight="1">
      <c r="A208" s="498">
        <v>5012017</v>
      </c>
      <c r="B208" s="445" t="e">
        <f>VLOOKUP(A208,#REF!,2,0)</f>
        <v>#REF!</v>
      </c>
      <c r="C208" s="445" t="e">
        <f>VLOOKUP(A208,#REF!,3,0)</f>
        <v>#REF!</v>
      </c>
      <c r="D208" s="559" t="s">
        <v>1230</v>
      </c>
      <c r="E208" s="491" t="s">
        <v>1168</v>
      </c>
      <c r="F208" s="491" t="s">
        <v>379</v>
      </c>
      <c r="G208" s="560">
        <v>392747.43</v>
      </c>
      <c r="H208" s="561" t="e">
        <f>SUMIF(#REF!,D208,#REF!)</f>
        <v>#REF!</v>
      </c>
      <c r="I208" s="561" t="e">
        <f>SUMIF(#REF!,D208,#REF!)</f>
        <v>#REF!</v>
      </c>
      <c r="J208" s="461" t="e">
        <f t="shared" si="17"/>
        <v>#REF!</v>
      </c>
      <c r="K208" s="461">
        <v>392747.43</v>
      </c>
      <c r="L208" s="461">
        <v>296402.67</v>
      </c>
      <c r="M208" s="461">
        <v>150770.38</v>
      </c>
      <c r="N208" s="461">
        <v>108178.23</v>
      </c>
      <c r="O208" s="461">
        <v>19816.75</v>
      </c>
      <c r="P208" s="471"/>
      <c r="Q208" s="471" t="e">
        <f t="shared" si="12"/>
        <v>#REF!</v>
      </c>
      <c r="R208" s="471">
        <f t="shared" si="13"/>
        <v>96344.760000000009</v>
      </c>
      <c r="S208" s="562">
        <f t="shared" si="14"/>
        <v>145632.28999999998</v>
      </c>
      <c r="T208" s="561">
        <f t="shared" si="15"/>
        <v>42592.150000000009</v>
      </c>
      <c r="U208" s="561">
        <f t="shared" si="16"/>
        <v>108178.23</v>
      </c>
      <c r="V208" s="491"/>
      <c r="W208" s="491"/>
      <c r="X208" s="491"/>
      <c r="Y208" s="495"/>
      <c r="Z208" s="496"/>
      <c r="AA208" s="495"/>
      <c r="AB208" s="496"/>
      <c r="AC208" s="497"/>
      <c r="AD208" s="498" t="e">
        <v>#N/A</v>
      </c>
      <c r="AE208" s="498" t="e">
        <v>#N/A</v>
      </c>
      <c r="AF208" s="498" t="e">
        <v>#N/A</v>
      </c>
      <c r="AG208" s="491"/>
      <c r="AH208" s="491"/>
      <c r="AI208" s="491"/>
      <c r="AJ208" s="491"/>
      <c r="AK208" s="491"/>
      <c r="AL208" s="491"/>
      <c r="AM208" s="491"/>
      <c r="AN208" s="491"/>
    </row>
    <row r="209" spans="1:32" ht="18" customHeight="1">
      <c r="A209" s="445">
        <v>5012017</v>
      </c>
      <c r="B209" s="445" t="e">
        <f>VLOOKUP(A209,#REF!,2,0)</f>
        <v>#REF!</v>
      </c>
      <c r="C209" s="445" t="e">
        <f>VLOOKUP(A209,#REF!,3,0)</f>
        <v>#REF!</v>
      </c>
      <c r="D209" s="477" t="s">
        <v>1548</v>
      </c>
      <c r="E209" s="125" t="s">
        <v>1549</v>
      </c>
      <c r="F209" s="125" t="s">
        <v>379</v>
      </c>
      <c r="G209" s="256">
        <v>29587.29</v>
      </c>
      <c r="H209" s="143" t="e">
        <f>SUMIF(#REF!,D209,#REF!)</f>
        <v>#REF!</v>
      </c>
      <c r="I209" s="143" t="e">
        <f>SUMIF(#REF!,D209,#REF!)</f>
        <v>#REF!</v>
      </c>
      <c r="J209" s="257" t="e">
        <f t="shared" si="17"/>
        <v>#REF!</v>
      </c>
      <c r="K209" s="257">
        <v>29587.29</v>
      </c>
      <c r="L209" s="257">
        <v>0</v>
      </c>
      <c r="M209" s="257">
        <v>0</v>
      </c>
      <c r="N209" s="257">
        <v>0</v>
      </c>
      <c r="O209" s="257"/>
      <c r="P209" s="138"/>
      <c r="Q209" s="138" t="e">
        <f t="shared" si="12"/>
        <v>#REF!</v>
      </c>
      <c r="R209" s="138">
        <f t="shared" si="13"/>
        <v>29587.29</v>
      </c>
      <c r="S209" s="141">
        <f t="shared" si="14"/>
        <v>0</v>
      </c>
      <c r="T209" s="143">
        <f t="shared" si="15"/>
        <v>0</v>
      </c>
      <c r="U209" s="143">
        <f t="shared" si="16"/>
        <v>0</v>
      </c>
      <c r="Y209" s="252"/>
      <c r="Z209" s="453"/>
      <c r="AA209" s="252"/>
      <c r="AB209" s="453"/>
      <c r="AC209" s="470"/>
      <c r="AD209" s="445" t="e">
        <v>#N/A</v>
      </c>
      <c r="AE209" s="445" t="e">
        <v>#N/A</v>
      </c>
      <c r="AF209" s="445" t="e">
        <v>#N/A</v>
      </c>
    </row>
    <row r="210" spans="1:32" ht="18" customHeight="1">
      <c r="A210" s="547">
        <v>5012017</v>
      </c>
      <c r="B210" s="445" t="e">
        <f>VLOOKUP(A210,#REF!,2,0)</f>
        <v>#REF!</v>
      </c>
      <c r="C210" s="445" t="e">
        <f>VLOOKUP(A210,#REF!,3,0)</f>
        <v>#REF!</v>
      </c>
      <c r="D210" s="477" t="s">
        <v>1259</v>
      </c>
      <c r="E210" s="125" t="s">
        <v>1186</v>
      </c>
      <c r="F210" s="125" t="s">
        <v>379</v>
      </c>
      <c r="G210" s="256">
        <f>1808343.85+6730</f>
        <v>1815073.85</v>
      </c>
      <c r="H210" s="143" t="e">
        <f>SUMIF(#REF!,D210,#REF!)</f>
        <v>#REF!</v>
      </c>
      <c r="I210" s="143" t="e">
        <f>SUMIF(#REF!,D210,#REF!)</f>
        <v>#REF!</v>
      </c>
      <c r="J210" s="257" t="e">
        <f t="shared" si="17"/>
        <v>#REF!</v>
      </c>
      <c r="K210" s="257">
        <v>1815073.85</v>
      </c>
      <c r="L210" s="257">
        <v>1650546.49</v>
      </c>
      <c r="M210" s="257">
        <v>1096105.49</v>
      </c>
      <c r="N210" s="257">
        <v>454414.18</v>
      </c>
      <c r="O210" s="257">
        <v>271829</v>
      </c>
      <c r="P210" s="138"/>
      <c r="Q210" s="138" t="e">
        <f t="shared" si="12"/>
        <v>#REF!</v>
      </c>
      <c r="R210" s="138">
        <f t="shared" si="13"/>
        <v>164527.3600000001</v>
      </c>
      <c r="S210" s="141">
        <f t="shared" si="14"/>
        <v>554441</v>
      </c>
      <c r="T210" s="143">
        <f t="shared" si="15"/>
        <v>641691.31000000006</v>
      </c>
      <c r="U210" s="143">
        <f t="shared" si="16"/>
        <v>454414.18</v>
      </c>
      <c r="Y210" s="252"/>
      <c r="Z210" s="453"/>
      <c r="AA210" s="252"/>
      <c r="AB210" s="453"/>
      <c r="AC210" s="470"/>
      <c r="AD210" s="445" t="s">
        <v>1931</v>
      </c>
      <c r="AE210" s="445" t="s">
        <v>1932</v>
      </c>
      <c r="AF210" s="445" t="s">
        <v>1186</v>
      </c>
    </row>
    <row r="211" spans="1:32" ht="18" customHeight="1">
      <c r="A211" s="547">
        <v>5012019</v>
      </c>
      <c r="B211" s="445" t="e">
        <f>VLOOKUP(A211,#REF!,2,0)</f>
        <v>#REF!</v>
      </c>
      <c r="C211" s="445" t="e">
        <f>VLOOKUP(A211,#REF!,3,0)</f>
        <v>#REF!</v>
      </c>
      <c r="D211" s="477" t="s">
        <v>1241</v>
      </c>
      <c r="E211" s="125" t="s">
        <v>1338</v>
      </c>
      <c r="F211" s="125" t="s">
        <v>379</v>
      </c>
      <c r="G211" s="256">
        <v>24005728.120000001</v>
      </c>
      <c r="H211" s="143" t="e">
        <f>SUMIF(#REF!,D211,#REF!)</f>
        <v>#REF!</v>
      </c>
      <c r="I211" s="143" t="e">
        <f>SUMIF(#REF!,D211,#REF!)</f>
        <v>#REF!</v>
      </c>
      <c r="J211" s="257" t="e">
        <f t="shared" si="17"/>
        <v>#REF!</v>
      </c>
      <c r="K211" s="257">
        <v>24517539.100000001</v>
      </c>
      <c r="L211" s="257">
        <v>13389277.800000001</v>
      </c>
      <c r="M211" s="257">
        <v>5559477.0700000003</v>
      </c>
      <c r="N211" s="257">
        <v>1758092.69</v>
      </c>
      <c r="O211" s="257">
        <v>9102095.4199999999</v>
      </c>
      <c r="P211" s="138"/>
      <c r="Q211" s="138" t="e">
        <f t="shared" si="12"/>
        <v>#REF!</v>
      </c>
      <c r="R211" s="138">
        <f t="shared" si="13"/>
        <v>11128261.300000001</v>
      </c>
      <c r="S211" s="141">
        <f t="shared" si="14"/>
        <v>7829800.7300000004</v>
      </c>
      <c r="T211" s="143">
        <f t="shared" si="15"/>
        <v>3801384.3800000004</v>
      </c>
      <c r="U211" s="143">
        <f t="shared" si="16"/>
        <v>1758092.69</v>
      </c>
      <c r="Y211" s="252"/>
      <c r="Z211" s="453"/>
      <c r="AA211" s="252"/>
      <c r="AB211" s="453"/>
      <c r="AC211" s="470"/>
      <c r="AD211" s="445" t="s">
        <v>1933</v>
      </c>
      <c r="AE211" s="445" t="s">
        <v>1934</v>
      </c>
      <c r="AF211" s="445" t="s">
        <v>1935</v>
      </c>
    </row>
    <row r="212" spans="1:32" ht="18" customHeight="1">
      <c r="A212" s="547">
        <v>5013001</v>
      </c>
      <c r="B212" s="445" t="e">
        <f>VLOOKUP(A212,#REF!,2,0)</f>
        <v>#REF!</v>
      </c>
      <c r="C212" s="445" t="e">
        <f>VLOOKUP(A212,#REF!,3,0)</f>
        <v>#REF!</v>
      </c>
      <c r="D212" s="477" t="s">
        <v>1477</v>
      </c>
      <c r="E212" s="125" t="s">
        <v>1478</v>
      </c>
      <c r="F212" s="125" t="s">
        <v>379</v>
      </c>
      <c r="G212" s="256">
        <v>115185.31</v>
      </c>
      <c r="H212" s="143" t="e">
        <f>SUMIF(#REF!,D212,#REF!)</f>
        <v>#REF!</v>
      </c>
      <c r="I212" s="143" t="e">
        <f>SUMIF(#REF!,D212,#REF!)</f>
        <v>#REF!</v>
      </c>
      <c r="J212" s="257" t="e">
        <f t="shared" si="17"/>
        <v>#REF!</v>
      </c>
      <c r="K212" s="257">
        <v>916872.8</v>
      </c>
      <c r="L212" s="257">
        <v>87560.38</v>
      </c>
      <c r="M212" s="257">
        <v>58052.849999999991</v>
      </c>
      <c r="N212" s="257">
        <v>28866.059999999998</v>
      </c>
      <c r="O212" s="257">
        <v>870918.71000000008</v>
      </c>
      <c r="P212" s="138"/>
      <c r="Q212" s="138" t="e">
        <f t="shared" si="12"/>
        <v>#REF!</v>
      </c>
      <c r="R212" s="138">
        <f t="shared" si="13"/>
        <v>829312.42</v>
      </c>
      <c r="S212" s="141">
        <f t="shared" si="14"/>
        <v>29507.530000000013</v>
      </c>
      <c r="T212" s="143">
        <f t="shared" si="15"/>
        <v>29186.789999999994</v>
      </c>
      <c r="U212" s="143">
        <f t="shared" si="16"/>
        <v>28866.059999999998</v>
      </c>
      <c r="Y212" s="252"/>
      <c r="Z212" s="453"/>
      <c r="AA212" s="252"/>
      <c r="AB212" s="453"/>
      <c r="AC212" s="470"/>
      <c r="AD212" s="445" t="s">
        <v>1936</v>
      </c>
      <c r="AE212" s="445" t="s">
        <v>1937</v>
      </c>
      <c r="AF212" s="445" t="s">
        <v>1938</v>
      </c>
    </row>
    <row r="213" spans="1:32" ht="18" customHeight="1">
      <c r="A213" s="547">
        <v>5013002</v>
      </c>
      <c r="B213" s="445" t="e">
        <f>VLOOKUP(A213,#REF!,2,0)</f>
        <v>#REF!</v>
      </c>
      <c r="C213" s="445" t="e">
        <f>VLOOKUP(A213,#REF!,3,0)</f>
        <v>#REF!</v>
      </c>
      <c r="D213" s="477" t="s">
        <v>1251</v>
      </c>
      <c r="E213" s="125" t="s">
        <v>1343</v>
      </c>
      <c r="F213" s="125" t="s">
        <v>379</v>
      </c>
      <c r="G213" s="256">
        <v>4744921.26</v>
      </c>
      <c r="H213" s="143" t="e">
        <f>SUMIF(#REF!,D213,#REF!)</f>
        <v>#REF!</v>
      </c>
      <c r="I213" s="143" t="e">
        <f>SUMIF(#REF!,D213,#REF!)</f>
        <v>#REF!</v>
      </c>
      <c r="J213" s="257" t="e">
        <f t="shared" si="17"/>
        <v>#REF!</v>
      </c>
      <c r="K213" s="257">
        <v>4759285.4800000004</v>
      </c>
      <c r="L213" s="257">
        <v>3480495.3299999996</v>
      </c>
      <c r="M213" s="257">
        <v>2189137.4</v>
      </c>
      <c r="N213" s="257">
        <v>1067997.77</v>
      </c>
      <c r="O213" s="257">
        <v>4303818.4200000018</v>
      </c>
      <c r="P213" s="138"/>
      <c r="Q213" s="138" t="e">
        <f t="shared" si="12"/>
        <v>#REF!</v>
      </c>
      <c r="R213" s="138">
        <f t="shared" si="13"/>
        <v>1278790.1500000008</v>
      </c>
      <c r="S213" s="141">
        <f t="shared" si="14"/>
        <v>1291357.9299999997</v>
      </c>
      <c r="T213" s="143">
        <f t="shared" si="15"/>
        <v>1121139.6299999999</v>
      </c>
      <c r="U213" s="143">
        <f t="shared" si="16"/>
        <v>1067997.77</v>
      </c>
      <c r="Y213" s="252"/>
      <c r="Z213" s="453"/>
      <c r="AA213" s="252"/>
      <c r="AB213" s="453"/>
      <c r="AC213" s="470"/>
      <c r="AD213" s="445" t="s">
        <v>1939</v>
      </c>
      <c r="AE213" s="445" t="s">
        <v>1940</v>
      </c>
      <c r="AF213" s="445" t="s">
        <v>1343</v>
      </c>
    </row>
    <row r="214" spans="1:32" ht="18" customHeight="1">
      <c r="A214" s="547">
        <v>5013003</v>
      </c>
      <c r="B214" s="445" t="e">
        <f>VLOOKUP(A214,#REF!,2,0)</f>
        <v>#REF!</v>
      </c>
      <c r="C214" s="445" t="e">
        <f>VLOOKUP(A214,#REF!,3,0)</f>
        <v>#REF!</v>
      </c>
      <c r="D214" s="477" t="s">
        <v>1254</v>
      </c>
      <c r="E214" s="125" t="s">
        <v>1183</v>
      </c>
      <c r="F214" s="125" t="s">
        <v>379</v>
      </c>
      <c r="G214" s="256">
        <v>84868759.379999995</v>
      </c>
      <c r="H214" s="143" t="e">
        <f>SUMIF(#REF!,D214,#REF!)</f>
        <v>#REF!</v>
      </c>
      <c r="I214" s="143" t="e">
        <f>SUMIF(#REF!,D214,#REF!)</f>
        <v>#REF!</v>
      </c>
      <c r="J214" s="257" t="e">
        <f t="shared" si="17"/>
        <v>#REF!</v>
      </c>
      <c r="K214" s="257">
        <v>90765597</v>
      </c>
      <c r="L214" s="257">
        <v>68085759.540000007</v>
      </c>
      <c r="M214" s="257">
        <v>44556564.040000007</v>
      </c>
      <c r="N214" s="257">
        <v>22017607.359999999</v>
      </c>
      <c r="O214" s="257">
        <v>88796733.020000011</v>
      </c>
      <c r="P214" s="138"/>
      <c r="Q214" s="138" t="e">
        <f t="shared" si="12"/>
        <v>#REF!</v>
      </c>
      <c r="R214" s="138">
        <f t="shared" si="13"/>
        <v>22679837.459999993</v>
      </c>
      <c r="S214" s="141">
        <f t="shared" si="14"/>
        <v>23529195.5</v>
      </c>
      <c r="T214" s="143">
        <f t="shared" si="15"/>
        <v>22538956.680000007</v>
      </c>
      <c r="U214" s="143">
        <f t="shared" si="16"/>
        <v>22017607.359999999</v>
      </c>
      <c r="Y214" s="252"/>
      <c r="Z214" s="453"/>
      <c r="AA214" s="252"/>
      <c r="AB214" s="453"/>
      <c r="AC214" s="470"/>
      <c r="AD214" s="445" t="s">
        <v>1941</v>
      </c>
      <c r="AE214" s="445" t="s">
        <v>1942</v>
      </c>
      <c r="AF214" s="445" t="s">
        <v>1183</v>
      </c>
    </row>
    <row r="215" spans="1:32" ht="18" customHeight="1">
      <c r="A215" s="547">
        <v>5013004</v>
      </c>
      <c r="B215" s="445" t="e">
        <f>VLOOKUP(A215,#REF!,2,0)</f>
        <v>#REF!</v>
      </c>
      <c r="C215" s="445" t="e">
        <f>VLOOKUP(A215,#REF!,3,0)</f>
        <v>#REF!</v>
      </c>
      <c r="D215" s="477" t="s">
        <v>1255</v>
      </c>
      <c r="E215" s="125" t="s">
        <v>1184</v>
      </c>
      <c r="F215" s="125" t="s">
        <v>379</v>
      </c>
      <c r="G215" s="256">
        <v>12790919.75</v>
      </c>
      <c r="H215" s="143" t="e">
        <f>SUMIF(#REF!,D215,#REF!)</f>
        <v>#REF!</v>
      </c>
      <c r="I215" s="143" t="e">
        <f>SUMIF(#REF!,D215,#REF!)</f>
        <v>#REF!</v>
      </c>
      <c r="J215" s="257" t="e">
        <f t="shared" si="17"/>
        <v>#REF!</v>
      </c>
      <c r="K215" s="257">
        <v>6527878.9300000025</v>
      </c>
      <c r="L215" s="257">
        <v>4940316.8600000003</v>
      </c>
      <c r="M215" s="257">
        <v>3244504.52</v>
      </c>
      <c r="N215" s="257">
        <v>1568974.2399999998</v>
      </c>
      <c r="O215" s="257">
        <v>2773844.34</v>
      </c>
      <c r="P215" s="138"/>
      <c r="Q215" s="138" t="e">
        <f t="shared" si="12"/>
        <v>#REF!</v>
      </c>
      <c r="R215" s="138">
        <f t="shared" si="13"/>
        <v>1587562.0700000022</v>
      </c>
      <c r="S215" s="141">
        <f t="shared" si="14"/>
        <v>1695812.3400000003</v>
      </c>
      <c r="T215" s="143">
        <f t="shared" si="15"/>
        <v>1675530.2800000003</v>
      </c>
      <c r="U215" s="143">
        <f t="shared" si="16"/>
        <v>1568974.2399999998</v>
      </c>
      <c r="Y215" s="252"/>
      <c r="Z215" s="453"/>
      <c r="AA215" s="252"/>
      <c r="AB215" s="453"/>
      <c r="AC215" s="470"/>
      <c r="AD215" s="445" t="s">
        <v>1943</v>
      </c>
      <c r="AE215" s="445" t="s">
        <v>1944</v>
      </c>
      <c r="AF215" s="445" t="s">
        <v>1945</v>
      </c>
    </row>
    <row r="216" spans="1:32" ht="18" customHeight="1">
      <c r="A216" s="547">
        <v>5013005</v>
      </c>
      <c r="B216" s="445" t="e">
        <f>VLOOKUP(A216,#REF!,2,0)</f>
        <v>#REF!</v>
      </c>
      <c r="C216" s="445" t="e">
        <f>VLOOKUP(A216,#REF!,3,0)</f>
        <v>#REF!</v>
      </c>
      <c r="D216" s="477" t="s">
        <v>1252</v>
      </c>
      <c r="E216" s="125" t="s">
        <v>1181</v>
      </c>
      <c r="F216" s="125" t="s">
        <v>379</v>
      </c>
      <c r="G216" s="256"/>
      <c r="H216" s="143" t="e">
        <f>SUMIF(#REF!,D216,#REF!)</f>
        <v>#REF!</v>
      </c>
      <c r="I216" s="143" t="e">
        <f>SUMIF(#REF!,D216,#REF!)</f>
        <v>#REF!</v>
      </c>
      <c r="J216" s="257" t="e">
        <f t="shared" si="17"/>
        <v>#REF!</v>
      </c>
      <c r="K216" s="257">
        <v>1572243.39</v>
      </c>
      <c r="L216" s="257">
        <v>1077405.07</v>
      </c>
      <c r="M216" s="257">
        <v>594797.35</v>
      </c>
      <c r="N216" s="257">
        <v>290449.94</v>
      </c>
      <c r="O216" s="257">
        <v>933320.2</v>
      </c>
      <c r="P216" s="138"/>
      <c r="Q216" s="138" t="e">
        <f t="shared" ref="Q216:Q247" si="18">J216</f>
        <v>#REF!</v>
      </c>
      <c r="R216" s="138">
        <f t="shared" ref="R216:R247" si="19">K216-L216</f>
        <v>494838.31999999983</v>
      </c>
      <c r="S216" s="141">
        <f t="shared" ref="S216:S247" si="20">L216-M216</f>
        <v>482607.72000000009</v>
      </c>
      <c r="T216" s="143">
        <f t="shared" ref="T216:T247" si="21">+M216-N216</f>
        <v>304347.40999999997</v>
      </c>
      <c r="U216" s="143">
        <f t="shared" ref="U216:U247" si="22">+N216</f>
        <v>290449.94</v>
      </c>
      <c r="Y216" s="252"/>
      <c r="Z216" s="453"/>
      <c r="AA216" s="252"/>
      <c r="AB216" s="453"/>
      <c r="AC216" s="470"/>
      <c r="AD216" s="445" t="s">
        <v>1946</v>
      </c>
      <c r="AE216" s="445" t="s">
        <v>1947</v>
      </c>
      <c r="AF216" s="445" t="s">
        <v>1948</v>
      </c>
    </row>
    <row r="217" spans="1:32" ht="18" customHeight="1">
      <c r="A217" s="547">
        <v>5013006</v>
      </c>
      <c r="B217" s="445" t="e">
        <f>VLOOKUP(A217,#REF!,2,0)</f>
        <v>#REF!</v>
      </c>
      <c r="C217" s="445" t="e">
        <f>VLOOKUP(A217,#REF!,3,0)</f>
        <v>#REF!</v>
      </c>
      <c r="D217" s="477" t="s">
        <v>1481</v>
      </c>
      <c r="E217" s="125" t="s">
        <v>1482</v>
      </c>
      <c r="F217" s="125" t="s">
        <v>379</v>
      </c>
      <c r="G217" s="256">
        <v>569605.54</v>
      </c>
      <c r="H217" s="143" t="e">
        <f>SUMIF(#REF!,D217,#REF!)</f>
        <v>#REF!</v>
      </c>
      <c r="I217" s="143" t="e">
        <f>SUMIF(#REF!,D217,#REF!)</f>
        <v>#REF!</v>
      </c>
      <c r="J217" s="257" t="e">
        <f t="shared" si="17"/>
        <v>#REF!</v>
      </c>
      <c r="K217" s="257">
        <v>569691.42000000004</v>
      </c>
      <c r="L217" s="257">
        <v>425890.44</v>
      </c>
      <c r="M217" s="257">
        <v>282287.95999999996</v>
      </c>
      <c r="N217" s="257">
        <v>140364.18</v>
      </c>
      <c r="O217" s="257">
        <v>547955.86</v>
      </c>
      <c r="P217" s="138"/>
      <c r="Q217" s="138" t="e">
        <f t="shared" si="18"/>
        <v>#REF!</v>
      </c>
      <c r="R217" s="138">
        <f t="shared" si="19"/>
        <v>143800.98000000004</v>
      </c>
      <c r="S217" s="141">
        <f t="shared" si="20"/>
        <v>143602.48000000004</v>
      </c>
      <c r="T217" s="143">
        <f t="shared" si="21"/>
        <v>141923.77999999997</v>
      </c>
      <c r="U217" s="143">
        <f t="shared" si="22"/>
        <v>140364.18</v>
      </c>
      <c r="Y217" s="252"/>
      <c r="Z217" s="453"/>
      <c r="AA217" s="252"/>
      <c r="AB217" s="453"/>
      <c r="AC217" s="470"/>
      <c r="AD217" s="445" t="s">
        <v>1949</v>
      </c>
      <c r="AE217" s="445" t="s">
        <v>1950</v>
      </c>
      <c r="AF217" s="445" t="s">
        <v>1951</v>
      </c>
    </row>
    <row r="218" spans="1:32" ht="18" customHeight="1">
      <c r="A218" s="547">
        <v>5013007</v>
      </c>
      <c r="B218" s="445" t="e">
        <f>VLOOKUP(A218,#REF!,2,0)</f>
        <v>#REF!</v>
      </c>
      <c r="C218" s="445" t="e">
        <f>VLOOKUP(A218,#REF!,3,0)</f>
        <v>#REF!</v>
      </c>
      <c r="D218" s="477" t="s">
        <v>1253</v>
      </c>
      <c r="E218" s="125" t="s">
        <v>1182</v>
      </c>
      <c r="F218" s="125" t="s">
        <v>379</v>
      </c>
      <c r="G218" s="256"/>
      <c r="H218" s="143" t="e">
        <f>SUMIF(#REF!,D218,#REF!)</f>
        <v>#REF!</v>
      </c>
      <c r="I218" s="143" t="e">
        <f>SUMIF(#REF!,D218,#REF!)</f>
        <v>#REF!</v>
      </c>
      <c r="J218" s="257" t="e">
        <f t="shared" si="17"/>
        <v>#REF!</v>
      </c>
      <c r="K218" s="257">
        <v>0</v>
      </c>
      <c r="L218" s="257">
        <v>0</v>
      </c>
      <c r="M218" s="257">
        <v>0</v>
      </c>
      <c r="N218" s="257">
        <v>0</v>
      </c>
      <c r="O218" s="257">
        <v>0</v>
      </c>
      <c r="P218" s="138"/>
      <c r="Q218" s="138" t="e">
        <f t="shared" si="18"/>
        <v>#REF!</v>
      </c>
      <c r="R218" s="138">
        <f t="shared" si="19"/>
        <v>0</v>
      </c>
      <c r="S218" s="141">
        <f t="shared" si="20"/>
        <v>0</v>
      </c>
      <c r="T218" s="143">
        <f t="shared" si="21"/>
        <v>0</v>
      </c>
      <c r="U218" s="143">
        <f t="shared" si="22"/>
        <v>0</v>
      </c>
      <c r="Y218" s="252"/>
      <c r="Z218" s="453"/>
      <c r="AA218" s="252"/>
      <c r="AB218" s="453"/>
      <c r="AC218" s="470"/>
      <c r="AD218" s="445" t="s">
        <v>1952</v>
      </c>
      <c r="AE218" s="445" t="s">
        <v>1953</v>
      </c>
      <c r="AF218" s="445" t="s">
        <v>1954</v>
      </c>
    </row>
    <row r="219" spans="1:32" ht="18" customHeight="1">
      <c r="A219" s="445">
        <v>5013008</v>
      </c>
      <c r="B219" s="445" t="e">
        <f>VLOOKUP(A219,#REF!,2,0)</f>
        <v>#REF!</v>
      </c>
      <c r="C219" s="445" t="e">
        <f>VLOOKUP(A219,#REF!,3,0)</f>
        <v>#REF!</v>
      </c>
      <c r="D219" s="477" t="s">
        <v>1485</v>
      </c>
      <c r="E219" s="125" t="s">
        <v>1486</v>
      </c>
      <c r="F219" s="125" t="s">
        <v>379</v>
      </c>
      <c r="G219" s="256">
        <v>197326.09</v>
      </c>
      <c r="H219" s="143" t="e">
        <f>SUMIF(#REF!,D219,#REF!)</f>
        <v>#REF!</v>
      </c>
      <c r="I219" s="143" t="e">
        <f>SUMIF(#REF!,D219,#REF!)</f>
        <v>#REF!</v>
      </c>
      <c r="J219" s="257" t="e">
        <f t="shared" si="17"/>
        <v>#REF!</v>
      </c>
      <c r="K219" s="257">
        <v>197871.86</v>
      </c>
      <c r="L219" s="257">
        <v>143027.25999999998</v>
      </c>
      <c r="M219" s="257">
        <v>90835.469999999987</v>
      </c>
      <c r="N219" s="257">
        <v>43577.279999999999</v>
      </c>
      <c r="O219" s="257">
        <v>122260.45999999999</v>
      </c>
      <c r="P219" s="138"/>
      <c r="Q219" s="138" t="e">
        <f t="shared" si="18"/>
        <v>#REF!</v>
      </c>
      <c r="R219" s="138">
        <f t="shared" si="19"/>
        <v>54844.600000000006</v>
      </c>
      <c r="S219" s="141">
        <f t="shared" si="20"/>
        <v>52191.789999999994</v>
      </c>
      <c r="T219" s="143">
        <f t="shared" si="21"/>
        <v>47258.189999999988</v>
      </c>
      <c r="U219" s="143">
        <f t="shared" si="22"/>
        <v>43577.279999999999</v>
      </c>
      <c r="Y219" s="252"/>
      <c r="Z219" s="453"/>
      <c r="AA219" s="252"/>
      <c r="AB219" s="453"/>
      <c r="AC219" s="470"/>
      <c r="AD219" s="445" t="e">
        <v>#N/A</v>
      </c>
      <c r="AE219" s="445" t="e">
        <v>#N/A</v>
      </c>
      <c r="AF219" s="445" t="e">
        <v>#N/A</v>
      </c>
    </row>
    <row r="220" spans="1:32" ht="18" customHeight="1">
      <c r="A220" s="547">
        <v>5013009</v>
      </c>
      <c r="B220" s="445" t="e">
        <f>VLOOKUP(A220,#REF!,2,0)</f>
        <v>#REF!</v>
      </c>
      <c r="C220" s="445" t="e">
        <f>VLOOKUP(A220,#REF!,3,0)</f>
        <v>#REF!</v>
      </c>
      <c r="D220" s="477" t="s">
        <v>1479</v>
      </c>
      <c r="E220" s="125" t="s">
        <v>1480</v>
      </c>
      <c r="F220" s="125" t="s">
        <v>379</v>
      </c>
      <c r="G220" s="256">
        <v>1427323.08</v>
      </c>
      <c r="H220" s="143" t="e">
        <f>SUMIF(#REF!,D220,#REF!)</f>
        <v>#REF!</v>
      </c>
      <c r="I220" s="143" t="e">
        <f>SUMIF(#REF!,D220,#REF!)</f>
        <v>#REF!</v>
      </c>
      <c r="J220" s="257" t="e">
        <f t="shared" si="17"/>
        <v>#REF!</v>
      </c>
      <c r="K220" s="257">
        <v>0</v>
      </c>
      <c r="L220" s="257">
        <v>0</v>
      </c>
      <c r="M220" s="257">
        <v>0</v>
      </c>
      <c r="N220" s="257">
        <v>0</v>
      </c>
      <c r="O220" s="257">
        <v>0</v>
      </c>
      <c r="P220" s="138"/>
      <c r="Q220" s="138" t="e">
        <f t="shared" si="18"/>
        <v>#REF!</v>
      </c>
      <c r="R220" s="138">
        <f t="shared" si="19"/>
        <v>0</v>
      </c>
      <c r="S220" s="141">
        <f t="shared" si="20"/>
        <v>0</v>
      </c>
      <c r="T220" s="143">
        <f t="shared" si="21"/>
        <v>0</v>
      </c>
      <c r="U220" s="143">
        <f t="shared" si="22"/>
        <v>0</v>
      </c>
      <c r="Y220" s="252"/>
      <c r="Z220" s="453"/>
      <c r="AA220" s="252"/>
      <c r="AB220" s="453"/>
      <c r="AC220" s="470"/>
      <c r="AD220" s="445" t="s">
        <v>1956</v>
      </c>
      <c r="AE220" s="445" t="s">
        <v>1957</v>
      </c>
      <c r="AF220" s="445" t="s">
        <v>1958</v>
      </c>
    </row>
    <row r="221" spans="1:32" ht="18" customHeight="1">
      <c r="A221" s="445">
        <v>5013009</v>
      </c>
      <c r="B221" s="445" t="e">
        <f>VLOOKUP(A221,#REF!,2,0)</f>
        <v>#REF!</v>
      </c>
      <c r="C221" s="445" t="e">
        <f>VLOOKUP(A221,#REF!,3,0)</f>
        <v>#REF!</v>
      </c>
      <c r="D221" s="477" t="s">
        <v>1483</v>
      </c>
      <c r="E221" s="125" t="s">
        <v>1484</v>
      </c>
      <c r="F221" s="125" t="s">
        <v>379</v>
      </c>
      <c r="G221" s="256">
        <v>217826.32</v>
      </c>
      <c r="H221" s="143" t="e">
        <f>SUMIF(#REF!,D221,#REF!)</f>
        <v>#REF!</v>
      </c>
      <c r="I221" s="143" t="e">
        <f>SUMIF(#REF!,D221,#REF!)</f>
        <v>#REF!</v>
      </c>
      <c r="J221" s="257" t="e">
        <f t="shared" si="17"/>
        <v>#REF!</v>
      </c>
      <c r="K221" s="257">
        <v>217838.22</v>
      </c>
      <c r="L221" s="257">
        <v>162931.05000000002</v>
      </c>
      <c r="M221" s="257">
        <v>108023.87999999999</v>
      </c>
      <c r="N221" s="257">
        <v>53713.53</v>
      </c>
      <c r="O221" s="257">
        <v>206623.06</v>
      </c>
      <c r="P221" s="138"/>
      <c r="Q221" s="138" t="e">
        <f t="shared" si="18"/>
        <v>#REF!</v>
      </c>
      <c r="R221" s="138">
        <f t="shared" si="19"/>
        <v>54907.169999999984</v>
      </c>
      <c r="S221" s="141">
        <f t="shared" si="20"/>
        <v>54907.170000000027</v>
      </c>
      <c r="T221" s="143">
        <f t="shared" si="21"/>
        <v>54310.349999999991</v>
      </c>
      <c r="U221" s="143">
        <f t="shared" si="22"/>
        <v>53713.53</v>
      </c>
      <c r="Y221" s="252"/>
      <c r="Z221" s="453"/>
      <c r="AA221" s="252"/>
      <c r="AB221" s="453"/>
      <c r="AC221" s="470"/>
      <c r="AD221" s="445" t="e">
        <v>#N/A</v>
      </c>
      <c r="AE221" s="445" t="e">
        <v>#N/A</v>
      </c>
      <c r="AF221" s="445" t="e">
        <v>#N/A</v>
      </c>
    </row>
    <row r="222" spans="1:32" ht="18" customHeight="1">
      <c r="A222" s="547">
        <v>6001001</v>
      </c>
      <c r="B222" s="445" t="e">
        <f>VLOOKUP(A222,#REF!,2,0)</f>
        <v>#REF!</v>
      </c>
      <c r="C222" s="445" t="e">
        <f>VLOOKUP(A222,#REF!,3,0)</f>
        <v>#REF!</v>
      </c>
      <c r="D222" s="477" t="s">
        <v>1369</v>
      </c>
      <c r="E222" s="125" t="s">
        <v>1371</v>
      </c>
      <c r="F222" s="125" t="s">
        <v>2058</v>
      </c>
      <c r="G222" s="256"/>
      <c r="H222" s="143" t="e">
        <f>SUMIF(#REF!,D222,#REF!)</f>
        <v>#REF!</v>
      </c>
      <c r="I222" s="143" t="e">
        <f>SUMIF(#REF!,D222,#REF!)</f>
        <v>#REF!</v>
      </c>
      <c r="J222" s="257" t="e">
        <f t="shared" si="17"/>
        <v>#REF!</v>
      </c>
      <c r="K222" s="257">
        <v>2894800</v>
      </c>
      <c r="L222" s="257">
        <v>2192800</v>
      </c>
      <c r="M222" s="257">
        <v>1481800</v>
      </c>
      <c r="N222" s="257">
        <v>780000</v>
      </c>
      <c r="O222" s="257">
        <v>2439167</v>
      </c>
      <c r="P222" s="138"/>
      <c r="Q222" s="138" t="e">
        <f t="shared" si="18"/>
        <v>#REF!</v>
      </c>
      <c r="R222" s="138">
        <f t="shared" si="19"/>
        <v>702000</v>
      </c>
      <c r="S222" s="141">
        <f t="shared" si="20"/>
        <v>711000</v>
      </c>
      <c r="T222" s="143">
        <f t="shared" si="21"/>
        <v>701800</v>
      </c>
      <c r="U222" s="143">
        <f t="shared" si="22"/>
        <v>780000</v>
      </c>
      <c r="Y222" s="252"/>
      <c r="Z222" s="453"/>
      <c r="AA222" s="252"/>
      <c r="AB222" s="453"/>
      <c r="AC222" s="470"/>
      <c r="AD222" s="445" t="e">
        <v>#N/A</v>
      </c>
      <c r="AE222" s="445" t="e">
        <v>#N/A</v>
      </c>
      <c r="AF222" s="445" t="e">
        <v>#N/A</v>
      </c>
    </row>
    <row r="223" spans="1:32" ht="18" customHeight="1">
      <c r="A223" s="547">
        <v>6001002</v>
      </c>
      <c r="B223" s="445" t="e">
        <f>VLOOKUP(A223,#REF!,2,0)</f>
        <v>#REF!</v>
      </c>
      <c r="C223" s="445" t="e">
        <f>VLOOKUP(A223,#REF!,3,0)</f>
        <v>#REF!</v>
      </c>
      <c r="D223" s="477" t="s">
        <v>1232</v>
      </c>
      <c r="E223" s="125" t="s">
        <v>1170</v>
      </c>
      <c r="F223" s="125" t="s">
        <v>379</v>
      </c>
      <c r="G223" s="256">
        <v>3809816</v>
      </c>
      <c r="H223" s="143" t="e">
        <f>SUMIF(#REF!,D223,#REF!)</f>
        <v>#REF!</v>
      </c>
      <c r="I223" s="143" t="e">
        <f>SUMIF(#REF!,D223,#REF!)</f>
        <v>#REF!</v>
      </c>
      <c r="J223" s="257" t="e">
        <f t="shared" si="17"/>
        <v>#REF!</v>
      </c>
      <c r="K223" s="257">
        <v>3809816</v>
      </c>
      <c r="L223" s="257">
        <v>2751495</v>
      </c>
      <c r="M223" s="257">
        <v>1816440</v>
      </c>
      <c r="N223" s="257">
        <v>807183</v>
      </c>
      <c r="O223" s="257">
        <v>3626672</v>
      </c>
      <c r="P223" s="138"/>
      <c r="Q223" s="138" t="e">
        <f t="shared" si="18"/>
        <v>#REF!</v>
      </c>
      <c r="R223" s="138">
        <f t="shared" si="19"/>
        <v>1058321</v>
      </c>
      <c r="S223" s="141">
        <f t="shared" si="20"/>
        <v>935055</v>
      </c>
      <c r="T223" s="143">
        <f t="shared" si="21"/>
        <v>1009257</v>
      </c>
      <c r="U223" s="143">
        <f t="shared" si="22"/>
        <v>807183</v>
      </c>
      <c r="Y223" s="252"/>
      <c r="Z223" s="453"/>
      <c r="AA223" s="252"/>
      <c r="AB223" s="453"/>
      <c r="AC223" s="470"/>
      <c r="AD223" s="445" t="s">
        <v>1959</v>
      </c>
      <c r="AE223" s="445" t="s">
        <v>1896</v>
      </c>
      <c r="AF223" s="445" t="s">
        <v>1170</v>
      </c>
    </row>
    <row r="224" spans="1:32" ht="18" customHeight="1">
      <c r="A224" s="547">
        <v>6001002</v>
      </c>
      <c r="B224" s="445" t="e">
        <f>VLOOKUP(A224,#REF!,2,0)</f>
        <v>#REF!</v>
      </c>
      <c r="C224" s="445" t="e">
        <f>VLOOKUP(A224,#REF!,3,0)</f>
        <v>#REF!</v>
      </c>
      <c r="D224" s="477" t="s">
        <v>1374</v>
      </c>
      <c r="E224" s="125" t="s">
        <v>1373</v>
      </c>
      <c r="F224" s="125" t="s">
        <v>2058</v>
      </c>
      <c r="G224" s="256"/>
      <c r="H224" s="143" t="e">
        <f>SUMIF(#REF!,D224,#REF!)</f>
        <v>#REF!</v>
      </c>
      <c r="I224" s="143" t="e">
        <f>SUMIF(#REF!,D224,#REF!)</f>
        <v>#REF!</v>
      </c>
      <c r="J224" s="257" t="e">
        <f t="shared" si="17"/>
        <v>#REF!</v>
      </c>
      <c r="K224" s="257">
        <v>0</v>
      </c>
      <c r="L224" s="257">
        <v>0</v>
      </c>
      <c r="M224" s="257">
        <v>0</v>
      </c>
      <c r="N224" s="257">
        <v>0</v>
      </c>
      <c r="O224" s="257">
        <v>0</v>
      </c>
      <c r="P224" s="138"/>
      <c r="Q224" s="138" t="e">
        <f t="shared" si="18"/>
        <v>#REF!</v>
      </c>
      <c r="R224" s="138">
        <f t="shared" si="19"/>
        <v>0</v>
      </c>
      <c r="S224" s="141">
        <f t="shared" si="20"/>
        <v>0</v>
      </c>
      <c r="T224" s="143">
        <f t="shared" si="21"/>
        <v>0</v>
      </c>
      <c r="U224" s="143">
        <f t="shared" si="22"/>
        <v>0</v>
      </c>
      <c r="Y224" s="252"/>
      <c r="Z224" s="453"/>
      <c r="AA224" s="252"/>
      <c r="AB224" s="453"/>
      <c r="AC224" s="470"/>
      <c r="AD224" s="445" t="e">
        <v>#N/A</v>
      </c>
      <c r="AE224" s="445" t="e">
        <v>#N/A</v>
      </c>
      <c r="AF224" s="445" t="e">
        <v>#N/A</v>
      </c>
    </row>
    <row r="225" spans="1:32" ht="18" customHeight="1">
      <c r="A225" s="547">
        <v>6001003</v>
      </c>
      <c r="B225" s="445" t="e">
        <f>VLOOKUP(A225,#REF!,2,0)</f>
        <v>#REF!</v>
      </c>
      <c r="C225" s="445" t="e">
        <f>VLOOKUP(A225,#REF!,3,0)</f>
        <v>#REF!</v>
      </c>
      <c r="D225" s="477" t="s">
        <v>1583</v>
      </c>
      <c r="E225" s="125" t="s">
        <v>1585</v>
      </c>
      <c r="F225" s="125" t="s">
        <v>2058</v>
      </c>
      <c r="G225" s="256">
        <v>0</v>
      </c>
      <c r="H225" s="143" t="e">
        <f>SUMIF(#REF!,D225,#REF!)</f>
        <v>#REF!</v>
      </c>
      <c r="I225" s="143" t="e">
        <f>SUMIF(#REF!,D225,#REF!)</f>
        <v>#REF!</v>
      </c>
      <c r="J225" s="257" t="e">
        <f t="shared" si="17"/>
        <v>#REF!</v>
      </c>
      <c r="K225" s="257">
        <v>978000</v>
      </c>
      <c r="L225" s="257"/>
      <c r="M225" s="257"/>
      <c r="N225" s="257"/>
      <c r="O225" s="257"/>
      <c r="P225" s="138"/>
      <c r="Q225" s="138" t="e">
        <f t="shared" si="18"/>
        <v>#REF!</v>
      </c>
      <c r="R225" s="138">
        <f t="shared" si="19"/>
        <v>978000</v>
      </c>
      <c r="S225" s="141">
        <f t="shared" si="20"/>
        <v>0</v>
      </c>
      <c r="T225" s="143">
        <f t="shared" si="21"/>
        <v>0</v>
      </c>
      <c r="U225" s="143">
        <f t="shared" si="22"/>
        <v>0</v>
      </c>
      <c r="Y225" s="252"/>
      <c r="Z225" s="453"/>
      <c r="AA225" s="252"/>
      <c r="AB225" s="453"/>
      <c r="AC225" s="470"/>
      <c r="AD225" s="445" t="s">
        <v>1960</v>
      </c>
      <c r="AE225" s="445" t="s">
        <v>1897</v>
      </c>
      <c r="AF225" s="445" t="s">
        <v>1898</v>
      </c>
    </row>
    <row r="226" spans="1:32" ht="18" customHeight="1">
      <c r="A226" s="547">
        <v>6001004</v>
      </c>
      <c r="B226" s="445" t="e">
        <f>VLOOKUP(A226,#REF!,2,0)</f>
        <v>#REF!</v>
      </c>
      <c r="C226" s="445" t="e">
        <f>VLOOKUP(A226,#REF!,3,0)</f>
        <v>#REF!</v>
      </c>
      <c r="D226" s="477" t="s">
        <v>1233</v>
      </c>
      <c r="E226" s="125" t="s">
        <v>1171</v>
      </c>
      <c r="F226" s="125" t="s">
        <v>379</v>
      </c>
      <c r="G226" s="256">
        <v>58840.44</v>
      </c>
      <c r="H226" s="143" t="e">
        <f>SUMIF(#REF!,D226,#REF!)</f>
        <v>#REF!</v>
      </c>
      <c r="I226" s="143" t="e">
        <f>SUMIF(#REF!,D226,#REF!)</f>
        <v>#REF!</v>
      </c>
      <c r="J226" s="257" t="e">
        <f t="shared" si="17"/>
        <v>#REF!</v>
      </c>
      <c r="K226" s="257">
        <v>58840.44</v>
      </c>
      <c r="L226" s="257">
        <v>11338.44</v>
      </c>
      <c r="M226" s="257">
        <v>11338.44</v>
      </c>
      <c r="N226" s="257">
        <v>8917</v>
      </c>
      <c r="O226" s="257">
        <v>103050</v>
      </c>
      <c r="P226" s="138"/>
      <c r="Q226" s="138" t="e">
        <f t="shared" si="18"/>
        <v>#REF!</v>
      </c>
      <c r="R226" s="138">
        <f t="shared" si="19"/>
        <v>47502</v>
      </c>
      <c r="S226" s="141">
        <f t="shared" si="20"/>
        <v>0</v>
      </c>
      <c r="T226" s="143">
        <f t="shared" si="21"/>
        <v>2421.4400000000005</v>
      </c>
      <c r="U226" s="143">
        <f t="shared" si="22"/>
        <v>8917</v>
      </c>
      <c r="Y226" s="252"/>
      <c r="Z226" s="453"/>
      <c r="AA226" s="252"/>
      <c r="AB226" s="453"/>
      <c r="AC226" s="470"/>
      <c r="AD226" s="445" t="s">
        <v>1961</v>
      </c>
      <c r="AE226" s="445" t="s">
        <v>1900</v>
      </c>
      <c r="AF226" s="445" t="s">
        <v>1171</v>
      </c>
    </row>
    <row r="227" spans="1:32" s="500" customFormat="1" ht="18" customHeight="1">
      <c r="A227" s="552">
        <v>6001006</v>
      </c>
      <c r="B227" s="509" t="e">
        <f>VLOOKUP(A227,#REF!,2,0)</f>
        <v>#REF!</v>
      </c>
      <c r="C227" s="509" t="e">
        <f>VLOOKUP(A227,#REF!,3,0)</f>
        <v>#REF!</v>
      </c>
      <c r="D227" s="554" t="s">
        <v>1260</v>
      </c>
      <c r="E227" s="500" t="s">
        <v>387</v>
      </c>
      <c r="F227" s="500" t="s">
        <v>2058</v>
      </c>
      <c r="G227" s="555">
        <v>22485073.719999999</v>
      </c>
      <c r="H227" s="556" t="e">
        <f>SUMIF(#REF!,D227,#REF!)</f>
        <v>#REF!</v>
      </c>
      <c r="I227" s="556" t="e">
        <f>SUMIF(#REF!,D227,#REF!)</f>
        <v>#REF!</v>
      </c>
      <c r="J227" s="557" t="e">
        <f t="shared" si="17"/>
        <v>#REF!</v>
      </c>
      <c r="K227" s="557">
        <v>22646408.119999997</v>
      </c>
      <c r="L227" s="557">
        <v>17879565.120000001</v>
      </c>
      <c r="M227" s="557">
        <v>10683417.82</v>
      </c>
      <c r="N227" s="557">
        <v>3997956.67</v>
      </c>
      <c r="O227" s="557">
        <v>9396245.8699999992</v>
      </c>
      <c r="P227" s="505"/>
      <c r="Q227" s="505" t="e">
        <f t="shared" si="18"/>
        <v>#REF!</v>
      </c>
      <c r="R227" s="505">
        <f t="shared" si="19"/>
        <v>4766842.9999999963</v>
      </c>
      <c r="S227" s="558">
        <f t="shared" si="20"/>
        <v>7196147.3000000007</v>
      </c>
      <c r="T227" s="556">
        <f t="shared" si="21"/>
        <v>6685461.1500000004</v>
      </c>
      <c r="U227" s="556">
        <f t="shared" si="22"/>
        <v>3997956.67</v>
      </c>
      <c r="Y227" s="506"/>
      <c r="Z227" s="507"/>
      <c r="AA227" s="506"/>
      <c r="AB227" s="507"/>
      <c r="AC227" s="508"/>
      <c r="AD227" s="509" t="s">
        <v>1962</v>
      </c>
      <c r="AE227" s="509" t="s">
        <v>1963</v>
      </c>
      <c r="AF227" s="509" t="s">
        <v>387</v>
      </c>
    </row>
    <row r="228" spans="1:32" s="500" customFormat="1" ht="18" customHeight="1">
      <c r="A228" s="509">
        <v>6001006</v>
      </c>
      <c r="B228" s="509" t="e">
        <f>VLOOKUP(A228,#REF!,2,0)</f>
        <v>#REF!</v>
      </c>
      <c r="C228" s="509" t="e">
        <f>VLOOKUP(A228,#REF!,3,0)</f>
        <v>#REF!</v>
      </c>
      <c r="D228" s="554" t="s">
        <v>1277</v>
      </c>
      <c r="E228" s="500" t="s">
        <v>1195</v>
      </c>
      <c r="F228" s="500" t="s">
        <v>2058</v>
      </c>
      <c r="G228" s="555"/>
      <c r="H228" s="556" t="e">
        <f>SUMIF(#REF!,D228,#REF!)</f>
        <v>#REF!</v>
      </c>
      <c r="I228" s="556" t="e">
        <f>SUMIF(#REF!,D228,#REF!)</f>
        <v>#REF!</v>
      </c>
      <c r="J228" s="557" t="e">
        <f t="shared" si="17"/>
        <v>#REF!</v>
      </c>
      <c r="K228" s="557">
        <v>0</v>
      </c>
      <c r="L228" s="557">
        <v>0</v>
      </c>
      <c r="M228" s="557">
        <v>0</v>
      </c>
      <c r="N228" s="557">
        <v>0</v>
      </c>
      <c r="O228" s="557">
        <v>163456.9</v>
      </c>
      <c r="P228" s="505"/>
      <c r="Q228" s="505" t="e">
        <f t="shared" si="18"/>
        <v>#REF!</v>
      </c>
      <c r="R228" s="505">
        <f t="shared" si="19"/>
        <v>0</v>
      </c>
      <c r="S228" s="558">
        <f t="shared" si="20"/>
        <v>0</v>
      </c>
      <c r="T228" s="556">
        <f t="shared" si="21"/>
        <v>0</v>
      </c>
      <c r="U228" s="556">
        <f t="shared" si="22"/>
        <v>0</v>
      </c>
      <c r="Y228" s="506"/>
      <c r="Z228" s="507"/>
      <c r="AA228" s="506"/>
      <c r="AB228" s="507"/>
      <c r="AC228" s="508"/>
      <c r="AD228" s="509" t="e">
        <v>#N/A</v>
      </c>
      <c r="AE228" s="509" t="e">
        <v>#N/A</v>
      </c>
      <c r="AF228" s="509" t="e">
        <v>#N/A</v>
      </c>
    </row>
    <row r="229" spans="1:32" s="500" customFormat="1" ht="18" customHeight="1">
      <c r="A229" s="509">
        <v>6001011</v>
      </c>
      <c r="B229" s="509" t="s">
        <v>1906</v>
      </c>
      <c r="C229" s="509" t="s">
        <v>2063</v>
      </c>
      <c r="D229" s="554" t="s">
        <v>1491</v>
      </c>
      <c r="E229" s="500" t="s">
        <v>1492</v>
      </c>
      <c r="F229" s="500" t="s">
        <v>2058</v>
      </c>
      <c r="G229" s="555">
        <v>19970</v>
      </c>
      <c r="H229" s="556" t="e">
        <f>SUMIF(#REF!,D229,#REF!)</f>
        <v>#REF!</v>
      </c>
      <c r="I229" s="556" t="e">
        <f>SUMIF(#REF!,D229,#REF!)</f>
        <v>#REF!</v>
      </c>
      <c r="J229" s="557" t="e">
        <f t="shared" si="17"/>
        <v>#REF!</v>
      </c>
      <c r="K229" s="557">
        <v>19970</v>
      </c>
      <c r="L229" s="557">
        <v>14978</v>
      </c>
      <c r="M229" s="557">
        <v>9985</v>
      </c>
      <c r="N229" s="557">
        <v>425</v>
      </c>
      <c r="O229" s="557"/>
      <c r="P229" s="505"/>
      <c r="Q229" s="505" t="e">
        <f t="shared" si="18"/>
        <v>#REF!</v>
      </c>
      <c r="R229" s="505">
        <f t="shared" si="19"/>
        <v>4992</v>
      </c>
      <c r="S229" s="558">
        <f t="shared" si="20"/>
        <v>4993</v>
      </c>
      <c r="T229" s="556">
        <f t="shared" si="21"/>
        <v>9560</v>
      </c>
      <c r="U229" s="556">
        <f t="shared" si="22"/>
        <v>425</v>
      </c>
      <c r="Y229" s="506"/>
      <c r="Z229" s="507"/>
      <c r="AA229" s="506"/>
      <c r="AB229" s="507"/>
      <c r="AC229" s="508"/>
      <c r="AD229" s="509" t="e">
        <v>#N/A</v>
      </c>
      <c r="AE229" s="509" t="e">
        <v>#N/A</v>
      </c>
      <c r="AF229" s="509" t="e">
        <v>#N/A</v>
      </c>
    </row>
    <row r="230" spans="1:32" s="500" customFormat="1" ht="18" customHeight="1">
      <c r="A230" s="509">
        <v>6001011.0999999996</v>
      </c>
      <c r="B230" s="509" t="s">
        <v>2062</v>
      </c>
      <c r="C230" s="509" t="s">
        <v>2064</v>
      </c>
      <c r="D230" s="554" t="s">
        <v>1507</v>
      </c>
      <c r="E230" s="500" t="s">
        <v>1508</v>
      </c>
      <c r="F230" s="500" t="s">
        <v>2058</v>
      </c>
      <c r="G230" s="555">
        <v>32</v>
      </c>
      <c r="H230" s="556" t="e">
        <f>SUMIF(#REF!,D230,#REF!)</f>
        <v>#REF!</v>
      </c>
      <c r="I230" s="556" t="e">
        <f>SUMIF(#REF!,D230,#REF!)</f>
        <v>#REF!</v>
      </c>
      <c r="J230" s="557" t="e">
        <f t="shared" si="17"/>
        <v>#REF!</v>
      </c>
      <c r="K230" s="557">
        <v>32</v>
      </c>
      <c r="L230" s="557">
        <v>24</v>
      </c>
      <c r="M230" s="557">
        <v>16</v>
      </c>
      <c r="N230" s="557">
        <v>8</v>
      </c>
      <c r="O230" s="557"/>
      <c r="P230" s="505"/>
      <c r="Q230" s="505" t="e">
        <f t="shared" si="18"/>
        <v>#REF!</v>
      </c>
      <c r="R230" s="505">
        <f t="shared" si="19"/>
        <v>8</v>
      </c>
      <c r="S230" s="558">
        <f t="shared" si="20"/>
        <v>8</v>
      </c>
      <c r="T230" s="556">
        <f t="shared" si="21"/>
        <v>8</v>
      </c>
      <c r="U230" s="556">
        <f t="shared" si="22"/>
        <v>8</v>
      </c>
      <c r="Y230" s="506"/>
      <c r="Z230" s="507"/>
      <c r="AA230" s="506"/>
      <c r="AB230" s="507"/>
      <c r="AC230" s="508"/>
      <c r="AD230" s="509" t="e">
        <v>#N/A</v>
      </c>
      <c r="AE230" s="509" t="e">
        <v>#N/A</v>
      </c>
      <c r="AF230" s="509" t="e">
        <v>#N/A</v>
      </c>
    </row>
    <row r="231" spans="1:32" ht="18" customHeight="1">
      <c r="A231" s="547">
        <v>6002001</v>
      </c>
      <c r="B231" s="445" t="e">
        <f>VLOOKUP(A231,#REF!,2,0)</f>
        <v>#REF!</v>
      </c>
      <c r="C231" s="445" t="e">
        <f>VLOOKUP(A231,#REF!,3,0)</f>
        <v>#REF!</v>
      </c>
      <c r="D231" s="477" t="s">
        <v>1261</v>
      </c>
      <c r="E231" s="125" t="s">
        <v>231</v>
      </c>
      <c r="F231" s="125" t="s">
        <v>2058</v>
      </c>
      <c r="G231" s="256">
        <v>11530</v>
      </c>
      <c r="H231" s="143" t="e">
        <f>SUMIF(#REF!,D231,#REF!)</f>
        <v>#REF!</v>
      </c>
      <c r="I231" s="143" t="e">
        <f>SUMIF(#REF!,D231,#REF!)</f>
        <v>#REF!</v>
      </c>
      <c r="J231" s="257" t="e">
        <f t="shared" si="17"/>
        <v>#REF!</v>
      </c>
      <c r="K231" s="257">
        <v>11530</v>
      </c>
      <c r="L231" s="257">
        <v>11530</v>
      </c>
      <c r="M231" s="257">
        <v>6250</v>
      </c>
      <c r="N231" s="257">
        <v>6250</v>
      </c>
      <c r="O231" s="257">
        <v>888.4</v>
      </c>
      <c r="P231" s="138"/>
      <c r="Q231" s="138" t="e">
        <f t="shared" si="18"/>
        <v>#REF!</v>
      </c>
      <c r="R231" s="138">
        <f t="shared" si="19"/>
        <v>0</v>
      </c>
      <c r="S231" s="141">
        <f t="shared" si="20"/>
        <v>5280</v>
      </c>
      <c r="T231" s="143">
        <f t="shared" si="21"/>
        <v>0</v>
      </c>
      <c r="U231" s="143">
        <f t="shared" si="22"/>
        <v>6250</v>
      </c>
      <c r="Y231" s="252"/>
      <c r="Z231" s="453"/>
      <c r="AA231" s="252"/>
      <c r="AB231" s="453"/>
      <c r="AC231" s="470"/>
      <c r="AD231" s="445" t="s">
        <v>1964</v>
      </c>
      <c r="AE231" s="445" t="s">
        <v>1965</v>
      </c>
      <c r="AF231" s="445" t="s">
        <v>231</v>
      </c>
    </row>
    <row r="232" spans="1:32" s="500" customFormat="1" ht="18" customHeight="1">
      <c r="A232" s="552">
        <v>6002004</v>
      </c>
      <c r="B232" s="509" t="e">
        <f>VLOOKUP(A232,#REF!,2,0)</f>
        <v>#REF!</v>
      </c>
      <c r="C232" s="509" t="e">
        <f>VLOOKUP(A232,#REF!,3,0)</f>
        <v>#REF!</v>
      </c>
      <c r="D232" s="554" t="s">
        <v>1235</v>
      </c>
      <c r="E232" s="500" t="s">
        <v>1396</v>
      </c>
      <c r="F232" s="500" t="s">
        <v>2058</v>
      </c>
      <c r="G232" s="555">
        <v>30939</v>
      </c>
      <c r="H232" s="556" t="e">
        <f>SUMIF(#REF!,D232,#REF!)</f>
        <v>#REF!</v>
      </c>
      <c r="I232" s="556" t="e">
        <f>SUMIF(#REF!,D232,#REF!)</f>
        <v>#REF!</v>
      </c>
      <c r="J232" s="557" t="e">
        <f t="shared" si="17"/>
        <v>#REF!</v>
      </c>
      <c r="K232" s="557">
        <v>30939</v>
      </c>
      <c r="L232" s="557">
        <v>30939</v>
      </c>
      <c r="M232" s="557">
        <v>30939</v>
      </c>
      <c r="N232" s="557">
        <v>4662</v>
      </c>
      <c r="O232" s="557">
        <v>0</v>
      </c>
      <c r="P232" s="505"/>
      <c r="Q232" s="505" t="e">
        <f t="shared" si="18"/>
        <v>#REF!</v>
      </c>
      <c r="R232" s="505">
        <f t="shared" si="19"/>
        <v>0</v>
      </c>
      <c r="S232" s="558">
        <f t="shared" si="20"/>
        <v>0</v>
      </c>
      <c r="T232" s="556">
        <f t="shared" si="21"/>
        <v>26277</v>
      </c>
      <c r="U232" s="556">
        <f t="shared" si="22"/>
        <v>4662</v>
      </c>
      <c r="Y232" s="506"/>
      <c r="Z232" s="507"/>
      <c r="AA232" s="506"/>
      <c r="AB232" s="507"/>
      <c r="AC232" s="508"/>
      <c r="AD232" s="509" t="e">
        <v>#N/A</v>
      </c>
      <c r="AE232" s="509" t="e">
        <v>#N/A</v>
      </c>
      <c r="AF232" s="509" t="e">
        <v>#N/A</v>
      </c>
    </row>
    <row r="233" spans="1:32" s="500" customFormat="1" ht="18" customHeight="1">
      <c r="A233" s="552">
        <v>6002004</v>
      </c>
      <c r="B233" s="509" t="e">
        <f>VLOOKUP(A233,#REF!,2,0)</f>
        <v>#REF!</v>
      </c>
      <c r="C233" s="509" t="e">
        <f>VLOOKUP(A233,#REF!,3,0)</f>
        <v>#REF!</v>
      </c>
      <c r="D233" s="554" t="s">
        <v>1344</v>
      </c>
      <c r="E233" s="500" t="s">
        <v>388</v>
      </c>
      <c r="F233" s="500" t="s">
        <v>2058</v>
      </c>
      <c r="G233" s="555">
        <v>10318.450000000001</v>
      </c>
      <c r="H233" s="556" t="e">
        <f>SUMIF(#REF!,D233,#REF!)</f>
        <v>#REF!</v>
      </c>
      <c r="I233" s="556" t="e">
        <f>SUMIF(#REF!,D233,#REF!)</f>
        <v>#REF!</v>
      </c>
      <c r="J233" s="557" t="e">
        <f t="shared" si="17"/>
        <v>#REF!</v>
      </c>
      <c r="K233" s="557">
        <v>10318.450000000001</v>
      </c>
      <c r="L233" s="557">
        <v>10318.450000000001</v>
      </c>
      <c r="M233" s="557">
        <v>10318.450000000001</v>
      </c>
      <c r="N233" s="557">
        <v>1055</v>
      </c>
      <c r="O233" s="557">
        <v>0</v>
      </c>
      <c r="P233" s="505"/>
      <c r="Q233" s="505" t="e">
        <f t="shared" si="18"/>
        <v>#REF!</v>
      </c>
      <c r="R233" s="505">
        <f t="shared" si="19"/>
        <v>0</v>
      </c>
      <c r="S233" s="558">
        <f t="shared" si="20"/>
        <v>0</v>
      </c>
      <c r="T233" s="556">
        <f t="shared" si="21"/>
        <v>9263.4500000000007</v>
      </c>
      <c r="U233" s="556">
        <f t="shared" si="22"/>
        <v>1055</v>
      </c>
      <c r="Y233" s="506"/>
      <c r="Z233" s="507"/>
      <c r="AA233" s="506"/>
      <c r="AB233" s="507"/>
      <c r="AC233" s="508"/>
      <c r="AD233" s="509" t="e">
        <v>#N/A</v>
      </c>
      <c r="AE233" s="509" t="e">
        <v>#N/A</v>
      </c>
      <c r="AF233" s="509" t="e">
        <v>#N/A</v>
      </c>
    </row>
    <row r="234" spans="1:32" s="500" customFormat="1" ht="18" customHeight="1">
      <c r="A234" s="552">
        <v>6002004</v>
      </c>
      <c r="B234" s="509" t="e">
        <f>VLOOKUP(A234,#REF!,2,0)</f>
        <v>#REF!</v>
      </c>
      <c r="C234" s="509" t="e">
        <f>VLOOKUP(A234,#REF!,3,0)</f>
        <v>#REF!</v>
      </c>
      <c r="D234" s="554" t="s">
        <v>1266</v>
      </c>
      <c r="E234" s="500" t="s">
        <v>388</v>
      </c>
      <c r="F234" s="500" t="s">
        <v>2058</v>
      </c>
      <c r="G234" s="555">
        <v>758283.85</v>
      </c>
      <c r="H234" s="556" t="e">
        <f>SUMIF(#REF!,D234,#REF!)</f>
        <v>#REF!</v>
      </c>
      <c r="I234" s="556" t="e">
        <f>SUMIF(#REF!,D234,#REF!)</f>
        <v>#REF!</v>
      </c>
      <c r="J234" s="557" t="e">
        <f t="shared" si="17"/>
        <v>#REF!</v>
      </c>
      <c r="K234" s="557">
        <v>758283.85</v>
      </c>
      <c r="L234" s="557">
        <v>678230.52</v>
      </c>
      <c r="M234" s="557">
        <v>492642.5</v>
      </c>
      <c r="N234" s="557">
        <v>440028.86</v>
      </c>
      <c r="O234" s="557">
        <v>35241.51</v>
      </c>
      <c r="P234" s="505"/>
      <c r="Q234" s="505" t="e">
        <f t="shared" si="18"/>
        <v>#REF!</v>
      </c>
      <c r="R234" s="505">
        <f t="shared" si="19"/>
        <v>80053.329999999958</v>
      </c>
      <c r="S234" s="558">
        <f t="shared" si="20"/>
        <v>185588.02000000002</v>
      </c>
      <c r="T234" s="556">
        <f t="shared" si="21"/>
        <v>52613.640000000014</v>
      </c>
      <c r="U234" s="556">
        <f t="shared" si="22"/>
        <v>440028.86</v>
      </c>
      <c r="Y234" s="506"/>
      <c r="Z234" s="507"/>
      <c r="AA234" s="506"/>
      <c r="AB234" s="507"/>
      <c r="AC234" s="508"/>
      <c r="AD234" s="509" t="e">
        <v>#N/A</v>
      </c>
      <c r="AE234" s="509" t="e">
        <v>#N/A</v>
      </c>
      <c r="AF234" s="509" t="e">
        <v>#N/A</v>
      </c>
    </row>
    <row r="235" spans="1:32" s="500" customFormat="1" ht="18" customHeight="1">
      <c r="A235" s="552">
        <v>6002004</v>
      </c>
      <c r="B235" s="509" t="e">
        <f>VLOOKUP(A235,#REF!,2,0)</f>
        <v>#REF!</v>
      </c>
      <c r="C235" s="509" t="e">
        <f>VLOOKUP(A235,#REF!,3,0)</f>
        <v>#REF!</v>
      </c>
      <c r="D235" s="554" t="s">
        <v>1292</v>
      </c>
      <c r="E235" s="500" t="s">
        <v>388</v>
      </c>
      <c r="F235" s="500" t="s">
        <v>2058</v>
      </c>
      <c r="G235" s="555">
        <v>351615.03</v>
      </c>
      <c r="H235" s="556" t="e">
        <f>SUMIF(#REF!,D235,#REF!)</f>
        <v>#REF!</v>
      </c>
      <c r="I235" s="556" t="e">
        <f>SUMIF(#REF!,D235,#REF!)</f>
        <v>#REF!</v>
      </c>
      <c r="J235" s="557" t="e">
        <f t="shared" si="17"/>
        <v>#REF!</v>
      </c>
      <c r="K235" s="557">
        <v>351615.03</v>
      </c>
      <c r="L235" s="557">
        <v>150111.24</v>
      </c>
      <c r="M235" s="557">
        <v>110092.24</v>
      </c>
      <c r="N235" s="557">
        <v>62400.24</v>
      </c>
      <c r="O235" s="557">
        <v>407587.89</v>
      </c>
      <c r="P235" s="505"/>
      <c r="Q235" s="505" t="e">
        <f t="shared" si="18"/>
        <v>#REF!</v>
      </c>
      <c r="R235" s="505">
        <f t="shared" si="19"/>
        <v>201503.79000000004</v>
      </c>
      <c r="S235" s="558">
        <f t="shared" si="20"/>
        <v>40018.999999999985</v>
      </c>
      <c r="T235" s="556">
        <f t="shared" si="21"/>
        <v>47692.000000000007</v>
      </c>
      <c r="U235" s="556">
        <f t="shared" si="22"/>
        <v>62400.24</v>
      </c>
      <c r="Y235" s="506"/>
      <c r="Z235" s="507"/>
      <c r="AA235" s="506"/>
      <c r="AB235" s="507"/>
      <c r="AC235" s="508"/>
      <c r="AD235" s="509" t="e">
        <v>#N/A</v>
      </c>
      <c r="AE235" s="509" t="e">
        <v>#N/A</v>
      </c>
      <c r="AF235" s="509" t="e">
        <v>#N/A</v>
      </c>
    </row>
    <row r="236" spans="1:32" ht="18" customHeight="1">
      <c r="A236" s="547">
        <v>6002006</v>
      </c>
      <c r="B236" s="445" t="e">
        <f>VLOOKUP(A236,#REF!,2,0)</f>
        <v>#REF!</v>
      </c>
      <c r="C236" s="445" t="e">
        <f>VLOOKUP(A236,#REF!,3,0)</f>
        <v>#REF!</v>
      </c>
      <c r="D236" s="477" t="s">
        <v>1264</v>
      </c>
      <c r="E236" s="125" t="s">
        <v>389</v>
      </c>
      <c r="F236" s="125" t="s">
        <v>380</v>
      </c>
      <c r="G236" s="256">
        <v>97762.41</v>
      </c>
      <c r="H236" s="143" t="e">
        <f>SUMIF(#REF!,D236,#REF!)</f>
        <v>#REF!</v>
      </c>
      <c r="I236" s="143" t="e">
        <f>SUMIF(#REF!,D236,#REF!)</f>
        <v>#REF!</v>
      </c>
      <c r="J236" s="257" t="e">
        <f t="shared" ref="J236:J267" si="23">SUM(G236:I236)</f>
        <v>#REF!</v>
      </c>
      <c r="K236" s="257">
        <v>97762.41</v>
      </c>
      <c r="L236" s="257">
        <v>72432.06</v>
      </c>
      <c r="M236" s="257">
        <v>51540.18</v>
      </c>
      <c r="N236" s="257">
        <v>18439.8</v>
      </c>
      <c r="O236" s="257">
        <v>81845.03</v>
      </c>
      <c r="P236" s="138"/>
      <c r="Q236" s="138" t="e">
        <f t="shared" si="18"/>
        <v>#REF!</v>
      </c>
      <c r="R236" s="138">
        <f t="shared" si="19"/>
        <v>25330.350000000006</v>
      </c>
      <c r="S236" s="141">
        <f t="shared" si="20"/>
        <v>20891.879999999997</v>
      </c>
      <c r="T236" s="143">
        <f t="shared" si="21"/>
        <v>33100.380000000005</v>
      </c>
      <c r="U236" s="143">
        <f t="shared" si="22"/>
        <v>18439.8</v>
      </c>
      <c r="Y236" s="252"/>
      <c r="Z236" s="453"/>
      <c r="AA236" s="252"/>
      <c r="AB236" s="453"/>
      <c r="AC236" s="470"/>
      <c r="AD236" s="445" t="s">
        <v>1966</v>
      </c>
      <c r="AE236" s="445" t="s">
        <v>1967</v>
      </c>
      <c r="AF236" s="445" t="s">
        <v>389</v>
      </c>
    </row>
    <row r="237" spans="1:32" ht="18" customHeight="1">
      <c r="A237" s="547">
        <v>6002008</v>
      </c>
      <c r="B237" s="445" t="e">
        <f>VLOOKUP(A237,#REF!,2,0)</f>
        <v>#REF!</v>
      </c>
      <c r="C237" s="445" t="e">
        <f>VLOOKUP(A237,#REF!,3,0)</f>
        <v>#REF!</v>
      </c>
      <c r="D237" s="477" t="s">
        <v>1262</v>
      </c>
      <c r="E237" s="125" t="s">
        <v>1187</v>
      </c>
      <c r="F237" s="125" t="s">
        <v>2058</v>
      </c>
      <c r="G237" s="256">
        <v>177686.21</v>
      </c>
      <c r="H237" s="143" t="e">
        <f>SUMIF(#REF!,D237,#REF!)</f>
        <v>#REF!</v>
      </c>
      <c r="I237" s="143" t="e">
        <f>SUMIF(#REF!,D237,#REF!)</f>
        <v>#REF!</v>
      </c>
      <c r="J237" s="257" t="e">
        <f t="shared" si="23"/>
        <v>#REF!</v>
      </c>
      <c r="K237" s="257">
        <v>177686.21</v>
      </c>
      <c r="L237" s="257">
        <v>151777.62</v>
      </c>
      <c r="M237" s="257">
        <v>85178.26</v>
      </c>
      <c r="N237" s="257">
        <v>22398.18</v>
      </c>
      <c r="O237" s="257">
        <v>48053.22</v>
      </c>
      <c r="P237" s="138"/>
      <c r="Q237" s="138" t="e">
        <f t="shared" si="18"/>
        <v>#REF!</v>
      </c>
      <c r="R237" s="138">
        <f t="shared" si="19"/>
        <v>25908.589999999997</v>
      </c>
      <c r="S237" s="141">
        <f t="shared" si="20"/>
        <v>66599.360000000001</v>
      </c>
      <c r="T237" s="143">
        <f t="shared" si="21"/>
        <v>62780.079999999994</v>
      </c>
      <c r="U237" s="143">
        <f t="shared" si="22"/>
        <v>22398.18</v>
      </c>
      <c r="Y237" s="252"/>
      <c r="Z237" s="453"/>
      <c r="AA237" s="252"/>
      <c r="AB237" s="453"/>
      <c r="AC237" s="470"/>
      <c r="AD237" s="445" t="s">
        <v>1969</v>
      </c>
      <c r="AE237" s="445" t="s">
        <v>1770</v>
      </c>
      <c r="AF237" s="445" t="s">
        <v>1187</v>
      </c>
    </row>
    <row r="238" spans="1:32" ht="18" customHeight="1">
      <c r="A238" s="547">
        <v>6004001</v>
      </c>
      <c r="B238" s="445" t="e">
        <f>VLOOKUP(A238,#REF!,2,0)</f>
        <v>#REF!</v>
      </c>
      <c r="C238" s="445" t="e">
        <f>VLOOKUP(A238,#REF!,3,0)</f>
        <v>#REF!</v>
      </c>
      <c r="D238" s="477" t="s">
        <v>1234</v>
      </c>
      <c r="E238" s="125" t="s">
        <v>1172</v>
      </c>
      <c r="F238" s="125" t="s">
        <v>379</v>
      </c>
      <c r="G238" s="256"/>
      <c r="H238" s="143" t="e">
        <f>SUMIF(#REF!,D238,#REF!)</f>
        <v>#REF!</v>
      </c>
      <c r="I238" s="143" t="e">
        <f>SUMIF(#REF!,D238,#REF!)</f>
        <v>#REF!</v>
      </c>
      <c r="J238" s="257" t="e">
        <f t="shared" si="23"/>
        <v>#REF!</v>
      </c>
      <c r="K238" s="257">
        <v>0</v>
      </c>
      <c r="L238" s="257">
        <v>0</v>
      </c>
      <c r="M238" s="257">
        <v>0</v>
      </c>
      <c r="N238" s="257">
        <v>0</v>
      </c>
      <c r="O238" s="257">
        <v>20000</v>
      </c>
      <c r="P238" s="138"/>
      <c r="Q238" s="138" t="e">
        <f t="shared" si="18"/>
        <v>#REF!</v>
      </c>
      <c r="R238" s="138">
        <f t="shared" si="19"/>
        <v>0</v>
      </c>
      <c r="S238" s="141">
        <f t="shared" si="20"/>
        <v>0</v>
      </c>
      <c r="T238" s="143">
        <f t="shared" si="21"/>
        <v>0</v>
      </c>
      <c r="U238" s="143">
        <f t="shared" si="22"/>
        <v>0</v>
      </c>
      <c r="Y238" s="252"/>
      <c r="Z238" s="453"/>
      <c r="AA238" s="252"/>
      <c r="AB238" s="453"/>
      <c r="AC238" s="470"/>
      <c r="AD238" s="445" t="s">
        <v>1972</v>
      </c>
      <c r="AE238" s="445" t="s">
        <v>1973</v>
      </c>
      <c r="AF238" s="445" t="s">
        <v>1974</v>
      </c>
    </row>
    <row r="239" spans="1:32" ht="18" customHeight="1">
      <c r="A239" s="547">
        <v>6004002</v>
      </c>
      <c r="B239" s="445" t="e">
        <f>VLOOKUP(A239,#REF!,2,0)</f>
        <v>#REF!</v>
      </c>
      <c r="C239" s="445" t="e">
        <f>VLOOKUP(A239,#REF!,3,0)</f>
        <v>#REF!</v>
      </c>
      <c r="D239" s="477" t="s">
        <v>1267</v>
      </c>
      <c r="E239" s="125" t="s">
        <v>1172</v>
      </c>
      <c r="F239" s="125" t="s">
        <v>2058</v>
      </c>
      <c r="G239" s="256">
        <v>27863036.760000002</v>
      </c>
      <c r="H239" s="143" t="e">
        <f>SUMIF(#REF!,D239,#REF!)</f>
        <v>#REF!</v>
      </c>
      <c r="I239" s="143" t="e">
        <f>SUMIF(#REF!,D239,#REF!)</f>
        <v>#REF!</v>
      </c>
      <c r="J239" s="257" t="e">
        <f t="shared" si="23"/>
        <v>#REF!</v>
      </c>
      <c r="K239" s="257">
        <v>27863036.760000002</v>
      </c>
      <c r="L239" s="257">
        <v>20520631.760000002</v>
      </c>
      <c r="M239" s="257">
        <v>11869033.539999999</v>
      </c>
      <c r="N239" s="257">
        <v>5608792.25</v>
      </c>
      <c r="O239" s="257">
        <v>6715869.21</v>
      </c>
      <c r="P239" s="138"/>
      <c r="Q239" s="138" t="e">
        <f t="shared" si="18"/>
        <v>#REF!</v>
      </c>
      <c r="R239" s="138">
        <f t="shared" si="19"/>
        <v>7342405</v>
      </c>
      <c r="S239" s="141">
        <f t="shared" si="20"/>
        <v>8651598.2200000025</v>
      </c>
      <c r="T239" s="143">
        <f t="shared" si="21"/>
        <v>6260241.2899999991</v>
      </c>
      <c r="U239" s="143">
        <f t="shared" si="22"/>
        <v>5608792.25</v>
      </c>
      <c r="Y239" s="252"/>
      <c r="Z239" s="453"/>
      <c r="AA239" s="252"/>
      <c r="AB239" s="453"/>
      <c r="AC239" s="470"/>
      <c r="AD239" s="445" t="s">
        <v>1975</v>
      </c>
      <c r="AE239" s="445" t="s">
        <v>1976</v>
      </c>
      <c r="AF239" s="445" t="s">
        <v>1314</v>
      </c>
    </row>
    <row r="240" spans="1:32" ht="18" customHeight="1">
      <c r="A240" s="547">
        <v>6004003</v>
      </c>
      <c r="B240" s="445" t="e">
        <f>VLOOKUP(A240,#REF!,2,0)</f>
        <v>#REF!</v>
      </c>
      <c r="C240" s="445" t="e">
        <f>VLOOKUP(A240,#REF!,3,0)</f>
        <v>#REF!</v>
      </c>
      <c r="D240" s="477" t="s">
        <v>1271</v>
      </c>
      <c r="E240" s="125" t="s">
        <v>1191</v>
      </c>
      <c r="F240" s="125" t="s">
        <v>2058</v>
      </c>
      <c r="G240" s="256">
        <v>7822865.5199999996</v>
      </c>
      <c r="H240" s="143" t="e">
        <f>SUMIF(#REF!,D240,#REF!)</f>
        <v>#REF!</v>
      </c>
      <c r="I240" s="143" t="e">
        <f>SUMIF(#REF!,D240,#REF!)</f>
        <v>#REF!</v>
      </c>
      <c r="J240" s="257" t="e">
        <f t="shared" si="23"/>
        <v>#REF!</v>
      </c>
      <c r="K240" s="257">
        <v>7822865.5199999996</v>
      </c>
      <c r="L240" s="257">
        <v>6063813.6399999997</v>
      </c>
      <c r="M240" s="257">
        <v>3857017.75</v>
      </c>
      <c r="N240" s="257">
        <v>1495495.01</v>
      </c>
      <c r="O240" s="257">
        <v>1185055.2</v>
      </c>
      <c r="P240" s="138"/>
      <c r="Q240" s="138" t="e">
        <f t="shared" si="18"/>
        <v>#REF!</v>
      </c>
      <c r="R240" s="138">
        <f t="shared" si="19"/>
        <v>1759051.88</v>
      </c>
      <c r="S240" s="141">
        <f t="shared" si="20"/>
        <v>2206795.8899999997</v>
      </c>
      <c r="T240" s="143">
        <f t="shared" si="21"/>
        <v>2361522.7400000002</v>
      </c>
      <c r="U240" s="143">
        <f t="shared" si="22"/>
        <v>1495495.01</v>
      </c>
      <c r="Y240" s="252"/>
      <c r="Z240" s="453"/>
      <c r="AA240" s="252"/>
      <c r="AB240" s="453"/>
      <c r="AC240" s="470"/>
      <c r="AD240" s="445" t="s">
        <v>1977</v>
      </c>
      <c r="AE240" s="445" t="s">
        <v>1978</v>
      </c>
      <c r="AF240" s="445" t="s">
        <v>1979</v>
      </c>
    </row>
    <row r="241" spans="1:32" ht="18" customHeight="1">
      <c r="A241" s="547">
        <v>6004004</v>
      </c>
      <c r="B241" s="445" t="e">
        <f>VLOOKUP(A241,#REF!,2,0)</f>
        <v>#REF!</v>
      </c>
      <c r="C241" s="445" t="e">
        <f>VLOOKUP(A241,#REF!,3,0)</f>
        <v>#REF!</v>
      </c>
      <c r="D241" s="477" t="s">
        <v>1270</v>
      </c>
      <c r="E241" s="125" t="s">
        <v>1190</v>
      </c>
      <c r="F241" s="125" t="s">
        <v>2058</v>
      </c>
      <c r="G241" s="256">
        <v>5751664.2000000002</v>
      </c>
      <c r="H241" s="143" t="e">
        <f>SUMIF(#REF!,D241,#REF!)</f>
        <v>#REF!</v>
      </c>
      <c r="I241" s="143" t="e">
        <f>SUMIF(#REF!,D241,#REF!)</f>
        <v>#REF!</v>
      </c>
      <c r="J241" s="257" t="e">
        <f t="shared" si="23"/>
        <v>#REF!</v>
      </c>
      <c r="K241" s="257">
        <v>5751664.2000000002</v>
      </c>
      <c r="L241" s="257">
        <v>4222465.5599999996</v>
      </c>
      <c r="M241" s="257">
        <v>2595465.06</v>
      </c>
      <c r="N241" s="257">
        <v>1029586.47</v>
      </c>
      <c r="O241" s="257">
        <v>905474.36</v>
      </c>
      <c r="P241" s="138"/>
      <c r="Q241" s="138" t="e">
        <f t="shared" si="18"/>
        <v>#REF!</v>
      </c>
      <c r="R241" s="138">
        <f t="shared" si="19"/>
        <v>1529198.6400000006</v>
      </c>
      <c r="S241" s="141">
        <f t="shared" si="20"/>
        <v>1627000.4999999995</v>
      </c>
      <c r="T241" s="143">
        <f t="shared" si="21"/>
        <v>1565878.59</v>
      </c>
      <c r="U241" s="143">
        <f t="shared" si="22"/>
        <v>1029586.47</v>
      </c>
      <c r="Y241" s="252"/>
      <c r="Z241" s="453"/>
      <c r="AA241" s="252"/>
      <c r="AB241" s="453"/>
      <c r="AC241" s="470"/>
      <c r="AD241" s="445" t="s">
        <v>1980</v>
      </c>
      <c r="AE241" s="445" t="s">
        <v>1981</v>
      </c>
      <c r="AF241" s="445" t="s">
        <v>1982</v>
      </c>
    </row>
    <row r="242" spans="1:32" ht="18" customHeight="1">
      <c r="A242" s="547">
        <v>6004005</v>
      </c>
      <c r="B242" s="445" t="e">
        <f>VLOOKUP(A242,#REF!,2,0)</f>
        <v>#REF!</v>
      </c>
      <c r="C242" s="445" t="e">
        <f>VLOOKUP(A242,#REF!,3,0)</f>
        <v>#REF!</v>
      </c>
      <c r="D242" s="477" t="s">
        <v>1269</v>
      </c>
      <c r="E242" s="125" t="s">
        <v>1189</v>
      </c>
      <c r="F242" s="125" t="s">
        <v>2058</v>
      </c>
      <c r="G242" s="256">
        <v>21523716.030000001</v>
      </c>
      <c r="H242" s="143" t="e">
        <f>SUMIF(#REF!,D242,#REF!)</f>
        <v>#REF!</v>
      </c>
      <c r="I242" s="143" t="e">
        <f>SUMIF(#REF!,D242,#REF!)</f>
        <v>#REF!</v>
      </c>
      <c r="J242" s="257" t="e">
        <f t="shared" si="23"/>
        <v>#REF!</v>
      </c>
      <c r="K242" s="257">
        <v>21523716.030000001</v>
      </c>
      <c r="L242" s="257">
        <v>15080179.76</v>
      </c>
      <c r="M242" s="257">
        <v>9067192.5300000012</v>
      </c>
      <c r="N242" s="257">
        <v>4214111.45</v>
      </c>
      <c r="O242" s="257">
        <v>76890374.960000008</v>
      </c>
      <c r="P242" s="138"/>
      <c r="Q242" s="138" t="e">
        <f t="shared" si="18"/>
        <v>#REF!</v>
      </c>
      <c r="R242" s="138">
        <f t="shared" si="19"/>
        <v>6443536.2700000014</v>
      </c>
      <c r="S242" s="141">
        <f t="shared" si="20"/>
        <v>6012987.2299999986</v>
      </c>
      <c r="T242" s="143">
        <f t="shared" si="21"/>
        <v>4853081.080000001</v>
      </c>
      <c r="U242" s="143">
        <f t="shared" si="22"/>
        <v>4214111.45</v>
      </c>
      <c r="Y242" s="252"/>
      <c r="Z242" s="453"/>
      <c r="AA242" s="252"/>
      <c r="AB242" s="453"/>
      <c r="AC242" s="470"/>
      <c r="AD242" s="445" t="s">
        <v>1983</v>
      </c>
      <c r="AE242" s="445" t="s">
        <v>1984</v>
      </c>
      <c r="AF242" s="445" t="s">
        <v>1985</v>
      </c>
    </row>
    <row r="243" spans="1:32" ht="18" customHeight="1">
      <c r="A243" s="547">
        <v>6004006</v>
      </c>
      <c r="B243" s="445" t="e">
        <f>VLOOKUP(A243,#REF!,2,0)</f>
        <v>#REF!</v>
      </c>
      <c r="C243" s="445" t="e">
        <f>VLOOKUP(A243,#REF!,3,0)</f>
        <v>#REF!</v>
      </c>
      <c r="D243" s="477" t="s">
        <v>1273</v>
      </c>
      <c r="E243" s="125" t="s">
        <v>1193</v>
      </c>
      <c r="F243" s="125" t="s">
        <v>2058</v>
      </c>
      <c r="G243" s="256">
        <v>111134415.48</v>
      </c>
      <c r="H243" s="143" t="e">
        <f>SUMIF(#REF!,D243,#REF!)</f>
        <v>#REF!</v>
      </c>
      <c r="I243" s="143" t="e">
        <f>SUMIF(#REF!,D243,#REF!)</f>
        <v>#REF!</v>
      </c>
      <c r="J243" s="257" t="e">
        <f t="shared" si="23"/>
        <v>#REF!</v>
      </c>
      <c r="K243" s="257">
        <v>111134415.48</v>
      </c>
      <c r="L243" s="257">
        <v>88104965.260000005</v>
      </c>
      <c r="M243" s="257">
        <v>54567377.150000006</v>
      </c>
      <c r="N243" s="257">
        <v>17990469.690000001</v>
      </c>
      <c r="O243" s="257">
        <v>18885598.379999999</v>
      </c>
      <c r="P243" s="138"/>
      <c r="Q243" s="138" t="e">
        <f t="shared" si="18"/>
        <v>#REF!</v>
      </c>
      <c r="R243" s="138">
        <f t="shared" si="19"/>
        <v>23029450.219999999</v>
      </c>
      <c r="S243" s="141">
        <f t="shared" si="20"/>
        <v>33537588.109999999</v>
      </c>
      <c r="T243" s="143">
        <f t="shared" si="21"/>
        <v>36576907.460000008</v>
      </c>
      <c r="U243" s="143">
        <f t="shared" si="22"/>
        <v>17990469.690000001</v>
      </c>
      <c r="Y243" s="252"/>
      <c r="Z243" s="453"/>
      <c r="AA243" s="252"/>
      <c r="AB243" s="453"/>
      <c r="AC243" s="470"/>
      <c r="AD243" s="445" t="s">
        <v>1986</v>
      </c>
      <c r="AE243" s="445" t="s">
        <v>1987</v>
      </c>
      <c r="AF243" s="445" t="s">
        <v>1988</v>
      </c>
    </row>
    <row r="244" spans="1:32" ht="18" customHeight="1">
      <c r="A244" s="547">
        <v>6004007</v>
      </c>
      <c r="B244" s="445" t="e">
        <f>VLOOKUP(A244,#REF!,2,0)</f>
        <v>#REF!</v>
      </c>
      <c r="C244" s="445" t="e">
        <f>VLOOKUP(A244,#REF!,3,0)</f>
        <v>#REF!</v>
      </c>
      <c r="D244" s="477" t="s">
        <v>1272</v>
      </c>
      <c r="E244" s="125" t="s">
        <v>1192</v>
      </c>
      <c r="F244" s="125" t="s">
        <v>2058</v>
      </c>
      <c r="G244" s="256">
        <v>1801643.06</v>
      </c>
      <c r="H244" s="143" t="e">
        <f>SUMIF(#REF!,D244,#REF!)</f>
        <v>#REF!</v>
      </c>
      <c r="I244" s="143" t="e">
        <f>SUMIF(#REF!,D244,#REF!)</f>
        <v>#REF!</v>
      </c>
      <c r="J244" s="257" t="e">
        <f t="shared" si="23"/>
        <v>#REF!</v>
      </c>
      <c r="K244" s="257">
        <v>1801643.06</v>
      </c>
      <c r="L244" s="257">
        <v>1407750.6</v>
      </c>
      <c r="M244" s="257">
        <v>1058076.4099999999</v>
      </c>
      <c r="N244" s="257">
        <v>280512.64000000001</v>
      </c>
      <c r="O244" s="257">
        <v>23047.14</v>
      </c>
      <c r="P244" s="138"/>
      <c r="Q244" s="138" t="e">
        <f t="shared" si="18"/>
        <v>#REF!</v>
      </c>
      <c r="R244" s="138">
        <f t="shared" si="19"/>
        <v>393892.45999999996</v>
      </c>
      <c r="S244" s="141">
        <f t="shared" si="20"/>
        <v>349674.19000000018</v>
      </c>
      <c r="T244" s="143">
        <f t="shared" si="21"/>
        <v>777563.7699999999</v>
      </c>
      <c r="U244" s="143">
        <f t="shared" si="22"/>
        <v>280512.64000000001</v>
      </c>
      <c r="Y244" s="252"/>
      <c r="Z244" s="453"/>
      <c r="AA244" s="252"/>
      <c r="AB244" s="453"/>
      <c r="AC244" s="470"/>
      <c r="AD244" s="445" t="s">
        <v>1989</v>
      </c>
      <c r="AE244" s="445" t="s">
        <v>1990</v>
      </c>
      <c r="AF244" s="445" t="s">
        <v>1991</v>
      </c>
    </row>
    <row r="245" spans="1:32" ht="18" customHeight="1">
      <c r="A245" s="547">
        <v>6004010</v>
      </c>
      <c r="B245" s="445" t="e">
        <f>VLOOKUP(A245,#REF!,2,0)</f>
        <v>#REF!</v>
      </c>
      <c r="C245" s="445" t="e">
        <f>VLOOKUP(A245,#REF!,3,0)</f>
        <v>#REF!</v>
      </c>
      <c r="D245" s="477" t="s">
        <v>1560</v>
      </c>
      <c r="E245" s="125" t="s">
        <v>1561</v>
      </c>
      <c r="F245" s="125" t="s">
        <v>380</v>
      </c>
      <c r="G245" s="256">
        <v>138798</v>
      </c>
      <c r="H245" s="143" t="e">
        <f>SUMIF(#REF!,D245,#REF!)</f>
        <v>#REF!</v>
      </c>
      <c r="I245" s="143" t="e">
        <f>SUMIF(#REF!,D245,#REF!)</f>
        <v>#REF!</v>
      </c>
      <c r="J245" s="257" t="e">
        <f t="shared" si="23"/>
        <v>#REF!</v>
      </c>
      <c r="K245" s="257">
        <v>138798</v>
      </c>
      <c r="L245" s="257">
        <v>0</v>
      </c>
      <c r="M245" s="257">
        <v>0</v>
      </c>
      <c r="N245" s="257">
        <v>0</v>
      </c>
      <c r="O245" s="257"/>
      <c r="P245" s="138"/>
      <c r="Q245" s="138" t="e">
        <f t="shared" si="18"/>
        <v>#REF!</v>
      </c>
      <c r="R245" s="138">
        <f t="shared" si="19"/>
        <v>138798</v>
      </c>
      <c r="S245" s="141">
        <f t="shared" si="20"/>
        <v>0</v>
      </c>
      <c r="T245" s="143">
        <f t="shared" si="21"/>
        <v>0</v>
      </c>
      <c r="U245" s="143">
        <f t="shared" si="22"/>
        <v>0</v>
      </c>
      <c r="Y245" s="252"/>
      <c r="Z245" s="453"/>
      <c r="AA245" s="252"/>
      <c r="AB245" s="453"/>
      <c r="AC245" s="470"/>
      <c r="AD245" s="445" t="s">
        <v>1992</v>
      </c>
      <c r="AE245" s="445" t="s">
        <v>1993</v>
      </c>
      <c r="AF245" s="445" t="s">
        <v>1561</v>
      </c>
    </row>
    <row r="246" spans="1:32" s="491" customFormat="1" ht="18" customHeight="1">
      <c r="A246" s="549">
        <v>7001011</v>
      </c>
      <c r="B246" s="498" t="s">
        <v>1906</v>
      </c>
      <c r="C246" s="498" t="s">
        <v>2069</v>
      </c>
      <c r="D246" s="559" t="s">
        <v>1497</v>
      </c>
      <c r="E246" s="491" t="s">
        <v>1498</v>
      </c>
      <c r="F246" s="491" t="s">
        <v>2059</v>
      </c>
      <c r="G246" s="560">
        <v>361309</v>
      </c>
      <c r="H246" s="561" t="e">
        <f>SUMIF(#REF!,D246,#REF!)</f>
        <v>#REF!</v>
      </c>
      <c r="I246" s="561" t="e">
        <f>SUMIF(#REF!,D246,#REF!)</f>
        <v>#REF!</v>
      </c>
      <c r="J246" s="461" t="e">
        <f t="shared" si="23"/>
        <v>#REF!</v>
      </c>
      <c r="K246" s="461">
        <v>361309</v>
      </c>
      <c r="L246" s="461">
        <v>270982</v>
      </c>
      <c r="M246" s="461">
        <v>180655</v>
      </c>
      <c r="N246" s="461">
        <v>90327</v>
      </c>
      <c r="O246" s="461"/>
      <c r="P246" s="471"/>
      <c r="Q246" s="471" t="e">
        <f t="shared" si="18"/>
        <v>#REF!</v>
      </c>
      <c r="R246" s="471">
        <f t="shared" si="19"/>
        <v>90327</v>
      </c>
      <c r="S246" s="562">
        <f t="shared" si="20"/>
        <v>90327</v>
      </c>
      <c r="T246" s="561">
        <f t="shared" si="21"/>
        <v>90328</v>
      </c>
      <c r="U246" s="561">
        <f t="shared" si="22"/>
        <v>90327</v>
      </c>
      <c r="Y246" s="495"/>
      <c r="Z246" s="496"/>
      <c r="AA246" s="495"/>
      <c r="AB246" s="496"/>
      <c r="AC246" s="497"/>
      <c r="AD246" s="498" t="e">
        <v>#N/A</v>
      </c>
      <c r="AE246" s="498" t="e">
        <v>#N/A</v>
      </c>
      <c r="AF246" s="498" t="e">
        <v>#N/A</v>
      </c>
    </row>
    <row r="247" spans="1:32" s="491" customFormat="1" ht="18" customHeight="1">
      <c r="A247" s="549">
        <v>7001011</v>
      </c>
      <c r="B247" s="498" t="s">
        <v>2062</v>
      </c>
      <c r="C247" s="498" t="s">
        <v>2070</v>
      </c>
      <c r="D247" s="559" t="s">
        <v>1509</v>
      </c>
      <c r="E247" s="491" t="s">
        <v>1510</v>
      </c>
      <c r="F247" s="491" t="s">
        <v>2059</v>
      </c>
      <c r="G247" s="560">
        <v>14768</v>
      </c>
      <c r="H247" s="561" t="e">
        <f>SUMIF(#REF!,D247,#REF!)</f>
        <v>#REF!</v>
      </c>
      <c r="I247" s="561" t="e">
        <f>SUMIF(#REF!,D247,#REF!)</f>
        <v>#REF!</v>
      </c>
      <c r="J247" s="461" t="e">
        <f t="shared" si="23"/>
        <v>#REF!</v>
      </c>
      <c r="K247" s="461">
        <v>14768</v>
      </c>
      <c r="L247" s="461">
        <v>11076</v>
      </c>
      <c r="M247" s="461">
        <v>7384</v>
      </c>
      <c r="N247" s="461">
        <v>3692</v>
      </c>
      <c r="O247" s="461"/>
      <c r="P247" s="471"/>
      <c r="Q247" s="471" t="e">
        <f t="shared" si="18"/>
        <v>#REF!</v>
      </c>
      <c r="R247" s="471">
        <f t="shared" si="19"/>
        <v>3692</v>
      </c>
      <c r="S247" s="562">
        <f t="shared" si="20"/>
        <v>3692</v>
      </c>
      <c r="T247" s="561">
        <f t="shared" si="21"/>
        <v>3692</v>
      </c>
      <c r="U247" s="561">
        <f t="shared" si="22"/>
        <v>3692</v>
      </c>
      <c r="Y247" s="495"/>
      <c r="Z247" s="496"/>
      <c r="AA247" s="495"/>
      <c r="AB247" s="496"/>
      <c r="AC247" s="497"/>
      <c r="AD247" s="498" t="e">
        <v>#N/A</v>
      </c>
      <c r="AE247" s="498" t="e">
        <v>#N/A</v>
      </c>
      <c r="AF247" s="498" t="e">
        <v>#N/A</v>
      </c>
    </row>
    <row r="248" spans="1:32" ht="18" customHeight="1">
      <c r="A248" s="547">
        <v>8001001</v>
      </c>
      <c r="B248" s="445" t="e">
        <f>VLOOKUP(A248,#REF!,2,0)</f>
        <v>#REF!</v>
      </c>
      <c r="C248" s="445" t="e">
        <f>VLOOKUP(A248,#REF!,3,0)</f>
        <v>#REF!</v>
      </c>
      <c r="D248" s="477" t="s">
        <v>1274</v>
      </c>
      <c r="E248" s="125" t="s">
        <v>1370</v>
      </c>
      <c r="F248" s="125" t="s">
        <v>380</v>
      </c>
      <c r="G248" s="256">
        <v>5945145</v>
      </c>
      <c r="H248" s="143" t="e">
        <f>SUMIF(#REF!,D248,#REF!)</f>
        <v>#REF!</v>
      </c>
      <c r="I248" s="143" t="e">
        <f>SUMIF(#REF!,D248,#REF!)</f>
        <v>#REF!</v>
      </c>
      <c r="J248" s="257" t="e">
        <f t="shared" si="23"/>
        <v>#REF!</v>
      </c>
      <c r="K248" s="257">
        <v>3050345</v>
      </c>
      <c r="L248" s="257">
        <v>1610877</v>
      </c>
      <c r="M248" s="257">
        <v>877477</v>
      </c>
      <c r="N248" s="257">
        <v>347097</v>
      </c>
      <c r="O248" s="257">
        <v>1785266</v>
      </c>
      <c r="P248" s="138"/>
      <c r="Q248" s="138" t="e">
        <f t="shared" ref="Q248:Q279" si="24">J248</f>
        <v>#REF!</v>
      </c>
      <c r="R248" s="138">
        <f t="shared" ref="R248:R279" si="25">K248-L248</f>
        <v>1439468</v>
      </c>
      <c r="S248" s="141">
        <f t="shared" ref="S248:S279" si="26">L248-M248</f>
        <v>733400</v>
      </c>
      <c r="T248" s="143">
        <f t="shared" ref="T248:T279" si="27">+M248-N248</f>
        <v>530380</v>
      </c>
      <c r="U248" s="143">
        <f t="shared" ref="U248:U279" si="28">+N248</f>
        <v>347097</v>
      </c>
      <c r="Y248" s="252"/>
      <c r="Z248" s="453"/>
      <c r="AA248" s="252"/>
      <c r="AB248" s="453"/>
      <c r="AC248" s="470"/>
      <c r="AD248" s="445" t="s">
        <v>1996</v>
      </c>
      <c r="AE248" s="445" t="s">
        <v>1893</v>
      </c>
      <c r="AF248" s="445" t="s">
        <v>1997</v>
      </c>
    </row>
    <row r="249" spans="1:32" ht="18" customHeight="1">
      <c r="A249" s="547">
        <v>8001003</v>
      </c>
      <c r="B249" s="445" t="e">
        <f>VLOOKUP(A249,#REF!,2,0)</f>
        <v>#REF!</v>
      </c>
      <c r="C249" s="445" t="e">
        <f>VLOOKUP(A249,#REF!,3,0)</f>
        <v>#REF!</v>
      </c>
      <c r="D249" s="477" t="s">
        <v>1345</v>
      </c>
      <c r="E249" s="125" t="s">
        <v>1372</v>
      </c>
      <c r="F249" s="125" t="s">
        <v>380</v>
      </c>
      <c r="G249" s="256">
        <v>140561</v>
      </c>
      <c r="H249" s="143" t="e">
        <f>SUMIF(#REF!,D249,#REF!)</f>
        <v>#REF!</v>
      </c>
      <c r="I249" s="143" t="e">
        <f>SUMIF(#REF!,D249,#REF!)</f>
        <v>#REF!</v>
      </c>
      <c r="J249" s="257" t="e">
        <f t="shared" si="23"/>
        <v>#REF!</v>
      </c>
      <c r="K249" s="257">
        <v>140561</v>
      </c>
      <c r="L249" s="257">
        <v>61691</v>
      </c>
      <c r="M249" s="257">
        <v>44581</v>
      </c>
      <c r="N249" s="257">
        <v>4860</v>
      </c>
      <c r="O249" s="257">
        <v>0</v>
      </c>
      <c r="P249" s="138"/>
      <c r="Q249" s="138" t="e">
        <f t="shared" si="24"/>
        <v>#REF!</v>
      </c>
      <c r="R249" s="138">
        <f t="shared" si="25"/>
        <v>78870</v>
      </c>
      <c r="S249" s="141">
        <f t="shared" si="26"/>
        <v>17110</v>
      </c>
      <c r="T249" s="143">
        <f t="shared" si="27"/>
        <v>39721</v>
      </c>
      <c r="U249" s="143">
        <f t="shared" si="28"/>
        <v>4860</v>
      </c>
      <c r="Y249" s="252"/>
      <c r="Z249" s="453"/>
      <c r="AA249" s="252"/>
      <c r="AB249" s="453"/>
      <c r="AC249" s="470"/>
      <c r="AD249" s="445" t="s">
        <v>1998</v>
      </c>
      <c r="AE249" s="445" t="s">
        <v>1896</v>
      </c>
      <c r="AF249" s="445" t="s">
        <v>1170</v>
      </c>
    </row>
    <row r="250" spans="1:32" ht="18" customHeight="1">
      <c r="A250" s="547">
        <v>8001004</v>
      </c>
      <c r="B250" s="445" t="e">
        <f>VLOOKUP(A250,#REF!,2,0)</f>
        <v>#REF!</v>
      </c>
      <c r="C250" s="445" t="e">
        <f>VLOOKUP(A250,#REF!,3,0)</f>
        <v>#REF!</v>
      </c>
      <c r="D250" s="477" t="s">
        <v>1346</v>
      </c>
      <c r="E250" s="125" t="s">
        <v>1581</v>
      </c>
      <c r="F250" s="125" t="s">
        <v>380</v>
      </c>
      <c r="G250" s="256">
        <v>843500</v>
      </c>
      <c r="H250" s="143" t="e">
        <f>SUMIF(#REF!,D250,#REF!)</f>
        <v>#REF!</v>
      </c>
      <c r="I250" s="143" t="e">
        <f>SUMIF(#REF!,D250,#REF!)</f>
        <v>#REF!</v>
      </c>
      <c r="J250" s="257" t="e">
        <f t="shared" si="23"/>
        <v>#REF!</v>
      </c>
      <c r="K250" s="257">
        <v>1266500</v>
      </c>
      <c r="L250" s="257">
        <v>843500</v>
      </c>
      <c r="M250" s="257">
        <v>843500</v>
      </c>
      <c r="N250" s="257">
        <v>843500</v>
      </c>
      <c r="O250" s="257">
        <v>0</v>
      </c>
      <c r="P250" s="138"/>
      <c r="Q250" s="138" t="e">
        <f t="shared" si="24"/>
        <v>#REF!</v>
      </c>
      <c r="R250" s="138">
        <f t="shared" si="25"/>
        <v>423000</v>
      </c>
      <c r="S250" s="141">
        <f t="shared" si="26"/>
        <v>0</v>
      </c>
      <c r="T250" s="143">
        <f t="shared" si="27"/>
        <v>0</v>
      </c>
      <c r="U250" s="143">
        <f t="shared" si="28"/>
        <v>843500</v>
      </c>
      <c r="Y250" s="252"/>
      <c r="Z250" s="453"/>
      <c r="AA250" s="252"/>
      <c r="AB250" s="453"/>
      <c r="AC250" s="470"/>
      <c r="AD250" s="445" t="s">
        <v>1999</v>
      </c>
      <c r="AE250" s="445" t="s">
        <v>1897</v>
      </c>
      <c r="AF250" s="445" t="s">
        <v>1898</v>
      </c>
    </row>
    <row r="251" spans="1:32" s="491" customFormat="1" ht="18" customHeight="1">
      <c r="A251" s="549">
        <v>8001005</v>
      </c>
      <c r="B251" s="498" t="e">
        <f>VLOOKUP(A251,#REF!,2,0)</f>
        <v>#REF!</v>
      </c>
      <c r="C251" s="498" t="e">
        <f>VLOOKUP(A251,#REF!,3,0)</f>
        <v>#REF!</v>
      </c>
      <c r="D251" s="559" t="s">
        <v>1276</v>
      </c>
      <c r="E251" s="491" t="s">
        <v>1347</v>
      </c>
      <c r="F251" s="491" t="s">
        <v>380</v>
      </c>
      <c r="G251" s="560">
        <v>185818.16</v>
      </c>
      <c r="H251" s="561" t="e">
        <f>SUMIF(#REF!,D251,#REF!)</f>
        <v>#REF!</v>
      </c>
      <c r="I251" s="561" t="e">
        <f>SUMIF(#REF!,D251,#REF!)</f>
        <v>#REF!</v>
      </c>
      <c r="J251" s="461" t="e">
        <f t="shared" si="23"/>
        <v>#REF!</v>
      </c>
      <c r="K251" s="461">
        <v>185818.16</v>
      </c>
      <c r="L251" s="461">
        <v>87062.87</v>
      </c>
      <c r="M251" s="461">
        <v>46655.87</v>
      </c>
      <c r="N251" s="461">
        <v>24922.87</v>
      </c>
      <c r="O251" s="461">
        <v>177163.68</v>
      </c>
      <c r="P251" s="471"/>
      <c r="Q251" s="471" t="e">
        <f t="shared" si="24"/>
        <v>#REF!</v>
      </c>
      <c r="R251" s="471">
        <f t="shared" si="25"/>
        <v>98755.290000000008</v>
      </c>
      <c r="S251" s="562">
        <f t="shared" si="26"/>
        <v>40406.999999999993</v>
      </c>
      <c r="T251" s="561">
        <f t="shared" si="27"/>
        <v>21733.000000000004</v>
      </c>
      <c r="U251" s="561">
        <f t="shared" si="28"/>
        <v>24922.87</v>
      </c>
      <c r="Y251" s="495"/>
      <c r="Z251" s="496"/>
      <c r="AA251" s="495"/>
      <c r="AB251" s="496"/>
      <c r="AC251" s="497"/>
      <c r="AD251" s="498" t="e">
        <v>#N/A</v>
      </c>
      <c r="AE251" s="498" t="e">
        <v>#N/A</v>
      </c>
      <c r="AF251" s="498" t="e">
        <v>#N/A</v>
      </c>
    </row>
    <row r="252" spans="1:32" s="491" customFormat="1" ht="18" customHeight="1">
      <c r="A252" s="549">
        <v>8001005</v>
      </c>
      <c r="B252" s="498" t="e">
        <f>VLOOKUP(A252,#REF!,2,0)</f>
        <v>#REF!</v>
      </c>
      <c r="C252" s="498" t="e">
        <f>VLOOKUP(A252,#REF!,3,0)</f>
        <v>#REF!</v>
      </c>
      <c r="D252" s="559" t="s">
        <v>1280</v>
      </c>
      <c r="E252" s="491" t="s">
        <v>1198</v>
      </c>
      <c r="F252" s="491" t="s">
        <v>380</v>
      </c>
      <c r="G252" s="560">
        <v>56760</v>
      </c>
      <c r="H252" s="561" t="e">
        <f>SUMIF(#REF!,D252,#REF!)</f>
        <v>#REF!</v>
      </c>
      <c r="I252" s="561" t="e">
        <f>SUMIF(#REF!,D252,#REF!)</f>
        <v>#REF!</v>
      </c>
      <c r="J252" s="461" t="e">
        <f t="shared" si="23"/>
        <v>#REF!</v>
      </c>
      <c r="K252" s="461">
        <v>56760</v>
      </c>
      <c r="L252" s="461">
        <v>0</v>
      </c>
      <c r="M252" s="461">
        <v>0</v>
      </c>
      <c r="N252" s="461">
        <v>0</v>
      </c>
      <c r="O252" s="461">
        <v>30845</v>
      </c>
      <c r="P252" s="471"/>
      <c r="Q252" s="471" t="e">
        <f t="shared" si="24"/>
        <v>#REF!</v>
      </c>
      <c r="R252" s="471">
        <f t="shared" si="25"/>
        <v>56760</v>
      </c>
      <c r="S252" s="562">
        <f t="shared" si="26"/>
        <v>0</v>
      </c>
      <c r="T252" s="561">
        <f t="shared" si="27"/>
        <v>0</v>
      </c>
      <c r="U252" s="561">
        <f t="shared" si="28"/>
        <v>0</v>
      </c>
      <c r="Y252" s="495"/>
      <c r="Z252" s="496"/>
      <c r="AA252" s="495"/>
      <c r="AB252" s="496"/>
      <c r="AC252" s="497"/>
      <c r="AD252" s="498" t="e">
        <v>#N/A</v>
      </c>
      <c r="AE252" s="498" t="e">
        <v>#N/A</v>
      </c>
      <c r="AF252" s="498" t="e">
        <v>#N/A</v>
      </c>
    </row>
    <row r="253" spans="1:32" ht="18" customHeight="1">
      <c r="A253" s="547">
        <v>8001006</v>
      </c>
      <c r="B253" s="445" t="e">
        <f>VLOOKUP(A253,#REF!,2,0)</f>
        <v>#REF!</v>
      </c>
      <c r="C253" s="445" t="e">
        <f>VLOOKUP(A253,#REF!,3,0)</f>
        <v>#REF!</v>
      </c>
      <c r="D253" s="477" t="s">
        <v>1275</v>
      </c>
      <c r="E253" s="125" t="s">
        <v>1194</v>
      </c>
      <c r="F253" s="125" t="s">
        <v>380</v>
      </c>
      <c r="G253" s="256">
        <v>25350</v>
      </c>
      <c r="H253" s="143" t="e">
        <f>SUMIF(#REF!,D253,#REF!)</f>
        <v>#REF!</v>
      </c>
      <c r="I253" s="143" t="e">
        <f>SUMIF(#REF!,D253,#REF!)</f>
        <v>#REF!</v>
      </c>
      <c r="J253" s="257" t="e">
        <f t="shared" si="23"/>
        <v>#REF!</v>
      </c>
      <c r="K253" s="257">
        <v>25350</v>
      </c>
      <c r="L253" s="257">
        <v>1050</v>
      </c>
      <c r="M253" s="257">
        <v>200</v>
      </c>
      <c r="N253" s="257">
        <v>0</v>
      </c>
      <c r="O253" s="257">
        <v>28400</v>
      </c>
      <c r="P253" s="138"/>
      <c r="Q253" s="138" t="e">
        <f t="shared" si="24"/>
        <v>#REF!</v>
      </c>
      <c r="R253" s="138">
        <f t="shared" si="25"/>
        <v>24300</v>
      </c>
      <c r="S253" s="141">
        <f t="shared" si="26"/>
        <v>850</v>
      </c>
      <c r="T253" s="143">
        <f t="shared" si="27"/>
        <v>200</v>
      </c>
      <c r="U253" s="143">
        <f t="shared" si="28"/>
        <v>0</v>
      </c>
      <c r="Y253" s="252"/>
      <c r="Z253" s="453"/>
      <c r="AA253" s="252"/>
      <c r="AB253" s="453"/>
      <c r="AC253" s="470"/>
      <c r="AD253" s="445" t="s">
        <v>2000</v>
      </c>
      <c r="AE253" s="445" t="s">
        <v>1902</v>
      </c>
      <c r="AF253" s="445" t="s">
        <v>1194</v>
      </c>
    </row>
    <row r="254" spans="1:32" s="491" customFormat="1" ht="18" customHeight="1">
      <c r="A254" s="549">
        <v>8001008</v>
      </c>
      <c r="B254" s="498" t="e">
        <f>VLOOKUP(A254,#REF!,2,0)</f>
        <v>#REF!</v>
      </c>
      <c r="C254" s="498" t="e">
        <f>VLOOKUP(A254,#REF!,3,0)</f>
        <v>#REF!</v>
      </c>
      <c r="D254" s="559" t="s">
        <v>1278</v>
      </c>
      <c r="E254" s="491" t="s">
        <v>1196</v>
      </c>
      <c r="F254" s="491" t="s">
        <v>380</v>
      </c>
      <c r="G254" s="560">
        <v>805162</v>
      </c>
      <c r="H254" s="561" t="e">
        <f>SUMIF(#REF!,D254,#REF!)</f>
        <v>#REF!</v>
      </c>
      <c r="I254" s="561" t="e">
        <f>SUMIF(#REF!,D254,#REF!)</f>
        <v>#REF!</v>
      </c>
      <c r="J254" s="461" t="e">
        <f t="shared" si="23"/>
        <v>#REF!</v>
      </c>
      <c r="K254" s="461">
        <v>572833</v>
      </c>
      <c r="L254" s="461">
        <v>354137</v>
      </c>
      <c r="M254" s="461">
        <v>233217</v>
      </c>
      <c r="N254" s="461">
        <v>109352</v>
      </c>
      <c r="O254" s="461">
        <v>580236</v>
      </c>
      <c r="P254" s="471"/>
      <c r="Q254" s="471" t="e">
        <f t="shared" si="24"/>
        <v>#REF!</v>
      </c>
      <c r="R254" s="471">
        <f t="shared" si="25"/>
        <v>218696</v>
      </c>
      <c r="S254" s="562">
        <f t="shared" si="26"/>
        <v>120920</v>
      </c>
      <c r="T254" s="561">
        <f t="shared" si="27"/>
        <v>123865</v>
      </c>
      <c r="U254" s="561">
        <f t="shared" si="28"/>
        <v>109352</v>
      </c>
      <c r="Y254" s="495"/>
      <c r="Z254" s="496"/>
      <c r="AA254" s="495"/>
      <c r="AB254" s="496"/>
      <c r="AC254" s="497"/>
      <c r="AD254" s="498" t="e">
        <v>#N/A</v>
      </c>
      <c r="AE254" s="498" t="e">
        <v>#N/A</v>
      </c>
      <c r="AF254" s="498" t="e">
        <v>#N/A</v>
      </c>
    </row>
    <row r="255" spans="1:32" s="491" customFormat="1" ht="18" customHeight="1">
      <c r="A255" s="549">
        <v>8001008</v>
      </c>
      <c r="B255" s="498" t="e">
        <f>VLOOKUP(A255,#REF!,2,0)</f>
        <v>#REF!</v>
      </c>
      <c r="C255" s="498" t="e">
        <f>VLOOKUP(A255,#REF!,3,0)</f>
        <v>#REF!</v>
      </c>
      <c r="D255" s="559" t="s">
        <v>1493</v>
      </c>
      <c r="E255" s="491" t="s">
        <v>1494</v>
      </c>
      <c r="F255" s="491" t="s">
        <v>380</v>
      </c>
      <c r="G255" s="560">
        <v>109500</v>
      </c>
      <c r="H255" s="561" t="e">
        <f>SUMIF(#REF!,D255,#REF!)</f>
        <v>#REF!</v>
      </c>
      <c r="I255" s="561" t="e">
        <f>SUMIF(#REF!,D255,#REF!)</f>
        <v>#REF!</v>
      </c>
      <c r="J255" s="461" t="e">
        <f t="shared" si="23"/>
        <v>#REF!</v>
      </c>
      <c r="K255" s="461">
        <v>109500</v>
      </c>
      <c r="L255" s="461">
        <v>109500</v>
      </c>
      <c r="M255" s="461">
        <v>0</v>
      </c>
      <c r="N255" s="461">
        <v>0</v>
      </c>
      <c r="O255" s="461"/>
      <c r="P255" s="471"/>
      <c r="Q255" s="471" t="e">
        <f t="shared" si="24"/>
        <v>#REF!</v>
      </c>
      <c r="R255" s="471">
        <f t="shared" si="25"/>
        <v>0</v>
      </c>
      <c r="S255" s="562">
        <f t="shared" si="26"/>
        <v>109500</v>
      </c>
      <c r="T255" s="561">
        <f t="shared" si="27"/>
        <v>0</v>
      </c>
      <c r="U255" s="561">
        <f t="shared" si="28"/>
        <v>0</v>
      </c>
      <c r="Y255" s="495"/>
      <c r="Z255" s="496"/>
      <c r="AA255" s="495"/>
      <c r="AB255" s="496"/>
      <c r="AC255" s="497"/>
      <c r="AD255" s="498" t="e">
        <v>#N/A</v>
      </c>
      <c r="AE255" s="498" t="e">
        <v>#N/A</v>
      </c>
      <c r="AF255" s="498" t="e">
        <v>#N/A</v>
      </c>
    </row>
    <row r="256" spans="1:32" ht="18" customHeight="1">
      <c r="A256" s="547">
        <v>8001010</v>
      </c>
      <c r="B256" s="445" t="e">
        <f>VLOOKUP(A256,#REF!,2,0)</f>
        <v>#REF!</v>
      </c>
      <c r="C256" s="445" t="e">
        <f>VLOOKUP(A256,#REF!,3,0)</f>
        <v>#REF!</v>
      </c>
      <c r="D256" s="477" t="s">
        <v>1348</v>
      </c>
      <c r="E256" s="125" t="s">
        <v>1349</v>
      </c>
      <c r="F256" s="125" t="s">
        <v>380</v>
      </c>
      <c r="G256" s="256">
        <v>241272</v>
      </c>
      <c r="H256" s="143" t="e">
        <f>SUMIF(#REF!,D256,#REF!)</f>
        <v>#REF!</v>
      </c>
      <c r="I256" s="143" t="e">
        <f>SUMIF(#REF!,D256,#REF!)</f>
        <v>#REF!</v>
      </c>
      <c r="J256" s="257" t="e">
        <f t="shared" si="23"/>
        <v>#REF!</v>
      </c>
      <c r="K256" s="257">
        <v>241272</v>
      </c>
      <c r="L256" s="257">
        <v>241272</v>
      </c>
      <c r="M256" s="257">
        <v>241272</v>
      </c>
      <c r="N256" s="257">
        <v>241272</v>
      </c>
      <c r="O256" s="257">
        <v>0</v>
      </c>
      <c r="P256" s="138"/>
      <c r="Q256" s="138" t="e">
        <f t="shared" si="24"/>
        <v>#REF!</v>
      </c>
      <c r="R256" s="138">
        <f t="shared" si="25"/>
        <v>0</v>
      </c>
      <c r="S256" s="141">
        <f t="shared" si="26"/>
        <v>0</v>
      </c>
      <c r="T256" s="143">
        <f t="shared" si="27"/>
        <v>0</v>
      </c>
      <c r="U256" s="143">
        <f t="shared" si="28"/>
        <v>241272</v>
      </c>
      <c r="Y256" s="252"/>
      <c r="Z256" s="453"/>
      <c r="AA256" s="252"/>
      <c r="AB256" s="453"/>
      <c r="AC256" s="470"/>
      <c r="AD256" s="445" t="e">
        <v>#N/A</v>
      </c>
      <c r="AE256" s="445" t="e">
        <v>#N/A</v>
      </c>
      <c r="AF256" s="445" t="e">
        <v>#N/A</v>
      </c>
    </row>
    <row r="257" spans="1:40" s="500" customFormat="1" ht="18" customHeight="1">
      <c r="A257" s="552">
        <v>8001011</v>
      </c>
      <c r="B257" s="509" t="s">
        <v>1906</v>
      </c>
      <c r="C257" s="509" t="s">
        <v>2067</v>
      </c>
      <c r="D257" s="554" t="s">
        <v>1495</v>
      </c>
      <c r="E257" s="500" t="s">
        <v>1496</v>
      </c>
      <c r="F257" s="500" t="s">
        <v>380</v>
      </c>
      <c r="G257" s="555">
        <v>5358</v>
      </c>
      <c r="H257" s="556" t="e">
        <f>SUMIF(#REF!,D257,#REF!)</f>
        <v>#REF!</v>
      </c>
      <c r="I257" s="556" t="e">
        <f>SUMIF(#REF!,D257,#REF!)</f>
        <v>#REF!</v>
      </c>
      <c r="J257" s="557" t="e">
        <f t="shared" si="23"/>
        <v>#REF!</v>
      </c>
      <c r="K257" s="557">
        <v>5358</v>
      </c>
      <c r="L257" s="557">
        <v>4019</v>
      </c>
      <c r="M257" s="557">
        <v>865</v>
      </c>
      <c r="N257" s="557">
        <v>401</v>
      </c>
      <c r="O257" s="505">
        <v>305378</v>
      </c>
      <c r="P257" s="505"/>
      <c r="Q257" s="505" t="e">
        <f t="shared" si="24"/>
        <v>#REF!</v>
      </c>
      <c r="R257" s="505">
        <f t="shared" si="25"/>
        <v>1339</v>
      </c>
      <c r="S257" s="558">
        <f t="shared" si="26"/>
        <v>3154</v>
      </c>
      <c r="T257" s="556">
        <f t="shared" si="27"/>
        <v>464</v>
      </c>
      <c r="U257" s="556">
        <f t="shared" si="28"/>
        <v>401</v>
      </c>
      <c r="Y257" s="506"/>
      <c r="Z257" s="507"/>
      <c r="AA257" s="506"/>
      <c r="AB257" s="507"/>
      <c r="AC257" s="508"/>
      <c r="AD257" s="509" t="e">
        <v>#N/A</v>
      </c>
      <c r="AE257" s="509" t="e">
        <v>#N/A</v>
      </c>
      <c r="AF257" s="509" t="e">
        <v>#N/A</v>
      </c>
    </row>
    <row r="258" spans="1:40" s="500" customFormat="1" ht="18" customHeight="1">
      <c r="A258" s="552">
        <v>8001011</v>
      </c>
      <c r="B258" s="509" t="s">
        <v>2062</v>
      </c>
      <c r="C258" s="509" t="s">
        <v>2068</v>
      </c>
      <c r="D258" s="554" t="s">
        <v>1505</v>
      </c>
      <c r="E258" s="500" t="s">
        <v>1506</v>
      </c>
      <c r="F258" s="500" t="s">
        <v>380</v>
      </c>
      <c r="G258" s="555">
        <v>24</v>
      </c>
      <c r="H258" s="556" t="e">
        <f>SUMIF(#REF!,D258,#REF!)</f>
        <v>#REF!</v>
      </c>
      <c r="I258" s="556" t="e">
        <f>SUMIF(#REF!,D258,#REF!)</f>
        <v>#REF!</v>
      </c>
      <c r="J258" s="557" t="e">
        <f t="shared" si="23"/>
        <v>#REF!</v>
      </c>
      <c r="K258" s="557">
        <v>24</v>
      </c>
      <c r="L258" s="557">
        <v>18</v>
      </c>
      <c r="M258" s="557">
        <v>12</v>
      </c>
      <c r="N258" s="557">
        <v>6</v>
      </c>
      <c r="O258" s="505">
        <v>4484</v>
      </c>
      <c r="P258" s="505"/>
      <c r="Q258" s="505" t="e">
        <f t="shared" si="24"/>
        <v>#REF!</v>
      </c>
      <c r="R258" s="505">
        <f t="shared" si="25"/>
        <v>6</v>
      </c>
      <c r="S258" s="558">
        <f t="shared" si="26"/>
        <v>6</v>
      </c>
      <c r="T258" s="556">
        <f t="shared" si="27"/>
        <v>6</v>
      </c>
      <c r="U258" s="556">
        <f t="shared" si="28"/>
        <v>6</v>
      </c>
      <c r="Y258" s="506"/>
      <c r="Z258" s="507"/>
      <c r="AA258" s="506"/>
      <c r="AB258" s="507"/>
      <c r="AC258" s="508"/>
      <c r="AD258" s="509" t="e">
        <v>#N/A</v>
      </c>
      <c r="AE258" s="509" t="e">
        <v>#N/A</v>
      </c>
      <c r="AF258" s="509" t="e">
        <v>#N/A</v>
      </c>
    </row>
    <row r="259" spans="1:40" s="491" customFormat="1" ht="18" customHeight="1">
      <c r="A259" s="445">
        <v>8002004</v>
      </c>
      <c r="B259" s="445" t="e">
        <f>VLOOKUP(A259,#REF!,2,0)</f>
        <v>#REF!</v>
      </c>
      <c r="C259" s="445" t="e">
        <f>VLOOKUP(A259,#REF!,3,0)</f>
        <v>#REF!</v>
      </c>
      <c r="D259" s="477" t="s">
        <v>1401</v>
      </c>
      <c r="E259" s="125" t="s">
        <v>1402</v>
      </c>
      <c r="F259" s="125" t="s">
        <v>380</v>
      </c>
      <c r="G259" s="256">
        <v>710</v>
      </c>
      <c r="H259" s="143" t="e">
        <f>SUMIF(#REF!,D259,#REF!)</f>
        <v>#REF!</v>
      </c>
      <c r="I259" s="143" t="e">
        <f>SUMIF(#REF!,D259,#REF!)</f>
        <v>#REF!</v>
      </c>
      <c r="J259" s="257" t="e">
        <f t="shared" si="23"/>
        <v>#REF!</v>
      </c>
      <c r="K259" s="257">
        <v>710</v>
      </c>
      <c r="L259" s="257">
        <v>710</v>
      </c>
      <c r="M259" s="257">
        <v>710</v>
      </c>
      <c r="N259" s="257">
        <v>0</v>
      </c>
      <c r="O259" s="257"/>
      <c r="P259" s="138"/>
      <c r="Q259" s="138" t="e">
        <f t="shared" si="24"/>
        <v>#REF!</v>
      </c>
      <c r="R259" s="138">
        <f t="shared" si="25"/>
        <v>0</v>
      </c>
      <c r="S259" s="141">
        <f t="shared" si="26"/>
        <v>0</v>
      </c>
      <c r="T259" s="143">
        <f t="shared" si="27"/>
        <v>710</v>
      </c>
      <c r="U259" s="143">
        <f t="shared" si="28"/>
        <v>0</v>
      </c>
      <c r="V259" s="125"/>
      <c r="W259" s="125"/>
      <c r="X259" s="125"/>
      <c r="Y259" s="252"/>
      <c r="Z259" s="453"/>
      <c r="AA259" s="252"/>
      <c r="AB259" s="453"/>
      <c r="AC259" s="470"/>
      <c r="AD259" s="445" t="e">
        <v>#N/A</v>
      </c>
      <c r="AE259" s="445" t="e">
        <v>#N/A</v>
      </c>
      <c r="AF259" s="445" t="e">
        <v>#N/A</v>
      </c>
      <c r="AG259" s="125"/>
      <c r="AH259" s="125"/>
      <c r="AI259" s="125"/>
      <c r="AJ259" s="125"/>
      <c r="AK259" s="125"/>
      <c r="AL259" s="125"/>
      <c r="AM259" s="125"/>
      <c r="AN259" s="125"/>
    </row>
    <row r="260" spans="1:40" ht="18" customHeight="1">
      <c r="A260" s="547">
        <v>8002005</v>
      </c>
      <c r="B260" s="445" t="e">
        <f>VLOOKUP(A260,#REF!,2,0)</f>
        <v>#REF!</v>
      </c>
      <c r="C260" s="445" t="e">
        <f>VLOOKUP(A260,#REF!,3,0)</f>
        <v>#REF!</v>
      </c>
      <c r="D260" s="477" t="s">
        <v>1282</v>
      </c>
      <c r="E260" s="125" t="s">
        <v>1200</v>
      </c>
      <c r="F260" s="125" t="s">
        <v>380</v>
      </c>
      <c r="G260" s="256">
        <v>102590</v>
      </c>
      <c r="H260" s="143" t="e">
        <f>SUMIF(#REF!,D260,#REF!)</f>
        <v>#REF!</v>
      </c>
      <c r="I260" s="143" t="e">
        <f>SUMIF(#REF!,D260,#REF!)</f>
        <v>#REF!</v>
      </c>
      <c r="J260" s="257" t="e">
        <f t="shared" si="23"/>
        <v>#REF!</v>
      </c>
      <c r="K260" s="257">
        <v>102590</v>
      </c>
      <c r="L260" s="257">
        <v>91250</v>
      </c>
      <c r="M260" s="257">
        <v>25650</v>
      </c>
      <c r="N260" s="257">
        <v>7850</v>
      </c>
      <c r="O260" s="257">
        <v>66606</v>
      </c>
      <c r="P260" s="138"/>
      <c r="Q260" s="138" t="e">
        <f t="shared" si="24"/>
        <v>#REF!</v>
      </c>
      <c r="R260" s="138">
        <f t="shared" si="25"/>
        <v>11340</v>
      </c>
      <c r="S260" s="141">
        <f t="shared" si="26"/>
        <v>65600</v>
      </c>
      <c r="T260" s="143">
        <f t="shared" si="27"/>
        <v>17800</v>
      </c>
      <c r="U260" s="143">
        <f t="shared" si="28"/>
        <v>7850</v>
      </c>
      <c r="Y260" s="252"/>
      <c r="Z260" s="453"/>
      <c r="AA260" s="252"/>
      <c r="AB260" s="453"/>
      <c r="AC260" s="470"/>
      <c r="AD260" s="445" t="s">
        <v>2001</v>
      </c>
      <c r="AE260" s="445" t="s">
        <v>2002</v>
      </c>
      <c r="AF260" s="445" t="s">
        <v>2003</v>
      </c>
    </row>
    <row r="261" spans="1:40" s="491" customFormat="1" ht="18" customHeight="1">
      <c r="A261" s="547">
        <v>8002008</v>
      </c>
      <c r="B261" s="445" t="e">
        <f>VLOOKUP(A261,#REF!,2,0)</f>
        <v>#REF!</v>
      </c>
      <c r="C261" s="445" t="e">
        <f>VLOOKUP(A261,#REF!,3,0)</f>
        <v>#REF!</v>
      </c>
      <c r="D261" s="477" t="s">
        <v>1558</v>
      </c>
      <c r="E261" s="125" t="s">
        <v>1559</v>
      </c>
      <c r="F261" s="125" t="s">
        <v>380</v>
      </c>
      <c r="G261" s="256">
        <v>17370</v>
      </c>
      <c r="H261" s="143" t="e">
        <f>SUMIF(#REF!,D261,#REF!)</f>
        <v>#REF!</v>
      </c>
      <c r="I261" s="143" t="e">
        <f>SUMIF(#REF!,D261,#REF!)</f>
        <v>#REF!</v>
      </c>
      <c r="J261" s="257" t="e">
        <f t="shared" si="23"/>
        <v>#REF!</v>
      </c>
      <c r="K261" s="257">
        <v>17370</v>
      </c>
      <c r="L261" s="257">
        <v>0</v>
      </c>
      <c r="M261" s="257">
        <v>0</v>
      </c>
      <c r="N261" s="257">
        <v>0</v>
      </c>
      <c r="O261" s="257"/>
      <c r="P261" s="138"/>
      <c r="Q261" s="138" t="e">
        <f t="shared" si="24"/>
        <v>#REF!</v>
      </c>
      <c r="R261" s="138">
        <f t="shared" si="25"/>
        <v>17370</v>
      </c>
      <c r="S261" s="141">
        <f t="shared" si="26"/>
        <v>0</v>
      </c>
      <c r="T261" s="143">
        <f t="shared" si="27"/>
        <v>0</v>
      </c>
      <c r="U261" s="143">
        <f t="shared" si="28"/>
        <v>0</v>
      </c>
      <c r="V261" s="125"/>
      <c r="W261" s="125"/>
      <c r="X261" s="125"/>
      <c r="Y261" s="252"/>
      <c r="Z261" s="453"/>
      <c r="AA261" s="252"/>
      <c r="AB261" s="453"/>
      <c r="AC261" s="470"/>
      <c r="AD261" s="445" t="s">
        <v>2004</v>
      </c>
      <c r="AE261" s="445" t="s">
        <v>1930</v>
      </c>
      <c r="AF261" s="445" t="s">
        <v>1559</v>
      </c>
      <c r="AG261" s="125"/>
      <c r="AH261" s="125"/>
      <c r="AI261" s="125"/>
      <c r="AJ261" s="125"/>
      <c r="AK261" s="125"/>
      <c r="AL261" s="125"/>
      <c r="AM261" s="125"/>
      <c r="AN261" s="125"/>
    </row>
    <row r="262" spans="1:40" ht="18" customHeight="1">
      <c r="A262" s="445">
        <v>8002010</v>
      </c>
      <c r="B262" s="445" t="e">
        <f>VLOOKUP(A262,#REF!,2,0)</f>
        <v>#REF!</v>
      </c>
      <c r="C262" s="445" t="e">
        <f>VLOOKUP(A262,#REF!,3,0)</f>
        <v>#REF!</v>
      </c>
      <c r="D262" s="477" t="s">
        <v>1552</v>
      </c>
      <c r="E262" s="125" t="s">
        <v>1553</v>
      </c>
      <c r="F262" s="125" t="s">
        <v>380</v>
      </c>
      <c r="G262" s="256">
        <v>1500</v>
      </c>
      <c r="H262" s="143" t="e">
        <f>SUMIF(#REF!,D262,#REF!)</f>
        <v>#REF!</v>
      </c>
      <c r="I262" s="143" t="e">
        <f>SUMIF(#REF!,D262,#REF!)</f>
        <v>#REF!</v>
      </c>
      <c r="J262" s="257" t="e">
        <f t="shared" si="23"/>
        <v>#REF!</v>
      </c>
      <c r="K262" s="257">
        <v>1500</v>
      </c>
      <c r="L262" s="257">
        <v>0</v>
      </c>
      <c r="M262" s="257">
        <v>0</v>
      </c>
      <c r="N262" s="257">
        <v>0</v>
      </c>
      <c r="O262" s="257"/>
      <c r="P262" s="138"/>
      <c r="Q262" s="138" t="e">
        <f t="shared" si="24"/>
        <v>#REF!</v>
      </c>
      <c r="R262" s="138">
        <f t="shared" si="25"/>
        <v>1500</v>
      </c>
      <c r="S262" s="141">
        <f t="shared" si="26"/>
        <v>0</v>
      </c>
      <c r="T262" s="143">
        <f t="shared" si="27"/>
        <v>0</v>
      </c>
      <c r="U262" s="143">
        <f t="shared" si="28"/>
        <v>0</v>
      </c>
      <c r="Y262" s="252"/>
      <c r="Z262" s="453"/>
      <c r="AA262" s="252"/>
      <c r="AB262" s="453"/>
      <c r="AC262" s="470"/>
      <c r="AD262" s="445" t="e">
        <v>#N/A</v>
      </c>
      <c r="AE262" s="445" t="e">
        <v>#N/A</v>
      </c>
      <c r="AF262" s="445" t="e">
        <v>#N/A</v>
      </c>
    </row>
    <row r="263" spans="1:40" ht="18" customHeight="1">
      <c r="A263" s="445">
        <v>8002010</v>
      </c>
      <c r="B263" s="445" t="e">
        <f>VLOOKUP(A263,#REF!,2,0)</f>
        <v>#REF!</v>
      </c>
      <c r="C263" s="445" t="e">
        <f>VLOOKUP(A263,#REF!,3,0)</f>
        <v>#REF!</v>
      </c>
      <c r="D263" s="477" t="s">
        <v>1286</v>
      </c>
      <c r="E263" s="125" t="s">
        <v>1202</v>
      </c>
      <c r="F263" s="125" t="s">
        <v>380</v>
      </c>
      <c r="G263" s="256">
        <v>65954.429999999993</v>
      </c>
      <c r="H263" s="143" t="e">
        <f>SUMIF(#REF!,D263,#REF!)</f>
        <v>#REF!</v>
      </c>
      <c r="I263" s="143" t="e">
        <f>SUMIF(#REF!,D263,#REF!)</f>
        <v>#REF!</v>
      </c>
      <c r="J263" s="257" t="e">
        <f t="shared" si="23"/>
        <v>#REF!</v>
      </c>
      <c r="K263" s="257">
        <v>65954.429999999993</v>
      </c>
      <c r="L263" s="257">
        <v>65954.429999999993</v>
      </c>
      <c r="M263" s="257">
        <v>65954.429999999993</v>
      </c>
      <c r="N263" s="257">
        <v>9645.76</v>
      </c>
      <c r="O263" s="257">
        <v>71094.48</v>
      </c>
      <c r="P263" s="138"/>
      <c r="Q263" s="138" t="e">
        <f t="shared" si="24"/>
        <v>#REF!</v>
      </c>
      <c r="R263" s="138">
        <f t="shared" si="25"/>
        <v>0</v>
      </c>
      <c r="S263" s="141">
        <f t="shared" si="26"/>
        <v>0</v>
      </c>
      <c r="T263" s="143">
        <f t="shared" si="27"/>
        <v>56308.669999999991</v>
      </c>
      <c r="U263" s="143">
        <f t="shared" si="28"/>
        <v>9645.76</v>
      </c>
      <c r="Y263" s="252"/>
      <c r="Z263" s="453"/>
      <c r="AA263" s="252"/>
      <c r="AB263" s="453"/>
      <c r="AC263" s="470"/>
      <c r="AD263" s="445" t="e">
        <v>#N/A</v>
      </c>
      <c r="AE263" s="445" t="e">
        <v>#N/A</v>
      </c>
      <c r="AF263" s="445" t="e">
        <v>#N/A</v>
      </c>
    </row>
    <row r="264" spans="1:40" ht="18" customHeight="1">
      <c r="A264" s="547">
        <v>8002011</v>
      </c>
      <c r="B264" s="445" t="e">
        <f>VLOOKUP(A264,#REF!,2,0)</f>
        <v>#REF!</v>
      </c>
      <c r="C264" s="445" t="e">
        <f>VLOOKUP(A264,#REF!,3,0)</f>
        <v>#REF!</v>
      </c>
      <c r="D264" s="477" t="s">
        <v>1285</v>
      </c>
      <c r="E264" s="125" t="s">
        <v>389</v>
      </c>
      <c r="F264" s="125" t="s">
        <v>380</v>
      </c>
      <c r="G264" s="256">
        <v>13369.96</v>
      </c>
      <c r="H264" s="143" t="e">
        <f>SUMIF(#REF!,D264,#REF!)</f>
        <v>#REF!</v>
      </c>
      <c r="I264" s="143" t="e">
        <f>SUMIF(#REF!,D264,#REF!)</f>
        <v>#REF!</v>
      </c>
      <c r="J264" s="257" t="e">
        <f t="shared" si="23"/>
        <v>#REF!</v>
      </c>
      <c r="K264" s="257">
        <v>13369.96</v>
      </c>
      <c r="L264" s="257">
        <v>9812.4599999999991</v>
      </c>
      <c r="M264" s="257">
        <v>9512.4599999999991</v>
      </c>
      <c r="N264" s="257">
        <v>7841.45</v>
      </c>
      <c r="O264" s="257">
        <v>2533.33</v>
      </c>
      <c r="P264" s="138"/>
      <c r="Q264" s="138" t="e">
        <f t="shared" si="24"/>
        <v>#REF!</v>
      </c>
      <c r="R264" s="138">
        <f t="shared" si="25"/>
        <v>3557.5</v>
      </c>
      <c r="S264" s="141">
        <f t="shared" si="26"/>
        <v>300</v>
      </c>
      <c r="T264" s="143">
        <f t="shared" si="27"/>
        <v>1671.0099999999993</v>
      </c>
      <c r="U264" s="143">
        <f t="shared" si="28"/>
        <v>7841.45</v>
      </c>
      <c r="Y264" s="252"/>
      <c r="Z264" s="453"/>
      <c r="AA264" s="252"/>
      <c r="AB264" s="453"/>
      <c r="AC264" s="470"/>
      <c r="AD264" s="445" t="s">
        <v>2005</v>
      </c>
      <c r="AE264" s="445" t="s">
        <v>1967</v>
      </c>
      <c r="AF264" s="445" t="s">
        <v>389</v>
      </c>
    </row>
    <row r="265" spans="1:40" s="491" customFormat="1" ht="18" customHeight="1">
      <c r="A265" s="445">
        <v>8002012</v>
      </c>
      <c r="B265" s="445" t="e">
        <f>VLOOKUP(A265,#REF!,2,0)</f>
        <v>#REF!</v>
      </c>
      <c r="C265" s="445" t="e">
        <f>VLOOKUP(A265,#REF!,3,0)</f>
        <v>#REF!</v>
      </c>
      <c r="D265" s="477" t="s">
        <v>1250</v>
      </c>
      <c r="E265" s="125" t="s">
        <v>1180</v>
      </c>
      <c r="F265" s="125" t="s">
        <v>380</v>
      </c>
      <c r="G265" s="256">
        <v>8171</v>
      </c>
      <c r="H265" s="143" t="e">
        <f>SUMIF(#REF!,D265,#REF!)</f>
        <v>#REF!</v>
      </c>
      <c r="I265" s="143" t="e">
        <f>SUMIF(#REF!,D265,#REF!)</f>
        <v>#REF!</v>
      </c>
      <c r="J265" s="257" t="e">
        <f t="shared" si="23"/>
        <v>#REF!</v>
      </c>
      <c r="K265" s="257">
        <v>8171</v>
      </c>
      <c r="L265" s="257">
        <v>8171</v>
      </c>
      <c r="M265" s="257">
        <v>7944</v>
      </c>
      <c r="N265" s="257">
        <v>1788</v>
      </c>
      <c r="O265" s="257">
        <v>0</v>
      </c>
      <c r="P265" s="138"/>
      <c r="Q265" s="138" t="e">
        <f t="shared" si="24"/>
        <v>#REF!</v>
      </c>
      <c r="R265" s="138">
        <f t="shared" si="25"/>
        <v>0</v>
      </c>
      <c r="S265" s="141">
        <f t="shared" si="26"/>
        <v>227</v>
      </c>
      <c r="T265" s="143">
        <f t="shared" si="27"/>
        <v>6156</v>
      </c>
      <c r="U265" s="143">
        <f t="shared" si="28"/>
        <v>1788</v>
      </c>
      <c r="V265" s="125"/>
      <c r="W265" s="125"/>
      <c r="X265" s="125"/>
      <c r="Y265" s="252"/>
      <c r="Z265" s="453"/>
      <c r="AA265" s="252"/>
      <c r="AB265" s="453"/>
      <c r="AC265" s="470"/>
      <c r="AD265" s="445" t="e">
        <v>#N/A</v>
      </c>
      <c r="AE265" s="445" t="e">
        <v>#N/A</v>
      </c>
      <c r="AF265" s="445" t="e">
        <v>#N/A</v>
      </c>
      <c r="AG265" s="125"/>
      <c r="AH265" s="125"/>
      <c r="AI265" s="125"/>
      <c r="AJ265" s="125"/>
      <c r="AK265" s="125"/>
      <c r="AL265" s="125"/>
      <c r="AM265" s="125"/>
      <c r="AN265" s="125"/>
    </row>
    <row r="266" spans="1:40" s="491" customFormat="1" ht="18" customHeight="1">
      <c r="A266" s="445">
        <v>8002012</v>
      </c>
      <c r="B266" s="445" t="e">
        <f>VLOOKUP(A266,#REF!,2,0)</f>
        <v>#REF!</v>
      </c>
      <c r="C266" s="445" t="e">
        <f>VLOOKUP(A266,#REF!,3,0)</f>
        <v>#REF!</v>
      </c>
      <c r="D266" s="477" t="s">
        <v>1265</v>
      </c>
      <c r="E266" s="125" t="s">
        <v>1180</v>
      </c>
      <c r="F266" s="125" t="s">
        <v>380</v>
      </c>
      <c r="G266" s="256">
        <v>5468</v>
      </c>
      <c r="H266" s="143" t="e">
        <f>SUMIF(#REF!,D266,#REF!)</f>
        <v>#REF!</v>
      </c>
      <c r="I266" s="143" t="e">
        <f>SUMIF(#REF!,D266,#REF!)</f>
        <v>#REF!</v>
      </c>
      <c r="J266" s="257" t="e">
        <f t="shared" si="23"/>
        <v>#REF!</v>
      </c>
      <c r="K266" s="257">
        <v>5468</v>
      </c>
      <c r="L266" s="257">
        <v>4287</v>
      </c>
      <c r="M266" s="257">
        <v>1950</v>
      </c>
      <c r="N266" s="257">
        <v>1950</v>
      </c>
      <c r="O266" s="257">
        <v>11087</v>
      </c>
      <c r="P266" s="138"/>
      <c r="Q266" s="138" t="e">
        <f t="shared" si="24"/>
        <v>#REF!</v>
      </c>
      <c r="R266" s="138">
        <f t="shared" si="25"/>
        <v>1181</v>
      </c>
      <c r="S266" s="141">
        <f t="shared" si="26"/>
        <v>2337</v>
      </c>
      <c r="T266" s="143">
        <f t="shared" si="27"/>
        <v>0</v>
      </c>
      <c r="U266" s="143">
        <f t="shared" si="28"/>
        <v>1950</v>
      </c>
      <c r="V266" s="125"/>
      <c r="W266" s="125"/>
      <c r="X266" s="125"/>
      <c r="Y266" s="252"/>
      <c r="Z266" s="453"/>
      <c r="AA266" s="252"/>
      <c r="AB266" s="453"/>
      <c r="AC266" s="470"/>
      <c r="AD266" s="445" t="e">
        <v>#N/A</v>
      </c>
      <c r="AE266" s="445" t="e">
        <v>#N/A</v>
      </c>
      <c r="AF266" s="445" t="e">
        <v>#N/A</v>
      </c>
      <c r="AG266" s="125"/>
      <c r="AH266" s="125"/>
      <c r="AI266" s="125"/>
      <c r="AJ266" s="125"/>
      <c r="AK266" s="125"/>
      <c r="AL266" s="125"/>
      <c r="AM266" s="125"/>
      <c r="AN266" s="125"/>
    </row>
    <row r="267" spans="1:40" ht="18" customHeight="1">
      <c r="A267" s="547">
        <v>8002012</v>
      </c>
      <c r="B267" s="445" t="e">
        <f>VLOOKUP(A267,#REF!,2,0)</f>
        <v>#REF!</v>
      </c>
      <c r="C267" s="445" t="e">
        <f>VLOOKUP(A267,#REF!,3,0)</f>
        <v>#REF!</v>
      </c>
      <c r="D267" s="477" t="s">
        <v>1350</v>
      </c>
      <c r="E267" s="125" t="s">
        <v>1180</v>
      </c>
      <c r="F267" s="125" t="s">
        <v>380</v>
      </c>
      <c r="G267" s="256">
        <v>9153</v>
      </c>
      <c r="H267" s="143" t="e">
        <f>SUMIF(#REF!,D267,#REF!)</f>
        <v>#REF!</v>
      </c>
      <c r="I267" s="143" t="e">
        <f>SUMIF(#REF!,D267,#REF!)</f>
        <v>#REF!</v>
      </c>
      <c r="J267" s="257" t="e">
        <f t="shared" si="23"/>
        <v>#REF!</v>
      </c>
      <c r="K267" s="257">
        <v>9153</v>
      </c>
      <c r="L267" s="257">
        <v>4645</v>
      </c>
      <c r="M267" s="257">
        <v>1568</v>
      </c>
      <c r="N267" s="257">
        <v>1568</v>
      </c>
      <c r="O267" s="257">
        <v>0</v>
      </c>
      <c r="P267" s="138"/>
      <c r="Q267" s="138" t="e">
        <f t="shared" si="24"/>
        <v>#REF!</v>
      </c>
      <c r="R267" s="138">
        <f t="shared" si="25"/>
        <v>4508</v>
      </c>
      <c r="S267" s="141">
        <f t="shared" si="26"/>
        <v>3077</v>
      </c>
      <c r="T267" s="143">
        <f t="shared" si="27"/>
        <v>0</v>
      </c>
      <c r="U267" s="143">
        <f t="shared" si="28"/>
        <v>1568</v>
      </c>
      <c r="Y267" s="252"/>
      <c r="Z267" s="453"/>
      <c r="AA267" s="252"/>
      <c r="AB267" s="453"/>
      <c r="AC267" s="470"/>
      <c r="AD267" s="445" t="s">
        <v>2006</v>
      </c>
      <c r="AE267" s="445" t="s">
        <v>1968</v>
      </c>
      <c r="AF267" s="445" t="s">
        <v>2007</v>
      </c>
    </row>
    <row r="268" spans="1:40" ht="18" customHeight="1">
      <c r="A268" s="547">
        <v>8002013</v>
      </c>
      <c r="B268" s="445" t="e">
        <f>VLOOKUP(A268,#REF!,2,0)</f>
        <v>#REF!</v>
      </c>
      <c r="C268" s="445" t="e">
        <f>VLOOKUP(A268,#REF!,3,0)</f>
        <v>#REF!</v>
      </c>
      <c r="D268" s="477" t="s">
        <v>1283</v>
      </c>
      <c r="E268" s="125" t="s">
        <v>1201</v>
      </c>
      <c r="F268" s="125" t="s">
        <v>380</v>
      </c>
      <c r="G268" s="256">
        <v>154955.95000000001</v>
      </c>
      <c r="H268" s="143" t="e">
        <f>SUMIF(#REF!,D268,#REF!)</f>
        <v>#REF!</v>
      </c>
      <c r="I268" s="143" t="e">
        <f>SUMIF(#REF!,D268,#REF!)</f>
        <v>#REF!</v>
      </c>
      <c r="J268" s="257" t="e">
        <f t="shared" ref="J268:J299" si="29">SUM(G268:I268)</f>
        <v>#REF!</v>
      </c>
      <c r="K268" s="257">
        <v>154955.95000000001</v>
      </c>
      <c r="L268" s="257">
        <v>130873.32</v>
      </c>
      <c r="M268" s="257">
        <v>81517.2</v>
      </c>
      <c r="N268" s="257">
        <v>34454.199999999997</v>
      </c>
      <c r="O268" s="257">
        <v>313192.59000000003</v>
      </c>
      <c r="P268" s="138"/>
      <c r="Q268" s="138" t="e">
        <f t="shared" si="24"/>
        <v>#REF!</v>
      </c>
      <c r="R268" s="138">
        <f t="shared" si="25"/>
        <v>24082.630000000005</v>
      </c>
      <c r="S268" s="141">
        <f t="shared" si="26"/>
        <v>49356.12000000001</v>
      </c>
      <c r="T268" s="143">
        <f t="shared" si="27"/>
        <v>47063</v>
      </c>
      <c r="U268" s="143">
        <f t="shared" si="28"/>
        <v>34454.199999999997</v>
      </c>
      <c r="Y268" s="252"/>
      <c r="Z268" s="453"/>
      <c r="AA268" s="252"/>
      <c r="AB268" s="453"/>
      <c r="AC268" s="470"/>
      <c r="AD268" s="445" t="s">
        <v>2008</v>
      </c>
      <c r="AE268" s="445" t="s">
        <v>2009</v>
      </c>
      <c r="AF268" s="445" t="s">
        <v>1201</v>
      </c>
    </row>
    <row r="269" spans="1:40" ht="18" customHeight="1">
      <c r="A269" s="547">
        <v>8002014</v>
      </c>
      <c r="B269" s="445" t="e">
        <f>VLOOKUP(A269,#REF!,2,0)</f>
        <v>#REF!</v>
      </c>
      <c r="C269" s="445" t="e">
        <f>VLOOKUP(A269,#REF!,3,0)</f>
        <v>#REF!</v>
      </c>
      <c r="D269" s="477" t="s">
        <v>1281</v>
      </c>
      <c r="E269" s="125" t="s">
        <v>1199</v>
      </c>
      <c r="F269" s="125" t="s">
        <v>380</v>
      </c>
      <c r="G269" s="256">
        <v>338437.71</v>
      </c>
      <c r="H269" s="143" t="e">
        <f>SUMIF(#REF!,D269,#REF!)</f>
        <v>#REF!</v>
      </c>
      <c r="I269" s="143" t="e">
        <f>SUMIF(#REF!,D269,#REF!)</f>
        <v>#REF!</v>
      </c>
      <c r="J269" s="257" t="e">
        <f t="shared" si="29"/>
        <v>#REF!</v>
      </c>
      <c r="K269" s="257">
        <v>338437.71</v>
      </c>
      <c r="L269" s="257">
        <v>206282.23999999999</v>
      </c>
      <c r="M269" s="257">
        <v>137939.4</v>
      </c>
      <c r="N269" s="257">
        <v>81302.759999999995</v>
      </c>
      <c r="O269" s="257">
        <v>339252.39</v>
      </c>
      <c r="P269" s="138"/>
      <c r="Q269" s="138" t="e">
        <f t="shared" si="24"/>
        <v>#REF!</v>
      </c>
      <c r="R269" s="138">
        <f t="shared" si="25"/>
        <v>132155.47000000003</v>
      </c>
      <c r="S269" s="141">
        <f t="shared" si="26"/>
        <v>68342.84</v>
      </c>
      <c r="T269" s="143">
        <f t="shared" si="27"/>
        <v>56636.639999999999</v>
      </c>
      <c r="U269" s="143">
        <f t="shared" si="28"/>
        <v>81302.759999999995</v>
      </c>
      <c r="Y269" s="252"/>
      <c r="Z269" s="453"/>
      <c r="AA269" s="252"/>
      <c r="AB269" s="453"/>
      <c r="AC269" s="470"/>
      <c r="AD269" s="445" t="s">
        <v>2010</v>
      </c>
      <c r="AE269" s="445" t="s">
        <v>1928</v>
      </c>
      <c r="AF269" s="445" t="s">
        <v>1199</v>
      </c>
    </row>
    <row r="270" spans="1:40" ht="18" customHeight="1">
      <c r="A270" s="573">
        <v>8002017</v>
      </c>
      <c r="B270" s="445" t="e">
        <f>VLOOKUP(A270,#REF!,2,0)</f>
        <v>#REF!</v>
      </c>
      <c r="C270" s="445" t="e">
        <f>VLOOKUP(A270,#REF!,3,0)</f>
        <v>#REF!</v>
      </c>
      <c r="D270" s="477" t="s">
        <v>1476</v>
      </c>
      <c r="E270" s="125" t="s">
        <v>390</v>
      </c>
      <c r="F270" s="125" t="s">
        <v>380</v>
      </c>
      <c r="G270" s="256">
        <v>1000</v>
      </c>
      <c r="H270" s="143" t="e">
        <f>SUMIF(#REF!,D270,#REF!)</f>
        <v>#REF!</v>
      </c>
      <c r="I270" s="143" t="e">
        <f>SUMIF(#REF!,D270,#REF!)</f>
        <v>#REF!</v>
      </c>
      <c r="J270" s="257" t="e">
        <f t="shared" si="29"/>
        <v>#REF!</v>
      </c>
      <c r="K270" s="257">
        <v>1000</v>
      </c>
      <c r="L270" s="257">
        <v>1000</v>
      </c>
      <c r="M270" s="257">
        <v>0</v>
      </c>
      <c r="N270" s="257">
        <v>0</v>
      </c>
      <c r="O270" s="257"/>
      <c r="P270" s="138"/>
      <c r="Q270" s="138" t="e">
        <f t="shared" si="24"/>
        <v>#REF!</v>
      </c>
      <c r="R270" s="138">
        <f t="shared" si="25"/>
        <v>0</v>
      </c>
      <c r="S270" s="141">
        <f t="shared" si="26"/>
        <v>1000</v>
      </c>
      <c r="T270" s="143">
        <f t="shared" si="27"/>
        <v>0</v>
      </c>
      <c r="U270" s="143">
        <f t="shared" si="28"/>
        <v>0</v>
      </c>
      <c r="Y270" s="252"/>
      <c r="Z270" s="453"/>
      <c r="AA270" s="252"/>
      <c r="AB270" s="453"/>
      <c r="AC270" s="470"/>
      <c r="AD270" s="445" t="e">
        <v>#N/A</v>
      </c>
      <c r="AE270" s="445" t="e">
        <v>#N/A</v>
      </c>
      <c r="AF270" s="445" t="e">
        <v>#N/A</v>
      </c>
    </row>
    <row r="271" spans="1:40" ht="18" customHeight="1">
      <c r="A271" s="573">
        <v>8002017</v>
      </c>
      <c r="B271" s="445" t="e">
        <f>VLOOKUP(A271,#REF!,2,0)</f>
        <v>#REF!</v>
      </c>
      <c r="C271" s="445" t="e">
        <f>VLOOKUP(A271,#REF!,3,0)</f>
        <v>#REF!</v>
      </c>
      <c r="D271" s="477" t="s">
        <v>1358</v>
      </c>
      <c r="E271" s="125" t="s">
        <v>390</v>
      </c>
      <c r="F271" s="125" t="s">
        <v>380</v>
      </c>
      <c r="G271" s="256">
        <v>1241100</v>
      </c>
      <c r="H271" s="143" t="e">
        <f>SUMIF(#REF!,D271,#REF!)</f>
        <v>#REF!</v>
      </c>
      <c r="I271" s="143" t="e">
        <f>SUMIF(#REF!,D271,#REF!)</f>
        <v>#REF!</v>
      </c>
      <c r="J271" s="257" t="e">
        <f t="shared" si="29"/>
        <v>#REF!</v>
      </c>
      <c r="K271" s="257">
        <v>1241100</v>
      </c>
      <c r="L271" s="257">
        <v>923100</v>
      </c>
      <c r="M271" s="257">
        <v>611600</v>
      </c>
      <c r="N271" s="257">
        <v>313000</v>
      </c>
      <c r="O271" s="257">
        <v>1138420</v>
      </c>
      <c r="P271" s="138"/>
      <c r="Q271" s="138" t="e">
        <f t="shared" si="24"/>
        <v>#REF!</v>
      </c>
      <c r="R271" s="138">
        <f t="shared" si="25"/>
        <v>318000</v>
      </c>
      <c r="S271" s="141">
        <f t="shared" si="26"/>
        <v>311500</v>
      </c>
      <c r="T271" s="143">
        <f t="shared" si="27"/>
        <v>298600</v>
      </c>
      <c r="U271" s="143">
        <f t="shared" si="28"/>
        <v>313000</v>
      </c>
      <c r="Y271" s="252"/>
      <c r="Z271" s="453"/>
      <c r="AA271" s="252"/>
      <c r="AB271" s="453"/>
      <c r="AC271" s="470"/>
      <c r="AD271" s="445" t="e">
        <v>#N/A</v>
      </c>
      <c r="AE271" s="445" t="e">
        <v>#N/A</v>
      </c>
      <c r="AF271" s="445" t="e">
        <v>#N/A</v>
      </c>
    </row>
    <row r="272" spans="1:40" ht="18" customHeight="1">
      <c r="A272" s="547">
        <v>8002020</v>
      </c>
      <c r="B272" s="445" t="e">
        <f>VLOOKUP(A272,#REF!,2,0)</f>
        <v>#REF!</v>
      </c>
      <c r="C272" s="445" t="e">
        <f>VLOOKUP(A272,#REF!,3,0)</f>
        <v>#REF!</v>
      </c>
      <c r="D272" s="477" t="s">
        <v>1399</v>
      </c>
      <c r="E272" s="125" t="s">
        <v>1400</v>
      </c>
      <c r="F272" s="125" t="s">
        <v>379</v>
      </c>
      <c r="G272" s="256">
        <v>6921</v>
      </c>
      <c r="H272" s="143" t="e">
        <f>SUMIF(#REF!,D272,#REF!)</f>
        <v>#REF!</v>
      </c>
      <c r="I272" s="143" t="e">
        <f>SUMIF(#REF!,D272,#REF!)</f>
        <v>#REF!</v>
      </c>
      <c r="J272" s="257" t="e">
        <f t="shared" si="29"/>
        <v>#REF!</v>
      </c>
      <c r="K272" s="257">
        <v>6921</v>
      </c>
      <c r="L272" s="257">
        <v>6000</v>
      </c>
      <c r="M272" s="257">
        <v>6000</v>
      </c>
      <c r="N272" s="257"/>
      <c r="O272" s="257"/>
      <c r="P272" s="138"/>
      <c r="Q272" s="138" t="e">
        <f t="shared" si="24"/>
        <v>#REF!</v>
      </c>
      <c r="R272" s="138">
        <f t="shared" si="25"/>
        <v>921</v>
      </c>
      <c r="S272" s="141">
        <f t="shared" si="26"/>
        <v>0</v>
      </c>
      <c r="T272" s="143">
        <f t="shared" si="27"/>
        <v>6000</v>
      </c>
      <c r="U272" s="143">
        <f t="shared" si="28"/>
        <v>0</v>
      </c>
      <c r="Y272" s="252"/>
      <c r="Z272" s="453"/>
      <c r="AA272" s="252"/>
      <c r="AB272" s="453"/>
      <c r="AC272" s="470"/>
      <c r="AD272" s="445" t="e">
        <v>#N/A</v>
      </c>
      <c r="AE272" s="445" t="e">
        <v>#N/A</v>
      </c>
      <c r="AF272" s="445" t="e">
        <v>#N/A</v>
      </c>
    </row>
    <row r="273" spans="1:32" ht="18" customHeight="1">
      <c r="A273" s="547">
        <v>8002020</v>
      </c>
      <c r="B273" s="445" t="e">
        <f>VLOOKUP(A273,#REF!,2,0)</f>
        <v>#REF!</v>
      </c>
      <c r="C273" s="445" t="e">
        <f>VLOOKUP(A273,#REF!,3,0)</f>
        <v>#REF!</v>
      </c>
      <c r="D273" s="477" t="s">
        <v>1279</v>
      </c>
      <c r="E273" s="125" t="s">
        <v>1197</v>
      </c>
      <c r="F273" s="125" t="s">
        <v>380</v>
      </c>
      <c r="G273" s="256">
        <v>115214.95</v>
      </c>
      <c r="H273" s="143" t="e">
        <f>SUMIF(#REF!,D273,#REF!)</f>
        <v>#REF!</v>
      </c>
      <c r="I273" s="143" t="e">
        <f>SUMIF(#REF!,D273,#REF!)</f>
        <v>#REF!</v>
      </c>
      <c r="J273" s="257" t="e">
        <f t="shared" si="29"/>
        <v>#REF!</v>
      </c>
      <c r="K273" s="257">
        <v>115214.95</v>
      </c>
      <c r="L273" s="257">
        <v>31214.95</v>
      </c>
      <c r="M273" s="257">
        <v>31214.95</v>
      </c>
      <c r="N273" s="257">
        <v>31214.95</v>
      </c>
      <c r="O273" s="257">
        <v>184137</v>
      </c>
      <c r="P273" s="138"/>
      <c r="Q273" s="138" t="e">
        <f t="shared" si="24"/>
        <v>#REF!</v>
      </c>
      <c r="R273" s="138">
        <f t="shared" si="25"/>
        <v>84000</v>
      </c>
      <c r="S273" s="141">
        <f t="shared" si="26"/>
        <v>0</v>
      </c>
      <c r="T273" s="143">
        <f t="shared" si="27"/>
        <v>0</v>
      </c>
      <c r="U273" s="143">
        <f t="shared" si="28"/>
        <v>31214.95</v>
      </c>
      <c r="Y273" s="252"/>
      <c r="Z273" s="453"/>
      <c r="AA273" s="252"/>
      <c r="AB273" s="453"/>
      <c r="AC273" s="470"/>
      <c r="AD273" s="445" t="e">
        <v>#N/A</v>
      </c>
      <c r="AE273" s="445" t="e">
        <v>#N/A</v>
      </c>
      <c r="AF273" s="445" t="e">
        <v>#N/A</v>
      </c>
    </row>
    <row r="274" spans="1:32" ht="18" customHeight="1">
      <c r="A274" s="547">
        <v>8002022</v>
      </c>
      <c r="B274" s="445" t="e">
        <f>VLOOKUP(A274,#REF!,2,0)</f>
        <v>#REF!</v>
      </c>
      <c r="C274" s="445" t="e">
        <f>VLOOKUP(A274,#REF!,3,0)</f>
        <v>#REF!</v>
      </c>
      <c r="D274" s="477" t="s">
        <v>1293</v>
      </c>
      <c r="E274" s="125" t="s">
        <v>1206</v>
      </c>
      <c r="F274" s="125" t="s">
        <v>380</v>
      </c>
      <c r="G274" s="256">
        <v>45000</v>
      </c>
      <c r="H274" s="143" t="e">
        <f>SUMIF(#REF!,D274,#REF!)</f>
        <v>#REF!</v>
      </c>
      <c r="I274" s="143" t="e">
        <f>SUMIF(#REF!,D274,#REF!)</f>
        <v>#REF!</v>
      </c>
      <c r="J274" s="257" t="e">
        <f t="shared" si="29"/>
        <v>#REF!</v>
      </c>
      <c r="K274" s="257">
        <v>45000</v>
      </c>
      <c r="L274" s="257">
        <v>30000</v>
      </c>
      <c r="M274" s="257">
        <v>0</v>
      </c>
      <c r="N274" s="257">
        <v>0</v>
      </c>
      <c r="O274" s="257">
        <v>15000</v>
      </c>
      <c r="P274" s="138"/>
      <c r="Q274" s="138" t="e">
        <f t="shared" si="24"/>
        <v>#REF!</v>
      </c>
      <c r="R274" s="138">
        <f t="shared" si="25"/>
        <v>15000</v>
      </c>
      <c r="S274" s="141">
        <f t="shared" si="26"/>
        <v>30000</v>
      </c>
      <c r="T274" s="143">
        <f t="shared" si="27"/>
        <v>0</v>
      </c>
      <c r="U274" s="143">
        <f t="shared" si="28"/>
        <v>0</v>
      </c>
      <c r="Y274" s="252"/>
      <c r="Z274" s="453"/>
      <c r="AA274" s="252"/>
      <c r="AB274" s="453"/>
      <c r="AC274" s="470"/>
      <c r="AD274" s="445" t="s">
        <v>2011</v>
      </c>
      <c r="AE274" s="445" t="s">
        <v>2012</v>
      </c>
      <c r="AF274" s="445" t="s">
        <v>1206</v>
      </c>
    </row>
    <row r="275" spans="1:32" ht="18" customHeight="1">
      <c r="A275" s="573">
        <v>8002023</v>
      </c>
      <c r="B275" s="445" t="e">
        <f>VLOOKUP(A275,#REF!,2,0)</f>
        <v>#REF!</v>
      </c>
      <c r="C275" s="445" t="e">
        <f>VLOOKUP(A275,#REF!,3,0)</f>
        <v>#REF!</v>
      </c>
      <c r="D275" s="477" t="s">
        <v>1257</v>
      </c>
      <c r="E275" s="125" t="s">
        <v>391</v>
      </c>
      <c r="F275" s="125" t="s">
        <v>380</v>
      </c>
      <c r="G275" s="256"/>
      <c r="H275" s="143" t="e">
        <f>SUMIF(#REF!,D275,#REF!)</f>
        <v>#REF!</v>
      </c>
      <c r="I275" s="143" t="e">
        <f>SUMIF(#REF!,D275,#REF!)</f>
        <v>#REF!</v>
      </c>
      <c r="J275" s="257" t="e">
        <f t="shared" si="29"/>
        <v>#REF!</v>
      </c>
      <c r="K275" s="257">
        <v>0</v>
      </c>
      <c r="L275" s="257">
        <v>0</v>
      </c>
      <c r="M275" s="257">
        <v>339</v>
      </c>
      <c r="N275" s="257">
        <v>142</v>
      </c>
      <c r="O275" s="257">
        <v>1006</v>
      </c>
      <c r="P275" s="138"/>
      <c r="Q275" s="138" t="e">
        <f t="shared" si="24"/>
        <v>#REF!</v>
      </c>
      <c r="R275" s="138">
        <f t="shared" si="25"/>
        <v>0</v>
      </c>
      <c r="S275" s="141">
        <f t="shared" si="26"/>
        <v>-339</v>
      </c>
      <c r="T275" s="143">
        <f t="shared" si="27"/>
        <v>197</v>
      </c>
      <c r="U275" s="143">
        <f t="shared" si="28"/>
        <v>142</v>
      </c>
      <c r="Y275" s="252"/>
      <c r="Z275" s="453"/>
      <c r="AA275" s="252"/>
      <c r="AB275" s="453"/>
      <c r="AC275" s="470"/>
      <c r="AD275" s="445" t="e">
        <v>#N/A</v>
      </c>
      <c r="AE275" s="445" t="e">
        <v>#N/A</v>
      </c>
      <c r="AF275" s="445" t="e">
        <v>#N/A</v>
      </c>
    </row>
    <row r="276" spans="1:32" ht="18" customHeight="1">
      <c r="A276" s="573">
        <v>8002023</v>
      </c>
      <c r="B276" s="445" t="e">
        <f>VLOOKUP(A276,#REF!,2,0)</f>
        <v>#REF!</v>
      </c>
      <c r="C276" s="445" t="e">
        <f>VLOOKUP(A276,#REF!,3,0)</f>
        <v>#REF!</v>
      </c>
      <c r="D276" s="477" t="s">
        <v>1289</v>
      </c>
      <c r="E276" s="125" t="s">
        <v>391</v>
      </c>
      <c r="F276" s="125" t="s">
        <v>380</v>
      </c>
      <c r="G276" s="256">
        <v>2717779.91</v>
      </c>
      <c r="H276" s="143" t="e">
        <f>SUMIF(#REF!,D276,#REF!)</f>
        <v>#REF!</v>
      </c>
      <c r="I276" s="143" t="e">
        <f>SUMIF(#REF!,D276,#REF!)</f>
        <v>#REF!</v>
      </c>
      <c r="J276" s="257" t="e">
        <f t="shared" si="29"/>
        <v>#REF!</v>
      </c>
      <c r="K276" s="257">
        <v>2717779.91</v>
      </c>
      <c r="L276" s="257">
        <v>2172306.27</v>
      </c>
      <c r="M276" s="257">
        <v>1441604.28</v>
      </c>
      <c r="N276" s="257">
        <v>522889.02</v>
      </c>
      <c r="O276" s="257">
        <v>2908123.39</v>
      </c>
      <c r="P276" s="138"/>
      <c r="Q276" s="138" t="e">
        <f t="shared" si="24"/>
        <v>#REF!</v>
      </c>
      <c r="R276" s="138">
        <f t="shared" si="25"/>
        <v>545473.64000000013</v>
      </c>
      <c r="S276" s="141">
        <f t="shared" si="26"/>
        <v>730701.99</v>
      </c>
      <c r="T276" s="143">
        <f t="shared" si="27"/>
        <v>918715.26</v>
      </c>
      <c r="U276" s="143">
        <f t="shared" si="28"/>
        <v>522889.02</v>
      </c>
      <c r="Y276" s="252"/>
      <c r="Z276" s="453"/>
      <c r="AA276" s="252"/>
      <c r="AB276" s="453"/>
      <c r="AC276" s="470"/>
      <c r="AD276" s="445" t="e">
        <v>#N/A</v>
      </c>
      <c r="AE276" s="445" t="e">
        <v>#N/A</v>
      </c>
      <c r="AF276" s="445" t="e">
        <v>#N/A</v>
      </c>
    </row>
    <row r="277" spans="1:32" ht="18" customHeight="1">
      <c r="A277" s="445">
        <v>8002024</v>
      </c>
      <c r="B277" s="445" t="e">
        <f>VLOOKUP(A277,#REF!,2,0)</f>
        <v>#REF!</v>
      </c>
      <c r="C277" s="445" t="e">
        <f>VLOOKUP(A277,#REF!,3,0)</f>
        <v>#REF!</v>
      </c>
      <c r="D277" s="477" t="s">
        <v>1236</v>
      </c>
      <c r="E277" s="125" t="s">
        <v>1173</v>
      </c>
      <c r="F277" s="125" t="s">
        <v>380</v>
      </c>
      <c r="G277" s="256">
        <v>7035</v>
      </c>
      <c r="H277" s="143" t="e">
        <f>SUMIF(#REF!,D277,#REF!)</f>
        <v>#REF!</v>
      </c>
      <c r="I277" s="143" t="e">
        <f>SUMIF(#REF!,D277,#REF!)</f>
        <v>#REF!</v>
      </c>
      <c r="J277" s="257" t="e">
        <f t="shared" si="29"/>
        <v>#REF!</v>
      </c>
      <c r="K277" s="257">
        <v>7035</v>
      </c>
      <c r="L277" s="257">
        <v>7035</v>
      </c>
      <c r="M277" s="257">
        <v>6915</v>
      </c>
      <c r="N277" s="257">
        <v>2270</v>
      </c>
      <c r="O277" s="257">
        <v>2425</v>
      </c>
      <c r="P277" s="138"/>
      <c r="Q277" s="138" t="e">
        <f t="shared" si="24"/>
        <v>#REF!</v>
      </c>
      <c r="R277" s="138">
        <f t="shared" si="25"/>
        <v>0</v>
      </c>
      <c r="S277" s="141">
        <f t="shared" si="26"/>
        <v>120</v>
      </c>
      <c r="T277" s="143">
        <f t="shared" si="27"/>
        <v>4645</v>
      </c>
      <c r="U277" s="143">
        <f t="shared" si="28"/>
        <v>2270</v>
      </c>
      <c r="Y277" s="252"/>
      <c r="Z277" s="453"/>
      <c r="AA277" s="252"/>
      <c r="AB277" s="453"/>
      <c r="AC277" s="470"/>
      <c r="AD277" s="445" t="e">
        <v>#N/A</v>
      </c>
      <c r="AE277" s="445" t="e">
        <v>#N/A</v>
      </c>
      <c r="AF277" s="445" t="e">
        <v>#N/A</v>
      </c>
    </row>
    <row r="278" spans="1:32" ht="18" customHeight="1">
      <c r="A278" s="445">
        <v>8002024</v>
      </c>
      <c r="B278" s="445" t="e">
        <f>VLOOKUP(A278,#REF!,2,0)</f>
        <v>#REF!</v>
      </c>
      <c r="C278" s="445" t="e">
        <f>VLOOKUP(A278,#REF!,3,0)</f>
        <v>#REF!</v>
      </c>
      <c r="D278" s="477" t="s">
        <v>1263</v>
      </c>
      <c r="E278" s="125" t="s">
        <v>1188</v>
      </c>
      <c r="F278" s="125" t="s">
        <v>380</v>
      </c>
      <c r="G278" s="256">
        <v>300715.83</v>
      </c>
      <c r="H278" s="143" t="e">
        <f>SUMIF(#REF!,D278,#REF!)</f>
        <v>#REF!</v>
      </c>
      <c r="I278" s="143" t="e">
        <f>SUMIF(#REF!,D278,#REF!)</f>
        <v>#REF!</v>
      </c>
      <c r="J278" s="257" t="e">
        <f t="shared" si="29"/>
        <v>#REF!</v>
      </c>
      <c r="K278" s="257">
        <v>300715.83</v>
      </c>
      <c r="L278" s="257">
        <v>206588.17</v>
      </c>
      <c r="M278" s="257">
        <v>185909.77</v>
      </c>
      <c r="N278" s="257">
        <v>153511.15</v>
      </c>
      <c r="O278" s="257">
        <v>917820.71</v>
      </c>
      <c r="P278" s="138"/>
      <c r="Q278" s="138" t="e">
        <f t="shared" si="24"/>
        <v>#REF!</v>
      </c>
      <c r="R278" s="138">
        <f t="shared" si="25"/>
        <v>94127.66</v>
      </c>
      <c r="S278" s="141">
        <f t="shared" si="26"/>
        <v>20678.400000000023</v>
      </c>
      <c r="T278" s="143">
        <f t="shared" si="27"/>
        <v>32398.619999999995</v>
      </c>
      <c r="U278" s="143">
        <f t="shared" si="28"/>
        <v>153511.15</v>
      </c>
      <c r="Y278" s="252"/>
      <c r="Z278" s="453"/>
      <c r="AA278" s="252"/>
      <c r="AB278" s="453"/>
      <c r="AC278" s="470"/>
      <c r="AD278" s="445" t="e">
        <v>#N/A</v>
      </c>
      <c r="AE278" s="445" t="e">
        <v>#N/A</v>
      </c>
      <c r="AF278" s="445" t="e">
        <v>#N/A</v>
      </c>
    </row>
    <row r="279" spans="1:32" ht="18" customHeight="1">
      <c r="A279" s="547">
        <v>8002024</v>
      </c>
      <c r="B279" s="445" t="e">
        <f>VLOOKUP(A279,#REF!,2,0)</f>
        <v>#REF!</v>
      </c>
      <c r="C279" s="445" t="e">
        <f>VLOOKUP(A279,#REF!,3,0)</f>
        <v>#REF!</v>
      </c>
      <c r="D279" s="477" t="s">
        <v>1562</v>
      </c>
      <c r="E279" s="125" t="s">
        <v>1563</v>
      </c>
      <c r="F279" s="125" t="s">
        <v>380</v>
      </c>
      <c r="G279" s="256">
        <v>96864.74</v>
      </c>
      <c r="H279" s="143" t="e">
        <f>SUMIF(#REF!,D279,#REF!)</f>
        <v>#REF!</v>
      </c>
      <c r="I279" s="143" t="e">
        <f>SUMIF(#REF!,D279,#REF!)</f>
        <v>#REF!</v>
      </c>
      <c r="J279" s="257" t="e">
        <f t="shared" si="29"/>
        <v>#REF!</v>
      </c>
      <c r="K279" s="257">
        <v>96864.74</v>
      </c>
      <c r="L279" s="257"/>
      <c r="M279" s="257"/>
      <c r="N279" s="257"/>
      <c r="O279" s="257"/>
      <c r="P279" s="138"/>
      <c r="Q279" s="138" t="e">
        <f t="shared" si="24"/>
        <v>#REF!</v>
      </c>
      <c r="R279" s="138">
        <f t="shared" si="25"/>
        <v>96864.74</v>
      </c>
      <c r="S279" s="141">
        <f t="shared" si="26"/>
        <v>0</v>
      </c>
      <c r="T279" s="143">
        <f t="shared" si="27"/>
        <v>0</v>
      </c>
      <c r="U279" s="143">
        <f t="shared" si="28"/>
        <v>0</v>
      </c>
      <c r="Y279" s="252"/>
      <c r="Z279" s="453"/>
      <c r="AA279" s="252"/>
      <c r="AB279" s="453"/>
      <c r="AC279" s="470"/>
      <c r="AD279" s="445" t="s">
        <v>1994</v>
      </c>
      <c r="AE279" s="445" t="s">
        <v>1970</v>
      </c>
      <c r="AF279" s="445" t="s">
        <v>1995</v>
      </c>
    </row>
    <row r="280" spans="1:32" ht="18" customHeight="1">
      <c r="A280" s="573">
        <v>8002025</v>
      </c>
      <c r="B280" s="445" t="e">
        <f>VLOOKUP(A280,#REF!,2,0)</f>
        <v>#REF!</v>
      </c>
      <c r="C280" s="445" t="e">
        <f>VLOOKUP(A280,#REF!,3,0)</f>
        <v>#REF!</v>
      </c>
      <c r="D280" s="477" t="s">
        <v>1290</v>
      </c>
      <c r="E280" s="125" t="s">
        <v>1204</v>
      </c>
      <c r="F280" s="125" t="s">
        <v>380</v>
      </c>
      <c r="G280" s="256">
        <v>747869.61</v>
      </c>
      <c r="H280" s="143" t="e">
        <f>SUMIF(#REF!,D280,#REF!)</f>
        <v>#REF!</v>
      </c>
      <c r="I280" s="143" t="e">
        <f>SUMIF(#REF!,D280,#REF!)</f>
        <v>#REF!</v>
      </c>
      <c r="J280" s="257" t="e">
        <f t="shared" si="29"/>
        <v>#REF!</v>
      </c>
      <c r="K280" s="257">
        <v>747869.61</v>
      </c>
      <c r="L280" s="257">
        <v>350937.64</v>
      </c>
      <c r="M280" s="257">
        <v>410072.95</v>
      </c>
      <c r="N280" s="257">
        <v>103261.95</v>
      </c>
      <c r="O280" s="257">
        <v>1358694.3</v>
      </c>
      <c r="P280" s="138"/>
      <c r="Q280" s="138" t="e">
        <f t="shared" ref="Q280:Q306" si="30">J280</f>
        <v>#REF!</v>
      </c>
      <c r="R280" s="138">
        <f t="shared" ref="R280:R306" si="31">K280-L280</f>
        <v>396931.97</v>
      </c>
      <c r="S280" s="141">
        <f t="shared" ref="S280:S306" si="32">L280-M280</f>
        <v>-59135.31</v>
      </c>
      <c r="T280" s="143">
        <f t="shared" ref="T280:T292" si="33">+M280-N280</f>
        <v>306811</v>
      </c>
      <c r="U280" s="143">
        <f t="shared" ref="U280:U292" si="34">+N280</f>
        <v>103261.95</v>
      </c>
      <c r="Y280" s="252"/>
      <c r="Z280" s="453"/>
      <c r="AA280" s="252"/>
      <c r="AB280" s="453"/>
      <c r="AC280" s="470"/>
      <c r="AD280" s="445" t="e">
        <v>#N/A</v>
      </c>
      <c r="AE280" s="445" t="e">
        <v>#N/A</v>
      </c>
      <c r="AF280" s="445" t="e">
        <v>#N/A</v>
      </c>
    </row>
    <row r="281" spans="1:32" ht="18" customHeight="1">
      <c r="A281" s="547">
        <v>8002025</v>
      </c>
      <c r="B281" s="445" t="e">
        <f>VLOOKUP(A281,#REF!,2,0)</f>
        <v>#REF!</v>
      </c>
      <c r="C281" s="445" t="e">
        <f>VLOOKUP(A281,#REF!,3,0)</f>
        <v>#REF!</v>
      </c>
      <c r="D281" s="477" t="s">
        <v>1501</v>
      </c>
      <c r="E281" s="125" t="s">
        <v>1502</v>
      </c>
      <c r="F281" s="125" t="s">
        <v>380</v>
      </c>
      <c r="G281" s="256">
        <v>110382.82</v>
      </c>
      <c r="H281" s="143" t="e">
        <f>SUMIF(#REF!,D281,#REF!)</f>
        <v>#REF!</v>
      </c>
      <c r="I281" s="143" t="e">
        <f>SUMIF(#REF!,D281,#REF!)</f>
        <v>#REF!</v>
      </c>
      <c r="J281" s="257" t="e">
        <f t="shared" si="29"/>
        <v>#REF!</v>
      </c>
      <c r="K281" s="257">
        <v>110382.82</v>
      </c>
      <c r="L281" s="257">
        <v>33600</v>
      </c>
      <c r="M281" s="257"/>
      <c r="N281" s="257"/>
      <c r="O281" s="257"/>
      <c r="P281" s="138"/>
      <c r="Q281" s="138" t="e">
        <f t="shared" si="30"/>
        <v>#REF!</v>
      </c>
      <c r="R281" s="138">
        <f t="shared" si="31"/>
        <v>76782.820000000007</v>
      </c>
      <c r="S281" s="141">
        <f t="shared" si="32"/>
        <v>33600</v>
      </c>
      <c r="T281" s="143">
        <f t="shared" si="33"/>
        <v>0</v>
      </c>
      <c r="U281" s="143">
        <f t="shared" si="34"/>
        <v>0</v>
      </c>
      <c r="Y281" s="252"/>
      <c r="Z281" s="453"/>
      <c r="AA281" s="252"/>
      <c r="AB281" s="453"/>
      <c r="AC281" s="470"/>
      <c r="AD281" s="445" t="e">
        <v>#N/A</v>
      </c>
      <c r="AE281" s="445" t="e">
        <v>#N/A</v>
      </c>
      <c r="AF281" s="445" t="e">
        <v>#N/A</v>
      </c>
    </row>
    <row r="282" spans="1:32" ht="18" customHeight="1">
      <c r="A282" s="445">
        <v>8002027</v>
      </c>
      <c r="B282" s="445" t="e">
        <f>VLOOKUP(A282,#REF!,2,0)</f>
        <v>#REF!</v>
      </c>
      <c r="C282" s="445" t="e">
        <f>VLOOKUP(A282,#REF!,3,0)</f>
        <v>#REF!</v>
      </c>
      <c r="D282" s="477" t="s">
        <v>1258</v>
      </c>
      <c r="E282" s="125" t="s">
        <v>276</v>
      </c>
      <c r="F282" s="125" t="s">
        <v>380</v>
      </c>
      <c r="G282" s="256">
        <v>89236</v>
      </c>
      <c r="H282" s="143" t="e">
        <f>SUMIF(#REF!,D282,#REF!)</f>
        <v>#REF!</v>
      </c>
      <c r="I282" s="143" t="e">
        <f>SUMIF(#REF!,D282,#REF!)</f>
        <v>#REF!</v>
      </c>
      <c r="J282" s="257" t="e">
        <f t="shared" si="29"/>
        <v>#REF!</v>
      </c>
      <c r="K282" s="257">
        <v>89236</v>
      </c>
      <c r="L282" s="257">
        <v>89236</v>
      </c>
      <c r="M282" s="257">
        <v>77236</v>
      </c>
      <c r="N282" s="257">
        <v>10021</v>
      </c>
      <c r="O282" s="257">
        <v>30</v>
      </c>
      <c r="P282" s="138"/>
      <c r="Q282" s="138" t="e">
        <f t="shared" si="30"/>
        <v>#REF!</v>
      </c>
      <c r="R282" s="138">
        <f t="shared" si="31"/>
        <v>0</v>
      </c>
      <c r="S282" s="141">
        <f t="shared" si="32"/>
        <v>12000</v>
      </c>
      <c r="T282" s="143">
        <f t="shared" si="33"/>
        <v>67215</v>
      </c>
      <c r="U282" s="143">
        <f t="shared" si="34"/>
        <v>10021</v>
      </c>
      <c r="Y282" s="252"/>
      <c r="Z282" s="453"/>
      <c r="AA282" s="252"/>
      <c r="AB282" s="453"/>
      <c r="AC282" s="470"/>
      <c r="AD282" s="445" t="e">
        <v>#N/A</v>
      </c>
      <c r="AE282" s="445" t="e">
        <v>#N/A</v>
      </c>
      <c r="AF282" s="445" t="e">
        <v>#N/A</v>
      </c>
    </row>
    <row r="283" spans="1:32" ht="18" customHeight="1">
      <c r="A283" s="445">
        <v>8002027</v>
      </c>
      <c r="B283" s="445" t="e">
        <f>VLOOKUP(A283,#REF!,2,0)</f>
        <v>#REF!</v>
      </c>
      <c r="C283" s="445" t="e">
        <f>VLOOKUP(A283,#REF!,3,0)</f>
        <v>#REF!</v>
      </c>
      <c r="D283" s="477" t="s">
        <v>1354</v>
      </c>
      <c r="E283" s="125" t="s">
        <v>1355</v>
      </c>
      <c r="F283" s="125" t="s">
        <v>380</v>
      </c>
      <c r="G283" s="256">
        <v>134535.67000000001</v>
      </c>
      <c r="H283" s="143" t="e">
        <f>SUMIF(#REF!,D283,#REF!)</f>
        <v>#REF!</v>
      </c>
      <c r="I283" s="143" t="e">
        <f>SUMIF(#REF!,D283,#REF!)</f>
        <v>#REF!</v>
      </c>
      <c r="J283" s="257" t="e">
        <f t="shared" si="29"/>
        <v>#REF!</v>
      </c>
      <c r="K283" s="257">
        <v>134535.67000000001</v>
      </c>
      <c r="L283" s="257">
        <v>83633.919999999998</v>
      </c>
      <c r="M283" s="257">
        <v>40000</v>
      </c>
      <c r="N283" s="257">
        <v>40000</v>
      </c>
      <c r="O283" s="257">
        <v>0</v>
      </c>
      <c r="P283" s="138"/>
      <c r="Q283" s="138" t="e">
        <f t="shared" si="30"/>
        <v>#REF!</v>
      </c>
      <c r="R283" s="138">
        <f t="shared" si="31"/>
        <v>50901.750000000015</v>
      </c>
      <c r="S283" s="141">
        <f t="shared" si="32"/>
        <v>43633.919999999998</v>
      </c>
      <c r="T283" s="143">
        <f t="shared" si="33"/>
        <v>0</v>
      </c>
      <c r="U283" s="143">
        <f t="shared" si="34"/>
        <v>40000</v>
      </c>
      <c r="Y283" s="252"/>
      <c r="Z283" s="453"/>
      <c r="AA283" s="252"/>
      <c r="AB283" s="453"/>
      <c r="AC283" s="470"/>
      <c r="AD283" s="445" t="e">
        <v>#N/A</v>
      </c>
      <c r="AE283" s="445" t="e">
        <v>#N/A</v>
      </c>
      <c r="AF283" s="445" t="e">
        <v>#N/A</v>
      </c>
    </row>
    <row r="284" spans="1:32" ht="18" customHeight="1">
      <c r="A284" s="445">
        <v>8002027</v>
      </c>
      <c r="B284" s="445" t="e">
        <f>VLOOKUP(A284,#REF!,2,0)</f>
        <v>#REF!</v>
      </c>
      <c r="C284" s="445" t="e">
        <f>VLOOKUP(A284,#REF!,3,0)</f>
        <v>#REF!</v>
      </c>
      <c r="D284" s="477" t="s">
        <v>1499</v>
      </c>
      <c r="E284" s="125" t="s">
        <v>1500</v>
      </c>
      <c r="F284" s="125" t="s">
        <v>380</v>
      </c>
      <c r="G284" s="256">
        <v>31175.34</v>
      </c>
      <c r="H284" s="143" t="e">
        <f>SUMIF(#REF!,D284,#REF!)</f>
        <v>#REF!</v>
      </c>
      <c r="I284" s="143" t="e">
        <f>SUMIF(#REF!,D284,#REF!)</f>
        <v>#REF!</v>
      </c>
      <c r="J284" s="257" t="e">
        <f t="shared" si="29"/>
        <v>#REF!</v>
      </c>
      <c r="K284" s="257">
        <v>31175.34</v>
      </c>
      <c r="L284" s="257">
        <v>12098.63</v>
      </c>
      <c r="M284" s="257">
        <v>0</v>
      </c>
      <c r="N284" s="257">
        <v>0</v>
      </c>
      <c r="O284" s="257"/>
      <c r="P284" s="138"/>
      <c r="Q284" s="138" t="e">
        <f t="shared" si="30"/>
        <v>#REF!</v>
      </c>
      <c r="R284" s="138">
        <f t="shared" si="31"/>
        <v>19076.71</v>
      </c>
      <c r="S284" s="141">
        <f t="shared" si="32"/>
        <v>12098.63</v>
      </c>
      <c r="T284" s="143">
        <f t="shared" si="33"/>
        <v>0</v>
      </c>
      <c r="U284" s="143">
        <f t="shared" si="34"/>
        <v>0</v>
      </c>
      <c r="Y284" s="252"/>
      <c r="Z284" s="453"/>
      <c r="AA284" s="252"/>
      <c r="AB284" s="453"/>
      <c r="AC284" s="470"/>
      <c r="AD284" s="445" t="e">
        <v>#N/A</v>
      </c>
      <c r="AE284" s="445" t="e">
        <v>#N/A</v>
      </c>
      <c r="AF284" s="445" t="e">
        <v>#N/A</v>
      </c>
    </row>
    <row r="285" spans="1:32" ht="18" customHeight="1">
      <c r="A285" s="547">
        <v>8002999</v>
      </c>
      <c r="B285" s="445" t="e">
        <f>VLOOKUP(A285,#REF!,2,0)</f>
        <v>#REF!</v>
      </c>
      <c r="C285" s="445" t="e">
        <f>VLOOKUP(A285,#REF!,3,0)</f>
        <v>#REF!</v>
      </c>
      <c r="D285" s="477" t="s">
        <v>1284</v>
      </c>
      <c r="E285" s="125" t="s">
        <v>1315</v>
      </c>
      <c r="F285" s="125" t="s">
        <v>380</v>
      </c>
      <c r="G285" s="256">
        <v>13000</v>
      </c>
      <c r="H285" s="143" t="e">
        <f>SUMIF(#REF!,D285,#REF!)</f>
        <v>#REF!</v>
      </c>
      <c r="I285" s="143" t="e">
        <f>SUMIF(#REF!,D285,#REF!)</f>
        <v>#REF!</v>
      </c>
      <c r="J285" s="257" t="e">
        <f t="shared" si="29"/>
        <v>#REF!</v>
      </c>
      <c r="K285" s="257">
        <v>13000</v>
      </c>
      <c r="L285" s="257">
        <v>0</v>
      </c>
      <c r="M285" s="257">
        <v>0</v>
      </c>
      <c r="N285" s="257">
        <v>0</v>
      </c>
      <c r="O285" s="257">
        <v>41910.54</v>
      </c>
      <c r="P285" s="138"/>
      <c r="Q285" s="138" t="e">
        <f t="shared" si="30"/>
        <v>#REF!</v>
      </c>
      <c r="R285" s="138">
        <f t="shared" si="31"/>
        <v>13000</v>
      </c>
      <c r="S285" s="141">
        <f t="shared" si="32"/>
        <v>0</v>
      </c>
      <c r="T285" s="143">
        <f t="shared" si="33"/>
        <v>0</v>
      </c>
      <c r="U285" s="143">
        <f t="shared" si="34"/>
        <v>0</v>
      </c>
      <c r="Y285" s="252"/>
      <c r="Z285" s="453"/>
      <c r="AA285" s="252"/>
      <c r="AB285" s="453"/>
      <c r="AC285" s="470"/>
      <c r="AD285" s="445" t="s">
        <v>2013</v>
      </c>
      <c r="AE285" s="445" t="s">
        <v>2014</v>
      </c>
      <c r="AF285" s="445" t="s">
        <v>2015</v>
      </c>
    </row>
    <row r="286" spans="1:32" ht="18" customHeight="1">
      <c r="A286" s="547">
        <v>8005001</v>
      </c>
      <c r="B286" s="445" t="e">
        <f>VLOOKUP(A286,#REF!,2,0)</f>
        <v>#REF!</v>
      </c>
      <c r="C286" s="445" t="e">
        <f>VLOOKUP(A286,#REF!,3,0)</f>
        <v>#REF!</v>
      </c>
      <c r="D286" s="477" t="s">
        <v>1352</v>
      </c>
      <c r="E286" s="125" t="s">
        <v>1353</v>
      </c>
      <c r="F286" s="125" t="s">
        <v>380</v>
      </c>
      <c r="G286" s="256">
        <v>75000</v>
      </c>
      <c r="H286" s="143" t="e">
        <f>SUMIF(#REF!,D286,#REF!)</f>
        <v>#REF!</v>
      </c>
      <c r="I286" s="143" t="e">
        <f>SUMIF(#REF!,D286,#REF!)</f>
        <v>#REF!</v>
      </c>
      <c r="J286" s="257" t="e">
        <f t="shared" si="29"/>
        <v>#REF!</v>
      </c>
      <c r="K286" s="257">
        <v>75000</v>
      </c>
      <c r="L286" s="257">
        <v>75000</v>
      </c>
      <c r="M286" s="257">
        <v>75000</v>
      </c>
      <c r="N286" s="257">
        <v>45000</v>
      </c>
      <c r="O286" s="257">
        <v>0</v>
      </c>
      <c r="P286" s="138"/>
      <c r="Q286" s="138" t="e">
        <f t="shared" si="30"/>
        <v>#REF!</v>
      </c>
      <c r="R286" s="138">
        <f t="shared" si="31"/>
        <v>0</v>
      </c>
      <c r="S286" s="141">
        <f t="shared" si="32"/>
        <v>0</v>
      </c>
      <c r="T286" s="143">
        <f t="shared" si="33"/>
        <v>30000</v>
      </c>
      <c r="U286" s="143">
        <f t="shared" si="34"/>
        <v>45000</v>
      </c>
      <c r="Y286" s="252"/>
      <c r="Z286" s="453"/>
      <c r="AA286" s="252"/>
      <c r="AB286" s="453"/>
      <c r="AC286" s="470"/>
      <c r="AD286" s="445" t="s">
        <v>2017</v>
      </c>
      <c r="AE286" s="445" t="s">
        <v>2018</v>
      </c>
      <c r="AF286" s="445" t="s">
        <v>2019</v>
      </c>
    </row>
    <row r="287" spans="1:32" ht="18" customHeight="1">
      <c r="A287" s="547">
        <v>8005002</v>
      </c>
      <c r="B287" s="445" t="e">
        <f>VLOOKUP(A287,#REF!,2,0)</f>
        <v>#REF!</v>
      </c>
      <c r="C287" s="445" t="e">
        <f>VLOOKUP(A287,#REF!,3,0)</f>
        <v>#REF!</v>
      </c>
      <c r="D287" s="477" t="s">
        <v>1287</v>
      </c>
      <c r="E287" s="125" t="s">
        <v>1203</v>
      </c>
      <c r="F287" s="125" t="s">
        <v>380</v>
      </c>
      <c r="G287" s="256">
        <v>1390000</v>
      </c>
      <c r="H287" s="143" t="e">
        <f>SUMIF(#REF!,D287,#REF!)</f>
        <v>#REF!</v>
      </c>
      <c r="I287" s="143" t="e">
        <f>SUMIF(#REF!,D287,#REF!)</f>
        <v>#REF!</v>
      </c>
      <c r="J287" s="257" t="e">
        <f t="shared" si="29"/>
        <v>#REF!</v>
      </c>
      <c r="K287" s="257">
        <v>1390000</v>
      </c>
      <c r="L287" s="257">
        <v>840000</v>
      </c>
      <c r="M287" s="257">
        <v>660000</v>
      </c>
      <c r="N287" s="257">
        <v>480000</v>
      </c>
      <c r="O287" s="257">
        <v>40000</v>
      </c>
      <c r="P287" s="138"/>
      <c r="Q287" s="138" t="e">
        <f t="shared" si="30"/>
        <v>#REF!</v>
      </c>
      <c r="R287" s="138">
        <f t="shared" si="31"/>
        <v>550000</v>
      </c>
      <c r="S287" s="141">
        <f t="shared" si="32"/>
        <v>180000</v>
      </c>
      <c r="T287" s="143">
        <f t="shared" si="33"/>
        <v>180000</v>
      </c>
      <c r="U287" s="143">
        <f t="shared" si="34"/>
        <v>480000</v>
      </c>
      <c r="Y287" s="252"/>
      <c r="Z287" s="453"/>
      <c r="AA287" s="252"/>
      <c r="AB287" s="453"/>
      <c r="AC287" s="470"/>
      <c r="AD287" s="445" t="s">
        <v>2020</v>
      </c>
      <c r="AE287" s="445" t="s">
        <v>2021</v>
      </c>
      <c r="AF287" s="445" t="s">
        <v>1203</v>
      </c>
    </row>
    <row r="288" spans="1:32" ht="18" customHeight="1">
      <c r="A288" s="547">
        <v>8005004</v>
      </c>
      <c r="B288" s="445" t="e">
        <f>VLOOKUP(A288,#REF!,2,0)</f>
        <v>#REF!</v>
      </c>
      <c r="C288" s="445" t="e">
        <f>VLOOKUP(A288,#REF!,3,0)</f>
        <v>#REF!</v>
      </c>
      <c r="D288" s="477" t="s">
        <v>1288</v>
      </c>
      <c r="E288" s="125" t="s">
        <v>285</v>
      </c>
      <c r="F288" s="125" t="s">
        <v>380</v>
      </c>
      <c r="G288" s="256">
        <v>1697250</v>
      </c>
      <c r="H288" s="143" t="e">
        <f>SUMIF(#REF!,D288,#REF!)</f>
        <v>#REF!</v>
      </c>
      <c r="I288" s="143" t="e">
        <f>SUMIF(#REF!,D288,#REF!)</f>
        <v>#REF!</v>
      </c>
      <c r="J288" s="257" t="e">
        <f t="shared" si="29"/>
        <v>#REF!</v>
      </c>
      <c r="K288" s="257">
        <v>397250</v>
      </c>
      <c r="L288" s="257">
        <v>760000</v>
      </c>
      <c r="M288" s="257">
        <v>0</v>
      </c>
      <c r="N288" s="257">
        <v>0</v>
      </c>
      <c r="O288" s="257">
        <v>428661.42</v>
      </c>
      <c r="P288" s="138"/>
      <c r="Q288" s="138" t="e">
        <f t="shared" si="30"/>
        <v>#REF!</v>
      </c>
      <c r="R288" s="138">
        <f t="shared" si="31"/>
        <v>-362750</v>
      </c>
      <c r="S288" s="141">
        <f t="shared" si="32"/>
        <v>760000</v>
      </c>
      <c r="T288" s="143">
        <f t="shared" si="33"/>
        <v>0</v>
      </c>
      <c r="U288" s="143">
        <f t="shared" si="34"/>
        <v>0</v>
      </c>
      <c r="Y288" s="252"/>
      <c r="Z288" s="453"/>
      <c r="AA288" s="252"/>
      <c r="AB288" s="453"/>
      <c r="AC288" s="470"/>
      <c r="AD288" s="445" t="s">
        <v>2022</v>
      </c>
      <c r="AE288" s="445" t="s">
        <v>2023</v>
      </c>
      <c r="AF288" s="445" t="s">
        <v>1351</v>
      </c>
    </row>
    <row r="289" spans="1:40" ht="18" customHeight="1">
      <c r="A289" s="549">
        <v>8006002</v>
      </c>
      <c r="B289" s="445" t="e">
        <f>VLOOKUP(A289,#REF!,2,0)</f>
        <v>#REF!</v>
      </c>
      <c r="C289" s="445" t="e">
        <f>VLOOKUP(A289,#REF!,3,0)</f>
        <v>#REF!</v>
      </c>
      <c r="D289" s="559" t="s">
        <v>1297</v>
      </c>
      <c r="E289" s="491" t="s">
        <v>2060</v>
      </c>
      <c r="F289" s="491" t="s">
        <v>380</v>
      </c>
      <c r="G289" s="560">
        <v>4944.17</v>
      </c>
      <c r="H289" s="561" t="e">
        <f>SUMIF(#REF!,D289,#REF!)</f>
        <v>#REF!</v>
      </c>
      <c r="I289" s="561" t="e">
        <f>SUMIF(#REF!,D289,#REF!)</f>
        <v>#REF!</v>
      </c>
      <c r="J289" s="461" t="e">
        <f t="shared" si="29"/>
        <v>#REF!</v>
      </c>
      <c r="K289" s="461">
        <v>4944.17</v>
      </c>
      <c r="L289" s="461">
        <v>4944.17</v>
      </c>
      <c r="M289" s="461">
        <v>645.98</v>
      </c>
      <c r="N289" s="461">
        <v>0</v>
      </c>
      <c r="O289" s="461">
        <v>54.63</v>
      </c>
      <c r="P289" s="471"/>
      <c r="Q289" s="471" t="e">
        <f t="shared" si="30"/>
        <v>#REF!</v>
      </c>
      <c r="R289" s="471">
        <f t="shared" si="31"/>
        <v>0</v>
      </c>
      <c r="S289" s="562">
        <f t="shared" si="32"/>
        <v>4298.1900000000005</v>
      </c>
      <c r="T289" s="561">
        <f t="shared" si="33"/>
        <v>645.98</v>
      </c>
      <c r="U289" s="561">
        <f t="shared" si="34"/>
        <v>0</v>
      </c>
      <c r="V289" s="491"/>
      <c r="W289" s="491"/>
      <c r="X289" s="491"/>
      <c r="Y289" s="495"/>
      <c r="Z289" s="496"/>
      <c r="AA289" s="495"/>
      <c r="AB289" s="496"/>
      <c r="AC289" s="497"/>
      <c r="AD289" s="498" t="e">
        <v>#N/A</v>
      </c>
      <c r="AE289" s="498" t="e">
        <v>#N/A</v>
      </c>
      <c r="AF289" s="498" t="e">
        <v>#N/A</v>
      </c>
      <c r="AG289" s="491"/>
      <c r="AH289" s="491"/>
      <c r="AI289" s="491"/>
      <c r="AJ289" s="491"/>
      <c r="AK289" s="491"/>
      <c r="AL289" s="491"/>
      <c r="AM289" s="491"/>
      <c r="AN289" s="491"/>
    </row>
    <row r="290" spans="1:40" ht="18" customHeight="1">
      <c r="A290" s="549">
        <v>8006002</v>
      </c>
      <c r="B290" s="445" t="e">
        <f>VLOOKUP(A290,#REF!,2,0)</f>
        <v>#REF!</v>
      </c>
      <c r="C290" s="445" t="e">
        <f>VLOOKUP(A290,#REF!,3,0)</f>
        <v>#REF!</v>
      </c>
      <c r="D290" s="559" t="s">
        <v>1298</v>
      </c>
      <c r="E290" s="491" t="s">
        <v>1209</v>
      </c>
      <c r="F290" s="491" t="s">
        <v>380</v>
      </c>
      <c r="G290" s="560">
        <v>4333.28</v>
      </c>
      <c r="H290" s="561" t="e">
        <f>SUMIF(#REF!,D290,#REF!)</f>
        <v>#REF!</v>
      </c>
      <c r="I290" s="561" t="e">
        <f>SUMIF(#REF!,D290,#REF!)</f>
        <v>#REF!</v>
      </c>
      <c r="J290" s="461" t="e">
        <f t="shared" si="29"/>
        <v>#REF!</v>
      </c>
      <c r="K290" s="461">
        <v>4333.28</v>
      </c>
      <c r="L290" s="461">
        <v>4333.28</v>
      </c>
      <c r="M290" s="461">
        <v>3947.3</v>
      </c>
      <c r="N290" s="461">
        <v>2635.94</v>
      </c>
      <c r="O290" s="461">
        <v>506767.68</v>
      </c>
      <c r="P290" s="471"/>
      <c r="Q290" s="471" t="e">
        <f t="shared" si="30"/>
        <v>#REF!</v>
      </c>
      <c r="R290" s="471">
        <f t="shared" si="31"/>
        <v>0</v>
      </c>
      <c r="S290" s="562">
        <f t="shared" si="32"/>
        <v>385.97999999999956</v>
      </c>
      <c r="T290" s="561">
        <f t="shared" si="33"/>
        <v>1311.3600000000001</v>
      </c>
      <c r="U290" s="561">
        <f t="shared" si="34"/>
        <v>2635.94</v>
      </c>
      <c r="V290" s="491"/>
      <c r="W290" s="491"/>
      <c r="X290" s="491"/>
      <c r="Y290" s="495"/>
      <c r="Z290" s="496"/>
      <c r="AA290" s="495"/>
      <c r="AB290" s="496"/>
      <c r="AC290" s="497"/>
      <c r="AD290" s="498" t="e">
        <v>#N/A</v>
      </c>
      <c r="AE290" s="498" t="e">
        <v>#N/A</v>
      </c>
      <c r="AF290" s="498" t="e">
        <v>#N/A</v>
      </c>
      <c r="AG290" s="491"/>
      <c r="AH290" s="491"/>
      <c r="AI290" s="491"/>
      <c r="AJ290" s="491"/>
      <c r="AK290" s="491"/>
      <c r="AL290" s="491"/>
      <c r="AM290" s="491"/>
      <c r="AN290" s="491"/>
    </row>
    <row r="291" spans="1:40" s="480" customFormat="1" ht="18" customHeight="1">
      <c r="A291" s="445">
        <v>8006004</v>
      </c>
      <c r="B291" s="445" t="e">
        <f>VLOOKUP(A291,#REF!,2,0)</f>
        <v>#REF!</v>
      </c>
      <c r="C291" s="445" t="e">
        <f>VLOOKUP(A291,#REF!,3,0)</f>
        <v>#REF!</v>
      </c>
      <c r="D291" s="477" t="s">
        <v>1268</v>
      </c>
      <c r="E291" s="125" t="s">
        <v>317</v>
      </c>
      <c r="F291" s="125" t="s">
        <v>380</v>
      </c>
      <c r="G291" s="256">
        <v>0.03</v>
      </c>
      <c r="H291" s="143" t="e">
        <f>SUMIF(#REF!,D291,#REF!)</f>
        <v>#REF!</v>
      </c>
      <c r="I291" s="143" t="e">
        <f>SUMIF(#REF!,D291,#REF!)</f>
        <v>#REF!</v>
      </c>
      <c r="J291" s="257" t="e">
        <f t="shared" si="29"/>
        <v>#REF!</v>
      </c>
      <c r="K291" s="257">
        <v>0.03</v>
      </c>
      <c r="L291" s="257">
        <v>0.03</v>
      </c>
      <c r="M291" s="257">
        <v>0</v>
      </c>
      <c r="N291" s="257">
        <v>0</v>
      </c>
      <c r="O291" s="257">
        <v>73222.64</v>
      </c>
      <c r="P291" s="138"/>
      <c r="Q291" s="138" t="e">
        <f t="shared" si="30"/>
        <v>#REF!</v>
      </c>
      <c r="R291" s="138">
        <f t="shared" si="31"/>
        <v>0</v>
      </c>
      <c r="S291" s="141">
        <f t="shared" si="32"/>
        <v>0.03</v>
      </c>
      <c r="T291" s="143">
        <f t="shared" si="33"/>
        <v>0</v>
      </c>
      <c r="U291" s="143">
        <f t="shared" si="34"/>
        <v>0</v>
      </c>
      <c r="V291" s="125"/>
      <c r="W291" s="125"/>
      <c r="X291" s="125"/>
      <c r="Y291" s="252"/>
      <c r="Z291" s="453"/>
      <c r="AA291" s="252"/>
      <c r="AB291" s="453"/>
      <c r="AC291" s="470"/>
      <c r="AD291" s="445" t="e">
        <v>#N/A</v>
      </c>
      <c r="AE291" s="445" t="e">
        <v>#N/A</v>
      </c>
      <c r="AF291" s="445" t="e">
        <v>#N/A</v>
      </c>
      <c r="AG291" s="125"/>
      <c r="AH291" s="125"/>
      <c r="AI291" s="125"/>
      <c r="AJ291" s="125"/>
      <c r="AK291" s="125"/>
      <c r="AL291" s="125"/>
      <c r="AM291" s="125"/>
      <c r="AN291" s="125"/>
    </row>
    <row r="292" spans="1:40" ht="18" customHeight="1">
      <c r="A292" s="547">
        <v>8006004</v>
      </c>
      <c r="B292" s="445" t="e">
        <f>VLOOKUP(A292,#REF!,2,0)</f>
        <v>#REF!</v>
      </c>
      <c r="C292" s="445" t="e">
        <f>VLOOKUP(A292,#REF!,3,0)</f>
        <v>#REF!</v>
      </c>
      <c r="D292" s="477" t="s">
        <v>1294</v>
      </c>
      <c r="E292" s="125" t="s">
        <v>1207</v>
      </c>
      <c r="F292" s="125" t="s">
        <v>380</v>
      </c>
      <c r="G292" s="256">
        <v>179902.13</v>
      </c>
      <c r="H292" s="143" t="e">
        <f>SUMIF(#REF!,D292,#REF!)</f>
        <v>#REF!</v>
      </c>
      <c r="I292" s="143" t="e">
        <f>SUMIF(#REF!,D292,#REF!)</f>
        <v>#REF!</v>
      </c>
      <c r="J292" s="257" t="e">
        <f t="shared" si="29"/>
        <v>#REF!</v>
      </c>
      <c r="K292" s="257">
        <v>179902.13</v>
      </c>
      <c r="L292" s="257">
        <v>117117.53</v>
      </c>
      <c r="M292" s="257">
        <v>95137.53</v>
      </c>
      <c r="N292" s="257">
        <v>12327.5</v>
      </c>
      <c r="O292" s="257">
        <v>11292.06</v>
      </c>
      <c r="P292" s="138"/>
      <c r="Q292" s="138" t="e">
        <f t="shared" si="30"/>
        <v>#REF!</v>
      </c>
      <c r="R292" s="138">
        <f t="shared" si="31"/>
        <v>62784.600000000006</v>
      </c>
      <c r="S292" s="141">
        <f t="shared" si="32"/>
        <v>21980</v>
      </c>
      <c r="T292" s="143">
        <f t="shared" si="33"/>
        <v>82810.03</v>
      </c>
      <c r="U292" s="143">
        <f t="shared" si="34"/>
        <v>12327.5</v>
      </c>
      <c r="Y292" s="252"/>
      <c r="Z292" s="453"/>
      <c r="AA292" s="252"/>
      <c r="AB292" s="453"/>
      <c r="AC292" s="470"/>
      <c r="AD292" s="445" t="s">
        <v>2025</v>
      </c>
      <c r="AE292" s="445" t="s">
        <v>2026</v>
      </c>
      <c r="AF292" s="445" t="s">
        <v>2027</v>
      </c>
    </row>
    <row r="293" spans="1:40" ht="18" customHeight="1">
      <c r="A293" s="547">
        <v>8006005</v>
      </c>
      <c r="B293" s="445" t="e">
        <f>VLOOKUP(A293,#REF!,2,0)</f>
        <v>#REF!</v>
      </c>
      <c r="C293" s="445" t="e">
        <f>VLOOKUP(A293,#REF!,3,0)</f>
        <v>#REF!</v>
      </c>
      <c r="D293" s="477" t="s">
        <v>1572</v>
      </c>
      <c r="E293" s="125" t="s">
        <v>1573</v>
      </c>
      <c r="F293" s="125" t="s">
        <v>380</v>
      </c>
      <c r="G293" s="256"/>
      <c r="H293" s="143" t="e">
        <f>SUMIF(#REF!,D293,#REF!)</f>
        <v>#REF!</v>
      </c>
      <c r="I293" s="143" t="e">
        <f>SUMIF(#REF!,D293,#REF!)</f>
        <v>#REF!</v>
      </c>
      <c r="J293" s="257" t="e">
        <f t="shared" si="29"/>
        <v>#REF!</v>
      </c>
      <c r="K293" s="257">
        <v>181654.07</v>
      </c>
      <c r="L293" s="257">
        <v>0</v>
      </c>
      <c r="M293" s="257">
        <v>0</v>
      </c>
      <c r="N293" s="257">
        <v>0</v>
      </c>
      <c r="O293" s="257"/>
      <c r="P293" s="138"/>
      <c r="Q293" s="138" t="e">
        <f t="shared" si="30"/>
        <v>#REF!</v>
      </c>
      <c r="R293" s="138">
        <f t="shared" si="31"/>
        <v>181654.07</v>
      </c>
      <c r="S293" s="141">
        <f t="shared" si="32"/>
        <v>0</v>
      </c>
      <c r="T293" s="143"/>
      <c r="U293" s="143"/>
      <c r="Y293" s="252"/>
      <c r="Z293" s="453"/>
      <c r="AA293" s="252"/>
      <c r="AB293" s="453"/>
      <c r="AC293" s="470"/>
      <c r="AD293" s="445" t="s">
        <v>2028</v>
      </c>
      <c r="AE293" s="445" t="s">
        <v>2029</v>
      </c>
      <c r="AF293" s="445" t="s">
        <v>1573</v>
      </c>
    </row>
    <row r="294" spans="1:40" ht="18" customHeight="1">
      <c r="A294" s="547">
        <v>8007001</v>
      </c>
      <c r="B294" s="445" t="e">
        <f>VLOOKUP(A294,#REF!,2,0)</f>
        <v>#REF!</v>
      </c>
      <c r="C294" s="445" t="e">
        <f>VLOOKUP(A294,#REF!,3,0)</f>
        <v>#REF!</v>
      </c>
      <c r="D294" s="477" t="s">
        <v>1511</v>
      </c>
      <c r="E294" s="125" t="s">
        <v>1515</v>
      </c>
      <c r="F294" s="125" t="s">
        <v>380</v>
      </c>
      <c r="G294" s="256">
        <v>735278.85</v>
      </c>
      <c r="H294" s="143" t="e">
        <f>SUMIF(#REF!,D294,#REF!)</f>
        <v>#REF!</v>
      </c>
      <c r="I294" s="143" t="e">
        <f>SUMIF(#REF!,D294,#REF!)</f>
        <v>#REF!</v>
      </c>
      <c r="J294" s="257" t="e">
        <f t="shared" si="29"/>
        <v>#REF!</v>
      </c>
      <c r="K294" s="257">
        <v>639832.37999999989</v>
      </c>
      <c r="L294" s="257">
        <v>478952.68000000005</v>
      </c>
      <c r="M294" s="257">
        <v>317547.38</v>
      </c>
      <c r="N294" s="257">
        <v>157896.49</v>
      </c>
      <c r="O294" s="257">
        <v>636326.44999999995</v>
      </c>
      <c r="P294" s="138"/>
      <c r="Q294" s="138" t="e">
        <f t="shared" si="30"/>
        <v>#REF!</v>
      </c>
      <c r="R294" s="138">
        <f t="shared" si="31"/>
        <v>160879.69999999984</v>
      </c>
      <c r="S294" s="141">
        <f t="shared" si="32"/>
        <v>161405.30000000005</v>
      </c>
      <c r="T294" s="143">
        <f t="shared" ref="T294:T306" si="35">+M294-N294</f>
        <v>159650.89000000001</v>
      </c>
      <c r="U294" s="143">
        <f t="shared" ref="U294:U306" si="36">+N294</f>
        <v>157896.49</v>
      </c>
      <c r="Y294" s="252"/>
      <c r="Z294" s="453"/>
      <c r="AA294" s="252"/>
      <c r="AB294" s="453"/>
      <c r="AC294" s="470"/>
      <c r="AD294" s="445" t="s">
        <v>2030</v>
      </c>
      <c r="AE294" s="445" t="s">
        <v>2031</v>
      </c>
      <c r="AF294" s="445" t="s">
        <v>2032</v>
      </c>
    </row>
    <row r="295" spans="1:40" s="491" customFormat="1" ht="18" customHeight="1">
      <c r="A295" s="547">
        <v>8007002</v>
      </c>
      <c r="B295" s="445" t="e">
        <f>VLOOKUP(A295,#REF!,2,0)</f>
        <v>#REF!</v>
      </c>
      <c r="C295" s="445" t="e">
        <f>VLOOKUP(A295,#REF!,3,0)</f>
        <v>#REF!</v>
      </c>
      <c r="D295" s="477" t="s">
        <v>1513</v>
      </c>
      <c r="E295" s="125" t="s">
        <v>1517</v>
      </c>
      <c r="F295" s="125" t="s">
        <v>380</v>
      </c>
      <c r="G295" s="256">
        <v>1209658.0900000001</v>
      </c>
      <c r="H295" s="143" t="e">
        <f>SUMIF(#REF!,D295,#REF!)</f>
        <v>#REF!</v>
      </c>
      <c r="I295" s="143" t="e">
        <f>SUMIF(#REF!,D295,#REF!)</f>
        <v>#REF!</v>
      </c>
      <c r="J295" s="257" t="e">
        <f t="shared" si="29"/>
        <v>#REF!</v>
      </c>
      <c r="K295" s="257">
        <v>1179228.1300000001</v>
      </c>
      <c r="L295" s="257">
        <v>881998.03</v>
      </c>
      <c r="M295" s="257">
        <v>584767.91999999993</v>
      </c>
      <c r="N295" s="257">
        <v>290768.57999999996</v>
      </c>
      <c r="O295" s="257">
        <v>219720.38999999998</v>
      </c>
      <c r="P295" s="138"/>
      <c r="Q295" s="138" t="e">
        <f t="shared" si="30"/>
        <v>#REF!</v>
      </c>
      <c r="R295" s="138">
        <f t="shared" si="31"/>
        <v>297230.10000000009</v>
      </c>
      <c r="S295" s="141">
        <f t="shared" si="32"/>
        <v>297230.1100000001</v>
      </c>
      <c r="T295" s="143">
        <f t="shared" si="35"/>
        <v>293999.33999999997</v>
      </c>
      <c r="U295" s="143">
        <f t="shared" si="36"/>
        <v>290768.57999999996</v>
      </c>
      <c r="V295" s="125"/>
      <c r="W295" s="125"/>
      <c r="X295" s="125"/>
      <c r="Y295" s="252"/>
      <c r="Z295" s="453"/>
      <c r="AA295" s="252"/>
      <c r="AB295" s="453"/>
      <c r="AC295" s="470"/>
      <c r="AD295" s="445" t="s">
        <v>2033</v>
      </c>
      <c r="AE295" s="445" t="s">
        <v>2034</v>
      </c>
      <c r="AF295" s="445" t="s">
        <v>2035</v>
      </c>
      <c r="AG295" s="125"/>
      <c r="AH295" s="125"/>
      <c r="AI295" s="125"/>
      <c r="AJ295" s="125"/>
      <c r="AK295" s="125"/>
      <c r="AL295" s="125"/>
      <c r="AM295" s="125"/>
      <c r="AN295" s="125"/>
    </row>
    <row r="296" spans="1:40" ht="18" customHeight="1">
      <c r="A296" s="547">
        <v>8007003</v>
      </c>
      <c r="B296" s="445" t="e">
        <f>VLOOKUP(A296,#REF!,2,0)</f>
        <v>#REF!</v>
      </c>
      <c r="C296" s="445" t="e">
        <f>VLOOKUP(A296,#REF!,3,0)</f>
        <v>#REF!</v>
      </c>
      <c r="D296" s="477" t="s">
        <v>1512</v>
      </c>
      <c r="E296" s="125" t="s">
        <v>1516</v>
      </c>
      <c r="F296" s="125" t="s">
        <v>380</v>
      </c>
      <c r="G296" s="256">
        <v>58394.32</v>
      </c>
      <c r="H296" s="143" t="e">
        <f>SUMIF(#REF!,D296,#REF!)</f>
        <v>#REF!</v>
      </c>
      <c r="I296" s="143" t="e">
        <f>SUMIF(#REF!,D296,#REF!)</f>
        <v>#REF!</v>
      </c>
      <c r="J296" s="257" t="e">
        <f t="shared" si="29"/>
        <v>#REF!</v>
      </c>
      <c r="K296" s="257">
        <v>49154.68</v>
      </c>
      <c r="L296" s="257">
        <v>31818.160000000003</v>
      </c>
      <c r="M296" s="257">
        <v>21102.210000000003</v>
      </c>
      <c r="N296" s="257">
        <v>10678.82</v>
      </c>
      <c r="O296" s="257">
        <v>43308.569999999978</v>
      </c>
      <c r="P296" s="138"/>
      <c r="Q296" s="138" t="e">
        <f t="shared" si="30"/>
        <v>#REF!</v>
      </c>
      <c r="R296" s="138">
        <f t="shared" si="31"/>
        <v>17336.519999999997</v>
      </c>
      <c r="S296" s="141">
        <f t="shared" si="32"/>
        <v>10715.95</v>
      </c>
      <c r="T296" s="143">
        <f t="shared" si="35"/>
        <v>10423.390000000003</v>
      </c>
      <c r="U296" s="143">
        <f t="shared" si="36"/>
        <v>10678.82</v>
      </c>
      <c r="Y296" s="252"/>
      <c r="Z296" s="453"/>
      <c r="AA296" s="252"/>
      <c r="AB296" s="453"/>
      <c r="AC296" s="470"/>
      <c r="AD296" s="445" t="s">
        <v>2036</v>
      </c>
      <c r="AE296" s="445" t="s">
        <v>2037</v>
      </c>
      <c r="AF296" s="445" t="s">
        <v>2038</v>
      </c>
    </row>
    <row r="297" spans="1:40" ht="18" customHeight="1">
      <c r="A297" s="547">
        <v>8007004</v>
      </c>
      <c r="B297" s="445" t="e">
        <f>VLOOKUP(A297,#REF!,2,0)</f>
        <v>#REF!</v>
      </c>
      <c r="C297" s="445" t="e">
        <f>VLOOKUP(A297,#REF!,3,0)</f>
        <v>#REF!</v>
      </c>
      <c r="D297" s="477" t="s">
        <v>1550</v>
      </c>
      <c r="E297" s="125" t="s">
        <v>1551</v>
      </c>
      <c r="F297" s="125" t="s">
        <v>380</v>
      </c>
      <c r="G297" s="256">
        <v>658.14</v>
      </c>
      <c r="H297" s="143" t="e">
        <f>SUMIF(#REF!,D297,#REF!)</f>
        <v>#REF!</v>
      </c>
      <c r="I297" s="143" t="e">
        <f>SUMIF(#REF!,D297,#REF!)</f>
        <v>#REF!</v>
      </c>
      <c r="J297" s="257" t="e">
        <f t="shared" si="29"/>
        <v>#REF!</v>
      </c>
      <c r="K297" s="257">
        <v>670.25</v>
      </c>
      <c r="L297" s="257">
        <v>0</v>
      </c>
      <c r="M297" s="257">
        <v>0</v>
      </c>
      <c r="N297" s="257">
        <v>0</v>
      </c>
      <c r="O297" s="257">
        <v>0</v>
      </c>
      <c r="P297" s="138"/>
      <c r="Q297" s="138" t="e">
        <f t="shared" si="30"/>
        <v>#REF!</v>
      </c>
      <c r="R297" s="138">
        <f t="shared" si="31"/>
        <v>670.25</v>
      </c>
      <c r="S297" s="141">
        <f t="shared" si="32"/>
        <v>0</v>
      </c>
      <c r="T297" s="143">
        <f t="shared" si="35"/>
        <v>0</v>
      </c>
      <c r="U297" s="143">
        <f t="shared" si="36"/>
        <v>0</v>
      </c>
      <c r="Y297" s="252"/>
      <c r="Z297" s="453"/>
      <c r="AA297" s="252"/>
      <c r="AB297" s="453"/>
      <c r="AC297" s="470"/>
      <c r="AD297" s="445" t="e">
        <v>#N/A</v>
      </c>
      <c r="AE297" s="445" t="e">
        <v>#N/A</v>
      </c>
      <c r="AF297" s="445" t="e">
        <v>#N/A</v>
      </c>
    </row>
    <row r="298" spans="1:40" ht="18" customHeight="1">
      <c r="A298" s="547">
        <v>8007004</v>
      </c>
      <c r="B298" s="445" t="e">
        <f>VLOOKUP(A298,#REF!,2,0)</f>
        <v>#REF!</v>
      </c>
      <c r="C298" s="445" t="e">
        <f>VLOOKUP(A298,#REF!,3,0)</f>
        <v>#REF!</v>
      </c>
      <c r="D298" s="477" t="s">
        <v>1300</v>
      </c>
      <c r="E298" s="125" t="s">
        <v>1211</v>
      </c>
      <c r="F298" s="125" t="s">
        <v>380</v>
      </c>
      <c r="G298" s="256"/>
      <c r="H298" s="143" t="e">
        <f>SUMIF(#REF!,D298,#REF!)</f>
        <v>#REF!</v>
      </c>
      <c r="I298" s="143" t="e">
        <f>SUMIF(#REF!,D298,#REF!)</f>
        <v>#REF!</v>
      </c>
      <c r="J298" s="257" t="e">
        <f t="shared" si="29"/>
        <v>#REF!</v>
      </c>
      <c r="K298" s="257">
        <v>0</v>
      </c>
      <c r="L298" s="257">
        <v>0</v>
      </c>
      <c r="M298" s="257">
        <v>0</v>
      </c>
      <c r="N298" s="257">
        <v>0</v>
      </c>
      <c r="O298" s="257">
        <v>0</v>
      </c>
      <c r="P298" s="138"/>
      <c r="Q298" s="138" t="e">
        <f t="shared" si="30"/>
        <v>#REF!</v>
      </c>
      <c r="R298" s="138">
        <f t="shared" si="31"/>
        <v>0</v>
      </c>
      <c r="S298" s="141">
        <f t="shared" si="32"/>
        <v>0</v>
      </c>
      <c r="T298" s="143">
        <f t="shared" si="35"/>
        <v>0</v>
      </c>
      <c r="U298" s="143">
        <f t="shared" si="36"/>
        <v>0</v>
      </c>
      <c r="Y298" s="252"/>
      <c r="Z298" s="453"/>
      <c r="AA298" s="252"/>
      <c r="AB298" s="453"/>
      <c r="AC298" s="470"/>
      <c r="AD298" s="445" t="e">
        <v>#N/A</v>
      </c>
      <c r="AE298" s="445" t="e">
        <v>#N/A</v>
      </c>
      <c r="AF298" s="445" t="e">
        <v>#N/A</v>
      </c>
    </row>
    <row r="299" spans="1:40" s="491" customFormat="1" ht="18" customHeight="1">
      <c r="A299" s="547">
        <v>8007006</v>
      </c>
      <c r="B299" s="445" t="e">
        <f>VLOOKUP(A299,#REF!,2,0)</f>
        <v>#REF!</v>
      </c>
      <c r="C299" s="445" t="e">
        <f>VLOOKUP(A299,#REF!,3,0)</f>
        <v>#REF!</v>
      </c>
      <c r="D299" s="477" t="s">
        <v>1301</v>
      </c>
      <c r="E299" s="125" t="s">
        <v>1212</v>
      </c>
      <c r="F299" s="125" t="s">
        <v>380</v>
      </c>
      <c r="G299" s="256">
        <v>904204.29</v>
      </c>
      <c r="H299" s="143" t="e">
        <f>SUMIF(#REF!,D299,#REF!)</f>
        <v>#REF!</v>
      </c>
      <c r="I299" s="143" t="e">
        <f>SUMIF(#REF!,D299,#REF!)</f>
        <v>#REF!</v>
      </c>
      <c r="J299" s="257" t="e">
        <f t="shared" si="29"/>
        <v>#REF!</v>
      </c>
      <c r="K299" s="257">
        <v>906701.65</v>
      </c>
      <c r="L299" s="257">
        <v>677832.82000000007</v>
      </c>
      <c r="M299" s="257">
        <v>449405.64000000007</v>
      </c>
      <c r="N299" s="257">
        <v>223461.37</v>
      </c>
      <c r="O299" s="257">
        <v>920470.95</v>
      </c>
      <c r="P299" s="138"/>
      <c r="Q299" s="138" t="e">
        <f t="shared" si="30"/>
        <v>#REF!</v>
      </c>
      <c r="R299" s="138">
        <f t="shared" si="31"/>
        <v>228868.82999999996</v>
      </c>
      <c r="S299" s="141">
        <f t="shared" si="32"/>
        <v>228427.18</v>
      </c>
      <c r="T299" s="143">
        <f t="shared" si="35"/>
        <v>225944.27000000008</v>
      </c>
      <c r="U299" s="143">
        <f t="shared" si="36"/>
        <v>223461.37</v>
      </c>
      <c r="V299" s="125"/>
      <c r="W299" s="125"/>
      <c r="X299" s="125"/>
      <c r="Y299" s="252"/>
      <c r="Z299" s="453"/>
      <c r="AA299" s="252"/>
      <c r="AB299" s="453"/>
      <c r="AC299" s="470"/>
      <c r="AD299" s="445" t="s">
        <v>2039</v>
      </c>
      <c r="AE299" s="445" t="s">
        <v>2040</v>
      </c>
      <c r="AF299" s="445" t="s">
        <v>2041</v>
      </c>
      <c r="AG299" s="125"/>
      <c r="AH299" s="125"/>
      <c r="AI299" s="125"/>
      <c r="AJ299" s="125"/>
      <c r="AK299" s="125"/>
      <c r="AL299" s="125"/>
      <c r="AM299" s="125"/>
      <c r="AN299" s="125"/>
    </row>
    <row r="300" spans="1:40" s="491" customFormat="1" ht="18" customHeight="1">
      <c r="A300" s="547">
        <v>8007007</v>
      </c>
      <c r="B300" s="445" t="e">
        <f>VLOOKUP(A300,#REF!,2,0)</f>
        <v>#REF!</v>
      </c>
      <c r="C300" s="445" t="e">
        <f>VLOOKUP(A300,#REF!,3,0)</f>
        <v>#REF!</v>
      </c>
      <c r="D300" s="477" t="s">
        <v>1487</v>
      </c>
      <c r="E300" s="125" t="s">
        <v>1488</v>
      </c>
      <c r="F300" s="125" t="s">
        <v>379</v>
      </c>
      <c r="G300" s="256">
        <v>24959.01</v>
      </c>
      <c r="H300" s="143" t="e">
        <f>SUMIF(#REF!,D300,#REF!)</f>
        <v>#REF!</v>
      </c>
      <c r="I300" s="143" t="e">
        <f>SUMIF(#REF!,D300,#REF!)</f>
        <v>#REF!</v>
      </c>
      <c r="J300" s="257" t="e">
        <f t="shared" ref="J300:J306" si="37">SUM(G300:I300)</f>
        <v>#REF!</v>
      </c>
      <c r="K300" s="257">
        <v>24960</v>
      </c>
      <c r="L300" s="257">
        <v>18668.710000000003</v>
      </c>
      <c r="M300" s="257">
        <v>12377.42</v>
      </c>
      <c r="N300" s="257">
        <v>6154.52</v>
      </c>
      <c r="O300" s="257">
        <v>22428.05</v>
      </c>
      <c r="P300" s="138"/>
      <c r="Q300" s="138" t="e">
        <f t="shared" si="30"/>
        <v>#REF!</v>
      </c>
      <c r="R300" s="138">
        <f t="shared" si="31"/>
        <v>6291.2899999999972</v>
      </c>
      <c r="S300" s="141">
        <f t="shared" si="32"/>
        <v>6291.2900000000027</v>
      </c>
      <c r="T300" s="143">
        <f t="shared" si="35"/>
        <v>6222.9</v>
      </c>
      <c r="U300" s="143">
        <f t="shared" si="36"/>
        <v>6154.52</v>
      </c>
      <c r="V300" s="125"/>
      <c r="W300" s="125"/>
      <c r="X300" s="125"/>
      <c r="Y300" s="252"/>
      <c r="Z300" s="453"/>
      <c r="AA300" s="252"/>
      <c r="AB300" s="453"/>
      <c r="AC300" s="470"/>
      <c r="AD300" s="445" t="s">
        <v>2042</v>
      </c>
      <c r="AE300" s="445" t="s">
        <v>2043</v>
      </c>
      <c r="AF300" s="445" t="s">
        <v>1764</v>
      </c>
      <c r="AG300" s="125"/>
      <c r="AH300" s="125"/>
      <c r="AI300" s="125"/>
      <c r="AJ300" s="125"/>
      <c r="AK300" s="125"/>
      <c r="AL300" s="125"/>
      <c r="AM300" s="125"/>
      <c r="AN300" s="125"/>
    </row>
    <row r="301" spans="1:40" ht="18" customHeight="1">
      <c r="A301" s="547">
        <v>8008000</v>
      </c>
      <c r="B301" s="445" t="e">
        <f>VLOOKUP(A301,#REF!,2,0)</f>
        <v>#REF!</v>
      </c>
      <c r="C301" s="445" t="e">
        <f>VLOOKUP(A301,#REF!,3,0)</f>
        <v>#REF!</v>
      </c>
      <c r="D301" s="477" t="s">
        <v>1302</v>
      </c>
      <c r="E301" s="125" t="s">
        <v>1323</v>
      </c>
      <c r="F301" s="125" t="s">
        <v>380</v>
      </c>
      <c r="G301" s="256">
        <v>361111.11</v>
      </c>
      <c r="H301" s="143" t="e">
        <f>SUMIF(#REF!,D301,#REF!)</f>
        <v>#REF!</v>
      </c>
      <c r="I301" s="143" t="e">
        <f>SUMIF(#REF!,D301,#REF!)</f>
        <v>#REF!</v>
      </c>
      <c r="J301" s="257" t="e">
        <f t="shared" si="37"/>
        <v>#REF!</v>
      </c>
      <c r="K301" s="257">
        <v>361111.11</v>
      </c>
      <c r="L301" s="257">
        <v>270091.33</v>
      </c>
      <c r="M301" s="257">
        <v>179071.54</v>
      </c>
      <c r="N301" s="257">
        <v>89041.09</v>
      </c>
      <c r="O301" s="257">
        <v>361111.11</v>
      </c>
      <c r="P301" s="138"/>
      <c r="Q301" s="138" t="e">
        <f t="shared" si="30"/>
        <v>#REF!</v>
      </c>
      <c r="R301" s="138">
        <f t="shared" si="31"/>
        <v>91019.77999999997</v>
      </c>
      <c r="S301" s="141">
        <f t="shared" si="32"/>
        <v>91019.790000000008</v>
      </c>
      <c r="T301" s="143">
        <f t="shared" si="35"/>
        <v>90030.450000000012</v>
      </c>
      <c r="U301" s="143">
        <f t="shared" si="36"/>
        <v>89041.09</v>
      </c>
      <c r="Y301" s="252"/>
      <c r="Z301" s="453"/>
      <c r="AA301" s="252"/>
      <c r="AB301" s="453"/>
      <c r="AC301" s="470"/>
      <c r="AD301" s="445" t="s">
        <v>2044</v>
      </c>
      <c r="AE301" s="445" t="s">
        <v>2045</v>
      </c>
      <c r="AF301" s="445" t="s">
        <v>2046</v>
      </c>
    </row>
    <row r="302" spans="1:40" ht="18" customHeight="1">
      <c r="A302" s="547">
        <v>8010000</v>
      </c>
      <c r="B302" s="445" t="e">
        <f>VLOOKUP(A302,#REF!,2,0)</f>
        <v>#REF!</v>
      </c>
      <c r="C302" s="445" t="e">
        <f>VLOOKUP(A302,#REF!,3,0)</f>
        <v>#REF!</v>
      </c>
      <c r="D302" s="477" t="s">
        <v>1556</v>
      </c>
      <c r="E302" s="125" t="s">
        <v>1557</v>
      </c>
      <c r="F302" s="125" t="s">
        <v>380</v>
      </c>
      <c r="G302" s="256">
        <v>2589.36</v>
      </c>
      <c r="H302" s="143" t="e">
        <f>SUMIF(#REF!,D302,#REF!)</f>
        <v>#REF!</v>
      </c>
      <c r="I302" s="143" t="e">
        <f>SUMIF(#REF!,D302,#REF!)</f>
        <v>#REF!</v>
      </c>
      <c r="J302" s="257" t="e">
        <f t="shared" si="37"/>
        <v>#REF!</v>
      </c>
      <c r="K302" s="257">
        <v>2589.36</v>
      </c>
      <c r="L302" s="257">
        <v>0</v>
      </c>
      <c r="M302" s="257">
        <v>0</v>
      </c>
      <c r="N302" s="257">
        <v>0</v>
      </c>
      <c r="O302" s="257"/>
      <c r="P302" s="138"/>
      <c r="Q302" s="138" t="e">
        <f t="shared" si="30"/>
        <v>#REF!</v>
      </c>
      <c r="R302" s="138">
        <f t="shared" si="31"/>
        <v>2589.36</v>
      </c>
      <c r="S302" s="141">
        <f t="shared" si="32"/>
        <v>0</v>
      </c>
      <c r="T302" s="143">
        <f t="shared" si="35"/>
        <v>0</v>
      </c>
      <c r="U302" s="143">
        <f t="shared" si="36"/>
        <v>0</v>
      </c>
      <c r="Y302" s="252"/>
      <c r="Z302" s="453"/>
      <c r="AA302" s="252"/>
      <c r="AB302" s="453"/>
      <c r="AC302" s="470"/>
      <c r="AD302" s="445" t="s">
        <v>2047</v>
      </c>
      <c r="AE302" s="445" t="s">
        <v>2048</v>
      </c>
      <c r="AF302" s="445" t="s">
        <v>1210</v>
      </c>
    </row>
    <row r="303" spans="1:40" ht="18" customHeight="1">
      <c r="A303" s="547">
        <v>8010000</v>
      </c>
      <c r="B303" s="445" t="e">
        <f>VLOOKUP(A303,#REF!,2,0)</f>
        <v>#REF!</v>
      </c>
      <c r="C303" s="445" t="e">
        <f>VLOOKUP(A303,#REF!,3,0)</f>
        <v>#REF!</v>
      </c>
      <c r="D303" s="477" t="s">
        <v>1299</v>
      </c>
      <c r="E303" s="125" t="s">
        <v>1210</v>
      </c>
      <c r="F303" s="125" t="s">
        <v>380</v>
      </c>
      <c r="G303" s="256">
        <v>10412.35</v>
      </c>
      <c r="H303" s="143" t="e">
        <f>SUMIF(#REF!,D303,#REF!)</f>
        <v>#REF!</v>
      </c>
      <c r="I303" s="143" t="e">
        <f>SUMIF(#REF!,D303,#REF!)</f>
        <v>#REF!</v>
      </c>
      <c r="J303" s="257" t="e">
        <f t="shared" si="37"/>
        <v>#REF!</v>
      </c>
      <c r="K303" s="257">
        <v>10412.35</v>
      </c>
      <c r="L303" s="257">
        <v>4000</v>
      </c>
      <c r="M303" s="257">
        <v>0</v>
      </c>
      <c r="N303" s="257">
        <v>0</v>
      </c>
      <c r="O303" s="257">
        <v>177639.4</v>
      </c>
      <c r="P303" s="138"/>
      <c r="Q303" s="138" t="e">
        <f t="shared" si="30"/>
        <v>#REF!</v>
      </c>
      <c r="R303" s="138">
        <f t="shared" si="31"/>
        <v>6412.35</v>
      </c>
      <c r="S303" s="141">
        <f t="shared" si="32"/>
        <v>4000</v>
      </c>
      <c r="T303" s="143">
        <f t="shared" si="35"/>
        <v>0</v>
      </c>
      <c r="U303" s="143">
        <f t="shared" si="36"/>
        <v>0</v>
      </c>
      <c r="Y303" s="252"/>
      <c r="Z303" s="453"/>
      <c r="AA303" s="252"/>
      <c r="AB303" s="453"/>
      <c r="AC303" s="470"/>
      <c r="AD303" s="445" t="e">
        <v>#N/A</v>
      </c>
      <c r="AE303" s="445" t="e">
        <v>#N/A</v>
      </c>
      <c r="AF303" s="445" t="e">
        <v>#N/A</v>
      </c>
    </row>
    <row r="304" spans="1:40" ht="18" customHeight="1">
      <c r="A304" s="547">
        <v>8012000</v>
      </c>
      <c r="B304" s="445" t="e">
        <f>VLOOKUP(A304,#REF!,2,0)</f>
        <v>#REF!</v>
      </c>
      <c r="C304" s="445" t="e">
        <f>VLOOKUP(A304,#REF!,3,0)</f>
        <v>#REF!</v>
      </c>
      <c r="D304" s="477" t="s">
        <v>1403</v>
      </c>
      <c r="E304" s="125" t="s">
        <v>1404</v>
      </c>
      <c r="F304" s="125" t="s">
        <v>380</v>
      </c>
      <c r="G304" s="256">
        <v>1330700.43</v>
      </c>
      <c r="H304" s="143" t="e">
        <f>SUMIF(#REF!,D304,#REF!)</f>
        <v>#REF!</v>
      </c>
      <c r="I304" s="143" t="e">
        <f>SUMIF(#REF!,D304,#REF!)</f>
        <v>#REF!</v>
      </c>
      <c r="J304" s="257" t="e">
        <f t="shared" si="37"/>
        <v>#REF!</v>
      </c>
      <c r="K304" s="257">
        <v>1330700.43</v>
      </c>
      <c r="L304" s="257">
        <v>835059.3</v>
      </c>
      <c r="M304" s="257">
        <v>289333.76000000001</v>
      </c>
      <c r="N304" s="257">
        <v>9480</v>
      </c>
      <c r="O304" s="257"/>
      <c r="P304" s="138"/>
      <c r="Q304" s="138" t="e">
        <f t="shared" si="30"/>
        <v>#REF!</v>
      </c>
      <c r="R304" s="138">
        <f t="shared" si="31"/>
        <v>495641.12999999989</v>
      </c>
      <c r="S304" s="141">
        <f t="shared" si="32"/>
        <v>545725.54</v>
      </c>
      <c r="T304" s="143">
        <f t="shared" si="35"/>
        <v>279853.76</v>
      </c>
      <c r="U304" s="143">
        <f t="shared" si="36"/>
        <v>9480</v>
      </c>
      <c r="Y304" s="252"/>
      <c r="Z304" s="453"/>
      <c r="AA304" s="252"/>
      <c r="AB304" s="453"/>
      <c r="AC304" s="470"/>
      <c r="AD304" s="445" t="s">
        <v>2049</v>
      </c>
      <c r="AE304" s="445" t="s">
        <v>2050</v>
      </c>
      <c r="AF304" s="445" t="s">
        <v>1404</v>
      </c>
    </row>
    <row r="305" spans="1:32" ht="18" customHeight="1">
      <c r="A305" s="547">
        <v>8013002</v>
      </c>
      <c r="B305" s="445" t="e">
        <f>VLOOKUP(A305,#REF!,2,0)</f>
        <v>#REF!</v>
      </c>
      <c r="C305" s="445" t="e">
        <f>VLOOKUP(A305,#REF!,3,0)</f>
        <v>#REF!</v>
      </c>
      <c r="D305" s="477" t="s">
        <v>1291</v>
      </c>
      <c r="E305" s="125" t="s">
        <v>1205</v>
      </c>
      <c r="F305" s="125" t="s">
        <v>380</v>
      </c>
      <c r="G305" s="256">
        <v>69991694.329999998</v>
      </c>
      <c r="H305" s="143" t="e">
        <f>SUMIF(#REF!,D305,#REF!)</f>
        <v>#REF!</v>
      </c>
      <c r="I305" s="143" t="e">
        <f>SUMIF(#REF!,D305,#REF!)</f>
        <v>#REF!</v>
      </c>
      <c r="J305" s="257" t="e">
        <f t="shared" si="37"/>
        <v>#REF!</v>
      </c>
      <c r="K305" s="257">
        <v>69456634.609999999</v>
      </c>
      <c r="L305" s="257">
        <v>53250683.030000001</v>
      </c>
      <c r="M305" s="257">
        <v>36055910.009999998</v>
      </c>
      <c r="N305" s="257">
        <v>18228938.129999999</v>
      </c>
      <c r="O305" s="257">
        <v>77818208.409999996</v>
      </c>
      <c r="P305" s="138"/>
      <c r="Q305" s="138" t="e">
        <f t="shared" si="30"/>
        <v>#REF!</v>
      </c>
      <c r="R305" s="138">
        <f t="shared" si="31"/>
        <v>16205951.579999998</v>
      </c>
      <c r="S305" s="141">
        <f t="shared" si="32"/>
        <v>17194773.020000003</v>
      </c>
      <c r="T305" s="143">
        <f t="shared" si="35"/>
        <v>17826971.879999999</v>
      </c>
      <c r="U305" s="143">
        <f t="shared" si="36"/>
        <v>18228938.129999999</v>
      </c>
      <c r="Y305" s="252"/>
      <c r="Z305" s="453"/>
      <c r="AA305" s="252"/>
      <c r="AB305" s="453"/>
      <c r="AC305" s="470"/>
      <c r="AD305" s="445" t="s">
        <v>2051</v>
      </c>
      <c r="AE305" s="445" t="s">
        <v>2052</v>
      </c>
      <c r="AF305" s="445" t="s">
        <v>2053</v>
      </c>
    </row>
    <row r="306" spans="1:32" ht="18" customHeight="1">
      <c r="A306" s="547">
        <v>8013003</v>
      </c>
      <c r="B306" s="445" t="e">
        <f>VLOOKUP(A306,#REF!,2,0)</f>
        <v>#REF!</v>
      </c>
      <c r="C306" s="445" t="e">
        <f>VLOOKUP(A306,#REF!,3,0)</f>
        <v>#REF!</v>
      </c>
      <c r="D306" s="477" t="s">
        <v>1296</v>
      </c>
      <c r="E306" s="125" t="s">
        <v>1086</v>
      </c>
      <c r="F306" s="125" t="s">
        <v>380</v>
      </c>
      <c r="G306" s="256">
        <v>169722.26</v>
      </c>
      <c r="H306" s="143" t="e">
        <f>SUMIF(#REF!,D306,#REF!)</f>
        <v>#REF!</v>
      </c>
      <c r="I306" s="143" t="e">
        <f>SUMIF(#REF!,D306,#REF!)</f>
        <v>#REF!</v>
      </c>
      <c r="J306" s="257" t="e">
        <f t="shared" si="37"/>
        <v>#REF!</v>
      </c>
      <c r="K306" s="257">
        <v>169722.26</v>
      </c>
      <c r="L306" s="257">
        <v>131044.93</v>
      </c>
      <c r="M306" s="257">
        <v>89834.52</v>
      </c>
      <c r="N306" s="257">
        <v>46137.62</v>
      </c>
      <c r="O306" s="257">
        <v>170849.26999999996</v>
      </c>
      <c r="P306" s="138"/>
      <c r="Q306" s="138" t="e">
        <f t="shared" si="30"/>
        <v>#REF!</v>
      </c>
      <c r="R306" s="138">
        <f t="shared" si="31"/>
        <v>38677.330000000016</v>
      </c>
      <c r="S306" s="141">
        <f t="shared" si="32"/>
        <v>41210.409999999989</v>
      </c>
      <c r="T306" s="143">
        <f t="shared" si="35"/>
        <v>43696.9</v>
      </c>
      <c r="U306" s="143">
        <f t="shared" si="36"/>
        <v>46137.62</v>
      </c>
      <c r="Y306" s="252"/>
      <c r="Z306" s="453"/>
      <c r="AA306" s="252"/>
      <c r="AB306" s="453"/>
      <c r="AC306" s="470"/>
      <c r="AD306" s="445" t="s">
        <v>2054</v>
      </c>
      <c r="AE306" s="445" t="s">
        <v>2055</v>
      </c>
      <c r="AF306" s="445" t="s">
        <v>1086</v>
      </c>
    </row>
    <row r="307" spans="1:32" ht="18" customHeight="1">
      <c r="G307" s="256"/>
      <c r="J307" s="257"/>
      <c r="K307" s="257"/>
      <c r="L307" s="257"/>
      <c r="M307" s="257"/>
      <c r="N307" s="257"/>
      <c r="O307" s="257"/>
      <c r="P307" s="138"/>
      <c r="Q307" s="138"/>
      <c r="R307" s="138"/>
    </row>
    <row r="309" spans="1:32" ht="18" customHeight="1">
      <c r="A309" s="445"/>
      <c r="B309" s="445"/>
      <c r="C309" s="445"/>
      <c r="D309" s="477" t="s">
        <v>1514</v>
      </c>
      <c r="E309" s="125" t="s">
        <v>1518</v>
      </c>
      <c r="F309" s="125" t="s">
        <v>379</v>
      </c>
      <c r="G309" s="256">
        <v>-4651944.1900000004</v>
      </c>
      <c r="H309" s="143" t="e">
        <f>SUMIF(#REF!,D309,#REF!)</f>
        <v>#REF!</v>
      </c>
      <c r="I309" s="143" t="e">
        <f>SUMIF(#REF!,D309,#REF!)</f>
        <v>#REF!</v>
      </c>
      <c r="J309" s="257" t="e">
        <f>SUM(G309:I309)</f>
        <v>#REF!</v>
      </c>
      <c r="K309" s="257">
        <v>-4651944.1900000004</v>
      </c>
      <c r="L309" s="257">
        <v>-4651944.1900000004</v>
      </c>
      <c r="M309" s="257">
        <v>-4651944.1900000004</v>
      </c>
      <c r="N309" s="257">
        <v>-4651944.1900000004</v>
      </c>
      <c r="O309" s="257">
        <v>4651944.1900000004</v>
      </c>
      <c r="P309" s="138"/>
      <c r="Q309" s="138" t="e">
        <f>J309</f>
        <v>#REF!</v>
      </c>
      <c r="R309" s="138">
        <f>K309-L309</f>
        <v>0</v>
      </c>
      <c r="S309" s="141">
        <f>L309-M309</f>
        <v>0</v>
      </c>
      <c r="T309" s="143">
        <f>+M309-N309</f>
        <v>0</v>
      </c>
      <c r="U309" s="143">
        <f>+N309</f>
        <v>-4651944.1900000004</v>
      </c>
      <c r="Y309" s="252"/>
      <c r="Z309" s="453"/>
      <c r="AA309" s="252"/>
      <c r="AB309" s="453"/>
      <c r="AC309" s="470"/>
      <c r="AD309" s="445" t="e">
        <v>#N/A</v>
      </c>
      <c r="AE309" s="445" t="e">
        <v>#N/A</v>
      </c>
      <c r="AF309" s="445" t="e">
        <v>#N/A</v>
      </c>
    </row>
    <row r="310" spans="1:32" ht="18" customHeight="1">
      <c r="D310" s="261"/>
      <c r="G310" s="256"/>
      <c r="H310" s="143" t="e">
        <f>SUMIF(#REF!,D310,#REF!)</f>
        <v>#REF!</v>
      </c>
      <c r="I310" s="143" t="e">
        <f>SUMIF(#REF!,D310,#REF!)</f>
        <v>#REF!</v>
      </c>
      <c r="J310" s="257" t="e">
        <f>SUM(G310:I310)</f>
        <v>#REF!</v>
      </c>
      <c r="K310" s="257">
        <v>0</v>
      </c>
      <c r="L310" s="257">
        <v>0</v>
      </c>
      <c r="M310" s="257">
        <v>0</v>
      </c>
      <c r="N310" s="257">
        <v>0</v>
      </c>
      <c r="O310" s="257">
        <v>0</v>
      </c>
      <c r="P310" s="138"/>
      <c r="Q310" s="138"/>
      <c r="R310" s="138" t="e">
        <f>J310-L310</f>
        <v>#REF!</v>
      </c>
      <c r="S310" s="141">
        <f>L310-M310</f>
        <v>0</v>
      </c>
      <c r="T310" s="143">
        <f>+M310-N310</f>
        <v>0</v>
      </c>
      <c r="U310" s="143">
        <f>+N310</f>
        <v>0</v>
      </c>
      <c r="Y310" s="252"/>
    </row>
    <row r="311" spans="1:32" ht="18" customHeight="1">
      <c r="D311" s="261"/>
      <c r="J311" s="257">
        <f>SUM(G311:I311)</f>
        <v>0</v>
      </c>
      <c r="K311" s="257">
        <v>0</v>
      </c>
      <c r="L311" s="257">
        <v>0</v>
      </c>
      <c r="M311" s="257">
        <v>0</v>
      </c>
      <c r="N311" s="257">
        <v>0</v>
      </c>
      <c r="O311" s="257">
        <v>0</v>
      </c>
      <c r="P311" s="138"/>
      <c r="Q311" s="138"/>
      <c r="R311" s="138">
        <f>J311-L311</f>
        <v>0</v>
      </c>
      <c r="Y311" s="252"/>
    </row>
    <row r="312" spans="1:32" ht="18" customHeight="1" thickBot="1">
      <c r="E312" s="477" t="s">
        <v>938</v>
      </c>
      <c r="F312" s="477"/>
      <c r="G312" s="260">
        <f>SUM(G151:G311)</f>
        <v>-38438631.26000046</v>
      </c>
      <c r="H312" s="260" t="e">
        <f t="shared" ref="H312:Q312" si="38">SUM(H151:H311)</f>
        <v>#REF!</v>
      </c>
      <c r="I312" s="260" t="e">
        <f>SUM(I151:I311)</f>
        <v>#REF!</v>
      </c>
      <c r="J312" s="260" t="e">
        <f>SUM(J151:J311)</f>
        <v>#REF!</v>
      </c>
      <c r="K312" s="260">
        <v>-40599288.060000256</v>
      </c>
      <c r="L312" s="260">
        <f t="shared" si="38"/>
        <v>-71005524.890000418</v>
      </c>
      <c r="M312" s="260">
        <f t="shared" si="38"/>
        <v>-27160818.109999932</v>
      </c>
      <c r="N312" s="260">
        <f t="shared" si="38"/>
        <v>-5385513.7900000624</v>
      </c>
      <c r="O312" s="260">
        <f t="shared" si="38"/>
        <v>217698224.74000022</v>
      </c>
      <c r="P312" s="260">
        <f>SUM(P151:P311)</f>
        <v>0</v>
      </c>
      <c r="Q312" s="260" t="e">
        <f t="shared" si="38"/>
        <v>#REF!</v>
      </c>
      <c r="R312" s="260" t="e">
        <f>SUM(R151:R311)</f>
        <v>#REF!</v>
      </c>
      <c r="S312" s="260">
        <f>SUM(S151:S311)</f>
        <v>-43844706.779999927</v>
      </c>
      <c r="T312" s="260">
        <f>SUM(T151:T311)</f>
        <v>-21775304.319999937</v>
      </c>
      <c r="U312" s="260">
        <f>SUM(U151:U311)</f>
        <v>-5385513.7900000624</v>
      </c>
      <c r="Y312" s="260">
        <f>SUM(Y151:Y311)</f>
        <v>0</v>
      </c>
      <c r="Z312" s="260">
        <f>SUM(Z151:Z311)</f>
        <v>0</v>
      </c>
      <c r="AA312" s="260">
        <f>SUM(AA151:AA311)</f>
        <v>0</v>
      </c>
      <c r="AB312" s="260"/>
      <c r="AC312" s="456"/>
    </row>
    <row r="313" spans="1:32" ht="18" customHeight="1" thickTop="1"/>
    <row r="314" spans="1:32" ht="18" customHeight="1">
      <c r="E314" s="445" t="s">
        <v>861</v>
      </c>
      <c r="F314" s="445"/>
      <c r="R314" s="141" t="e">
        <f>J312-L312</f>
        <v>#REF!</v>
      </c>
      <c r="S314" s="141">
        <f>L312-M312</f>
        <v>-43844706.780000485</v>
      </c>
      <c r="T314" s="141">
        <f>M312-N312</f>
        <v>-21775304.31999987</v>
      </c>
      <c r="U314" s="141">
        <f>U312-N312</f>
        <v>0</v>
      </c>
    </row>
    <row r="315" spans="1:32" ht="18" customHeight="1">
      <c r="E315" s="445" t="s">
        <v>862</v>
      </c>
      <c r="F315" s="445"/>
      <c r="R315" s="141" t="e">
        <f>R312-R314</f>
        <v>#REF!</v>
      </c>
      <c r="S315" s="141">
        <f>S312-S314</f>
        <v>5.5879354476928711E-7</v>
      </c>
      <c r="T315" s="141">
        <f>T312-T314</f>
        <v>-6.7055225372314453E-8</v>
      </c>
    </row>
    <row r="316" spans="1:32" ht="18" customHeight="1">
      <c r="E316" s="445" t="s">
        <v>863</v>
      </c>
      <c r="F316" s="445"/>
    </row>
    <row r="317" spans="1:32" ht="18" customHeight="1">
      <c r="E317" s="445" t="s">
        <v>864</v>
      </c>
      <c r="F317" s="445"/>
    </row>
    <row r="318" spans="1:32" ht="18" customHeight="1">
      <c r="E318" s="445" t="s">
        <v>865</v>
      </c>
      <c r="F318" s="445"/>
    </row>
    <row r="319" spans="1:32" ht="18" customHeight="1">
      <c r="E319" s="445" t="s">
        <v>866</v>
      </c>
      <c r="F319" s="445"/>
    </row>
    <row r="320" spans="1:32" ht="18" customHeight="1">
      <c r="D320" s="262" t="s">
        <v>822</v>
      </c>
      <c r="E320" s="125" t="s">
        <v>823</v>
      </c>
    </row>
    <row r="321" spans="4:5" ht="18" customHeight="1">
      <c r="D321" s="263" t="s">
        <v>815</v>
      </c>
      <c r="E321" s="125" t="s">
        <v>824</v>
      </c>
    </row>
    <row r="325" spans="4:5" ht="18" customHeight="1">
      <c r="E325" s="125" t="s">
        <v>825</v>
      </c>
    </row>
    <row r="398" spans="7:7" ht="18" customHeight="1" thickBot="1">
      <c r="G398" s="260">
        <v>-62737321.119999781</v>
      </c>
    </row>
    <row r="399" spans="7:7" ht="18" customHeight="1" thickTop="1"/>
    <row r="405" spans="7:7" ht="18" customHeight="1">
      <c r="G405" s="257">
        <v>0</v>
      </c>
    </row>
  </sheetData>
  <autoFilter ref="D6:J321">
    <filterColumn colId="4" showButton="0"/>
  </autoFilter>
  <mergeCells count="3">
    <mergeCell ref="D6:D7"/>
    <mergeCell ref="E6:E7"/>
    <mergeCell ref="H6:I6"/>
  </mergeCells>
  <pageMargins left="0.15748031496062992" right="0.15748031496062992" top="0.59055118110236227" bottom="0.39370078740157483" header="0.11811023622047245" footer="0"/>
  <pageSetup paperSize="9" scale="50" orientation="portrait" horizontalDpi="300" verticalDpi="300" r:id="rId1"/>
  <headerFooter alignWithMargins="0">
    <oddHeader>&amp;R&amp;"Arial Black,Italic"&amp;A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1"/>
  </sheetPr>
  <dimension ref="A1:AC118"/>
  <sheetViews>
    <sheetView workbookViewId="0"/>
  </sheetViews>
  <sheetFormatPr defaultColWidth="16.85546875" defaultRowHeight="17.100000000000001" customHeight="1"/>
  <cols>
    <col min="1" max="1" width="7.28515625" style="264" customWidth="1"/>
    <col min="2" max="2" width="12.28515625" style="264" customWidth="1"/>
    <col min="3" max="3" width="12.42578125" style="312" customWidth="1"/>
    <col min="4" max="4" width="37.85546875" style="312" customWidth="1"/>
    <col min="5" max="5" width="14.85546875" style="268" customWidth="1"/>
    <col min="6" max="6" width="18.28515625" style="313" customWidth="1"/>
    <col min="7" max="7" width="17.5703125" style="313" customWidth="1"/>
    <col min="8" max="29" width="16.85546875" style="267"/>
    <col min="30" max="16384" width="16.85546875" style="268"/>
  </cols>
  <sheetData>
    <row r="1" spans="1:29" ht="17.100000000000001" customHeight="1">
      <c r="E1" s="248"/>
      <c r="F1" s="761" t="s">
        <v>203</v>
      </c>
      <c r="G1" s="761"/>
      <c r="H1" s="268"/>
      <c r="I1" s="268"/>
    </row>
    <row r="2" spans="1:29" ht="17.100000000000001" customHeight="1">
      <c r="A2" s="266" t="s">
        <v>897</v>
      </c>
      <c r="E2" s="131"/>
      <c r="F2" s="435" t="s">
        <v>372</v>
      </c>
      <c r="G2" s="435" t="s">
        <v>369</v>
      </c>
      <c r="H2" s="268"/>
      <c r="I2" s="268"/>
    </row>
    <row r="3" spans="1:29" ht="17.100000000000001" customHeight="1">
      <c r="A3" s="266" t="s">
        <v>491</v>
      </c>
      <c r="B3" s="265"/>
      <c r="C3" s="265"/>
      <c r="D3" s="265"/>
      <c r="E3" s="324" t="s">
        <v>373</v>
      </c>
      <c r="F3" s="424"/>
      <c r="G3" s="426">
        <v>41387</v>
      </c>
      <c r="H3" s="268"/>
      <c r="I3" s="268"/>
    </row>
    <row r="4" spans="1:29" ht="17.100000000000001" customHeight="1">
      <c r="A4" s="316" t="s">
        <v>982</v>
      </c>
      <c r="B4" s="265"/>
      <c r="C4" s="265"/>
      <c r="D4" s="265"/>
      <c r="E4" s="324" t="s">
        <v>374</v>
      </c>
      <c r="F4" s="251"/>
      <c r="G4" s="250"/>
      <c r="H4" s="268"/>
      <c r="I4" s="268"/>
    </row>
    <row r="5" spans="1:29" ht="17.100000000000001" customHeight="1">
      <c r="A5" s="265"/>
      <c r="B5" s="265"/>
      <c r="C5" s="265"/>
      <c r="D5" s="265"/>
      <c r="E5" s="265"/>
      <c r="F5" s="265"/>
      <c r="G5" s="265"/>
    </row>
    <row r="6" spans="1:29" s="273" customFormat="1" ht="17.100000000000001" customHeigh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 ht="17.100000000000001" customHeight="1">
      <c r="A7" s="274" t="s">
        <v>488</v>
      </c>
      <c r="B7" s="274" t="s">
        <v>492</v>
      </c>
      <c r="C7" s="275"/>
      <c r="D7" s="317"/>
      <c r="E7" s="297"/>
      <c r="F7" s="277"/>
      <c r="G7" s="277"/>
      <c r="H7" s="124"/>
    </row>
    <row r="8" spans="1:29" s="267" customFormat="1" ht="17.100000000000001" customHeight="1" thickBot="1">
      <c r="A8" s="278"/>
      <c r="B8" s="278"/>
      <c r="C8" s="279"/>
      <c r="D8" s="318"/>
      <c r="E8" s="319"/>
      <c r="F8" s="279"/>
      <c r="G8" s="279"/>
    </row>
    <row r="9" spans="1:29" s="267" customFormat="1" ht="17.100000000000001" customHeight="1" thickTop="1">
      <c r="A9" s="123"/>
      <c r="B9" s="123"/>
      <c r="C9" s="276"/>
      <c r="D9" s="331"/>
      <c r="E9" s="332"/>
      <c r="F9" s="276"/>
      <c r="G9" s="276"/>
    </row>
    <row r="10" spans="1:29" ht="17.100000000000001" customHeight="1">
      <c r="A10" s="333" t="s">
        <v>477</v>
      </c>
      <c r="B10" s="123"/>
      <c r="C10" s="276"/>
      <c r="D10" s="320"/>
      <c r="E10" s="297"/>
      <c r="F10" s="276"/>
      <c r="G10" s="276"/>
    </row>
    <row r="11" spans="1:29" ht="17.100000000000001" customHeight="1">
      <c r="A11" s="123" t="s">
        <v>3</v>
      </c>
      <c r="B11" s="123" t="s">
        <v>989</v>
      </c>
      <c r="C11" s="132">
        <v>56205000</v>
      </c>
      <c r="D11" s="320" t="s">
        <v>840</v>
      </c>
      <c r="E11" s="297"/>
      <c r="F11" s="418">
        <v>45965.8</v>
      </c>
      <c r="G11" s="281"/>
      <c r="H11" s="282"/>
      <c r="J11" s="282"/>
      <c r="K11" s="282"/>
    </row>
    <row r="12" spans="1:29" ht="17.100000000000001" customHeight="1">
      <c r="A12" s="123"/>
      <c r="B12" s="123"/>
      <c r="C12" s="132">
        <v>56205001</v>
      </c>
      <c r="D12" s="320" t="s">
        <v>841</v>
      </c>
      <c r="E12" s="297"/>
      <c r="F12" s="418">
        <v>209686.21999999991</v>
      </c>
      <c r="G12" s="281"/>
      <c r="H12" s="282"/>
      <c r="J12" s="282"/>
      <c r="K12" s="282"/>
    </row>
    <row r="13" spans="1:29" ht="17.100000000000001" customHeight="1">
      <c r="A13" s="123"/>
      <c r="B13" s="123"/>
      <c r="C13" s="132">
        <v>56205002</v>
      </c>
      <c r="D13" s="320" t="s">
        <v>842</v>
      </c>
      <c r="E13" s="297"/>
      <c r="F13" s="302">
        <v>17966.2</v>
      </c>
      <c r="G13" s="281"/>
      <c r="H13" s="282"/>
      <c r="J13" s="282"/>
      <c r="K13" s="282"/>
    </row>
    <row r="14" spans="1:29" ht="17.100000000000001" customHeight="1">
      <c r="A14" s="123"/>
      <c r="B14" s="123"/>
      <c r="C14" s="132">
        <v>59300003</v>
      </c>
      <c r="D14" s="320" t="s">
        <v>330</v>
      </c>
      <c r="E14" s="267"/>
      <c r="F14" s="302">
        <v>144.43000000000006</v>
      </c>
      <c r="G14" s="281"/>
      <c r="H14" s="282"/>
      <c r="J14" s="282"/>
      <c r="K14" s="282"/>
    </row>
    <row r="15" spans="1:29" ht="17.100000000000001" customHeight="1">
      <c r="A15" s="123"/>
      <c r="B15" s="123"/>
      <c r="C15" s="132">
        <v>59300001</v>
      </c>
      <c r="D15" s="320" t="s">
        <v>328</v>
      </c>
      <c r="E15" s="267"/>
      <c r="F15" s="281"/>
      <c r="G15" s="281">
        <v>-47.59</v>
      </c>
      <c r="H15" s="282"/>
      <c r="J15" s="282"/>
      <c r="K15" s="282"/>
    </row>
    <row r="16" spans="1:29" ht="17.100000000000001" customHeight="1">
      <c r="A16" s="123"/>
      <c r="B16" s="123"/>
      <c r="C16" s="132">
        <v>59300002</v>
      </c>
      <c r="D16" s="320" t="s">
        <v>329</v>
      </c>
      <c r="E16" s="267"/>
      <c r="F16" s="281"/>
      <c r="G16" s="281">
        <v>-843.21</v>
      </c>
      <c r="H16" s="282"/>
      <c r="J16" s="282"/>
      <c r="K16" s="282"/>
    </row>
    <row r="17" spans="1:11" ht="17.100000000000001" customHeight="1">
      <c r="A17" s="123"/>
      <c r="B17" s="123"/>
      <c r="C17" s="132">
        <v>59400001</v>
      </c>
      <c r="D17" s="320" t="s">
        <v>985</v>
      </c>
      <c r="E17" s="267"/>
      <c r="F17" s="281"/>
      <c r="G17" s="281">
        <v>-6678.31</v>
      </c>
      <c r="H17" s="282"/>
      <c r="J17" s="282"/>
      <c r="K17" s="282"/>
    </row>
    <row r="18" spans="1:11" ht="17.100000000000001" customHeight="1">
      <c r="A18" s="123"/>
      <c r="B18" s="123"/>
      <c r="C18" s="132">
        <v>59400002</v>
      </c>
      <c r="D18" s="320" t="s">
        <v>986</v>
      </c>
      <c r="E18" s="267"/>
      <c r="F18" s="281"/>
      <c r="G18" s="281">
        <v>-13006.79</v>
      </c>
      <c r="H18" s="282"/>
      <c r="J18" s="282"/>
      <c r="K18" s="282"/>
    </row>
    <row r="19" spans="1:11" ht="17.100000000000001" customHeight="1">
      <c r="A19" s="123"/>
      <c r="B19" s="123"/>
      <c r="C19" s="132">
        <v>59400003</v>
      </c>
      <c r="D19" s="320" t="s">
        <v>987</v>
      </c>
      <c r="E19" s="267"/>
      <c r="F19" s="281"/>
      <c r="G19" s="281">
        <v>-3186.93</v>
      </c>
      <c r="H19" s="282"/>
      <c r="J19" s="282"/>
      <c r="K19" s="282"/>
    </row>
    <row r="20" spans="1:11" ht="17.100000000000001" customHeight="1">
      <c r="A20" s="123"/>
      <c r="B20" s="123"/>
      <c r="C20" s="132">
        <v>21540000</v>
      </c>
      <c r="D20" s="320" t="s">
        <v>843</v>
      </c>
      <c r="E20" s="267"/>
      <c r="F20" s="281"/>
      <c r="G20" s="281">
        <v>-249999.82</v>
      </c>
      <c r="H20" s="282"/>
      <c r="J20" s="282"/>
      <c r="K20" s="282"/>
    </row>
    <row r="21" spans="1:11" ht="17.100000000000001" customHeight="1">
      <c r="A21" s="123"/>
      <c r="B21" s="123"/>
      <c r="C21" s="132"/>
      <c r="D21" s="320" t="s">
        <v>988</v>
      </c>
      <c r="E21" s="267"/>
      <c r="F21" s="281"/>
      <c r="G21" s="281"/>
      <c r="H21" s="282"/>
    </row>
    <row r="22" spans="1:11" ht="17.100000000000001" customHeight="1">
      <c r="A22" s="285"/>
      <c r="B22" s="285"/>
      <c r="C22" s="289"/>
      <c r="D22" s="321"/>
      <c r="E22" s="293"/>
      <c r="F22" s="287"/>
      <c r="G22" s="287"/>
      <c r="H22" s="282"/>
    </row>
    <row r="23" spans="1:11" ht="17.100000000000001" customHeight="1">
      <c r="A23" s="123" t="s">
        <v>947</v>
      </c>
      <c r="B23" s="123">
        <v>5603101</v>
      </c>
      <c r="C23" s="132">
        <v>41300002</v>
      </c>
      <c r="D23" s="320" t="s">
        <v>313</v>
      </c>
      <c r="E23" s="267"/>
      <c r="F23" s="281">
        <v>333333.33</v>
      </c>
      <c r="G23" s="281"/>
      <c r="H23" s="282"/>
    </row>
    <row r="24" spans="1:11" ht="17.100000000000001" customHeight="1">
      <c r="A24" s="123"/>
      <c r="B24" s="123"/>
      <c r="C24" s="140">
        <v>41100000</v>
      </c>
      <c r="D24" s="320" t="s">
        <v>308</v>
      </c>
      <c r="E24" s="297"/>
      <c r="F24" s="281"/>
      <c r="G24" s="281">
        <v>-28680.49</v>
      </c>
      <c r="H24" s="282"/>
    </row>
    <row r="25" spans="1:11" ht="17.100000000000001" customHeight="1">
      <c r="A25" s="123"/>
      <c r="B25" s="123"/>
      <c r="C25" s="140">
        <v>12140000</v>
      </c>
      <c r="D25" s="320" t="s">
        <v>300</v>
      </c>
      <c r="E25" s="297"/>
      <c r="F25" s="281"/>
      <c r="G25" s="281">
        <v>-304652.84000000003</v>
      </c>
      <c r="H25" s="282"/>
    </row>
    <row r="26" spans="1:11" ht="17.100000000000001" customHeight="1">
      <c r="A26" s="123"/>
      <c r="B26" s="123"/>
      <c r="C26" s="132"/>
      <c r="D26" s="320" t="s">
        <v>990</v>
      </c>
      <c r="E26" s="297"/>
      <c r="F26" s="281"/>
      <c r="G26" s="281"/>
      <c r="H26" s="282"/>
      <c r="I26" s="282"/>
    </row>
    <row r="27" spans="1:11" ht="17.100000000000001" customHeight="1">
      <c r="A27" s="123"/>
      <c r="B27" s="123"/>
      <c r="C27" s="283"/>
      <c r="D27" s="320" t="s">
        <v>991</v>
      </c>
      <c r="E27" s="297"/>
      <c r="F27" s="284"/>
      <c r="G27" s="281"/>
      <c r="H27" s="282"/>
      <c r="I27" s="282"/>
    </row>
    <row r="28" spans="1:11" ht="17.100000000000001" customHeight="1">
      <c r="A28" s="123"/>
      <c r="B28" s="123"/>
      <c r="C28" s="283"/>
      <c r="D28" s="320"/>
      <c r="E28" s="297"/>
      <c r="F28" s="284"/>
      <c r="G28" s="281"/>
      <c r="H28" s="282"/>
      <c r="I28" s="282"/>
    </row>
    <row r="29" spans="1:11" s="329" customFormat="1" ht="17.100000000000001" customHeight="1">
      <c r="A29" s="294" t="s">
        <v>200</v>
      </c>
      <c r="B29" s="294">
        <v>5603102</v>
      </c>
      <c r="C29" s="254">
        <v>52204001</v>
      </c>
      <c r="D29" s="420" t="s">
        <v>359</v>
      </c>
      <c r="F29" s="326">
        <v>12530.88</v>
      </c>
      <c r="G29" s="326"/>
      <c r="H29" s="433"/>
    </row>
    <row r="30" spans="1:11" ht="17.100000000000001" customHeight="1">
      <c r="A30" s="123"/>
      <c r="B30" s="123"/>
      <c r="C30" s="140">
        <v>52204003</v>
      </c>
      <c r="D30" s="320" t="s">
        <v>360</v>
      </c>
      <c r="E30" s="297"/>
      <c r="F30" s="281">
        <v>3077.76</v>
      </c>
      <c r="G30" s="281"/>
      <c r="H30" s="282"/>
    </row>
    <row r="31" spans="1:11" ht="17.100000000000001" customHeight="1">
      <c r="A31" s="123"/>
      <c r="B31" s="123"/>
      <c r="C31" s="140">
        <v>52204005</v>
      </c>
      <c r="D31" s="320" t="s">
        <v>365</v>
      </c>
      <c r="E31" s="297"/>
      <c r="F31" s="281">
        <v>2198.4</v>
      </c>
      <c r="G31" s="281"/>
      <c r="H31" s="282"/>
    </row>
    <row r="32" spans="1:11" ht="17.100000000000001" customHeight="1">
      <c r="A32" s="123"/>
      <c r="B32" s="123"/>
      <c r="C32" s="140">
        <v>11520000</v>
      </c>
      <c r="D32" s="320" t="s">
        <v>800</v>
      </c>
      <c r="E32" s="297"/>
      <c r="F32" s="281"/>
      <c r="G32" s="281">
        <v>-17807.04</v>
      </c>
      <c r="H32" s="282"/>
    </row>
    <row r="33" spans="1:9" ht="17.100000000000001" customHeight="1">
      <c r="A33" s="123"/>
      <c r="B33" s="123"/>
      <c r="C33" s="132"/>
      <c r="D33" s="320" t="s">
        <v>992</v>
      </c>
      <c r="E33" s="297"/>
      <c r="F33" s="281"/>
      <c r="G33" s="281"/>
      <c r="H33" s="282"/>
      <c r="I33" s="282"/>
    </row>
    <row r="34" spans="1:9" ht="17.100000000000001" customHeight="1">
      <c r="A34" s="285"/>
      <c r="B34" s="285"/>
      <c r="C34" s="437"/>
      <c r="D34" s="321"/>
      <c r="E34" s="298"/>
      <c r="F34" s="292"/>
      <c r="G34" s="287"/>
      <c r="H34" s="282"/>
      <c r="I34" s="282"/>
    </row>
    <row r="35" spans="1:9" ht="17.100000000000001" customHeight="1">
      <c r="A35" s="123" t="s">
        <v>896</v>
      </c>
      <c r="B35" s="123" t="s">
        <v>792</v>
      </c>
      <c r="C35" s="132">
        <v>60000000</v>
      </c>
      <c r="D35" s="320" t="s">
        <v>392</v>
      </c>
      <c r="E35" s="267"/>
      <c r="F35" s="281">
        <v>3679707.1987442039</v>
      </c>
      <c r="G35" s="281"/>
      <c r="H35" s="282"/>
      <c r="I35" s="434">
        <v>3679707.1969999964</v>
      </c>
    </row>
    <row r="36" spans="1:9" ht="17.100000000000001" customHeight="1">
      <c r="A36" s="123"/>
      <c r="B36" s="123"/>
      <c r="C36" s="140">
        <v>11710000</v>
      </c>
      <c r="D36" s="320" t="s">
        <v>833</v>
      </c>
      <c r="E36" s="297"/>
      <c r="F36" s="281"/>
      <c r="G36" s="281">
        <v>-3679707.1987442039</v>
      </c>
      <c r="H36" s="282"/>
    </row>
    <row r="37" spans="1:9" ht="17.100000000000001" customHeight="1">
      <c r="A37" s="123"/>
      <c r="B37" s="123"/>
      <c r="C37" s="140"/>
      <c r="D37" s="320" t="s">
        <v>979</v>
      </c>
      <c r="E37" s="297"/>
      <c r="F37" s="281"/>
      <c r="G37" s="281"/>
      <c r="H37" s="282"/>
    </row>
    <row r="38" spans="1:9" ht="17.100000000000001" customHeight="1">
      <c r="A38" s="285"/>
      <c r="B38" s="285"/>
      <c r="C38" s="437"/>
      <c r="D38" s="321"/>
      <c r="E38" s="298"/>
      <c r="F38" s="292"/>
      <c r="G38" s="287"/>
      <c r="H38" s="282"/>
      <c r="I38" s="282"/>
    </row>
    <row r="39" spans="1:9" ht="17.100000000000001" customHeight="1">
      <c r="A39" s="123" t="s">
        <v>395</v>
      </c>
      <c r="B39" s="123"/>
      <c r="C39" s="436">
        <v>18000000</v>
      </c>
      <c r="D39" s="320" t="s">
        <v>995</v>
      </c>
      <c r="E39" s="297"/>
      <c r="F39" s="284">
        <v>60268.22</v>
      </c>
      <c r="G39" s="281"/>
      <c r="H39" s="282"/>
      <c r="I39" s="282"/>
    </row>
    <row r="40" spans="1:9" ht="17.100000000000001" customHeight="1">
      <c r="A40" s="123"/>
      <c r="B40" s="123"/>
      <c r="C40" s="436">
        <v>60000003</v>
      </c>
      <c r="D40" s="320" t="s">
        <v>998</v>
      </c>
      <c r="E40" s="297"/>
      <c r="F40" s="284"/>
      <c r="G40" s="281">
        <v>-60268.22</v>
      </c>
      <c r="H40" s="282"/>
      <c r="I40" s="282"/>
    </row>
    <row r="41" spans="1:9" ht="17.100000000000001" customHeight="1">
      <c r="A41" s="123"/>
      <c r="B41" s="123"/>
      <c r="C41" s="140"/>
      <c r="D41" s="320" t="s">
        <v>247</v>
      </c>
      <c r="E41" s="297"/>
      <c r="F41" s="284"/>
      <c r="G41" s="281"/>
      <c r="H41" s="282"/>
      <c r="I41" s="282"/>
    </row>
    <row r="42" spans="1:9" ht="17.100000000000001" customHeight="1">
      <c r="A42" s="123"/>
      <c r="B42" s="123"/>
      <c r="C42" s="436">
        <v>60000003</v>
      </c>
      <c r="D42" s="320" t="s">
        <v>998</v>
      </c>
      <c r="E42" s="297"/>
      <c r="F42" s="295">
        <v>96706.03</v>
      </c>
      <c r="G42" s="296"/>
    </row>
    <row r="43" spans="1:9" ht="17.100000000000001" customHeight="1">
      <c r="A43" s="280"/>
      <c r="B43" s="123"/>
      <c r="C43" s="436">
        <v>26000000</v>
      </c>
      <c r="D43" s="320" t="s">
        <v>996</v>
      </c>
      <c r="E43" s="297"/>
      <c r="F43" s="276"/>
      <c r="G43" s="284">
        <v>-96706.03</v>
      </c>
    </row>
    <row r="44" spans="1:9" ht="17.100000000000001" customHeight="1">
      <c r="A44" s="280"/>
      <c r="B44" s="123"/>
      <c r="C44" s="132"/>
      <c r="D44" s="320" t="s">
        <v>247</v>
      </c>
      <c r="E44" s="297"/>
      <c r="F44" s="276"/>
      <c r="G44" s="284"/>
    </row>
    <row r="45" spans="1:9" ht="17.100000000000001" customHeight="1">
      <c r="A45" s="280"/>
      <c r="B45" s="123"/>
      <c r="C45" s="436">
        <v>18000000</v>
      </c>
      <c r="D45" s="320" t="s">
        <v>995</v>
      </c>
      <c r="E45" s="297"/>
      <c r="F45" s="302">
        <v>3314075.21</v>
      </c>
      <c r="G45" s="284"/>
    </row>
    <row r="46" spans="1:9" ht="17.100000000000001" customHeight="1">
      <c r="A46" s="280"/>
      <c r="B46" s="123"/>
      <c r="C46" s="436">
        <v>26000000</v>
      </c>
      <c r="D46" s="320" t="s">
        <v>996</v>
      </c>
      <c r="E46" s="297"/>
      <c r="F46" s="276"/>
      <c r="G46" s="284">
        <v>-2832913.38</v>
      </c>
    </row>
    <row r="47" spans="1:9" ht="17.100000000000001" customHeight="1">
      <c r="A47" s="280"/>
      <c r="B47" s="123"/>
      <c r="C47" s="132">
        <v>32100000</v>
      </c>
      <c r="D47" s="320" t="s">
        <v>307</v>
      </c>
      <c r="E47" s="297"/>
      <c r="F47" s="276"/>
      <c r="G47" s="284">
        <v>-481161.83000000007</v>
      </c>
    </row>
    <row r="48" spans="1:9" ht="17.100000000000001" customHeight="1">
      <c r="A48" s="285"/>
      <c r="B48" s="285"/>
      <c r="C48" s="437"/>
      <c r="D48" s="321"/>
      <c r="E48" s="298"/>
      <c r="F48" s="292"/>
      <c r="G48" s="287"/>
      <c r="H48" s="282"/>
      <c r="I48" s="282"/>
    </row>
    <row r="49" spans="1:29" ht="17.100000000000001" customHeight="1">
      <c r="A49" s="123"/>
      <c r="B49" s="123"/>
      <c r="C49" s="283"/>
      <c r="D49" s="320"/>
      <c r="E49" s="297"/>
      <c r="F49" s="284"/>
      <c r="G49" s="281"/>
      <c r="H49" s="282"/>
      <c r="I49" s="282"/>
    </row>
    <row r="50" spans="1:29" s="293" customFormat="1" ht="17.100000000000001" customHeight="1">
      <c r="A50" s="333" t="s">
        <v>205</v>
      </c>
      <c r="B50" s="123"/>
      <c r="C50" s="132"/>
      <c r="D50" s="320"/>
      <c r="E50" s="297"/>
      <c r="F50" s="281"/>
      <c r="G50" s="281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</row>
    <row r="51" spans="1:29" s="267" customFormat="1" ht="17.100000000000001" customHeight="1">
      <c r="A51" s="280"/>
      <c r="B51" s="123"/>
      <c r="C51" s="132"/>
      <c r="E51" s="297"/>
      <c r="F51" s="281"/>
      <c r="G51" s="284"/>
    </row>
    <row r="52" spans="1:29" ht="17.100000000000001" customHeight="1">
      <c r="A52" s="123" t="s">
        <v>410</v>
      </c>
      <c r="B52" s="123"/>
      <c r="C52" s="132">
        <v>11250000</v>
      </c>
      <c r="D52" s="320" t="s">
        <v>831</v>
      </c>
      <c r="E52" s="297"/>
      <c r="F52" s="302">
        <v>14491.65</v>
      </c>
      <c r="G52" s="296"/>
    </row>
    <row r="53" spans="1:29" ht="17.100000000000001" customHeight="1">
      <c r="A53" s="280"/>
      <c r="B53" s="123"/>
      <c r="C53" s="132">
        <v>11330000</v>
      </c>
      <c r="D53" s="320" t="s">
        <v>870</v>
      </c>
      <c r="E53" s="297"/>
      <c r="F53" s="302">
        <v>1499097.72</v>
      </c>
      <c r="G53" s="284"/>
    </row>
    <row r="54" spans="1:29" ht="17.100000000000001" hidden="1" customHeight="1">
      <c r="A54" s="280"/>
      <c r="B54" s="123"/>
      <c r="C54" s="132">
        <v>11340000</v>
      </c>
      <c r="D54" s="320" t="s">
        <v>871</v>
      </c>
      <c r="E54" s="297"/>
      <c r="F54" s="302">
        <v>0</v>
      </c>
      <c r="G54" s="284"/>
    </row>
    <row r="55" spans="1:29" ht="17.100000000000001" customHeight="1">
      <c r="A55" s="280"/>
      <c r="B55" s="123"/>
      <c r="C55" s="132">
        <v>11350000</v>
      </c>
      <c r="D55" s="320" t="s">
        <v>872</v>
      </c>
      <c r="E55" s="297"/>
      <c r="F55" s="302">
        <v>199705.95</v>
      </c>
      <c r="G55" s="284"/>
    </row>
    <row r="56" spans="1:29" ht="17.100000000000001" customHeight="1">
      <c r="A56" s="280"/>
      <c r="B56" s="123"/>
      <c r="C56" s="132">
        <v>11200000</v>
      </c>
      <c r="D56" s="320" t="s">
        <v>829</v>
      </c>
      <c r="E56" s="297"/>
      <c r="F56" s="276"/>
      <c r="G56" s="284">
        <v>-1713295.3199999998</v>
      </c>
    </row>
    <row r="57" spans="1:29" ht="17.100000000000001" customHeight="1">
      <c r="A57" s="280"/>
      <c r="B57" s="123"/>
      <c r="C57" s="132"/>
      <c r="D57" s="320" t="s">
        <v>936</v>
      </c>
      <c r="E57" s="297"/>
      <c r="F57" s="276"/>
      <c r="G57" s="297"/>
    </row>
    <row r="58" spans="1:29" ht="17.100000000000001" customHeight="1">
      <c r="A58" s="288"/>
      <c r="B58" s="285"/>
      <c r="C58" s="134"/>
      <c r="D58" s="321"/>
      <c r="E58" s="298"/>
      <c r="F58" s="286"/>
      <c r="G58" s="298"/>
    </row>
    <row r="59" spans="1:29" ht="17.100000000000001" customHeight="1">
      <c r="A59" s="294" t="s">
        <v>445</v>
      </c>
      <c r="B59" s="123" t="s">
        <v>856</v>
      </c>
      <c r="C59" s="132">
        <v>21300000</v>
      </c>
      <c r="D59" s="320" t="s">
        <v>302</v>
      </c>
      <c r="E59" s="297"/>
      <c r="F59" s="281">
        <v>81562739.599999994</v>
      </c>
      <c r="G59" s="281"/>
      <c r="I59" s="282"/>
    </row>
    <row r="60" spans="1:29" ht="17.100000000000001" customHeight="1">
      <c r="A60" s="280"/>
      <c r="B60" s="123"/>
      <c r="C60" s="132">
        <v>21320000</v>
      </c>
      <c r="D60" s="320" t="s">
        <v>349</v>
      </c>
      <c r="E60" s="297"/>
      <c r="F60" s="281"/>
      <c r="G60" s="284">
        <v>-23362342.640000001</v>
      </c>
      <c r="I60" s="282"/>
    </row>
    <row r="61" spans="1:29" ht="17.100000000000001" customHeight="1">
      <c r="A61" s="280"/>
      <c r="B61" s="123"/>
      <c r="C61" s="132">
        <v>21600000</v>
      </c>
      <c r="D61" s="320" t="s">
        <v>874</v>
      </c>
      <c r="E61" s="297"/>
      <c r="F61" s="281"/>
      <c r="G61" s="284">
        <v>-4100317.7</v>
      </c>
      <c r="I61" s="282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</row>
    <row r="62" spans="1:29" ht="17.100000000000001" customHeight="1">
      <c r="A62" s="280"/>
      <c r="B62" s="123"/>
      <c r="C62" s="132">
        <v>21610000</v>
      </c>
      <c r="D62" s="320" t="s">
        <v>875</v>
      </c>
      <c r="E62" s="297"/>
      <c r="F62" s="281"/>
      <c r="G62" s="284">
        <v>-683981.26</v>
      </c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</row>
    <row r="63" spans="1:29" ht="17.100000000000001" customHeight="1">
      <c r="A63" s="280"/>
      <c r="B63" s="123"/>
      <c r="C63" s="132">
        <v>21620000</v>
      </c>
      <c r="D63" s="320" t="s">
        <v>876</v>
      </c>
      <c r="E63" s="297"/>
      <c r="F63" s="281"/>
      <c r="G63" s="284">
        <v>-53416098</v>
      </c>
      <c r="I63" s="282"/>
    </row>
    <row r="64" spans="1:29" ht="17.100000000000001" customHeight="1">
      <c r="A64" s="299"/>
      <c r="B64" s="123"/>
      <c r="C64" s="132"/>
      <c r="D64" s="320" t="s">
        <v>383</v>
      </c>
      <c r="E64" s="297"/>
      <c r="F64" s="281"/>
      <c r="G64" s="281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</row>
    <row r="65" spans="1:29" ht="17.100000000000001" customHeight="1">
      <c r="A65" s="300"/>
      <c r="B65" s="285"/>
      <c r="C65" s="134"/>
      <c r="D65" s="321"/>
      <c r="E65" s="298"/>
      <c r="F65" s="287"/>
      <c r="G65" s="287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</row>
    <row r="66" spans="1:29" ht="17.100000000000001" customHeight="1">
      <c r="A66" s="294" t="s">
        <v>448</v>
      </c>
      <c r="B66" s="123" t="s">
        <v>443</v>
      </c>
      <c r="C66" s="132">
        <v>24110000</v>
      </c>
      <c r="D66" s="320" t="s">
        <v>221</v>
      </c>
      <c r="E66" s="297"/>
      <c r="F66" s="281">
        <v>2298000</v>
      </c>
      <c r="G66" s="281"/>
    </row>
    <row r="67" spans="1:29" ht="17.100000000000001" customHeight="1">
      <c r="A67" s="299"/>
      <c r="B67" s="123"/>
      <c r="C67" s="132">
        <v>25400000</v>
      </c>
      <c r="D67" s="320" t="s">
        <v>324</v>
      </c>
      <c r="E67" s="297"/>
      <c r="F67" s="281"/>
      <c r="G67" s="281">
        <v>-2298000</v>
      </c>
    </row>
    <row r="68" spans="1:29" ht="17.100000000000001" customHeight="1">
      <c r="A68" s="299"/>
      <c r="B68" s="123"/>
      <c r="C68" s="132"/>
      <c r="D68" s="320" t="s">
        <v>396</v>
      </c>
      <c r="E68" s="297"/>
      <c r="F68" s="281"/>
      <c r="G68" s="281"/>
    </row>
    <row r="69" spans="1:29" ht="17.100000000000001" customHeight="1">
      <c r="A69" s="300"/>
      <c r="B69" s="285"/>
      <c r="C69" s="134"/>
      <c r="D69" s="321"/>
      <c r="E69" s="298"/>
      <c r="F69" s="301"/>
      <c r="G69" s="287"/>
    </row>
    <row r="70" spans="1:29" ht="17.100000000000001" customHeight="1">
      <c r="A70" s="294" t="s">
        <v>449</v>
      </c>
      <c r="B70" s="123" t="s">
        <v>9</v>
      </c>
      <c r="C70" s="132">
        <v>21330000</v>
      </c>
      <c r="D70" s="320" t="s">
        <v>226</v>
      </c>
      <c r="E70" s="297"/>
      <c r="F70" s="302">
        <v>101483240.50830549</v>
      </c>
      <c r="G70" s="281"/>
    </row>
    <row r="71" spans="1:29" ht="17.100000000000001" customHeight="1">
      <c r="A71" s="123"/>
      <c r="B71" s="123"/>
      <c r="C71" s="132">
        <v>24900000</v>
      </c>
      <c r="D71" s="320" t="s">
        <v>887</v>
      </c>
      <c r="E71" s="297"/>
      <c r="F71" s="281"/>
      <c r="G71" s="281">
        <v>-101483240.50830549</v>
      </c>
    </row>
    <row r="72" spans="1:29" ht="17.100000000000001" customHeight="1">
      <c r="A72" s="123"/>
      <c r="B72" s="123"/>
      <c r="C72" s="132"/>
      <c r="D72" s="320" t="s">
        <v>440</v>
      </c>
      <c r="E72" s="297"/>
      <c r="F72" s="281"/>
      <c r="G72" s="281"/>
    </row>
    <row r="73" spans="1:29" ht="17.100000000000001" hidden="1" customHeight="1">
      <c r="A73" s="123"/>
      <c r="B73" s="123" t="s">
        <v>9</v>
      </c>
      <c r="C73" s="132">
        <v>21330000</v>
      </c>
      <c r="D73" s="320" t="s">
        <v>226</v>
      </c>
      <c r="E73" s="297"/>
      <c r="F73" s="302"/>
      <c r="G73" s="281"/>
    </row>
    <row r="74" spans="1:29" ht="17.100000000000001" hidden="1" customHeight="1">
      <c r="A74" s="123"/>
      <c r="B74" s="123"/>
      <c r="C74" s="140">
        <v>21440000</v>
      </c>
      <c r="D74" s="320" t="s">
        <v>290</v>
      </c>
      <c r="E74" s="297"/>
      <c r="F74" s="281"/>
      <c r="G74" s="281"/>
    </row>
    <row r="75" spans="1:29" ht="17.100000000000001" hidden="1" customHeight="1">
      <c r="A75" s="123"/>
      <c r="B75" s="123"/>
      <c r="C75" s="132"/>
      <c r="D75" s="320" t="s">
        <v>441</v>
      </c>
      <c r="E75" s="297"/>
      <c r="F75" s="281"/>
      <c r="G75" s="281"/>
    </row>
    <row r="76" spans="1:29" ht="17.100000000000001" customHeight="1">
      <c r="A76" s="285"/>
      <c r="B76" s="285"/>
      <c r="C76" s="134"/>
      <c r="D76" s="321"/>
      <c r="E76" s="298"/>
      <c r="F76" s="287"/>
      <c r="G76" s="287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 ht="17.100000000000001" customHeight="1">
      <c r="A77" s="123" t="s">
        <v>450</v>
      </c>
      <c r="B77" s="123" t="s">
        <v>356</v>
      </c>
      <c r="C77" s="132">
        <v>11140000</v>
      </c>
      <c r="D77" s="320" t="s">
        <v>980</v>
      </c>
      <c r="E77" s="297"/>
      <c r="F77" s="281">
        <v>6617713.0999999996</v>
      </c>
      <c r="G77" s="281"/>
      <c r="I77" s="282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 ht="17.100000000000001" customHeight="1">
      <c r="A78" s="280"/>
      <c r="B78" s="123"/>
      <c r="C78" s="132">
        <v>11140001</v>
      </c>
      <c r="D78" s="320" t="s">
        <v>980</v>
      </c>
      <c r="E78" s="297"/>
      <c r="F78" s="281"/>
      <c r="G78" s="281">
        <v>-6617713.0999999996</v>
      </c>
      <c r="I78" s="282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 ht="17.100000000000001" customHeight="1">
      <c r="A79" s="280"/>
      <c r="B79" s="123"/>
      <c r="C79" s="132"/>
      <c r="D79" s="320" t="s">
        <v>981</v>
      </c>
      <c r="E79" s="297"/>
      <c r="F79" s="281"/>
      <c r="G79" s="281"/>
      <c r="I79" s="282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</row>
    <row r="80" spans="1:29" ht="17.100000000000001" customHeight="1">
      <c r="A80" s="285"/>
      <c r="B80" s="285"/>
      <c r="C80" s="134"/>
      <c r="D80" s="321"/>
      <c r="E80" s="298"/>
      <c r="F80" s="301"/>
      <c r="G80" s="287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</row>
    <row r="81" spans="1:29" ht="17.100000000000001" customHeight="1">
      <c r="A81" s="123" t="s">
        <v>451</v>
      </c>
      <c r="B81" s="123" t="s">
        <v>956</v>
      </c>
      <c r="C81" s="132">
        <v>39000000</v>
      </c>
      <c r="D81" s="320" t="s">
        <v>278</v>
      </c>
      <c r="E81" s="297"/>
      <c r="F81" s="295">
        <v>3000000</v>
      </c>
      <c r="G81" s="296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</row>
    <row r="82" spans="1:29" ht="17.100000000000001" customHeight="1">
      <c r="A82" s="280"/>
      <c r="B82" s="123"/>
      <c r="C82" s="132">
        <v>12310000</v>
      </c>
      <c r="D82" s="320" t="s">
        <v>836</v>
      </c>
      <c r="E82" s="297"/>
      <c r="F82" s="276"/>
      <c r="G82" s="281">
        <v>-3000000</v>
      </c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</row>
    <row r="83" spans="1:29" ht="17.100000000000001" customHeight="1">
      <c r="A83" s="280"/>
      <c r="B83" s="123"/>
      <c r="C83" s="132"/>
      <c r="D83" s="320" t="s">
        <v>281</v>
      </c>
      <c r="E83" s="297"/>
      <c r="F83" s="276"/>
      <c r="G83" s="297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</row>
    <row r="84" spans="1:29" ht="17.25" customHeight="1">
      <c r="A84" s="288"/>
      <c r="B84" s="285"/>
      <c r="C84" s="134"/>
      <c r="D84" s="321"/>
      <c r="E84" s="298"/>
      <c r="F84" s="286"/>
      <c r="G84" s="29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</row>
    <row r="85" spans="1:29" ht="17.100000000000001" customHeight="1">
      <c r="A85" s="123" t="s">
        <v>452</v>
      </c>
      <c r="B85" s="123" t="s">
        <v>978</v>
      </c>
      <c r="C85" s="132">
        <v>13270000</v>
      </c>
      <c r="D85" s="320" t="s">
        <v>952</v>
      </c>
      <c r="E85" s="297"/>
      <c r="F85" s="295">
        <v>95500000</v>
      </c>
      <c r="G85" s="296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</row>
    <row r="86" spans="1:29" ht="17.100000000000001" customHeight="1">
      <c r="A86" s="280"/>
      <c r="B86" s="123"/>
      <c r="C86" s="132">
        <v>24300000</v>
      </c>
      <c r="D86" s="320" t="s">
        <v>868</v>
      </c>
      <c r="E86" s="297"/>
      <c r="F86" s="276"/>
      <c r="G86" s="281">
        <v>-95500000</v>
      </c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</row>
    <row r="87" spans="1:29" ht="17.100000000000001" customHeight="1">
      <c r="A87" s="280"/>
      <c r="B87" s="123"/>
      <c r="C87" s="132"/>
      <c r="D87" s="320" t="s">
        <v>970</v>
      </c>
      <c r="E87" s="297"/>
      <c r="F87" s="276"/>
      <c r="G87" s="297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</row>
    <row r="88" spans="1:29" ht="17.100000000000001" customHeight="1">
      <c r="A88" s="288"/>
      <c r="B88" s="285"/>
      <c r="C88" s="134"/>
      <c r="D88" s="321"/>
      <c r="E88" s="298"/>
      <c r="F88" s="286"/>
      <c r="G88" s="298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</row>
    <row r="89" spans="1:29" ht="17.100000000000001" customHeight="1">
      <c r="A89" s="123" t="s">
        <v>453</v>
      </c>
      <c r="B89" s="123"/>
      <c r="C89" s="132">
        <v>21410000</v>
      </c>
      <c r="D89" s="320" t="s">
        <v>227</v>
      </c>
      <c r="E89" s="297"/>
      <c r="F89" s="302">
        <v>625350</v>
      </c>
      <c r="G89" s="297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</row>
    <row r="90" spans="1:29" ht="17.100000000000001" customHeight="1">
      <c r="A90" s="280"/>
      <c r="B90" s="123"/>
      <c r="C90" s="132">
        <v>11610000</v>
      </c>
      <c r="D90" s="320" t="s">
        <v>299</v>
      </c>
      <c r="E90" s="297"/>
      <c r="F90" s="276"/>
      <c r="G90" s="281">
        <v>-625350</v>
      </c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</row>
    <row r="91" spans="1:29" ht="17.100000000000001" customHeight="1">
      <c r="A91" s="280"/>
      <c r="B91" s="123"/>
      <c r="C91" s="132"/>
      <c r="D91" s="320" t="s">
        <v>993</v>
      </c>
      <c r="E91" s="297"/>
      <c r="F91" s="276"/>
      <c r="G91" s="297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</row>
    <row r="92" spans="1:29" ht="17.100000000000001" customHeight="1">
      <c r="A92" s="288"/>
      <c r="B92" s="285"/>
      <c r="C92" s="134"/>
      <c r="D92" s="321"/>
      <c r="E92" s="298"/>
      <c r="F92" s="286"/>
      <c r="G92" s="29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  <row r="93" spans="1:29" ht="17.100000000000001" customHeight="1">
      <c r="A93" s="123" t="s">
        <v>454</v>
      </c>
      <c r="B93" s="123"/>
      <c r="C93" s="132">
        <v>11230000</v>
      </c>
      <c r="D93" s="320" t="s">
        <v>297</v>
      </c>
      <c r="E93" s="297"/>
      <c r="F93" s="295">
        <v>1472227.46</v>
      </c>
      <c r="G93" s="296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</row>
    <row r="94" spans="1:29" ht="17.100000000000001" customHeight="1">
      <c r="A94" s="280"/>
      <c r="B94" s="123"/>
      <c r="C94" s="132">
        <v>11130111</v>
      </c>
      <c r="D94" s="320" t="s">
        <v>845</v>
      </c>
      <c r="E94" s="297"/>
      <c r="F94" s="276"/>
      <c r="G94" s="281">
        <v>-1472227.46</v>
      </c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</row>
    <row r="95" spans="1:29" ht="17.100000000000001" customHeight="1">
      <c r="A95" s="280"/>
      <c r="B95" s="123"/>
      <c r="C95" s="132"/>
      <c r="D95" s="320" t="s">
        <v>994</v>
      </c>
      <c r="E95" s="297"/>
      <c r="F95" s="276"/>
      <c r="G95" s="297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</row>
    <row r="96" spans="1:29" ht="17.100000000000001" customHeight="1">
      <c r="A96" s="288"/>
      <c r="B96" s="285"/>
      <c r="C96" s="134"/>
      <c r="D96" s="321"/>
      <c r="E96" s="298"/>
      <c r="F96" s="286"/>
      <c r="G96" s="29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</row>
    <row r="97" spans="1:29" ht="17.100000000000001" customHeight="1">
      <c r="A97" s="123"/>
      <c r="B97" s="123"/>
      <c r="C97" s="132"/>
      <c r="D97" s="320" t="s">
        <v>247</v>
      </c>
      <c r="E97" s="297"/>
      <c r="F97" s="302"/>
      <c r="G97" s="297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  <row r="98" spans="1:29" ht="17.100000000000001" customHeight="1">
      <c r="A98" s="280"/>
      <c r="B98" s="123"/>
      <c r="C98" s="132"/>
      <c r="D98" s="320" t="s">
        <v>247</v>
      </c>
      <c r="E98" s="297"/>
      <c r="F98" s="276"/>
      <c r="G98" s="281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</row>
    <row r="99" spans="1:29" ht="17.100000000000001" customHeight="1">
      <c r="A99" s="280"/>
      <c r="B99" s="123"/>
      <c r="C99" s="132"/>
      <c r="D99" s="320"/>
      <c r="E99" s="297"/>
      <c r="F99" s="276"/>
      <c r="G99" s="297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</row>
    <row r="100" spans="1:29" ht="17.100000000000001" customHeight="1">
      <c r="A100" s="288"/>
      <c r="B100" s="285"/>
      <c r="C100" s="134"/>
      <c r="D100" s="321"/>
      <c r="E100" s="298"/>
      <c r="F100" s="286"/>
      <c r="G100" s="29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</row>
    <row r="101" spans="1:29" ht="17.100000000000001" hidden="1" customHeight="1">
      <c r="A101" s="280"/>
      <c r="B101" s="123"/>
      <c r="C101" s="132"/>
      <c r="D101" s="320"/>
      <c r="E101" s="297"/>
      <c r="F101" s="276"/>
      <c r="G101" s="297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</row>
    <row r="102" spans="1:29" ht="17.100000000000001" hidden="1" customHeight="1">
      <c r="A102" s="288"/>
      <c r="B102" s="285"/>
      <c r="C102" s="134"/>
      <c r="D102" s="321"/>
      <c r="E102" s="298"/>
      <c r="F102" s="286"/>
      <c r="G102" s="29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</row>
    <row r="103" spans="1:29" s="267" customFormat="1" ht="17.100000000000001" customHeight="1">
      <c r="A103" s="327"/>
      <c r="B103" s="327"/>
      <c r="C103" s="328"/>
      <c r="D103" s="329"/>
      <c r="E103" s="322"/>
      <c r="F103" s="326"/>
      <c r="G103" s="326"/>
    </row>
    <row r="104" spans="1:29" ht="17.100000000000001" customHeight="1" thickBot="1">
      <c r="A104" s="307"/>
      <c r="B104" s="307"/>
      <c r="C104" s="124"/>
      <c r="D104" s="267" t="s">
        <v>247</v>
      </c>
      <c r="E104" s="297" t="s">
        <v>247</v>
      </c>
      <c r="F104" s="330">
        <v>302048225.66704971</v>
      </c>
      <c r="G104" s="330">
        <v>-302048225.66704971</v>
      </c>
    </row>
    <row r="105" spans="1:29" ht="17.100000000000001" customHeight="1" thickTop="1">
      <c r="A105" s="307"/>
      <c r="B105" s="307"/>
      <c r="C105" s="124"/>
      <c r="D105" s="124"/>
      <c r="E105" s="267" t="s">
        <v>247</v>
      </c>
      <c r="F105" s="305"/>
      <c r="G105" s="305"/>
    </row>
    <row r="106" spans="1:29" ht="17.100000000000001" customHeight="1">
      <c r="A106" s="307"/>
      <c r="B106" s="307"/>
      <c r="C106" s="124"/>
      <c r="D106" s="124"/>
      <c r="E106" s="267" t="s">
        <v>247</v>
      </c>
      <c r="F106" s="305">
        <v>0</v>
      </c>
      <c r="G106" s="305"/>
    </row>
    <row r="107" spans="1:29" ht="17.100000000000001" customHeight="1">
      <c r="A107" s="307"/>
      <c r="B107" s="307"/>
      <c r="C107" s="124"/>
      <c r="D107" s="124"/>
      <c r="E107" s="267" t="s">
        <v>247</v>
      </c>
      <c r="F107" s="305"/>
      <c r="G107" s="305"/>
    </row>
    <row r="108" spans="1:29" ht="17.100000000000001" customHeight="1">
      <c r="A108" s="307"/>
      <c r="B108" s="307"/>
      <c r="C108" s="124"/>
      <c r="D108" s="124"/>
      <c r="E108" s="267" t="s">
        <v>247</v>
      </c>
      <c r="F108" s="305"/>
      <c r="G108" s="305"/>
    </row>
    <row r="109" spans="1:29" ht="17.100000000000001" customHeight="1">
      <c r="A109" s="307"/>
      <c r="B109" s="307"/>
      <c r="C109" s="124"/>
      <c r="D109" s="124"/>
      <c r="E109" s="267" t="s">
        <v>247</v>
      </c>
      <c r="F109" s="305"/>
      <c r="G109" s="305"/>
    </row>
    <row r="110" spans="1:29" ht="17.100000000000001" customHeight="1">
      <c r="A110" s="307"/>
      <c r="B110" s="307"/>
      <c r="C110" s="124"/>
      <c r="D110" s="124"/>
      <c r="E110" s="267" t="s">
        <v>247</v>
      </c>
      <c r="F110" s="305"/>
      <c r="G110" s="305"/>
    </row>
    <row r="111" spans="1:29" ht="17.100000000000001" customHeight="1">
      <c r="A111" s="307"/>
      <c r="B111" s="307"/>
      <c r="C111" s="124"/>
      <c r="D111" s="124"/>
      <c r="E111" s="267" t="s">
        <v>247</v>
      </c>
      <c r="F111" s="305"/>
      <c r="G111" s="305"/>
    </row>
    <row r="112" spans="1:29" ht="17.100000000000001" customHeight="1">
      <c r="A112" s="307"/>
      <c r="B112" s="307"/>
      <c r="C112" s="124"/>
      <c r="D112" s="124"/>
      <c r="E112" s="267" t="s">
        <v>247</v>
      </c>
      <c r="F112" s="305"/>
      <c r="G112" s="305"/>
    </row>
    <row r="113" spans="1:29" ht="17.100000000000001" customHeight="1">
      <c r="A113" s="307"/>
      <c r="B113" s="307"/>
      <c r="C113" s="124"/>
      <c r="D113" s="124"/>
      <c r="E113" s="267" t="s">
        <v>247</v>
      </c>
      <c r="F113" s="305"/>
      <c r="G113" s="305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</row>
    <row r="114" spans="1:29" s="127" customFormat="1" ht="17.100000000000001" customHeight="1">
      <c r="A114" s="307"/>
      <c r="B114" s="307"/>
      <c r="C114" s="124"/>
      <c r="D114" s="124"/>
      <c r="E114" s="267" t="s">
        <v>247</v>
      </c>
      <c r="F114" s="305"/>
      <c r="G114" s="305"/>
    </row>
    <row r="115" spans="1:29" s="314" customFormat="1" ht="17.100000000000001" customHeight="1">
      <c r="A115" s="311"/>
      <c r="B115" s="311"/>
      <c r="C115" s="323"/>
      <c r="D115" s="323"/>
      <c r="E115" s="267"/>
      <c r="F115" s="325"/>
      <c r="G115" s="325"/>
    </row>
    <row r="116" spans="1:29" s="314" customFormat="1" ht="17.100000000000001" customHeight="1">
      <c r="A116" s="311"/>
      <c r="B116" s="311"/>
      <c r="C116" s="312"/>
      <c r="D116" s="312"/>
      <c r="E116" s="268"/>
      <c r="F116" s="313"/>
      <c r="G116" s="313"/>
    </row>
    <row r="118" spans="1:29" ht="17.100000000000001" customHeight="1">
      <c r="B118" s="135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</row>
  </sheetData>
  <mergeCells count="2">
    <mergeCell ref="F1:G1"/>
    <mergeCell ref="D6:E6"/>
  </mergeCells>
  <printOptions horizontalCentered="1"/>
  <pageMargins left="0.35433070866141736" right="0.23622047244094491" top="0.27559055118110237" bottom="7.874015748031496E-2" header="7.874015748031496E-2" footer="0"/>
  <pageSetup paperSize="9" scale="80" orientation="portrait" r:id="rId1"/>
  <headerFooter alignWithMargins="0"/>
  <rowBreaks count="1" manualBreakCount="1">
    <brk id="48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1"/>
  </sheetPr>
  <dimension ref="A1:AC125"/>
  <sheetViews>
    <sheetView workbookViewId="0"/>
  </sheetViews>
  <sheetFormatPr defaultColWidth="16.85546875" defaultRowHeight="17.100000000000001" customHeight="1"/>
  <cols>
    <col min="1" max="1" width="7.28515625" style="264" customWidth="1"/>
    <col min="2" max="2" width="12.28515625" style="264" customWidth="1"/>
    <col min="3" max="3" width="12.42578125" style="312" customWidth="1"/>
    <col min="4" max="4" width="37.85546875" style="312" customWidth="1"/>
    <col min="5" max="5" width="14.85546875" style="268" customWidth="1"/>
    <col min="6" max="6" width="18.28515625" style="313" customWidth="1"/>
    <col min="7" max="7" width="17.5703125" style="313" customWidth="1"/>
    <col min="8" max="29" width="16.85546875" style="267"/>
    <col min="30" max="16384" width="16.85546875" style="268"/>
  </cols>
  <sheetData>
    <row r="1" spans="1:29" ht="17.100000000000001" customHeight="1">
      <c r="E1" s="248"/>
      <c r="F1" s="761" t="s">
        <v>203</v>
      </c>
      <c r="G1" s="761"/>
      <c r="H1" s="268"/>
      <c r="I1" s="268"/>
    </row>
    <row r="2" spans="1:29" ht="17.100000000000001" customHeight="1">
      <c r="A2" s="266" t="s">
        <v>897</v>
      </c>
      <c r="E2" s="131"/>
      <c r="F2" s="249" t="s">
        <v>372</v>
      </c>
      <c r="G2" s="249" t="s">
        <v>369</v>
      </c>
      <c r="H2" s="268"/>
      <c r="I2" s="268"/>
    </row>
    <row r="3" spans="1:29" ht="17.100000000000001" customHeight="1">
      <c r="A3" s="266" t="s">
        <v>491</v>
      </c>
      <c r="B3" s="265"/>
      <c r="C3" s="265"/>
      <c r="D3" s="265"/>
      <c r="E3" s="324" t="s">
        <v>373</v>
      </c>
      <c r="F3" s="424" t="s">
        <v>105</v>
      </c>
      <c r="G3" s="426" t="s">
        <v>975</v>
      </c>
      <c r="H3" s="268"/>
      <c r="I3" s="268"/>
    </row>
    <row r="4" spans="1:29" ht="17.100000000000001" customHeight="1">
      <c r="A4" s="316" t="s">
        <v>969</v>
      </c>
      <c r="B4" s="265"/>
      <c r="C4" s="265"/>
      <c r="D4" s="265"/>
      <c r="E4" s="324" t="s">
        <v>374</v>
      </c>
      <c r="F4" s="251"/>
      <c r="G4" s="250"/>
      <c r="H4" s="268"/>
      <c r="I4" s="268"/>
    </row>
    <row r="5" spans="1:29" ht="17.100000000000001" customHeight="1">
      <c r="A5" s="265"/>
      <c r="B5" s="265"/>
      <c r="C5" s="265"/>
      <c r="D5" s="265"/>
      <c r="E5" s="265"/>
      <c r="F5" s="265"/>
      <c r="G5" s="265"/>
    </row>
    <row r="6" spans="1:29" s="273" customFormat="1" ht="17.100000000000001" customHeigh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 ht="17.100000000000001" customHeight="1">
      <c r="A7" s="274" t="s">
        <v>488</v>
      </c>
      <c r="B7" s="274" t="s">
        <v>492</v>
      </c>
      <c r="C7" s="275"/>
      <c r="D7" s="317"/>
      <c r="E7" s="297"/>
      <c r="F7" s="277"/>
      <c r="G7" s="277"/>
      <c r="H7" s="124"/>
    </row>
    <row r="8" spans="1:29" s="267" customFormat="1" ht="17.100000000000001" customHeight="1" thickBot="1">
      <c r="A8" s="278"/>
      <c r="B8" s="278"/>
      <c r="C8" s="279"/>
      <c r="D8" s="318"/>
      <c r="E8" s="319"/>
      <c r="F8" s="279"/>
      <c r="G8" s="279"/>
    </row>
    <row r="9" spans="1:29" s="267" customFormat="1" ht="17.100000000000001" customHeight="1" thickTop="1">
      <c r="A9" s="123"/>
      <c r="B9" s="123"/>
      <c r="C9" s="276"/>
      <c r="D9" s="331"/>
      <c r="E9" s="332"/>
      <c r="F9" s="276"/>
      <c r="G9" s="276"/>
    </row>
    <row r="10" spans="1:29" ht="17.100000000000001" customHeight="1">
      <c r="A10" s="333" t="s">
        <v>477</v>
      </c>
      <c r="B10" s="123"/>
      <c r="C10" s="276"/>
      <c r="D10" s="320"/>
      <c r="E10" s="297"/>
      <c r="F10" s="276"/>
      <c r="G10" s="276"/>
    </row>
    <row r="11" spans="1:29" ht="17.100000000000001" customHeight="1">
      <c r="A11" s="280"/>
      <c r="B11" s="123"/>
      <c r="C11" s="276"/>
      <c r="D11" s="320"/>
      <c r="E11" s="267"/>
      <c r="F11" s="276"/>
      <c r="G11" s="276"/>
    </row>
    <row r="12" spans="1:29" ht="17.100000000000001" customHeight="1">
      <c r="A12" s="123" t="s">
        <v>3</v>
      </c>
      <c r="B12" s="123" t="s">
        <v>972</v>
      </c>
      <c r="C12" s="132">
        <v>16180000</v>
      </c>
      <c r="D12" s="320" t="s">
        <v>860</v>
      </c>
      <c r="E12" s="297"/>
      <c r="F12" s="418">
        <v>253</v>
      </c>
      <c r="G12" s="281"/>
      <c r="H12" s="282"/>
    </row>
    <row r="13" spans="1:29" ht="17.100000000000001" customHeight="1">
      <c r="A13" s="123"/>
      <c r="B13" s="123"/>
      <c r="C13" s="132">
        <v>52901001</v>
      </c>
      <c r="D13" s="320" t="s">
        <v>385</v>
      </c>
      <c r="E13" s="297"/>
      <c r="F13" s="418"/>
      <c r="G13" s="281">
        <v>-253</v>
      </c>
      <c r="H13" s="282"/>
    </row>
    <row r="14" spans="1:29" ht="17.100000000000001" customHeight="1">
      <c r="A14" s="123"/>
      <c r="B14" s="123"/>
      <c r="C14" s="132"/>
      <c r="D14" s="320" t="s">
        <v>973</v>
      </c>
      <c r="E14" s="297"/>
      <c r="F14" s="281"/>
      <c r="G14" s="281"/>
      <c r="H14" s="282"/>
    </row>
    <row r="15" spans="1:29" ht="17.100000000000001" customHeight="1">
      <c r="A15" s="285"/>
      <c r="B15" s="285"/>
      <c r="C15" s="289"/>
      <c r="D15" s="321"/>
      <c r="E15" s="293"/>
      <c r="F15" s="287"/>
      <c r="G15" s="287"/>
      <c r="H15" s="282"/>
    </row>
    <row r="16" spans="1:29" ht="17.100000000000001" hidden="1" customHeight="1">
      <c r="A16" s="123" t="s">
        <v>947</v>
      </c>
      <c r="B16" s="123" t="s">
        <v>961</v>
      </c>
      <c r="C16" s="132">
        <v>21370000</v>
      </c>
      <c r="D16" s="320" t="s">
        <v>404</v>
      </c>
      <c r="E16" s="297"/>
      <c r="F16" s="281"/>
      <c r="G16" s="281"/>
      <c r="H16" s="282"/>
    </row>
    <row r="17" spans="1:9" ht="17.100000000000001" hidden="1" customHeight="1">
      <c r="A17" s="123"/>
      <c r="B17" s="123"/>
      <c r="C17" s="132">
        <v>12140000</v>
      </c>
      <c r="D17" s="320" t="s">
        <v>300</v>
      </c>
      <c r="E17" s="297"/>
      <c r="F17" s="281"/>
      <c r="G17" s="281"/>
      <c r="H17" s="282"/>
    </row>
    <row r="18" spans="1:9" ht="17.100000000000001" hidden="1" customHeight="1">
      <c r="A18" s="123"/>
      <c r="B18" s="123"/>
      <c r="C18" s="132">
        <v>21580000</v>
      </c>
      <c r="D18" s="320" t="s">
        <v>305</v>
      </c>
      <c r="E18" s="297"/>
      <c r="F18" s="281"/>
      <c r="G18" s="281"/>
      <c r="H18" s="282"/>
    </row>
    <row r="19" spans="1:9" ht="17.100000000000001" hidden="1" customHeight="1">
      <c r="A19" s="123"/>
      <c r="B19" s="123"/>
      <c r="C19" s="132"/>
      <c r="D19" s="320" t="s">
        <v>959</v>
      </c>
      <c r="E19" s="297"/>
      <c r="F19" s="281"/>
      <c r="G19" s="281"/>
      <c r="H19" s="282"/>
      <c r="I19" s="282"/>
    </row>
    <row r="20" spans="1:9" ht="17.100000000000001" hidden="1" customHeight="1">
      <c r="A20" s="285"/>
      <c r="B20" s="285"/>
      <c r="C20" s="134"/>
      <c r="D20" s="321"/>
      <c r="E20" s="298"/>
      <c r="F20" s="287"/>
      <c r="G20" s="287"/>
      <c r="H20" s="282"/>
      <c r="I20" s="282"/>
    </row>
    <row r="21" spans="1:9" ht="17.100000000000001" hidden="1" customHeight="1">
      <c r="A21" s="123" t="s">
        <v>200</v>
      </c>
      <c r="B21" s="123"/>
      <c r="C21" s="132"/>
      <c r="D21" s="320"/>
      <c r="E21" s="267"/>
      <c r="F21" s="281"/>
      <c r="G21" s="281"/>
      <c r="H21" s="282"/>
    </row>
    <row r="22" spans="1:9" ht="17.100000000000001" hidden="1" customHeight="1">
      <c r="A22" s="123" t="s">
        <v>964</v>
      </c>
      <c r="B22" s="123" t="s">
        <v>962</v>
      </c>
      <c r="C22" s="132">
        <v>12110000</v>
      </c>
      <c r="D22" s="320" t="s">
        <v>288</v>
      </c>
      <c r="E22" s="267"/>
      <c r="F22" s="281"/>
      <c r="G22" s="281"/>
      <c r="H22" s="282"/>
    </row>
    <row r="23" spans="1:9" ht="17.100000000000001" hidden="1" customHeight="1">
      <c r="A23" s="123"/>
      <c r="B23" s="123"/>
      <c r="C23" s="140">
        <v>21410000</v>
      </c>
      <c r="D23" s="320" t="s">
        <v>227</v>
      </c>
      <c r="E23" s="297"/>
      <c r="F23" s="281"/>
      <c r="G23" s="281"/>
      <c r="H23" s="282"/>
    </row>
    <row r="24" spans="1:9" ht="17.100000000000001" hidden="1" customHeight="1">
      <c r="A24" s="123"/>
      <c r="B24" s="123"/>
      <c r="C24" s="140"/>
      <c r="D24" s="320"/>
      <c r="E24" s="297"/>
      <c r="F24" s="281"/>
      <c r="G24" s="281"/>
      <c r="H24" s="282"/>
    </row>
    <row r="25" spans="1:9" ht="17.100000000000001" hidden="1" customHeight="1">
      <c r="A25" s="123" t="s">
        <v>965</v>
      </c>
      <c r="B25" s="123" t="s">
        <v>966</v>
      </c>
      <c r="C25" s="132">
        <v>12110000</v>
      </c>
      <c r="D25" s="320" t="s">
        <v>288</v>
      </c>
      <c r="E25" s="297"/>
      <c r="F25" s="281"/>
      <c r="G25" s="281"/>
      <c r="H25" s="282"/>
    </row>
    <row r="26" spans="1:9" ht="17.100000000000001" hidden="1" customHeight="1">
      <c r="A26" s="123"/>
      <c r="B26" s="123"/>
      <c r="C26" s="140">
        <v>21410000</v>
      </c>
      <c r="D26" s="320" t="s">
        <v>227</v>
      </c>
      <c r="E26" s="297"/>
      <c r="F26" s="281"/>
      <c r="G26" s="281"/>
      <c r="H26" s="282"/>
    </row>
    <row r="27" spans="1:9" ht="17.100000000000001" hidden="1" customHeight="1">
      <c r="A27" s="123"/>
      <c r="B27" s="123"/>
      <c r="C27" s="140"/>
      <c r="D27" s="320"/>
      <c r="E27" s="297"/>
      <c r="F27" s="281"/>
      <c r="G27" s="281"/>
      <c r="H27" s="282"/>
    </row>
    <row r="28" spans="1:9" ht="17.100000000000001" hidden="1" customHeight="1">
      <c r="A28" s="123" t="s">
        <v>965</v>
      </c>
      <c r="B28" s="123" t="s">
        <v>967</v>
      </c>
      <c r="C28" s="132">
        <v>12110000</v>
      </c>
      <c r="D28" s="320" t="s">
        <v>288</v>
      </c>
      <c r="E28" s="297"/>
      <c r="F28" s="281"/>
      <c r="G28" s="281"/>
      <c r="H28" s="282"/>
    </row>
    <row r="29" spans="1:9" ht="17.100000000000001" hidden="1" customHeight="1">
      <c r="A29" s="123"/>
      <c r="B29" s="123"/>
      <c r="C29" s="140">
        <v>21410000</v>
      </c>
      <c r="D29" s="320" t="s">
        <v>227</v>
      </c>
      <c r="E29" s="297"/>
      <c r="F29" s="281"/>
      <c r="G29" s="281"/>
      <c r="H29" s="282"/>
    </row>
    <row r="30" spans="1:9" ht="17.100000000000001" hidden="1" customHeight="1">
      <c r="A30" s="123"/>
      <c r="B30" s="123"/>
      <c r="C30" s="140"/>
      <c r="D30" s="320" t="s">
        <v>963</v>
      </c>
      <c r="E30" s="297"/>
      <c r="F30" s="281"/>
      <c r="G30" s="281"/>
      <c r="H30" s="282"/>
    </row>
    <row r="31" spans="1:9" ht="17.100000000000001" hidden="1" customHeight="1">
      <c r="A31" s="285"/>
      <c r="B31" s="285"/>
      <c r="C31" s="291"/>
      <c r="D31" s="321"/>
      <c r="E31" s="298"/>
      <c r="F31" s="292"/>
      <c r="G31" s="287"/>
      <c r="H31" s="282"/>
      <c r="I31" s="282"/>
    </row>
    <row r="32" spans="1:9" ht="17.100000000000001" customHeight="1">
      <c r="A32" s="123" t="s">
        <v>947</v>
      </c>
      <c r="B32" s="123"/>
      <c r="C32" s="132">
        <v>60000000</v>
      </c>
      <c r="D32" s="320" t="s">
        <v>392</v>
      </c>
      <c r="E32" s="267"/>
      <c r="F32" s="281">
        <v>4694788.7886980288</v>
      </c>
      <c r="G32" s="281"/>
      <c r="H32" s="282"/>
    </row>
    <row r="33" spans="1:9" ht="17.100000000000001" customHeight="1">
      <c r="A33" s="123"/>
      <c r="B33" s="123"/>
      <c r="C33" s="140">
        <v>11710000</v>
      </c>
      <c r="D33" s="320" t="s">
        <v>833</v>
      </c>
      <c r="E33" s="297"/>
      <c r="F33" s="281"/>
      <c r="G33" s="281">
        <v>-4694788.7886980288</v>
      </c>
      <c r="H33" s="282"/>
    </row>
    <row r="34" spans="1:9" ht="17.100000000000001" customHeight="1">
      <c r="A34" s="123"/>
      <c r="B34" s="123"/>
      <c r="C34" s="132"/>
      <c r="D34" s="320" t="s">
        <v>968</v>
      </c>
      <c r="E34" s="297"/>
      <c r="F34" s="281"/>
      <c r="G34" s="281"/>
      <c r="H34" s="282"/>
      <c r="I34" s="282"/>
    </row>
    <row r="35" spans="1:9" ht="17.100000000000001" customHeight="1">
      <c r="A35" s="285"/>
      <c r="B35" s="285"/>
      <c r="C35" s="291"/>
      <c r="D35" s="321"/>
      <c r="E35" s="298"/>
      <c r="F35" s="292"/>
      <c r="G35" s="287"/>
      <c r="H35" s="282"/>
      <c r="I35" s="282"/>
    </row>
    <row r="36" spans="1:9" ht="17.100000000000001" hidden="1" customHeight="1">
      <c r="A36" s="123" t="s">
        <v>395</v>
      </c>
      <c r="B36" s="123"/>
      <c r="C36" s="132"/>
      <c r="D36" s="320"/>
      <c r="E36" s="267"/>
      <c r="F36" s="281"/>
      <c r="G36" s="281"/>
      <c r="H36" s="282"/>
    </row>
    <row r="37" spans="1:9" ht="17.100000000000001" hidden="1" customHeight="1">
      <c r="A37" s="123"/>
      <c r="B37" s="123"/>
      <c r="C37" s="140"/>
      <c r="D37" s="320"/>
      <c r="E37" s="297"/>
      <c r="F37" s="281"/>
      <c r="G37" s="281"/>
      <c r="H37" s="282"/>
    </row>
    <row r="38" spans="1:9" ht="17.100000000000001" hidden="1" customHeight="1">
      <c r="A38" s="123"/>
      <c r="B38" s="123"/>
      <c r="C38" s="132"/>
      <c r="D38" s="320"/>
      <c r="E38" s="297"/>
      <c r="F38" s="281"/>
      <c r="G38" s="281"/>
      <c r="H38" s="282"/>
      <c r="I38" s="282"/>
    </row>
    <row r="39" spans="1:9" ht="17.100000000000001" hidden="1" customHeight="1">
      <c r="A39" s="285"/>
      <c r="B39" s="285"/>
      <c r="C39" s="291"/>
      <c r="D39" s="321"/>
      <c r="E39" s="298"/>
      <c r="F39" s="292"/>
      <c r="G39" s="287"/>
      <c r="H39" s="282"/>
      <c r="I39" s="282"/>
    </row>
    <row r="40" spans="1:9" ht="17.100000000000001" hidden="1" customHeight="1">
      <c r="A40" s="123" t="s">
        <v>196</v>
      </c>
      <c r="B40" s="123"/>
      <c r="C40" s="132"/>
      <c r="D40" s="320"/>
      <c r="E40" s="267"/>
      <c r="F40" s="281"/>
      <c r="G40" s="281"/>
      <c r="H40" s="282"/>
    </row>
    <row r="41" spans="1:9" ht="17.100000000000001" hidden="1" customHeight="1">
      <c r="A41" s="123"/>
      <c r="B41" s="123"/>
      <c r="C41" s="140"/>
      <c r="D41" s="320"/>
      <c r="E41" s="297"/>
      <c r="F41" s="281"/>
      <c r="G41" s="281"/>
      <c r="H41" s="282"/>
    </row>
    <row r="42" spans="1:9" ht="17.100000000000001" hidden="1" customHeight="1">
      <c r="A42" s="123"/>
      <c r="B42" s="123"/>
      <c r="C42" s="140"/>
      <c r="D42" s="320"/>
      <c r="E42" s="297"/>
      <c r="F42" s="281"/>
      <c r="G42" s="281"/>
      <c r="H42" s="282"/>
    </row>
    <row r="43" spans="1:9" ht="17.100000000000001" hidden="1" customHeight="1">
      <c r="A43" s="123"/>
      <c r="B43" s="123"/>
      <c r="C43" s="132"/>
      <c r="D43" s="320"/>
      <c r="E43" s="297"/>
      <c r="F43" s="281"/>
      <c r="G43" s="281"/>
      <c r="H43" s="282"/>
      <c r="I43" s="282"/>
    </row>
    <row r="44" spans="1:9" ht="17.100000000000001" hidden="1" customHeight="1">
      <c r="A44" s="285"/>
      <c r="B44" s="285"/>
      <c r="C44" s="291"/>
      <c r="D44" s="321"/>
      <c r="E44" s="298"/>
      <c r="F44" s="292"/>
      <c r="G44" s="287"/>
      <c r="H44" s="282"/>
      <c r="I44" s="282"/>
    </row>
    <row r="45" spans="1:9" ht="17.100000000000001" hidden="1" customHeight="1">
      <c r="A45" s="123" t="s">
        <v>797</v>
      </c>
      <c r="B45" s="123" t="s">
        <v>955</v>
      </c>
      <c r="C45" s="283">
        <v>21410000</v>
      </c>
      <c r="D45" s="320" t="s">
        <v>227</v>
      </c>
      <c r="E45" s="297"/>
      <c r="F45" s="284"/>
      <c r="G45" s="281"/>
      <c r="H45" s="282"/>
      <c r="I45" s="282"/>
    </row>
    <row r="46" spans="1:9" ht="17.100000000000001" hidden="1" customHeight="1">
      <c r="A46" s="123"/>
      <c r="B46" s="123"/>
      <c r="C46" s="283">
        <v>52104000</v>
      </c>
      <c r="D46" s="320" t="s">
        <v>318</v>
      </c>
      <c r="E46" s="297"/>
      <c r="F46" s="284"/>
      <c r="G46" s="281"/>
      <c r="H46" s="282"/>
      <c r="I46" s="282"/>
    </row>
    <row r="47" spans="1:9" ht="17.100000000000001" hidden="1" customHeight="1">
      <c r="A47" s="123"/>
      <c r="B47" s="123"/>
      <c r="C47" s="283">
        <v>52104006</v>
      </c>
      <c r="D47" s="320" t="s">
        <v>367</v>
      </c>
      <c r="E47" s="297"/>
      <c r="F47" s="284"/>
      <c r="G47" s="281"/>
      <c r="H47" s="282"/>
      <c r="I47" s="282"/>
    </row>
    <row r="48" spans="1:9" ht="17.100000000000001" hidden="1" customHeight="1">
      <c r="A48" s="123"/>
      <c r="B48" s="123"/>
      <c r="C48" s="283">
        <v>52104001</v>
      </c>
      <c r="D48" s="320" t="s">
        <v>319</v>
      </c>
      <c r="E48" s="297"/>
      <c r="F48" s="284"/>
      <c r="G48" s="281"/>
      <c r="H48" s="282"/>
      <c r="I48" s="282"/>
    </row>
    <row r="49" spans="1:29" ht="17.100000000000001" hidden="1" customHeight="1">
      <c r="A49" s="123"/>
      <c r="B49" s="123"/>
      <c r="C49" s="283">
        <v>52104002</v>
      </c>
      <c r="D49" s="320" t="s">
        <v>320</v>
      </c>
      <c r="E49" s="297"/>
      <c r="F49" s="284"/>
      <c r="G49" s="281"/>
      <c r="H49" s="282"/>
      <c r="I49" s="282"/>
    </row>
    <row r="50" spans="1:29" ht="17.100000000000001" hidden="1" customHeight="1">
      <c r="A50" s="123"/>
      <c r="B50" s="123"/>
      <c r="C50" s="283">
        <v>52104004</v>
      </c>
      <c r="D50" s="320" t="s">
        <v>322</v>
      </c>
      <c r="E50" s="297"/>
      <c r="F50" s="284"/>
      <c r="G50" s="281"/>
      <c r="H50" s="282"/>
      <c r="I50" s="282"/>
    </row>
    <row r="51" spans="1:29" ht="17.100000000000001" hidden="1" customHeight="1">
      <c r="A51" s="123"/>
      <c r="B51" s="123"/>
      <c r="C51" s="283">
        <v>52104005</v>
      </c>
      <c r="D51" s="320" t="s">
        <v>323</v>
      </c>
      <c r="E51" s="297"/>
      <c r="F51" s="284"/>
      <c r="G51" s="281"/>
      <c r="H51" s="282"/>
      <c r="I51" s="282"/>
    </row>
    <row r="52" spans="1:29" ht="17.100000000000001" hidden="1" customHeight="1">
      <c r="A52" s="123"/>
      <c r="B52" s="123"/>
      <c r="C52" s="283">
        <v>52104003</v>
      </c>
      <c r="D52" s="320" t="s">
        <v>321</v>
      </c>
      <c r="E52" s="297"/>
      <c r="F52" s="284"/>
      <c r="G52" s="281"/>
      <c r="H52" s="282"/>
      <c r="I52" s="282"/>
    </row>
    <row r="53" spans="1:29" ht="17.100000000000001" hidden="1" customHeight="1">
      <c r="A53" s="123"/>
      <c r="B53" s="123"/>
      <c r="C53" s="283"/>
      <c r="D53" s="320" t="s">
        <v>954</v>
      </c>
      <c r="E53" s="297"/>
      <c r="F53" s="284"/>
      <c r="G53" s="281"/>
      <c r="H53" s="282"/>
      <c r="I53" s="282"/>
    </row>
    <row r="54" spans="1:29" ht="17.100000000000001" hidden="1" customHeight="1">
      <c r="A54" s="285"/>
      <c r="B54" s="285"/>
      <c r="C54" s="291"/>
      <c r="D54" s="321"/>
      <c r="E54" s="298"/>
      <c r="F54" s="292"/>
      <c r="G54" s="287"/>
      <c r="H54" s="282"/>
      <c r="I54" s="282"/>
    </row>
    <row r="55" spans="1:29" ht="17.100000000000001" hidden="1" customHeight="1">
      <c r="A55" s="123"/>
      <c r="B55" s="123"/>
      <c r="C55" s="283"/>
      <c r="D55" s="320"/>
      <c r="E55" s="297"/>
      <c r="F55" s="284"/>
      <c r="G55" s="281"/>
      <c r="H55" s="282"/>
      <c r="I55" s="282"/>
    </row>
    <row r="56" spans="1:29" ht="17.100000000000001" hidden="1" customHeight="1">
      <c r="A56" s="432" t="s">
        <v>204</v>
      </c>
      <c r="B56" s="123"/>
      <c r="C56" s="140"/>
      <c r="D56" s="320"/>
      <c r="E56" s="297"/>
      <c r="F56" s="284"/>
      <c r="G56" s="281"/>
      <c r="H56" s="282"/>
      <c r="I56" s="282"/>
    </row>
    <row r="57" spans="1:29" ht="17.100000000000001" hidden="1" customHeight="1">
      <c r="A57" s="123"/>
      <c r="B57" s="123"/>
      <c r="C57" s="140"/>
      <c r="D57" s="320"/>
      <c r="E57" s="297"/>
      <c r="F57" s="284"/>
      <c r="G57" s="281"/>
      <c r="H57" s="282"/>
      <c r="I57" s="282"/>
    </row>
    <row r="58" spans="1:29" ht="17.100000000000001" hidden="1" customHeight="1">
      <c r="A58" s="123" t="s">
        <v>325</v>
      </c>
      <c r="B58" s="123"/>
      <c r="C58" s="132">
        <v>60000000</v>
      </c>
      <c r="D58" s="320" t="s">
        <v>392</v>
      </c>
      <c r="E58" s="297"/>
      <c r="F58" s="295"/>
      <c r="G58" s="296"/>
    </row>
    <row r="59" spans="1:29" ht="17.100000000000001" hidden="1" customHeight="1">
      <c r="A59" s="280"/>
      <c r="B59" s="123"/>
      <c r="C59" s="132">
        <v>11710000</v>
      </c>
      <c r="D59" s="320" t="s">
        <v>833</v>
      </c>
      <c r="E59" s="297"/>
      <c r="F59" s="276"/>
      <c r="G59" s="284"/>
    </row>
    <row r="60" spans="1:29" ht="17.100000000000001" hidden="1" customHeight="1">
      <c r="A60" s="280"/>
      <c r="B60" s="123"/>
      <c r="C60" s="132"/>
      <c r="D60" s="320" t="s">
        <v>953</v>
      </c>
      <c r="E60" s="297"/>
      <c r="F60" s="276"/>
      <c r="G60" s="297"/>
    </row>
    <row r="61" spans="1:29" ht="17.100000000000001" hidden="1" customHeight="1">
      <c r="A61" s="285"/>
      <c r="B61" s="285"/>
      <c r="C61" s="291"/>
      <c r="D61" s="321"/>
      <c r="E61" s="298"/>
      <c r="F61" s="292"/>
      <c r="G61" s="287"/>
      <c r="H61" s="282"/>
      <c r="I61" s="282"/>
    </row>
    <row r="62" spans="1:29" ht="17.100000000000001" customHeight="1">
      <c r="A62" s="123"/>
      <c r="B62" s="123"/>
      <c r="C62" s="283"/>
      <c r="D62" s="320"/>
      <c r="E62" s="297"/>
      <c r="F62" s="284"/>
      <c r="G62" s="281"/>
      <c r="H62" s="282"/>
      <c r="I62" s="282"/>
    </row>
    <row r="63" spans="1:29" s="293" customFormat="1" ht="17.100000000000001" customHeight="1">
      <c r="A63" s="333" t="s">
        <v>205</v>
      </c>
      <c r="B63" s="123"/>
      <c r="C63" s="132"/>
      <c r="D63" s="320"/>
      <c r="E63" s="297"/>
      <c r="F63" s="281"/>
      <c r="G63" s="281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</row>
    <row r="64" spans="1:29" s="267" customFormat="1" ht="17.100000000000001" customHeight="1">
      <c r="A64" s="280"/>
      <c r="B64" s="123"/>
      <c r="C64" s="132"/>
      <c r="E64" s="297"/>
      <c r="F64" s="281"/>
      <c r="G64" s="284"/>
    </row>
    <row r="65" spans="1:29" ht="17.100000000000001" customHeight="1">
      <c r="A65" s="123" t="s">
        <v>410</v>
      </c>
      <c r="B65" s="123" t="s">
        <v>957</v>
      </c>
      <c r="C65" s="132">
        <v>21330000</v>
      </c>
      <c r="D65" s="320" t="s">
        <v>226</v>
      </c>
      <c r="E65" s="297"/>
      <c r="F65" s="295">
        <v>3447987.58</v>
      </c>
      <c r="G65" s="296"/>
    </row>
    <row r="66" spans="1:29" ht="17.100000000000001" customHeight="1">
      <c r="A66" s="280"/>
      <c r="B66" s="123"/>
      <c r="C66" s="132">
        <v>12210000</v>
      </c>
      <c r="D66" s="320" t="s">
        <v>834</v>
      </c>
      <c r="E66" s="297"/>
      <c r="F66" s="276"/>
      <c r="G66" s="284">
        <v>-3447987.58</v>
      </c>
    </row>
    <row r="67" spans="1:29" ht="17.100000000000001" customHeight="1">
      <c r="A67" s="280"/>
      <c r="B67" s="123"/>
      <c r="C67" s="132"/>
      <c r="D67" s="320" t="s">
        <v>15</v>
      </c>
      <c r="E67" s="297"/>
      <c r="F67" s="276"/>
      <c r="G67" s="297"/>
    </row>
    <row r="68" spans="1:29" ht="17.100000000000001" customHeight="1">
      <c r="A68" s="288"/>
      <c r="B68" s="285"/>
      <c r="C68" s="134"/>
      <c r="D68" s="321"/>
      <c r="E68" s="298"/>
      <c r="F68" s="286"/>
      <c r="G68" s="298"/>
    </row>
    <row r="69" spans="1:29" ht="17.100000000000001" customHeight="1">
      <c r="A69" s="294" t="s">
        <v>445</v>
      </c>
      <c r="B69" s="123" t="s">
        <v>856</v>
      </c>
      <c r="C69" s="132">
        <v>21300000</v>
      </c>
      <c r="D69" s="320" t="s">
        <v>302</v>
      </c>
      <c r="E69" s="297"/>
      <c r="F69" s="281">
        <v>68508765.900000006</v>
      </c>
      <c r="G69" s="281"/>
      <c r="I69" s="282"/>
    </row>
    <row r="70" spans="1:29" ht="17.100000000000001" customHeight="1">
      <c r="A70" s="280"/>
      <c r="B70" s="123"/>
      <c r="C70" s="132">
        <v>21320000</v>
      </c>
      <c r="D70" s="320" t="s">
        <v>349</v>
      </c>
      <c r="E70" s="297"/>
      <c r="F70" s="281"/>
      <c r="G70" s="284">
        <v>-22311130.969999999</v>
      </c>
      <c r="I70" s="282"/>
    </row>
    <row r="71" spans="1:29" ht="17.100000000000001" customHeight="1">
      <c r="A71" s="280"/>
      <c r="B71" s="123"/>
      <c r="C71" s="132">
        <v>21600000</v>
      </c>
      <c r="D71" s="320" t="s">
        <v>874</v>
      </c>
      <c r="E71" s="297"/>
      <c r="F71" s="281"/>
      <c r="G71" s="284">
        <v>-5009304.16</v>
      </c>
      <c r="I71" s="282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</row>
    <row r="72" spans="1:29" ht="17.100000000000001" customHeight="1">
      <c r="A72" s="280"/>
      <c r="B72" s="123"/>
      <c r="C72" s="132">
        <v>21610000</v>
      </c>
      <c r="D72" s="320" t="s">
        <v>875</v>
      </c>
      <c r="E72" s="297"/>
      <c r="F72" s="281"/>
      <c r="G72" s="284">
        <v>-567440.32999999996</v>
      </c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</row>
    <row r="73" spans="1:29" ht="17.100000000000001" customHeight="1">
      <c r="A73" s="280"/>
      <c r="B73" s="123"/>
      <c r="C73" s="132">
        <v>21620000</v>
      </c>
      <c r="D73" s="320" t="s">
        <v>876</v>
      </c>
      <c r="E73" s="297"/>
      <c r="F73" s="281"/>
      <c r="G73" s="284">
        <v>-40620890.439999998</v>
      </c>
      <c r="I73" s="282"/>
    </row>
    <row r="74" spans="1:29" ht="17.100000000000001" customHeight="1">
      <c r="A74" s="299"/>
      <c r="B74" s="123"/>
      <c r="C74" s="132"/>
      <c r="D74" s="320" t="s">
        <v>383</v>
      </c>
      <c r="E74" s="297"/>
      <c r="F74" s="281"/>
      <c r="G74" s="281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</row>
    <row r="75" spans="1:29" ht="17.100000000000001" customHeight="1">
      <c r="A75" s="300"/>
      <c r="B75" s="285"/>
      <c r="C75" s="134"/>
      <c r="D75" s="321"/>
      <c r="E75" s="298"/>
      <c r="F75" s="287"/>
      <c r="G75" s="287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 ht="17.100000000000001" customHeight="1">
      <c r="A76" s="294" t="s">
        <v>448</v>
      </c>
      <c r="B76" s="123" t="s">
        <v>443</v>
      </c>
      <c r="C76" s="132">
        <v>24110000</v>
      </c>
      <c r="D76" s="320" t="s">
        <v>221</v>
      </c>
      <c r="E76" s="297"/>
      <c r="F76" s="281">
        <v>4008000</v>
      </c>
      <c r="G76" s="281"/>
    </row>
    <row r="77" spans="1:29" ht="17.100000000000001" customHeight="1">
      <c r="A77" s="299"/>
      <c r="B77" s="123"/>
      <c r="C77" s="132">
        <v>25400000</v>
      </c>
      <c r="D77" s="320" t="s">
        <v>324</v>
      </c>
      <c r="E77" s="297"/>
      <c r="F77" s="281"/>
      <c r="G77" s="281">
        <v>-4008000</v>
      </c>
    </row>
    <row r="78" spans="1:29" ht="17.100000000000001" customHeight="1">
      <c r="A78" s="299"/>
      <c r="B78" s="123"/>
      <c r="C78" s="132"/>
      <c r="D78" s="320" t="s">
        <v>396</v>
      </c>
      <c r="E78" s="297"/>
      <c r="F78" s="281"/>
      <c r="G78" s="281"/>
    </row>
    <row r="79" spans="1:29" ht="17.100000000000001" customHeight="1">
      <c r="A79" s="300"/>
      <c r="B79" s="285"/>
      <c r="C79" s="134"/>
      <c r="D79" s="321"/>
      <c r="E79" s="298"/>
      <c r="F79" s="301"/>
      <c r="G79" s="287"/>
    </row>
    <row r="80" spans="1:29" ht="17.100000000000001" customHeight="1">
      <c r="A80" s="294" t="s">
        <v>449</v>
      </c>
      <c r="B80" s="123" t="s">
        <v>9</v>
      </c>
      <c r="C80" s="132">
        <v>21330000</v>
      </c>
      <c r="D80" s="320" t="s">
        <v>226</v>
      </c>
      <c r="E80" s="297"/>
      <c r="F80" s="302">
        <v>77161389.699629053</v>
      </c>
      <c r="G80" s="281"/>
    </row>
    <row r="81" spans="1:29" ht="17.100000000000001" customHeight="1">
      <c r="A81" s="123"/>
      <c r="B81" s="123"/>
      <c r="C81" s="132">
        <v>24900000</v>
      </c>
      <c r="D81" s="320" t="s">
        <v>887</v>
      </c>
      <c r="E81" s="297"/>
      <c r="F81" s="281"/>
      <c r="G81" s="281">
        <v>-77161389.699629053</v>
      </c>
    </row>
    <row r="82" spans="1:29" ht="17.100000000000001" customHeight="1">
      <c r="A82" s="123"/>
      <c r="B82" s="123"/>
      <c r="C82" s="132"/>
      <c r="D82" s="320" t="s">
        <v>440</v>
      </c>
      <c r="E82" s="297"/>
      <c r="F82" s="281"/>
      <c r="G82" s="281"/>
    </row>
    <row r="83" spans="1:29" ht="17.100000000000001" hidden="1" customHeight="1">
      <c r="A83" s="123"/>
      <c r="B83" s="123" t="s">
        <v>9</v>
      </c>
      <c r="C83" s="132">
        <v>21330000</v>
      </c>
      <c r="D83" s="320" t="s">
        <v>226</v>
      </c>
      <c r="E83" s="297"/>
      <c r="F83" s="302"/>
      <c r="G83" s="281"/>
    </row>
    <row r="84" spans="1:29" ht="17.100000000000001" hidden="1" customHeight="1">
      <c r="A84" s="123"/>
      <c r="B84" s="123"/>
      <c r="C84" s="140">
        <v>21440000</v>
      </c>
      <c r="D84" s="320" t="s">
        <v>290</v>
      </c>
      <c r="E84" s="297"/>
      <c r="F84" s="281"/>
      <c r="G84" s="281"/>
    </row>
    <row r="85" spans="1:29" ht="17.100000000000001" hidden="1" customHeight="1">
      <c r="A85" s="123"/>
      <c r="B85" s="123"/>
      <c r="C85" s="132"/>
      <c r="D85" s="320" t="s">
        <v>441</v>
      </c>
      <c r="E85" s="297"/>
      <c r="F85" s="281"/>
      <c r="G85" s="281"/>
    </row>
    <row r="86" spans="1:29" ht="17.100000000000001" customHeight="1">
      <c r="A86" s="285"/>
      <c r="B86" s="285"/>
      <c r="C86" s="134"/>
      <c r="D86" s="321"/>
      <c r="E86" s="298"/>
      <c r="F86" s="287"/>
      <c r="G86" s="287"/>
      <c r="H86" s="268"/>
      <c r="I86" s="268"/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</row>
    <row r="87" spans="1:29" ht="17.100000000000001" customHeight="1">
      <c r="A87" s="123" t="s">
        <v>450</v>
      </c>
      <c r="B87" s="123" t="s">
        <v>849</v>
      </c>
      <c r="C87" s="132">
        <v>11250000</v>
      </c>
      <c r="D87" s="320" t="s">
        <v>831</v>
      </c>
      <c r="E87" s="297"/>
      <c r="F87" s="281">
        <v>480620.25</v>
      </c>
      <c r="G87" s="281"/>
      <c r="I87" s="282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</row>
    <row r="88" spans="1:29" ht="17.100000000000001" customHeight="1">
      <c r="A88" s="280"/>
      <c r="B88" s="123"/>
      <c r="C88" s="132">
        <v>11330000</v>
      </c>
      <c r="D88" s="320" t="s">
        <v>870</v>
      </c>
      <c r="E88" s="297"/>
      <c r="F88" s="281">
        <v>2848724.24</v>
      </c>
      <c r="G88" s="281"/>
      <c r="I88" s="282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</row>
    <row r="89" spans="1:29" ht="17.100000000000001" hidden="1" customHeight="1">
      <c r="A89" s="280"/>
      <c r="B89" s="123"/>
      <c r="C89" s="132">
        <v>11340000</v>
      </c>
      <c r="D89" s="320" t="s">
        <v>871</v>
      </c>
      <c r="E89" s="297"/>
      <c r="F89" s="281"/>
      <c r="G89" s="281"/>
      <c r="I89" s="282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</row>
    <row r="90" spans="1:29" ht="17.100000000000001" customHeight="1">
      <c r="A90" s="280"/>
      <c r="B90" s="123"/>
      <c r="C90" s="132">
        <v>11350000</v>
      </c>
      <c r="D90" s="320" t="s">
        <v>872</v>
      </c>
      <c r="E90" s="297"/>
      <c r="F90" s="281">
        <v>1258558.1100000001</v>
      </c>
      <c r="G90" s="281"/>
      <c r="I90" s="282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</row>
    <row r="91" spans="1:29" ht="17.100000000000001" customHeight="1">
      <c r="A91" s="280"/>
      <c r="B91" s="123"/>
      <c r="C91" s="132">
        <v>11200000</v>
      </c>
      <c r="D91" s="320" t="s">
        <v>829</v>
      </c>
      <c r="E91" s="297"/>
      <c r="F91" s="281"/>
      <c r="G91" s="281">
        <v>-4587902.6000000006</v>
      </c>
      <c r="I91" s="282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</row>
    <row r="92" spans="1:29" ht="17.100000000000001" customHeight="1">
      <c r="A92" s="280"/>
      <c r="B92" s="123"/>
      <c r="C92" s="132"/>
      <c r="D92" s="320" t="s">
        <v>936</v>
      </c>
      <c r="E92" s="297"/>
      <c r="F92" s="281"/>
      <c r="G92" s="281"/>
      <c r="I92" s="282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  <row r="93" spans="1:29" ht="17.100000000000001" customHeight="1">
      <c r="A93" s="285"/>
      <c r="B93" s="285"/>
      <c r="C93" s="134"/>
      <c r="D93" s="321"/>
      <c r="E93" s="298"/>
      <c r="F93" s="301"/>
      <c r="G93" s="287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</row>
    <row r="94" spans="1:29" ht="17.100000000000001" customHeight="1">
      <c r="A94" s="123" t="s">
        <v>451</v>
      </c>
      <c r="B94" s="123" t="s">
        <v>956</v>
      </c>
      <c r="C94" s="132">
        <v>39000000</v>
      </c>
      <c r="D94" s="320" t="s">
        <v>278</v>
      </c>
      <c r="E94" s="297"/>
      <c r="F94" s="295">
        <v>41645000</v>
      </c>
      <c r="G94" s="296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</row>
    <row r="95" spans="1:29" ht="17.100000000000001" customHeight="1">
      <c r="A95" s="280"/>
      <c r="B95" s="123"/>
      <c r="C95" s="132">
        <v>12310000</v>
      </c>
      <c r="D95" s="320" t="s">
        <v>836</v>
      </c>
      <c r="E95" s="297"/>
      <c r="F95" s="276"/>
      <c r="G95" s="281">
        <v>-41645000</v>
      </c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</row>
    <row r="96" spans="1:29" ht="17.100000000000001" customHeight="1">
      <c r="A96" s="280"/>
      <c r="B96" s="123"/>
      <c r="C96" s="132"/>
      <c r="D96" s="320" t="s">
        <v>281</v>
      </c>
      <c r="E96" s="297"/>
      <c r="F96" s="276"/>
      <c r="G96" s="297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</row>
    <row r="97" spans="1:29" ht="17.25" customHeight="1">
      <c r="A97" s="288"/>
      <c r="B97" s="285"/>
      <c r="C97" s="134"/>
      <c r="D97" s="321"/>
      <c r="E97" s="298"/>
      <c r="F97" s="286"/>
      <c r="G97" s="29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  <row r="98" spans="1:29" ht="17.100000000000001" customHeight="1">
      <c r="A98" s="123" t="s">
        <v>452</v>
      </c>
      <c r="B98" s="123"/>
      <c r="C98" s="132">
        <v>13270000</v>
      </c>
      <c r="D98" s="320" t="s">
        <v>952</v>
      </c>
      <c r="E98" s="297"/>
      <c r="F98" s="295">
        <v>4200000</v>
      </c>
      <c r="G98" s="296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</row>
    <row r="99" spans="1:29" ht="17.100000000000001" customHeight="1">
      <c r="A99" s="280"/>
      <c r="B99" s="123"/>
      <c r="C99" s="132">
        <v>24300000</v>
      </c>
      <c r="D99" s="320" t="s">
        <v>868</v>
      </c>
      <c r="E99" s="297"/>
      <c r="F99" s="276"/>
      <c r="G99" s="281">
        <v>-4200000</v>
      </c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</row>
    <row r="100" spans="1:29" ht="17.100000000000001" customHeight="1">
      <c r="A100" s="280"/>
      <c r="B100" s="123"/>
      <c r="C100" s="132"/>
      <c r="D100" s="320" t="s">
        <v>970</v>
      </c>
      <c r="E100" s="297"/>
      <c r="F100" s="276"/>
      <c r="G100" s="297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</row>
    <row r="101" spans="1:29" ht="17.100000000000001" customHeight="1">
      <c r="A101" s="288"/>
      <c r="B101" s="285"/>
      <c r="C101" s="134"/>
      <c r="D101" s="321"/>
      <c r="E101" s="298"/>
      <c r="F101" s="286"/>
      <c r="G101" s="29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</row>
    <row r="102" spans="1:29" ht="17.100000000000001" customHeight="1">
      <c r="A102" s="123" t="s">
        <v>453</v>
      </c>
      <c r="B102" s="123"/>
      <c r="C102" s="132">
        <v>11250000</v>
      </c>
      <c r="D102" s="320" t="s">
        <v>831</v>
      </c>
      <c r="E102" s="297"/>
      <c r="F102" s="295">
        <v>8908000</v>
      </c>
      <c r="G102" s="296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</row>
    <row r="103" spans="1:29" ht="17.100000000000001" customHeight="1">
      <c r="A103" s="280"/>
      <c r="B103" s="123"/>
      <c r="C103" s="132">
        <v>11210000</v>
      </c>
      <c r="D103" s="320" t="s">
        <v>830</v>
      </c>
      <c r="E103" s="297"/>
      <c r="F103" s="276"/>
      <c r="G103" s="281">
        <v>-8908000</v>
      </c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</row>
    <row r="104" spans="1:29" ht="17.100000000000001" customHeight="1">
      <c r="A104" s="280"/>
      <c r="B104" s="123"/>
      <c r="C104" s="132"/>
      <c r="D104" s="320" t="s">
        <v>971</v>
      </c>
      <c r="E104" s="297"/>
      <c r="F104" s="276"/>
      <c r="G104" s="297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</row>
    <row r="105" spans="1:29" ht="17.100000000000001" customHeight="1">
      <c r="A105" s="288"/>
      <c r="B105" s="285"/>
      <c r="C105" s="134"/>
      <c r="D105" s="321"/>
      <c r="E105" s="298"/>
      <c r="F105" s="286"/>
      <c r="G105" s="29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</row>
    <row r="106" spans="1:29" ht="17.100000000000001" customHeight="1">
      <c r="A106" s="123" t="s">
        <v>454</v>
      </c>
      <c r="B106" s="123"/>
      <c r="C106" s="132">
        <v>21410000</v>
      </c>
      <c r="D106" s="320" t="s">
        <v>227</v>
      </c>
      <c r="E106" s="297"/>
      <c r="F106" s="295">
        <v>330531.5</v>
      </c>
      <c r="G106" s="296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</row>
    <row r="107" spans="1:29" ht="17.100000000000001" customHeight="1">
      <c r="A107" s="280"/>
      <c r="B107" s="123"/>
      <c r="C107" s="132">
        <v>11610000</v>
      </c>
      <c r="D107" s="320" t="s">
        <v>299</v>
      </c>
      <c r="E107" s="297"/>
      <c r="F107" s="276"/>
      <c r="G107" s="281">
        <v>-330531.5</v>
      </c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</row>
    <row r="108" spans="1:29" ht="17.100000000000001" customHeight="1">
      <c r="A108" s="280"/>
      <c r="B108" s="123"/>
      <c r="C108" s="132"/>
      <c r="D108" s="320" t="s">
        <v>974</v>
      </c>
      <c r="E108" s="297"/>
      <c r="F108" s="276"/>
      <c r="G108" s="297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</row>
    <row r="109" spans="1:29" ht="17.100000000000001" customHeight="1">
      <c r="A109" s="288"/>
      <c r="B109" s="285"/>
      <c r="C109" s="134"/>
      <c r="D109" s="321"/>
      <c r="E109" s="298"/>
      <c r="F109" s="286"/>
      <c r="G109" s="29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</row>
    <row r="110" spans="1:29" s="267" customFormat="1" ht="17.100000000000001" customHeight="1">
      <c r="A110" s="327"/>
      <c r="B110" s="327"/>
      <c r="C110" s="328"/>
      <c r="D110" s="329"/>
      <c r="E110" s="322"/>
      <c r="F110" s="326"/>
      <c r="G110" s="326"/>
    </row>
    <row r="111" spans="1:29" ht="17.100000000000001" customHeight="1" thickBot="1">
      <c r="A111" s="307"/>
      <c r="B111" s="307"/>
      <c r="C111" s="124"/>
      <c r="D111" s="267" t="s">
        <v>247</v>
      </c>
      <c r="E111" s="297" t="s">
        <v>247</v>
      </c>
      <c r="F111" s="330">
        <v>217492619.06832713</v>
      </c>
      <c r="G111" s="330">
        <v>-217492619.06832707</v>
      </c>
    </row>
    <row r="112" spans="1:29" ht="17.100000000000001" customHeight="1" thickTop="1">
      <c r="A112" s="307"/>
      <c r="B112" s="307"/>
      <c r="C112" s="124"/>
      <c r="D112" s="124"/>
      <c r="E112" s="267" t="s">
        <v>247</v>
      </c>
      <c r="F112" s="305"/>
      <c r="G112" s="305"/>
    </row>
    <row r="113" spans="1:29" ht="17.100000000000001" customHeight="1">
      <c r="A113" s="307"/>
      <c r="B113" s="307"/>
      <c r="C113" s="124"/>
      <c r="D113" s="124"/>
      <c r="E113" s="267" t="s">
        <v>247</v>
      </c>
      <c r="F113" s="305">
        <v>0</v>
      </c>
      <c r="G113" s="305"/>
    </row>
    <row r="114" spans="1:29" ht="17.100000000000001" customHeight="1">
      <c r="A114" s="307"/>
      <c r="B114" s="307"/>
      <c r="C114" s="124"/>
      <c r="D114" s="124"/>
      <c r="E114" s="267" t="s">
        <v>247</v>
      </c>
      <c r="F114" s="305"/>
      <c r="G114" s="305"/>
    </row>
    <row r="115" spans="1:29" ht="17.100000000000001" customHeight="1">
      <c r="A115" s="307"/>
      <c r="B115" s="307"/>
      <c r="C115" s="124"/>
      <c r="D115" s="124"/>
      <c r="E115" s="267" t="s">
        <v>247</v>
      </c>
      <c r="F115" s="305"/>
      <c r="G115" s="305"/>
    </row>
    <row r="116" spans="1:29" ht="17.100000000000001" customHeight="1">
      <c r="A116" s="307"/>
      <c r="B116" s="307"/>
      <c r="C116" s="124"/>
      <c r="D116" s="124"/>
      <c r="E116" s="267" t="s">
        <v>247</v>
      </c>
      <c r="F116" s="305"/>
      <c r="G116" s="305"/>
    </row>
    <row r="117" spans="1:29" ht="17.100000000000001" customHeight="1">
      <c r="A117" s="307"/>
      <c r="B117" s="307"/>
      <c r="C117" s="124"/>
      <c r="D117" s="124"/>
      <c r="E117" s="267" t="s">
        <v>247</v>
      </c>
      <c r="F117" s="305"/>
      <c r="G117" s="305"/>
    </row>
    <row r="118" spans="1:29" ht="17.100000000000001" customHeight="1">
      <c r="A118" s="307"/>
      <c r="B118" s="307"/>
      <c r="C118" s="124"/>
      <c r="D118" s="124"/>
      <c r="E118" s="267" t="s">
        <v>247</v>
      </c>
      <c r="F118" s="305"/>
      <c r="G118" s="305"/>
    </row>
    <row r="119" spans="1:29" ht="17.100000000000001" customHeight="1">
      <c r="A119" s="307"/>
      <c r="B119" s="307"/>
      <c r="C119" s="124"/>
      <c r="D119" s="124"/>
      <c r="E119" s="267" t="s">
        <v>247</v>
      </c>
      <c r="F119" s="305"/>
      <c r="G119" s="305"/>
    </row>
    <row r="120" spans="1:29" ht="17.100000000000001" customHeight="1">
      <c r="A120" s="307"/>
      <c r="B120" s="307"/>
      <c r="C120" s="124"/>
      <c r="D120" s="124"/>
      <c r="E120" s="267" t="s">
        <v>247</v>
      </c>
      <c r="F120" s="305"/>
      <c r="G120" s="305"/>
      <c r="H120" s="268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</row>
    <row r="121" spans="1:29" s="127" customFormat="1" ht="17.100000000000001" customHeight="1">
      <c r="A121" s="307"/>
      <c r="B121" s="307"/>
      <c r="C121" s="124"/>
      <c r="D121" s="124"/>
      <c r="E121" s="267" t="s">
        <v>247</v>
      </c>
      <c r="F121" s="305"/>
      <c r="G121" s="305"/>
    </row>
    <row r="122" spans="1:29" s="314" customFormat="1" ht="17.100000000000001" customHeight="1">
      <c r="A122" s="311"/>
      <c r="B122" s="311"/>
      <c r="C122" s="323"/>
      <c r="D122" s="323"/>
      <c r="E122" s="267"/>
      <c r="F122" s="325"/>
      <c r="G122" s="325"/>
    </row>
    <row r="123" spans="1:29" s="314" customFormat="1" ht="17.100000000000001" customHeight="1">
      <c r="A123" s="311"/>
      <c r="B123" s="311"/>
      <c r="C123" s="312"/>
      <c r="D123" s="312"/>
      <c r="E123" s="268"/>
      <c r="F123" s="313"/>
      <c r="G123" s="313"/>
    </row>
    <row r="125" spans="1:29" ht="17.100000000000001" customHeight="1">
      <c r="B125" s="135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</row>
  </sheetData>
  <mergeCells count="2">
    <mergeCell ref="F1:G1"/>
    <mergeCell ref="D6:E6"/>
  </mergeCells>
  <printOptions horizontalCentered="1"/>
  <pageMargins left="0.35433070866141736" right="0.23622047244094491" top="0.27559055118110237" bottom="7.874015748031496E-2" header="7.874015748031496E-2" footer="0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1"/>
  </sheetPr>
  <dimension ref="A1:AC149"/>
  <sheetViews>
    <sheetView workbookViewId="0"/>
  </sheetViews>
  <sheetFormatPr defaultColWidth="16.85546875" defaultRowHeight="12.75"/>
  <cols>
    <col min="1" max="1" width="7.28515625" style="264" customWidth="1"/>
    <col min="2" max="2" width="11.140625" style="264" customWidth="1"/>
    <col min="3" max="3" width="12.42578125" style="312" customWidth="1"/>
    <col min="4" max="4" width="37.85546875" style="312" customWidth="1"/>
    <col min="5" max="5" width="14.85546875" style="268" customWidth="1"/>
    <col min="6" max="6" width="15.7109375" style="313" customWidth="1"/>
    <col min="7" max="7" width="17.5703125" style="313" customWidth="1"/>
    <col min="8" max="29" width="16.85546875" style="267"/>
    <col min="30" max="16384" width="16.85546875" style="268"/>
  </cols>
  <sheetData>
    <row r="1" spans="1:29" ht="15.75">
      <c r="E1" s="248"/>
      <c r="F1" s="761" t="s">
        <v>203</v>
      </c>
      <c r="G1" s="761"/>
      <c r="H1" s="268"/>
      <c r="I1" s="268"/>
    </row>
    <row r="2" spans="1:29">
      <c r="A2" s="266" t="e">
        <f>+#REF!</f>
        <v>#REF!</v>
      </c>
      <c r="E2" s="131"/>
      <c r="F2" s="249" t="s">
        <v>372</v>
      </c>
      <c r="G2" s="249" t="s">
        <v>369</v>
      </c>
      <c r="H2" s="268"/>
      <c r="I2" s="268"/>
    </row>
    <row r="3" spans="1:29">
      <c r="A3" s="266" t="s">
        <v>491</v>
      </c>
      <c r="B3" s="265"/>
      <c r="C3" s="265"/>
      <c r="D3" s="265"/>
      <c r="E3" s="324" t="s">
        <v>373</v>
      </c>
      <c r="F3" s="424" t="s">
        <v>105</v>
      </c>
      <c r="G3" s="425">
        <v>41113</v>
      </c>
      <c r="H3" s="268"/>
      <c r="I3" s="268"/>
    </row>
    <row r="4" spans="1:29">
      <c r="A4" s="316" t="e">
        <f>#REF!</f>
        <v>#REF!</v>
      </c>
      <c r="B4" s="265"/>
      <c r="C4" s="265"/>
      <c r="D4" s="265"/>
      <c r="E4" s="324" t="s">
        <v>374</v>
      </c>
      <c r="F4" s="251"/>
      <c r="G4" s="250"/>
      <c r="H4" s="268"/>
      <c r="I4" s="268"/>
    </row>
    <row r="5" spans="1:29">
      <c r="A5" s="265"/>
      <c r="B5" s="265"/>
      <c r="C5" s="265"/>
      <c r="D5" s="265"/>
      <c r="E5" s="265"/>
      <c r="F5" s="265"/>
      <c r="G5" s="265"/>
    </row>
    <row r="6" spans="1:29" s="273" customForma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>
      <c r="A7" s="274" t="s">
        <v>488</v>
      </c>
      <c r="B7" s="274" t="s">
        <v>492</v>
      </c>
      <c r="C7" s="275"/>
      <c r="D7" s="317"/>
      <c r="E7" s="297"/>
      <c r="F7" s="277"/>
      <c r="G7" s="277"/>
      <c r="H7" s="124"/>
    </row>
    <row r="8" spans="1:29" s="267" customFormat="1" ht="13.5" thickBot="1">
      <c r="A8" s="278"/>
      <c r="B8" s="278"/>
      <c r="C8" s="279"/>
      <c r="D8" s="318"/>
      <c r="E8" s="319"/>
      <c r="F8" s="279"/>
      <c r="G8" s="279"/>
    </row>
    <row r="9" spans="1:29" s="267" customFormat="1" ht="13.5" thickTop="1">
      <c r="A9" s="123"/>
      <c r="B9" s="123"/>
      <c r="C9" s="276"/>
      <c r="D9" s="331"/>
      <c r="E9" s="332"/>
      <c r="F9" s="276"/>
      <c r="G9" s="276"/>
    </row>
    <row r="10" spans="1:29">
      <c r="A10" s="333" t="s">
        <v>477</v>
      </c>
      <c r="B10" s="123"/>
      <c r="C10" s="276"/>
      <c r="D10" s="320"/>
      <c r="E10" s="297"/>
      <c r="F10" s="276"/>
      <c r="G10" s="276"/>
    </row>
    <row r="11" spans="1:29">
      <c r="A11" s="280"/>
      <c r="B11" s="123"/>
      <c r="C11" s="276"/>
      <c r="D11" s="320"/>
      <c r="E11" s="267"/>
      <c r="F11" s="276"/>
      <c r="G11" s="276"/>
    </row>
    <row r="12" spans="1:29">
      <c r="A12" s="123" t="s">
        <v>3</v>
      </c>
      <c r="B12" s="123" t="s">
        <v>960</v>
      </c>
      <c r="C12" s="132">
        <v>21510000</v>
      </c>
      <c r="D12" s="320" t="e">
        <f>IF(C12&lt;&gt;"",VLOOKUP(C12,#REF!,2),"")</f>
        <v>#REF!</v>
      </c>
      <c r="E12" s="297"/>
      <c r="F12" s="418">
        <v>1120</v>
      </c>
      <c r="G12" s="281"/>
      <c r="H12" s="282"/>
    </row>
    <row r="13" spans="1:29">
      <c r="A13" s="123"/>
      <c r="B13" s="123"/>
      <c r="C13" s="132">
        <v>11710000</v>
      </c>
      <c r="D13" s="320" t="e">
        <f>IF(C13&lt;&gt;"",VLOOKUP(C13,#REF!,2),"")</f>
        <v>#REF!</v>
      </c>
      <c r="E13" s="297"/>
      <c r="F13" s="418">
        <v>160</v>
      </c>
      <c r="G13" s="281"/>
      <c r="H13" s="282"/>
    </row>
    <row r="14" spans="1:29">
      <c r="A14" s="123"/>
      <c r="B14" s="123"/>
      <c r="C14" s="132">
        <v>11130103</v>
      </c>
      <c r="D14" s="320" t="e">
        <f>IF(C14&lt;&gt;"",VLOOKUP(C14,#REF!,2),"")</f>
        <v>#REF!</v>
      </c>
      <c r="E14" s="297"/>
      <c r="F14" s="418">
        <v>16960</v>
      </c>
      <c r="G14" s="281"/>
      <c r="H14" s="282"/>
    </row>
    <row r="15" spans="1:29">
      <c r="A15" s="123"/>
      <c r="B15" s="123"/>
      <c r="C15" s="132">
        <v>21520000</v>
      </c>
      <c r="D15" s="320" t="e">
        <f>IF(C15&lt;&gt;"",VLOOKUP(C15,#REF!,2),"")</f>
        <v>#REF!</v>
      </c>
      <c r="E15" s="297"/>
      <c r="F15" s="281"/>
      <c r="G15" s="281">
        <v>-1120</v>
      </c>
      <c r="H15" s="282"/>
    </row>
    <row r="16" spans="1:29">
      <c r="A16" s="123"/>
      <c r="B16" s="123"/>
      <c r="C16" s="132">
        <v>11200000</v>
      </c>
      <c r="D16" s="320" t="e">
        <f>IF(C16&lt;&gt;"",VLOOKUP(C16,#REF!,2),"")</f>
        <v>#REF!</v>
      </c>
      <c r="E16" s="297"/>
      <c r="F16" s="281"/>
      <c r="G16" s="281">
        <v>-17120</v>
      </c>
      <c r="H16" s="282"/>
    </row>
    <row r="17" spans="1:9">
      <c r="A17" s="123"/>
      <c r="B17" s="123"/>
      <c r="C17" s="132"/>
      <c r="D17" s="320" t="s">
        <v>958</v>
      </c>
      <c r="E17" s="297"/>
      <c r="F17" s="281"/>
      <c r="G17" s="281"/>
      <c r="H17" s="282"/>
    </row>
    <row r="18" spans="1:9">
      <c r="A18" s="285"/>
      <c r="B18" s="285"/>
      <c r="C18" s="289"/>
      <c r="D18" s="321"/>
      <c r="E18" s="293"/>
      <c r="F18" s="287"/>
      <c r="G18" s="287"/>
      <c r="H18" s="282"/>
    </row>
    <row r="19" spans="1:9">
      <c r="A19" s="123" t="s">
        <v>947</v>
      </c>
      <c r="B19" s="123" t="s">
        <v>961</v>
      </c>
      <c r="C19" s="132">
        <v>21370000</v>
      </c>
      <c r="D19" s="320" t="e">
        <f>IF(C19&lt;&gt;"",VLOOKUP(C19,#REF!,2),"")</f>
        <v>#REF!</v>
      </c>
      <c r="E19" s="297"/>
      <c r="F19" s="281">
        <v>200000</v>
      </c>
      <c r="G19" s="281"/>
      <c r="H19" s="282"/>
    </row>
    <row r="20" spans="1:9">
      <c r="A20" s="123"/>
      <c r="B20" s="123"/>
      <c r="C20" s="132">
        <v>12140000</v>
      </c>
      <c r="D20" s="320" t="e">
        <f>IF(C20&lt;&gt;"",VLOOKUP(C20,#REF!,2),"")</f>
        <v>#REF!</v>
      </c>
      <c r="E20" s="297"/>
      <c r="F20" s="281"/>
      <c r="G20" s="281">
        <v>-66666.67</v>
      </c>
      <c r="H20" s="282"/>
    </row>
    <row r="21" spans="1:9">
      <c r="A21" s="123"/>
      <c r="B21" s="123"/>
      <c r="C21" s="132">
        <v>21580000</v>
      </c>
      <c r="D21" s="320" t="e">
        <f>IF(C21&lt;&gt;"",VLOOKUP(C21,#REF!,2),"")</f>
        <v>#REF!</v>
      </c>
      <c r="E21" s="297"/>
      <c r="F21" s="281"/>
      <c r="G21" s="281">
        <v>-133333.32999999999</v>
      </c>
      <c r="H21" s="282"/>
    </row>
    <row r="22" spans="1:9">
      <c r="A22" s="123"/>
      <c r="B22" s="123"/>
      <c r="C22" s="132"/>
      <c r="D22" s="320" t="s">
        <v>959</v>
      </c>
      <c r="E22" s="297"/>
      <c r="F22" s="281"/>
      <c r="G22" s="281"/>
      <c r="H22" s="282"/>
      <c r="I22" s="282"/>
    </row>
    <row r="23" spans="1:9" ht="12" customHeight="1">
      <c r="A23" s="285"/>
      <c r="B23" s="285"/>
      <c r="C23" s="134"/>
      <c r="D23" s="321"/>
      <c r="E23" s="298"/>
      <c r="F23" s="287"/>
      <c r="G23" s="287"/>
      <c r="H23" s="282"/>
      <c r="I23" s="282"/>
    </row>
    <row r="24" spans="1:9">
      <c r="A24" s="123" t="s">
        <v>200</v>
      </c>
      <c r="B24" s="123"/>
      <c r="C24" s="132"/>
      <c r="D24" s="320"/>
      <c r="E24" s="267"/>
      <c r="F24" s="281"/>
      <c r="G24" s="281"/>
      <c r="H24" s="282"/>
    </row>
    <row r="25" spans="1:9">
      <c r="A25" s="123" t="s">
        <v>964</v>
      </c>
      <c r="B25" s="123" t="s">
        <v>962</v>
      </c>
      <c r="C25" s="132">
        <v>12110000</v>
      </c>
      <c r="D25" s="320" t="e">
        <f>IF(C25&lt;&gt;"",VLOOKUP(C25,#REF!,2),"")</f>
        <v>#REF!</v>
      </c>
      <c r="E25" s="267"/>
      <c r="F25" s="281">
        <v>5185.66</v>
      </c>
      <c r="G25" s="281"/>
      <c r="H25" s="282"/>
    </row>
    <row r="26" spans="1:9">
      <c r="A26" s="123"/>
      <c r="B26" s="123"/>
      <c r="C26" s="140">
        <v>21410000</v>
      </c>
      <c r="D26" s="320" t="e">
        <f>IF(C26&lt;&gt;"",VLOOKUP(C26,#REF!,2),"")</f>
        <v>#REF!</v>
      </c>
      <c r="E26" s="297"/>
      <c r="F26" s="281"/>
      <c r="G26" s="281">
        <f>-F25</f>
        <v>-5185.66</v>
      </c>
      <c r="H26" s="282"/>
    </row>
    <row r="27" spans="1:9">
      <c r="A27" s="123"/>
      <c r="B27" s="123"/>
      <c r="C27" s="140"/>
      <c r="D27" s="320"/>
      <c r="E27" s="297"/>
      <c r="F27" s="281"/>
      <c r="G27" s="281"/>
      <c r="H27" s="282"/>
    </row>
    <row r="28" spans="1:9">
      <c r="A28" s="123" t="s">
        <v>965</v>
      </c>
      <c r="B28" s="123" t="s">
        <v>966</v>
      </c>
      <c r="C28" s="132">
        <v>12110000</v>
      </c>
      <c r="D28" s="320" t="e">
        <f>IF(C28&lt;&gt;"",VLOOKUP(C28,#REF!,2),"")</f>
        <v>#REF!</v>
      </c>
      <c r="E28" s="297"/>
      <c r="F28" s="281">
        <v>19088.07</v>
      </c>
      <c r="G28" s="281"/>
      <c r="H28" s="282"/>
    </row>
    <row r="29" spans="1:9">
      <c r="A29" s="123"/>
      <c r="B29" s="123"/>
      <c r="C29" s="140">
        <v>21410000</v>
      </c>
      <c r="D29" s="320" t="e">
        <f>IF(C29&lt;&gt;"",VLOOKUP(C29,#REF!,2),"")</f>
        <v>#REF!</v>
      </c>
      <c r="E29" s="297"/>
      <c r="F29" s="281"/>
      <c r="G29" s="281">
        <f>-F28</f>
        <v>-19088.07</v>
      </c>
      <c r="H29" s="282"/>
    </row>
    <row r="30" spans="1:9">
      <c r="A30" s="123"/>
      <c r="B30" s="123"/>
      <c r="C30" s="140"/>
      <c r="D30" s="320"/>
      <c r="E30" s="297"/>
      <c r="F30" s="281"/>
      <c r="G30" s="281"/>
      <c r="H30" s="282"/>
    </row>
    <row r="31" spans="1:9">
      <c r="A31" s="123" t="s">
        <v>965</v>
      </c>
      <c r="B31" s="123" t="s">
        <v>967</v>
      </c>
      <c r="C31" s="132">
        <v>12110000</v>
      </c>
      <c r="D31" s="320" t="e">
        <f>IF(C31&lt;&gt;"",VLOOKUP(C31,#REF!,2),"")</f>
        <v>#REF!</v>
      </c>
      <c r="E31" s="297"/>
      <c r="F31" s="281">
        <v>465558.91</v>
      </c>
      <c r="G31" s="281"/>
      <c r="H31" s="282"/>
    </row>
    <row r="32" spans="1:9">
      <c r="A32" s="123"/>
      <c r="B32" s="123"/>
      <c r="C32" s="140">
        <v>21410000</v>
      </c>
      <c r="D32" s="320" t="e">
        <f>IF(C32&lt;&gt;"",VLOOKUP(C32,#REF!,2),"")</f>
        <v>#REF!</v>
      </c>
      <c r="E32" s="297"/>
      <c r="F32" s="281"/>
      <c r="G32" s="281">
        <f>-F31</f>
        <v>-465558.91</v>
      </c>
      <c r="H32" s="282"/>
    </row>
    <row r="33" spans="1:9">
      <c r="A33" s="123"/>
      <c r="B33" s="123"/>
      <c r="C33" s="140"/>
      <c r="D33" s="320" t="s">
        <v>963</v>
      </c>
      <c r="E33" s="297"/>
      <c r="F33" s="281"/>
      <c r="G33" s="281"/>
      <c r="H33" s="282"/>
    </row>
    <row r="34" spans="1:9">
      <c r="A34" s="285"/>
      <c r="B34" s="285"/>
      <c r="C34" s="291"/>
      <c r="D34" s="321"/>
      <c r="E34" s="298"/>
      <c r="F34" s="292"/>
      <c r="G34" s="287"/>
      <c r="H34" s="282"/>
      <c r="I34" s="282"/>
    </row>
    <row r="35" spans="1:9">
      <c r="A35" s="123" t="s">
        <v>896</v>
      </c>
      <c r="B35" s="123"/>
      <c r="C35" s="132">
        <v>60000000</v>
      </c>
      <c r="D35" s="320" t="e">
        <f>IF(C35&lt;&gt;"",VLOOKUP(C35,#REF!,2),"")</f>
        <v>#REF!</v>
      </c>
      <c r="E35" s="267"/>
      <c r="F35" s="281">
        <v>2067286.26</v>
      </c>
      <c r="G35" s="281"/>
      <c r="H35" s="282"/>
    </row>
    <row r="36" spans="1:9">
      <c r="A36" s="123"/>
      <c r="B36" s="123"/>
      <c r="C36" s="140">
        <v>11710000</v>
      </c>
      <c r="D36" s="320" t="e">
        <f>IF(C36&lt;&gt;"",VLOOKUP(C36,#REF!,2),"")</f>
        <v>#REF!</v>
      </c>
      <c r="E36" s="297"/>
      <c r="F36" s="281"/>
      <c r="G36" s="281">
        <f>-F35</f>
        <v>-2067286.26</v>
      </c>
      <c r="H36" s="282"/>
    </row>
    <row r="37" spans="1:9">
      <c r="A37" s="123"/>
      <c r="B37" s="123"/>
      <c r="C37" s="132"/>
      <c r="D37" s="320" t="s">
        <v>968</v>
      </c>
      <c r="E37" s="297"/>
      <c r="F37" s="281"/>
      <c r="G37" s="281"/>
      <c r="H37" s="282"/>
      <c r="I37" s="282"/>
    </row>
    <row r="38" spans="1:9">
      <c r="A38" s="285"/>
      <c r="B38" s="285"/>
      <c r="C38" s="291"/>
      <c r="D38" s="321"/>
      <c r="E38" s="298"/>
      <c r="F38" s="292"/>
      <c r="G38" s="287"/>
      <c r="H38" s="282"/>
      <c r="I38" s="282"/>
    </row>
    <row r="39" spans="1:9" hidden="1">
      <c r="A39" s="123" t="s">
        <v>395</v>
      </c>
      <c r="B39" s="123"/>
      <c r="C39" s="132"/>
      <c r="D39" s="320"/>
      <c r="E39" s="267"/>
      <c r="F39" s="281"/>
      <c r="G39" s="281"/>
      <c r="H39" s="282"/>
    </row>
    <row r="40" spans="1:9" hidden="1">
      <c r="A40" s="123"/>
      <c r="B40" s="123"/>
      <c r="C40" s="140"/>
      <c r="D40" s="320"/>
      <c r="E40" s="297"/>
      <c r="F40" s="281"/>
      <c r="G40" s="281"/>
      <c r="H40" s="282"/>
    </row>
    <row r="41" spans="1:9" hidden="1">
      <c r="A41" s="123"/>
      <c r="B41" s="123"/>
      <c r="C41" s="132"/>
      <c r="D41" s="320"/>
      <c r="E41" s="297"/>
      <c r="F41" s="281"/>
      <c r="G41" s="281"/>
      <c r="H41" s="282"/>
      <c r="I41" s="282"/>
    </row>
    <row r="42" spans="1:9" hidden="1">
      <c r="A42" s="285"/>
      <c r="B42" s="285"/>
      <c r="C42" s="291"/>
      <c r="D42" s="321"/>
      <c r="E42" s="298"/>
      <c r="F42" s="292"/>
      <c r="G42" s="287"/>
      <c r="H42" s="282"/>
      <c r="I42" s="282"/>
    </row>
    <row r="43" spans="1:9" hidden="1">
      <c r="A43" s="123" t="s">
        <v>196</v>
      </c>
      <c r="B43" s="123"/>
      <c r="C43" s="132"/>
      <c r="D43" s="320"/>
      <c r="E43" s="267"/>
      <c r="F43" s="281"/>
      <c r="G43" s="281"/>
      <c r="H43" s="282"/>
    </row>
    <row r="44" spans="1:9" hidden="1">
      <c r="A44" s="123"/>
      <c r="B44" s="123"/>
      <c r="C44" s="140"/>
      <c r="D44" s="320"/>
      <c r="E44" s="297"/>
      <c r="F44" s="281"/>
      <c r="G44" s="281"/>
      <c r="H44" s="282"/>
    </row>
    <row r="45" spans="1:9" hidden="1">
      <c r="A45" s="123"/>
      <c r="B45" s="123"/>
      <c r="C45" s="140"/>
      <c r="D45" s="320"/>
      <c r="E45" s="297"/>
      <c r="F45" s="281"/>
      <c r="G45" s="281"/>
      <c r="H45" s="282"/>
    </row>
    <row r="46" spans="1:9" hidden="1">
      <c r="A46" s="123"/>
      <c r="B46" s="123"/>
      <c r="C46" s="132"/>
      <c r="D46" s="320"/>
      <c r="E46" s="297"/>
      <c r="F46" s="281"/>
      <c r="G46" s="281"/>
      <c r="H46" s="282"/>
      <c r="I46" s="282"/>
    </row>
    <row r="47" spans="1:9" ht="12" hidden="1" customHeight="1">
      <c r="A47" s="285"/>
      <c r="B47" s="285"/>
      <c r="C47" s="291"/>
      <c r="D47" s="321"/>
      <c r="E47" s="298"/>
      <c r="F47" s="292"/>
      <c r="G47" s="287"/>
      <c r="H47" s="282"/>
      <c r="I47" s="282"/>
    </row>
    <row r="48" spans="1:9" hidden="1">
      <c r="A48" s="123" t="s">
        <v>797</v>
      </c>
      <c r="B48" s="123" t="s">
        <v>955</v>
      </c>
      <c r="C48" s="283">
        <v>21410000</v>
      </c>
      <c r="D48" s="320" t="e">
        <f>IF(C48&lt;&gt;"",VLOOKUP(C48,#REF!,2),"")</f>
        <v>#REF!</v>
      </c>
      <c r="E48" s="297"/>
      <c r="F48" s="284"/>
      <c r="G48" s="281"/>
      <c r="H48" s="282"/>
      <c r="I48" s="282"/>
    </row>
    <row r="49" spans="1:9" hidden="1">
      <c r="A49" s="123"/>
      <c r="B49" s="123"/>
      <c r="C49" s="283">
        <v>52104000</v>
      </c>
      <c r="D49" s="320" t="e">
        <f>IF(C49&lt;&gt;"",VLOOKUP(C49,#REF!,2),"")</f>
        <v>#REF!</v>
      </c>
      <c r="E49" s="297"/>
      <c r="F49" s="284"/>
      <c r="G49" s="281"/>
      <c r="H49" s="282"/>
      <c r="I49" s="282"/>
    </row>
    <row r="50" spans="1:9" hidden="1">
      <c r="A50" s="123"/>
      <c r="B50" s="123"/>
      <c r="C50" s="283">
        <v>52104006</v>
      </c>
      <c r="D50" s="320" t="e">
        <f>IF(C50&lt;&gt;"",VLOOKUP(C50,#REF!,2),"")</f>
        <v>#REF!</v>
      </c>
      <c r="E50" s="297"/>
      <c r="F50" s="284"/>
      <c r="G50" s="281"/>
      <c r="H50" s="282"/>
      <c r="I50" s="282"/>
    </row>
    <row r="51" spans="1:9" hidden="1">
      <c r="A51" s="123"/>
      <c r="B51" s="123"/>
      <c r="C51" s="283">
        <v>52104001</v>
      </c>
      <c r="D51" s="320" t="e">
        <f>IF(C51&lt;&gt;"",VLOOKUP(C51,#REF!,2),"")</f>
        <v>#REF!</v>
      </c>
      <c r="E51" s="297"/>
      <c r="F51" s="284"/>
      <c r="G51" s="281"/>
      <c r="H51" s="282"/>
      <c r="I51" s="282"/>
    </row>
    <row r="52" spans="1:9" hidden="1">
      <c r="A52" s="123"/>
      <c r="B52" s="123"/>
      <c r="C52" s="283">
        <v>52104002</v>
      </c>
      <c r="D52" s="320" t="e">
        <f>IF(C52&lt;&gt;"",VLOOKUP(C52,#REF!,2),"")</f>
        <v>#REF!</v>
      </c>
      <c r="E52" s="297"/>
      <c r="F52" s="284"/>
      <c r="G52" s="281"/>
      <c r="H52" s="282"/>
      <c r="I52" s="282"/>
    </row>
    <row r="53" spans="1:9" hidden="1">
      <c r="A53" s="123"/>
      <c r="B53" s="123"/>
      <c r="C53" s="283">
        <v>52104004</v>
      </c>
      <c r="D53" s="320" t="e">
        <f>IF(C53&lt;&gt;"",VLOOKUP(C53,#REF!,2),"")</f>
        <v>#REF!</v>
      </c>
      <c r="E53" s="297"/>
      <c r="F53" s="284"/>
      <c r="G53" s="281"/>
      <c r="H53" s="282"/>
      <c r="I53" s="282"/>
    </row>
    <row r="54" spans="1:9" hidden="1">
      <c r="A54" s="123"/>
      <c r="B54" s="123"/>
      <c r="C54" s="283">
        <v>52104005</v>
      </c>
      <c r="D54" s="320" t="e">
        <f>IF(C54&lt;&gt;"",VLOOKUP(C54,#REF!,2),"")</f>
        <v>#REF!</v>
      </c>
      <c r="E54" s="297"/>
      <c r="F54" s="284"/>
      <c r="G54" s="281"/>
      <c r="H54" s="282"/>
      <c r="I54" s="282"/>
    </row>
    <row r="55" spans="1:9" hidden="1">
      <c r="A55" s="123"/>
      <c r="B55" s="123"/>
      <c r="C55" s="283">
        <v>52104003</v>
      </c>
      <c r="D55" s="320" t="e">
        <f>IF(C55&lt;&gt;"",VLOOKUP(C55,#REF!,2),"")</f>
        <v>#REF!</v>
      </c>
      <c r="E55" s="297"/>
      <c r="F55" s="284"/>
      <c r="G55" s="281"/>
      <c r="H55" s="282"/>
      <c r="I55" s="282"/>
    </row>
    <row r="56" spans="1:9" hidden="1">
      <c r="A56" s="123"/>
      <c r="B56" s="123"/>
      <c r="C56" s="283"/>
      <c r="D56" s="320" t="s">
        <v>954</v>
      </c>
      <c r="E56" s="297"/>
      <c r="F56" s="284"/>
      <c r="G56" s="281"/>
      <c r="H56" s="282"/>
      <c r="I56" s="282"/>
    </row>
    <row r="57" spans="1:9" ht="13.5" hidden="1" customHeight="1">
      <c r="A57" s="285"/>
      <c r="B57" s="285"/>
      <c r="C57" s="291"/>
      <c r="D57" s="321"/>
      <c r="E57" s="298"/>
      <c r="F57" s="292"/>
      <c r="G57" s="287"/>
      <c r="H57" s="282"/>
      <c r="I57" s="282"/>
    </row>
    <row r="58" spans="1:9" hidden="1">
      <c r="A58" s="123"/>
      <c r="B58" s="123"/>
      <c r="C58" s="283"/>
      <c r="D58" s="320"/>
      <c r="E58" s="297"/>
      <c r="F58" s="284"/>
      <c r="G58" s="281"/>
      <c r="H58" s="282"/>
      <c r="I58" s="282"/>
    </row>
    <row r="59" spans="1:9" hidden="1">
      <c r="A59" s="123"/>
      <c r="B59" s="123"/>
      <c r="C59" s="283"/>
      <c r="D59" s="320"/>
      <c r="E59" s="297"/>
      <c r="F59" s="284"/>
      <c r="G59" s="281"/>
      <c r="H59" s="282"/>
      <c r="I59" s="282"/>
    </row>
    <row r="60" spans="1:9" hidden="1">
      <c r="A60" s="123"/>
      <c r="B60" s="123"/>
      <c r="C60" s="283"/>
      <c r="D60" s="320"/>
      <c r="E60" s="297"/>
      <c r="F60" s="284"/>
      <c r="G60" s="281"/>
      <c r="H60" s="282"/>
      <c r="I60" s="282"/>
    </row>
    <row r="61" spans="1:9" hidden="1">
      <c r="A61" s="123"/>
      <c r="B61" s="123"/>
      <c r="C61" s="283"/>
      <c r="D61" s="320"/>
      <c r="E61" s="297"/>
      <c r="F61" s="284"/>
      <c r="G61" s="281"/>
      <c r="H61" s="282"/>
      <c r="I61" s="282"/>
    </row>
    <row r="62" spans="1:9" hidden="1">
      <c r="A62" s="123"/>
      <c r="B62" s="123"/>
      <c r="C62" s="283"/>
      <c r="D62" s="320"/>
      <c r="E62" s="297"/>
      <c r="F62" s="284"/>
      <c r="G62" s="281"/>
      <c r="H62" s="282"/>
      <c r="I62" s="282"/>
    </row>
    <row r="63" spans="1:9" hidden="1">
      <c r="A63" s="333" t="s">
        <v>204</v>
      </c>
      <c r="B63" s="123"/>
      <c r="C63" s="140"/>
      <c r="D63" s="320"/>
      <c r="E63" s="297"/>
      <c r="F63" s="284"/>
      <c r="G63" s="281"/>
      <c r="H63" s="282"/>
      <c r="I63" s="282"/>
    </row>
    <row r="64" spans="1:9" hidden="1">
      <c r="A64" s="123"/>
      <c r="B64" s="123"/>
      <c r="C64" s="140"/>
      <c r="D64" s="320"/>
      <c r="E64" s="297"/>
      <c r="F64" s="284"/>
      <c r="G64" s="281"/>
      <c r="H64" s="282"/>
      <c r="I64" s="282"/>
    </row>
    <row r="65" spans="1:29" hidden="1">
      <c r="A65" s="123" t="s">
        <v>325</v>
      </c>
      <c r="B65" s="123"/>
      <c r="C65" s="132">
        <v>60000000</v>
      </c>
      <c r="D65" s="320" t="e">
        <f>IF(C65&lt;&gt;"",VLOOKUP(C65,#REF!,2),"")</f>
        <v>#REF!</v>
      </c>
      <c r="E65" s="297"/>
      <c r="F65" s="295"/>
      <c r="G65" s="296"/>
    </row>
    <row r="66" spans="1:29" hidden="1">
      <c r="A66" s="280"/>
      <c r="B66" s="123"/>
      <c r="C66" s="132">
        <v>11710000</v>
      </c>
      <c r="D66" s="320" t="e">
        <f>IF(C66&lt;&gt;"",VLOOKUP(C66,#REF!,2),"")</f>
        <v>#REF!</v>
      </c>
      <c r="E66" s="297"/>
      <c r="F66" s="276"/>
      <c r="G66" s="284"/>
    </row>
    <row r="67" spans="1:29" hidden="1">
      <c r="A67" s="280"/>
      <c r="B67" s="123"/>
      <c r="C67" s="132"/>
      <c r="D67" s="320" t="s">
        <v>953</v>
      </c>
      <c r="E67" s="297"/>
      <c r="F67" s="276"/>
      <c r="G67" s="297"/>
    </row>
    <row r="68" spans="1:29" hidden="1">
      <c r="A68" s="285"/>
      <c r="B68" s="285"/>
      <c r="C68" s="291"/>
      <c r="D68" s="321"/>
      <c r="E68" s="298"/>
      <c r="F68" s="292"/>
      <c r="G68" s="287"/>
      <c r="H68" s="282"/>
      <c r="I68" s="282"/>
    </row>
    <row r="69" spans="1:29" hidden="1">
      <c r="A69" s="123"/>
      <c r="B69" s="123"/>
      <c r="C69" s="283"/>
      <c r="D69" s="320"/>
      <c r="E69" s="297"/>
      <c r="F69" s="284"/>
      <c r="G69" s="281"/>
      <c r="H69" s="282"/>
      <c r="I69" s="282"/>
    </row>
    <row r="70" spans="1:29" s="293" customFormat="1">
      <c r="A70" s="333" t="s">
        <v>205</v>
      </c>
      <c r="B70" s="123"/>
      <c r="C70" s="132"/>
      <c r="D70" s="320"/>
      <c r="E70" s="297"/>
      <c r="F70" s="281"/>
      <c r="G70" s="281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</row>
    <row r="71" spans="1:29" s="267" customFormat="1">
      <c r="A71" s="280"/>
      <c r="B71" s="123"/>
      <c r="C71" s="132"/>
      <c r="E71" s="297"/>
      <c r="F71" s="281"/>
      <c r="G71" s="284"/>
    </row>
    <row r="72" spans="1:29">
      <c r="A72" s="123" t="s">
        <v>410</v>
      </c>
      <c r="B72" s="123" t="s">
        <v>957</v>
      </c>
      <c r="C72" s="132">
        <v>21330000</v>
      </c>
      <c r="D72" s="320" t="e">
        <f>IF(C72&lt;&gt;"",VLOOKUP(C72,#REF!,2),"")</f>
        <v>#REF!</v>
      </c>
      <c r="E72" s="297"/>
      <c r="F72" s="295">
        <v>4500906.2</v>
      </c>
      <c r="G72" s="296"/>
    </row>
    <row r="73" spans="1:29">
      <c r="A73" s="280"/>
      <c r="B73" s="123"/>
      <c r="C73" s="132">
        <v>12210000</v>
      </c>
      <c r="D73" s="320" t="e">
        <f>IF(C73&lt;&gt;"",VLOOKUP(C73,#REF!,2),"")</f>
        <v>#REF!</v>
      </c>
      <c r="E73" s="297"/>
      <c r="F73" s="276"/>
      <c r="G73" s="284">
        <f>-F72</f>
        <v>-4500906.2</v>
      </c>
    </row>
    <row r="74" spans="1:29">
      <c r="A74" s="280"/>
      <c r="B74" s="123"/>
      <c r="C74" s="132"/>
      <c r="D74" s="320" t="s">
        <v>15</v>
      </c>
      <c r="E74" s="297"/>
      <c r="F74" s="276"/>
      <c r="G74" s="297"/>
    </row>
    <row r="75" spans="1:29">
      <c r="A75" s="288"/>
      <c r="B75" s="285"/>
      <c r="C75" s="134"/>
      <c r="D75" s="321"/>
      <c r="E75" s="298"/>
      <c r="F75" s="286"/>
      <c r="G75" s="298"/>
    </row>
    <row r="76" spans="1:29">
      <c r="A76" s="294" t="s">
        <v>445</v>
      </c>
      <c r="B76" s="123" t="s">
        <v>856</v>
      </c>
      <c r="C76" s="132">
        <v>21300000</v>
      </c>
      <c r="D76" s="320" t="e">
        <f>IF(C76&lt;&gt;"",VLOOKUP(C76,#REF!,2),"")</f>
        <v>#REF!</v>
      </c>
      <c r="E76" s="297"/>
      <c r="F76" s="281">
        <v>53427740.909999996</v>
      </c>
      <c r="G76" s="281"/>
      <c r="I76" s="282"/>
    </row>
    <row r="77" spans="1:29">
      <c r="A77" s="280"/>
      <c r="B77" s="123"/>
      <c r="C77" s="132">
        <v>21320000</v>
      </c>
      <c r="D77" s="320" t="e">
        <f>IF(C77&lt;&gt;"",VLOOKUP(C77,#REF!,2),"")</f>
        <v>#REF!</v>
      </c>
      <c r="E77" s="297"/>
      <c r="F77" s="281"/>
      <c r="G77" s="284">
        <v>-21526800</v>
      </c>
      <c r="I77" s="282"/>
    </row>
    <row r="78" spans="1:29">
      <c r="A78" s="280"/>
      <c r="B78" s="123"/>
      <c r="C78" s="132">
        <v>21600000</v>
      </c>
      <c r="D78" s="320" t="e">
        <f>IF(C78&lt;&gt;"",VLOOKUP(C78,#REF!,2),"")</f>
        <v>#REF!</v>
      </c>
      <c r="E78" s="297"/>
      <c r="F78" s="281"/>
      <c r="G78" s="284">
        <v>-3748709.28</v>
      </c>
      <c r="I78" s="282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>
      <c r="A79" s="280"/>
      <c r="B79" s="123"/>
      <c r="C79" s="132">
        <v>21610000</v>
      </c>
      <c r="D79" s="320" t="e">
        <f>IF(C79&lt;&gt;"",VLOOKUP(C79,#REF!,2),"")</f>
        <v>#REF!</v>
      </c>
      <c r="E79" s="297"/>
      <c r="F79" s="281"/>
      <c r="G79" s="284">
        <v>-524640.32999999996</v>
      </c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</row>
    <row r="80" spans="1:29">
      <c r="A80" s="280"/>
      <c r="B80" s="123"/>
      <c r="C80" s="132">
        <v>21620000</v>
      </c>
      <c r="D80" s="320" t="e">
        <f>IF(C80&lt;&gt;"",VLOOKUP(C80,#REF!,2),"")</f>
        <v>#REF!</v>
      </c>
      <c r="E80" s="297"/>
      <c r="F80" s="281"/>
      <c r="G80" s="284">
        <v>-27627591.300000001</v>
      </c>
      <c r="I80" s="282"/>
    </row>
    <row r="81" spans="1:29">
      <c r="A81" s="299"/>
      <c r="B81" s="123"/>
      <c r="C81" s="132"/>
      <c r="D81" s="320" t="s">
        <v>383</v>
      </c>
      <c r="E81" s="297"/>
      <c r="F81" s="281"/>
      <c r="G81" s="281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</row>
    <row r="82" spans="1:29">
      <c r="A82" s="300"/>
      <c r="B82" s="285"/>
      <c r="C82" s="134"/>
      <c r="D82" s="321"/>
      <c r="E82" s="298"/>
      <c r="F82" s="287"/>
      <c r="G82" s="287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</row>
    <row r="83" spans="1:29">
      <c r="A83" s="294" t="s">
        <v>448</v>
      </c>
      <c r="B83" s="123" t="s">
        <v>443</v>
      </c>
      <c r="C83" s="132">
        <v>24110000</v>
      </c>
      <c r="D83" s="320" t="e">
        <f>IF(C83&lt;&gt;"",VLOOKUP(C83,#REF!,2),"")</f>
        <v>#REF!</v>
      </c>
      <c r="E83" s="297"/>
      <c r="F83" s="281">
        <v>4008000</v>
      </c>
      <c r="G83" s="281"/>
    </row>
    <row r="84" spans="1:29">
      <c r="A84" s="299"/>
      <c r="B84" s="123"/>
      <c r="C84" s="132">
        <v>25400000</v>
      </c>
      <c r="D84" s="320" t="e">
        <f>IF(C84&lt;&gt;"",VLOOKUP(C84,#REF!,2),"")</f>
        <v>#REF!</v>
      </c>
      <c r="E84" s="297"/>
      <c r="F84" s="281"/>
      <c r="G84" s="281">
        <f>-F83</f>
        <v>-4008000</v>
      </c>
    </row>
    <row r="85" spans="1:29">
      <c r="A85" s="299"/>
      <c r="B85" s="123"/>
      <c r="C85" s="132"/>
      <c r="D85" s="320" t="s">
        <v>396</v>
      </c>
      <c r="E85" s="297"/>
      <c r="F85" s="281"/>
      <c r="G85" s="281"/>
    </row>
    <row r="86" spans="1:29">
      <c r="A86" s="300"/>
      <c r="B86" s="285"/>
      <c r="C86" s="134"/>
      <c r="D86" s="321"/>
      <c r="E86" s="298"/>
      <c r="F86" s="301"/>
      <c r="G86" s="287"/>
    </row>
    <row r="87" spans="1:29">
      <c r="A87" s="294" t="s">
        <v>449</v>
      </c>
      <c r="B87" s="123" t="s">
        <v>9</v>
      </c>
      <c r="C87" s="132">
        <v>21330000</v>
      </c>
      <c r="D87" s="320" t="e">
        <f>IF(C87&lt;&gt;"",VLOOKUP(C87,#REF!,2),"")</f>
        <v>#REF!</v>
      </c>
      <c r="E87" s="297"/>
      <c r="F87" s="302">
        <v>90620402.129999995</v>
      </c>
      <c r="G87" s="281"/>
    </row>
    <row r="88" spans="1:29">
      <c r="A88" s="123"/>
      <c r="B88" s="123"/>
      <c r="C88" s="132">
        <v>24900000</v>
      </c>
      <c r="D88" s="320" t="e">
        <f>IF(C88&lt;&gt;"",VLOOKUP(C88,#REF!,2),"")</f>
        <v>#REF!</v>
      </c>
      <c r="E88" s="297"/>
      <c r="F88" s="281"/>
      <c r="G88" s="281">
        <f>-F87</f>
        <v>-90620402.129999995</v>
      </c>
    </row>
    <row r="89" spans="1:29">
      <c r="A89" s="123"/>
      <c r="B89" s="123"/>
      <c r="C89" s="132"/>
      <c r="D89" s="320" t="s">
        <v>440</v>
      </c>
      <c r="E89" s="297"/>
      <c r="F89" s="281"/>
      <c r="G89" s="281"/>
    </row>
    <row r="90" spans="1:29">
      <c r="A90" s="123"/>
      <c r="B90" s="123" t="s">
        <v>9</v>
      </c>
      <c r="C90" s="132">
        <v>21330000</v>
      </c>
      <c r="D90" s="320" t="e">
        <f>IF(C90&lt;&gt;"",VLOOKUP(C90,#REF!,2),"")</f>
        <v>#REF!</v>
      </c>
      <c r="E90" s="297"/>
      <c r="F90" s="302">
        <v>164653.25</v>
      </c>
      <c r="G90" s="281"/>
    </row>
    <row r="91" spans="1:29">
      <c r="A91" s="123"/>
      <c r="B91" s="123"/>
      <c r="C91" s="140">
        <v>21440000</v>
      </c>
      <c r="D91" s="320" t="e">
        <f>IF(C91&lt;&gt;"",VLOOKUP(C91,#REF!,2),"")</f>
        <v>#REF!</v>
      </c>
      <c r="E91" s="297"/>
      <c r="F91" s="281"/>
      <c r="G91" s="281">
        <f>-F90</f>
        <v>-164653.25</v>
      </c>
    </row>
    <row r="92" spans="1:29">
      <c r="A92" s="123"/>
      <c r="B92" s="123"/>
      <c r="C92" s="132"/>
      <c r="D92" s="320" t="s">
        <v>441</v>
      </c>
      <c r="E92" s="297"/>
      <c r="F92" s="281"/>
      <c r="G92" s="281"/>
    </row>
    <row r="93" spans="1:29">
      <c r="A93" s="285"/>
      <c r="B93" s="285"/>
      <c r="C93" s="134"/>
      <c r="D93" s="321"/>
      <c r="E93" s="298"/>
      <c r="F93" s="287"/>
      <c r="G93" s="287"/>
      <c r="H93" s="268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</row>
    <row r="94" spans="1:29">
      <c r="A94" s="123" t="s">
        <v>450</v>
      </c>
      <c r="B94" s="123" t="s">
        <v>849</v>
      </c>
      <c r="C94" s="132">
        <v>11250000</v>
      </c>
      <c r="D94" s="320" t="e">
        <f>IF(C94&lt;&gt;"",VLOOKUP(C94,#REF!,2),"")</f>
        <v>#REF!</v>
      </c>
      <c r="E94" s="297"/>
      <c r="F94" s="281">
        <v>221684.01</v>
      </c>
      <c r="G94" s="281"/>
      <c r="I94" s="282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</row>
    <row r="95" spans="1:29">
      <c r="A95" s="280"/>
      <c r="B95" s="123"/>
      <c r="C95" s="132">
        <v>11330000</v>
      </c>
      <c r="D95" s="320" t="e">
        <f>IF(C95&lt;&gt;"",VLOOKUP(C95,#REF!,2),"")</f>
        <v>#REF!</v>
      </c>
      <c r="E95" s="297"/>
      <c r="F95" s="281">
        <v>3924839.85</v>
      </c>
      <c r="G95" s="281"/>
      <c r="I95" s="282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</row>
    <row r="96" spans="1:29">
      <c r="A96" s="280"/>
      <c r="B96" s="123"/>
      <c r="C96" s="132">
        <v>11340000</v>
      </c>
      <c r="D96" s="320" t="e">
        <f>IF(C96&lt;&gt;"",VLOOKUP(C96,#REF!,2),"")</f>
        <v>#REF!</v>
      </c>
      <c r="E96" s="297"/>
      <c r="F96" s="281">
        <v>1528605.32</v>
      </c>
      <c r="G96" s="281"/>
      <c r="I96" s="282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</row>
    <row r="97" spans="1:29">
      <c r="A97" s="280"/>
      <c r="B97" s="123"/>
      <c r="C97" s="132">
        <v>11350000</v>
      </c>
      <c r="D97" s="320" t="e">
        <f>IF(C97&lt;&gt;"",VLOOKUP(C97,#REF!,2),"")</f>
        <v>#REF!</v>
      </c>
      <c r="E97" s="297"/>
      <c r="F97" s="281">
        <v>613142.98</v>
      </c>
      <c r="G97" s="281"/>
      <c r="I97" s="282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  <row r="98" spans="1:29">
      <c r="A98" s="280"/>
      <c r="B98" s="123"/>
      <c r="C98" s="132">
        <v>11200000</v>
      </c>
      <c r="D98" s="320" t="e">
        <f>IF(C98&lt;&gt;"",VLOOKUP(C98,#REF!,2),"")</f>
        <v>#REF!</v>
      </c>
      <c r="E98" s="297"/>
      <c r="F98" s="281"/>
      <c r="G98" s="281">
        <f>-(F94+F95+F96+F97)</f>
        <v>-6288272.1600000001</v>
      </c>
      <c r="I98" s="282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</row>
    <row r="99" spans="1:29">
      <c r="A99" s="280"/>
      <c r="B99" s="123"/>
      <c r="C99" s="132"/>
      <c r="D99" s="320" t="s">
        <v>936</v>
      </c>
      <c r="E99" s="297"/>
      <c r="F99" s="281"/>
      <c r="G99" s="281"/>
      <c r="I99" s="282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</row>
    <row r="100" spans="1:29" ht="15.75" customHeight="1">
      <c r="A100" s="285"/>
      <c r="B100" s="285"/>
      <c r="C100" s="134"/>
      <c r="D100" s="321"/>
      <c r="E100" s="298"/>
      <c r="F100" s="301"/>
      <c r="G100" s="287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</row>
    <row r="101" spans="1:29">
      <c r="A101" s="123" t="s">
        <v>451</v>
      </c>
      <c r="B101" s="123" t="s">
        <v>956</v>
      </c>
      <c r="C101" s="132">
        <v>39000000</v>
      </c>
      <c r="D101" s="320" t="e">
        <f>IF(C101&lt;&gt;"",VLOOKUP(C101,#REF!,2),"")</f>
        <v>#REF!</v>
      </c>
      <c r="E101" s="297"/>
      <c r="F101" s="295">
        <v>41645000</v>
      </c>
      <c r="G101" s="296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</row>
    <row r="102" spans="1:29">
      <c r="A102" s="280"/>
      <c r="B102" s="123"/>
      <c r="C102" s="132">
        <v>12310000</v>
      </c>
      <c r="D102" s="320" t="e">
        <f>IF(C102&lt;&gt;"",VLOOKUP(C102,#REF!,2),"")</f>
        <v>#REF!</v>
      </c>
      <c r="E102" s="297"/>
      <c r="F102" s="276"/>
      <c r="G102" s="281">
        <f>-F101</f>
        <v>-41645000</v>
      </c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</row>
    <row r="103" spans="1:29">
      <c r="A103" s="280"/>
      <c r="B103" s="123"/>
      <c r="C103" s="132"/>
      <c r="D103" s="320" t="s">
        <v>281</v>
      </c>
      <c r="E103" s="297"/>
      <c r="F103" s="276"/>
      <c r="G103" s="297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</row>
    <row r="104" spans="1:29">
      <c r="A104" s="288"/>
      <c r="B104" s="285"/>
      <c r="C104" s="134"/>
      <c r="D104" s="321"/>
      <c r="E104" s="298"/>
      <c r="F104" s="286"/>
      <c r="G104" s="29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</row>
    <row r="105" spans="1:29" hidden="1">
      <c r="A105" s="294" t="s">
        <v>452</v>
      </c>
      <c r="B105" s="294"/>
      <c r="C105" s="132"/>
      <c r="D105" s="420"/>
      <c r="E105" s="322"/>
      <c r="F105" s="421"/>
      <c r="G105" s="326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</row>
    <row r="106" spans="1:29" hidden="1">
      <c r="A106" s="123"/>
      <c r="B106" s="307"/>
      <c r="C106" s="132"/>
      <c r="D106" s="320"/>
      <c r="E106" s="297"/>
      <c r="F106" s="418"/>
      <c r="G106" s="281"/>
    </row>
    <row r="107" spans="1:29" hidden="1">
      <c r="A107" s="123"/>
      <c r="B107" s="307"/>
      <c r="C107" s="132"/>
      <c r="D107" s="320"/>
      <c r="E107" s="297"/>
      <c r="F107" s="418"/>
      <c r="G107" s="281"/>
    </row>
    <row r="108" spans="1:29" hidden="1">
      <c r="A108" s="299"/>
      <c r="B108" s="307"/>
      <c r="C108" s="132"/>
      <c r="D108" s="320"/>
      <c r="E108" s="297"/>
      <c r="F108" s="281"/>
      <c r="G108" s="281"/>
    </row>
    <row r="109" spans="1:29" hidden="1">
      <c r="A109" s="299"/>
      <c r="B109" s="123"/>
      <c r="C109" s="132"/>
      <c r="D109" s="320"/>
      <c r="E109" s="297"/>
      <c r="F109" s="281"/>
      <c r="G109" s="281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</row>
    <row r="110" spans="1:29" hidden="1">
      <c r="A110" s="299"/>
      <c r="B110" s="123"/>
      <c r="C110" s="132"/>
      <c r="D110" s="320"/>
      <c r="E110" s="297"/>
      <c r="F110" s="281"/>
      <c r="G110" s="281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</row>
    <row r="111" spans="1:29" hidden="1">
      <c r="A111" s="300"/>
      <c r="B111" s="285"/>
      <c r="C111" s="134"/>
      <c r="D111" s="321"/>
      <c r="E111" s="298"/>
      <c r="F111" s="287"/>
      <c r="G111" s="287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</row>
    <row r="112" spans="1:29" hidden="1">
      <c r="A112" s="294" t="s">
        <v>453</v>
      </c>
      <c r="B112" s="123"/>
      <c r="C112" s="132"/>
      <c r="D112" s="320"/>
      <c r="E112" s="297"/>
      <c r="F112" s="281"/>
      <c r="G112" s="281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</row>
    <row r="113" spans="1:29" hidden="1">
      <c r="A113" s="123"/>
      <c r="B113" s="123"/>
      <c r="C113" s="132"/>
      <c r="D113" s="320"/>
      <c r="E113" s="297"/>
      <c r="F113" s="281"/>
      <c r="G113" s="281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</row>
    <row r="114" spans="1:29" hidden="1">
      <c r="A114" s="299"/>
      <c r="B114" s="123"/>
      <c r="C114" s="132"/>
      <c r="D114" s="320"/>
      <c r="E114" s="297"/>
      <c r="F114" s="281"/>
      <c r="G114" s="281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</row>
    <row r="115" spans="1:29" hidden="1">
      <c r="A115" s="299"/>
      <c r="B115" s="123"/>
      <c r="C115" s="132"/>
      <c r="D115" s="320"/>
      <c r="E115" s="297"/>
      <c r="F115" s="281"/>
      <c r="G115" s="281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</row>
    <row r="116" spans="1:29" hidden="1">
      <c r="A116" s="300"/>
      <c r="B116" s="285"/>
      <c r="C116" s="134"/>
      <c r="D116" s="321"/>
      <c r="E116" s="298"/>
      <c r="F116" s="287"/>
      <c r="G116" s="287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</row>
    <row r="117" spans="1:29" hidden="1">
      <c r="A117" s="123"/>
      <c r="B117" s="123"/>
      <c r="C117" s="132"/>
      <c r="D117" s="320"/>
      <c r="E117" s="297"/>
      <c r="F117" s="281"/>
      <c r="G117" s="281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</row>
    <row r="118" spans="1:29" hidden="1">
      <c r="A118" s="299"/>
      <c r="B118" s="123"/>
      <c r="C118" s="132"/>
      <c r="D118" s="320"/>
      <c r="E118" s="297"/>
      <c r="F118" s="281"/>
      <c r="G118" s="281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</row>
    <row r="119" spans="1:29" hidden="1">
      <c r="A119" s="299"/>
      <c r="B119" s="123"/>
      <c r="C119" s="132"/>
      <c r="D119" s="320"/>
      <c r="E119" s="297"/>
      <c r="F119" s="281"/>
      <c r="G119" s="281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</row>
    <row r="120" spans="1:29" hidden="1">
      <c r="A120" s="300"/>
      <c r="B120" s="285"/>
      <c r="C120" s="134"/>
      <c r="D120" s="321"/>
      <c r="E120" s="298"/>
      <c r="F120" s="287"/>
      <c r="G120" s="287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</row>
    <row r="121" spans="1:29" hidden="1">
      <c r="A121" s="123"/>
      <c r="B121" s="123"/>
      <c r="C121" s="132"/>
      <c r="D121" s="320"/>
      <c r="E121" s="297"/>
      <c r="F121" s="281"/>
      <c r="G121" s="281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</row>
    <row r="122" spans="1:29" hidden="1">
      <c r="A122" s="123"/>
      <c r="B122" s="123"/>
      <c r="C122" s="132"/>
      <c r="D122" s="320"/>
      <c r="E122" s="297"/>
      <c r="F122" s="281"/>
      <c r="G122" s="281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</row>
    <row r="123" spans="1:29" hidden="1">
      <c r="A123" s="123"/>
      <c r="B123" s="123"/>
      <c r="C123" s="132"/>
      <c r="D123" s="320"/>
      <c r="E123" s="297"/>
      <c r="F123" s="281"/>
      <c r="G123" s="281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</row>
    <row r="124" spans="1:29" hidden="1">
      <c r="A124" s="123"/>
      <c r="B124" s="123"/>
      <c r="C124" s="132"/>
      <c r="D124" s="320"/>
      <c r="E124" s="297"/>
      <c r="F124" s="281"/>
      <c r="G124" s="281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</row>
    <row r="125" spans="1:29" hidden="1">
      <c r="A125" s="123"/>
      <c r="B125" s="123"/>
      <c r="C125" s="132"/>
      <c r="D125" s="320"/>
      <c r="E125" s="297"/>
      <c r="F125" s="281"/>
      <c r="G125" s="281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</row>
    <row r="126" spans="1:29" hidden="1">
      <c r="A126" s="123"/>
      <c r="B126" s="123"/>
      <c r="C126" s="132"/>
      <c r="D126" s="320"/>
      <c r="E126" s="297"/>
      <c r="F126" s="281"/>
      <c r="G126" s="281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</row>
    <row r="127" spans="1:29" hidden="1">
      <c r="A127" s="123"/>
      <c r="B127" s="123"/>
      <c r="C127" s="132"/>
      <c r="D127" s="320"/>
      <c r="E127" s="297"/>
      <c r="F127" s="281"/>
      <c r="G127" s="281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</row>
    <row r="128" spans="1:29" hidden="1">
      <c r="A128" s="123"/>
      <c r="B128" s="123"/>
      <c r="C128" s="132"/>
      <c r="D128" s="320"/>
      <c r="E128" s="297"/>
      <c r="F128" s="281"/>
      <c r="G128" s="281"/>
    </row>
    <row r="129" spans="1:29" hidden="1">
      <c r="A129" s="123"/>
      <c r="B129" s="123"/>
      <c r="C129" s="132"/>
      <c r="D129" s="320"/>
      <c r="E129" s="297"/>
      <c r="F129" s="281"/>
      <c r="G129" s="281"/>
    </row>
    <row r="130" spans="1:29" hidden="1">
      <c r="A130" s="123"/>
      <c r="B130" s="123"/>
      <c r="C130" s="132"/>
      <c r="D130" s="320"/>
      <c r="E130" s="297"/>
      <c r="F130" s="281"/>
      <c r="G130" s="281"/>
    </row>
    <row r="131" spans="1:29" hidden="1">
      <c r="A131" s="123"/>
      <c r="B131" s="123"/>
      <c r="C131" s="132"/>
      <c r="D131" s="320"/>
      <c r="E131" s="297"/>
      <c r="F131" s="281"/>
      <c r="G131" s="281"/>
    </row>
    <row r="132" spans="1:29" hidden="1">
      <c r="A132" s="123"/>
      <c r="B132" s="123"/>
      <c r="C132" s="132"/>
      <c r="D132" s="320"/>
      <c r="E132" s="297"/>
      <c r="F132" s="281"/>
      <c r="G132" s="281"/>
    </row>
    <row r="133" spans="1:29" s="293" customFormat="1">
      <c r="A133" s="285"/>
      <c r="B133" s="285"/>
      <c r="C133" s="134"/>
      <c r="D133" s="321"/>
      <c r="E133" s="298"/>
      <c r="F133" s="287"/>
      <c r="G133" s="287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</row>
    <row r="134" spans="1:29" s="267" customFormat="1" ht="5.25" customHeight="1">
      <c r="A134" s="327"/>
      <c r="B134" s="327"/>
      <c r="C134" s="328"/>
      <c r="D134" s="329"/>
      <c r="E134" s="322"/>
      <c r="F134" s="326"/>
      <c r="G134" s="326"/>
    </row>
    <row r="135" spans="1:29" ht="13.5" thickBot="1">
      <c r="A135" s="307"/>
      <c r="B135" s="307"/>
      <c r="C135" s="124"/>
      <c r="D135" s="267" t="str">
        <f>IF(B135&lt;&gt;"",VLOOKUP(B135,#REF!,2),"")</f>
        <v/>
      </c>
      <c r="E135" s="297" t="str">
        <f>IF(C135&lt;&gt;"",VLOOKUP(C135,#REF!,2),"")</f>
        <v/>
      </c>
      <c r="F135" s="330">
        <f>SUM(F11:F134)</f>
        <v>203430333.54999995</v>
      </c>
      <c r="G135" s="330">
        <f>SUM(G11:G134)</f>
        <v>-203430333.54999998</v>
      </c>
    </row>
    <row r="136" spans="1:29" ht="13.5" thickTop="1">
      <c r="A136" s="307"/>
      <c r="B136" s="307"/>
      <c r="C136" s="124"/>
      <c r="D136" s="124"/>
      <c r="E136" s="267" t="str">
        <f>IF(C136&lt;&gt;"",VLOOKUP(C136,#REF!,2),"")</f>
        <v/>
      </c>
      <c r="F136" s="305"/>
      <c r="G136" s="305"/>
    </row>
    <row r="137" spans="1:29">
      <c r="A137" s="307"/>
      <c r="B137" s="307"/>
      <c r="C137" s="124"/>
      <c r="D137" s="124"/>
      <c r="E137" s="267" t="str">
        <f>IF(C137&lt;&gt;"",VLOOKUP(C137,#REF!,2),"")</f>
        <v/>
      </c>
      <c r="F137" s="305">
        <f>F135+G135</f>
        <v>0</v>
      </c>
      <c r="G137" s="305"/>
    </row>
    <row r="138" spans="1:29">
      <c r="A138" s="307"/>
      <c r="B138" s="307"/>
      <c r="C138" s="124"/>
      <c r="D138" s="124"/>
      <c r="E138" s="267" t="str">
        <f>IF(C138&lt;&gt;"",VLOOKUP(C138,#REF!,2),"")</f>
        <v/>
      </c>
      <c r="F138" s="305"/>
      <c r="G138" s="305"/>
    </row>
    <row r="139" spans="1:29">
      <c r="A139" s="307"/>
      <c r="B139" s="307"/>
      <c r="C139" s="124"/>
      <c r="D139" s="124"/>
      <c r="E139" s="267" t="str">
        <f>IF(C139&lt;&gt;"",VLOOKUP(C139,#REF!,2),"")</f>
        <v/>
      </c>
      <c r="F139" s="305"/>
      <c r="G139" s="305"/>
    </row>
    <row r="140" spans="1:29">
      <c r="A140" s="307"/>
      <c r="B140" s="307"/>
      <c r="C140" s="124"/>
      <c r="D140" s="124"/>
      <c r="E140" s="267" t="str">
        <f>IF(C140&lt;&gt;"",VLOOKUP(C140,#REF!,2),"")</f>
        <v/>
      </c>
      <c r="F140" s="305"/>
      <c r="G140" s="305"/>
    </row>
    <row r="141" spans="1:29">
      <c r="A141" s="307"/>
      <c r="B141" s="307"/>
      <c r="C141" s="124"/>
      <c r="D141" s="124"/>
      <c r="E141" s="267" t="str">
        <f>IF(C141&lt;&gt;"",VLOOKUP(C141,#REF!,2),"")</f>
        <v/>
      </c>
      <c r="F141" s="305"/>
      <c r="G141" s="305"/>
    </row>
    <row r="142" spans="1:29">
      <c r="A142" s="307"/>
      <c r="B142" s="307"/>
      <c r="C142" s="124"/>
      <c r="D142" s="124"/>
      <c r="E142" s="267" t="str">
        <f>IF(C142&lt;&gt;"",VLOOKUP(C142,#REF!,2),"")</f>
        <v/>
      </c>
      <c r="F142" s="305"/>
      <c r="G142" s="305"/>
    </row>
    <row r="143" spans="1:29">
      <c r="A143" s="307"/>
      <c r="B143" s="307"/>
      <c r="C143" s="124"/>
      <c r="D143" s="124"/>
      <c r="E143" s="267" t="str">
        <f>IF(C143&lt;&gt;"",VLOOKUP(C143,#REF!,2),"")</f>
        <v/>
      </c>
      <c r="F143" s="305"/>
      <c r="G143" s="305"/>
    </row>
    <row r="144" spans="1:29">
      <c r="A144" s="307"/>
      <c r="B144" s="307"/>
      <c r="C144" s="124"/>
      <c r="D144" s="124"/>
      <c r="E144" s="267" t="str">
        <f>IF(C144&lt;&gt;"",VLOOKUP(C144,#REF!,2),"")</f>
        <v/>
      </c>
      <c r="F144" s="305"/>
      <c r="G144" s="305"/>
      <c r="H144" s="268"/>
      <c r="I144" s="268"/>
      <c r="J144" s="268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268"/>
      <c r="AA144" s="268"/>
      <c r="AB144" s="268"/>
      <c r="AC144" s="268"/>
    </row>
    <row r="145" spans="1:29" s="127" customFormat="1">
      <c r="A145" s="307"/>
      <c r="B145" s="307"/>
      <c r="C145" s="124"/>
      <c r="D145" s="124"/>
      <c r="E145" s="267" t="str">
        <f>IF(C145&lt;&gt;"",VLOOKUP(C145,#REF!,2),"")</f>
        <v/>
      </c>
      <c r="F145" s="305"/>
      <c r="G145" s="305"/>
    </row>
    <row r="146" spans="1:29" s="314" customFormat="1">
      <c r="A146" s="311"/>
      <c r="B146" s="311"/>
      <c r="C146" s="323"/>
      <c r="D146" s="323"/>
      <c r="E146" s="267"/>
      <c r="F146" s="325"/>
      <c r="G146" s="325"/>
    </row>
    <row r="147" spans="1:29" s="314" customFormat="1">
      <c r="A147" s="311"/>
      <c r="B147" s="311"/>
      <c r="C147" s="312"/>
      <c r="D147" s="312"/>
      <c r="E147" s="268"/>
      <c r="F147" s="313"/>
      <c r="G147" s="313"/>
    </row>
    <row r="149" spans="1:29">
      <c r="B149" s="135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</row>
  </sheetData>
  <mergeCells count="2">
    <mergeCell ref="F1:G1"/>
    <mergeCell ref="D6:E6"/>
  </mergeCells>
  <printOptions horizontalCentered="1"/>
  <pageMargins left="0.35433070866141736" right="0.23622047244094491" top="0.27559055118110237" bottom="7.874015748031496E-2" header="7.874015748031496E-2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C153"/>
  <sheetViews>
    <sheetView view="pageBreakPreview" topLeftCell="A85" zoomScale="90" zoomScaleSheetLayoutView="90" workbookViewId="0">
      <selection activeCell="D89" sqref="D89"/>
    </sheetView>
  </sheetViews>
  <sheetFormatPr defaultColWidth="16.85546875" defaultRowHeight="17.100000000000001" customHeight="1"/>
  <cols>
    <col min="1" max="1" width="7.28515625" style="264" customWidth="1"/>
    <col min="2" max="2" width="13" style="264" customWidth="1"/>
    <col min="3" max="3" width="12.42578125" style="312" customWidth="1"/>
    <col min="4" max="4" width="42" style="312" customWidth="1"/>
    <col min="5" max="5" width="16.42578125" style="268" customWidth="1"/>
    <col min="6" max="6" width="18.28515625" style="313" customWidth="1"/>
    <col min="7" max="7" width="17.5703125" style="313" customWidth="1"/>
    <col min="8" max="8" width="16.85546875" style="267"/>
    <col min="9" max="9" width="16.42578125" style="267" customWidth="1"/>
    <col min="10" max="10" width="15.85546875" style="267" customWidth="1"/>
    <col min="11" max="11" width="9" style="267" customWidth="1"/>
    <col min="12" max="29" width="16.85546875" style="267"/>
    <col min="30" max="16384" width="16.85546875" style="268"/>
  </cols>
  <sheetData>
    <row r="1" spans="1:29" ht="27" customHeight="1">
      <c r="D1" s="450"/>
      <c r="E1" s="469"/>
      <c r="F1" s="769" t="s">
        <v>1318</v>
      </c>
      <c r="G1" s="770"/>
      <c r="H1" s="268"/>
      <c r="I1" s="268"/>
    </row>
    <row r="2" spans="1:29" ht="17.100000000000001" customHeight="1">
      <c r="A2" s="266" t="e">
        <f>+#REF!</f>
        <v>#REF!</v>
      </c>
      <c r="D2" s="450"/>
      <c r="E2" s="131"/>
      <c r="F2" s="592" t="s">
        <v>372</v>
      </c>
      <c r="G2" s="592" t="s">
        <v>369</v>
      </c>
      <c r="H2" s="268"/>
      <c r="I2" s="268"/>
    </row>
    <row r="3" spans="1:29" ht="17.100000000000001" customHeight="1">
      <c r="A3" s="266" t="s">
        <v>491</v>
      </c>
      <c r="B3" s="265"/>
      <c r="C3" s="265"/>
      <c r="D3" s="468"/>
      <c r="E3" s="251" t="s">
        <v>373</v>
      </c>
      <c r="F3" s="593" t="s">
        <v>1018</v>
      </c>
      <c r="G3" s="426" t="s">
        <v>2133</v>
      </c>
      <c r="H3" s="268"/>
      <c r="I3" s="268"/>
    </row>
    <row r="4" spans="1:29" ht="17.100000000000001" customHeight="1">
      <c r="A4" s="316" t="s">
        <v>2132</v>
      </c>
      <c r="B4" s="265"/>
      <c r="C4" s="265"/>
      <c r="D4" s="468"/>
      <c r="E4" s="251" t="s">
        <v>374</v>
      </c>
      <c r="F4" s="594"/>
      <c r="G4" s="250"/>
      <c r="H4" s="268"/>
      <c r="I4" s="268"/>
    </row>
    <row r="5" spans="1:29" ht="8.25" customHeight="1">
      <c r="A5" s="265"/>
      <c r="B5" s="265"/>
      <c r="C5" s="265"/>
      <c r="D5" s="265"/>
      <c r="E5" s="265"/>
      <c r="F5" s="265"/>
      <c r="G5" s="265"/>
    </row>
    <row r="6" spans="1:29" s="273" customFormat="1" ht="17.100000000000001" customHeigh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 ht="17.100000000000001" customHeight="1" thickBot="1">
      <c r="A7" s="464" t="s">
        <v>488</v>
      </c>
      <c r="B7" s="464" t="s">
        <v>492</v>
      </c>
      <c r="C7" s="465"/>
      <c r="D7" s="466"/>
      <c r="E7" s="319"/>
      <c r="F7" s="467"/>
      <c r="G7" s="467"/>
      <c r="H7" s="124"/>
    </row>
    <row r="8" spans="1:29" ht="17.100000000000001" customHeight="1" thickTop="1">
      <c r="A8" s="333" t="s">
        <v>477</v>
      </c>
      <c r="B8" s="123"/>
      <c r="C8" s="276"/>
      <c r="D8" s="320"/>
      <c r="E8" s="297"/>
      <c r="F8" s="276"/>
      <c r="G8" s="276"/>
      <c r="H8" s="605"/>
    </row>
    <row r="9" spans="1:29" ht="17.100000000000001" customHeight="1">
      <c r="A9" s="123" t="s">
        <v>3</v>
      </c>
      <c r="B9" s="123" t="s">
        <v>2138</v>
      </c>
      <c r="C9" s="290">
        <v>1118100</v>
      </c>
      <c r="D9" s="320" t="e">
        <f>VLOOKUP(C9,#REF!,2,0)</f>
        <v>#REF!</v>
      </c>
      <c r="E9" s="297"/>
      <c r="F9" s="295">
        <v>232213.61</v>
      </c>
      <c r="G9" s="281"/>
      <c r="H9" s="605"/>
      <c r="J9" s="282"/>
      <c r="K9" s="282"/>
    </row>
    <row r="10" spans="1:29" ht="17.100000000000001" customHeight="1">
      <c r="A10" s="123"/>
      <c r="B10" s="123"/>
      <c r="C10" s="290">
        <v>2104108</v>
      </c>
      <c r="D10" s="320" t="e">
        <f>VLOOKUP(C10,#REF!,2,0)</f>
        <v>#REF!</v>
      </c>
      <c r="E10" s="267"/>
      <c r="F10" s="295"/>
      <c r="G10" s="281">
        <v>-232213.61</v>
      </c>
      <c r="H10" s="605">
        <v>5001001</v>
      </c>
      <c r="I10" s="267" t="s">
        <v>1884</v>
      </c>
      <c r="J10" s="282">
        <v>-0.01</v>
      </c>
      <c r="K10" s="282"/>
    </row>
    <row r="11" spans="1:29" ht="17.100000000000001" customHeight="1">
      <c r="A11" s="123"/>
      <c r="B11" s="123"/>
      <c r="C11" s="290"/>
      <c r="D11" s="320" t="s">
        <v>2139</v>
      </c>
      <c r="E11" s="267"/>
      <c r="F11" s="295"/>
      <c r="G11" s="281"/>
      <c r="H11" s="605">
        <v>5008001</v>
      </c>
      <c r="I11" s="267" t="s">
        <v>2061</v>
      </c>
      <c r="J11" s="282">
        <v>-0.01</v>
      </c>
      <c r="K11" s="282"/>
    </row>
    <row r="12" spans="1:29" ht="17.100000000000001" customHeight="1">
      <c r="A12" s="285"/>
      <c r="B12" s="285"/>
      <c r="C12" s="597"/>
      <c r="D12" s="321"/>
      <c r="E12" s="293"/>
      <c r="F12" s="287"/>
      <c r="G12" s="287"/>
      <c r="H12" s="282"/>
    </row>
    <row r="13" spans="1:29" ht="17.100000000000001" customHeight="1">
      <c r="A13" s="123" t="s">
        <v>947</v>
      </c>
      <c r="B13" s="123" t="s">
        <v>2097</v>
      </c>
      <c r="C13" s="595">
        <v>1103300</v>
      </c>
      <c r="D13" s="320" t="e">
        <f>VLOOKUP(C13,#REF!,2,0)</f>
        <v>#REF!</v>
      </c>
      <c r="E13" s="297"/>
      <c r="F13" s="295">
        <v>30495</v>
      </c>
      <c r="G13" s="281"/>
      <c r="H13" s="282"/>
      <c r="J13" s="282"/>
      <c r="K13" s="282"/>
    </row>
    <row r="14" spans="1:29" ht="17.100000000000001" customHeight="1">
      <c r="A14" s="123"/>
      <c r="B14" s="123"/>
      <c r="C14" s="595">
        <v>4021000</v>
      </c>
      <c r="D14" s="320" t="e">
        <f>VLOOKUP(C14,#REF!,2,0)</f>
        <v>#REF!</v>
      </c>
      <c r="E14" s="267"/>
      <c r="F14" s="295"/>
      <c r="G14" s="281">
        <v>-30495</v>
      </c>
      <c r="H14" s="282"/>
      <c r="J14" s="282"/>
      <c r="K14" s="282"/>
    </row>
    <row r="15" spans="1:29" ht="17.100000000000001" customHeight="1">
      <c r="A15" s="123"/>
      <c r="B15" s="123"/>
      <c r="C15" s="290"/>
      <c r="D15" s="320" t="s">
        <v>2140</v>
      </c>
      <c r="E15" s="267"/>
      <c r="F15" s="295"/>
      <c r="G15" s="281"/>
      <c r="H15" s="282"/>
      <c r="J15" s="282"/>
      <c r="K15" s="282"/>
    </row>
    <row r="16" spans="1:29" ht="17.100000000000001" customHeight="1">
      <c r="A16" s="285"/>
      <c r="B16" s="285"/>
      <c r="C16" s="597"/>
      <c r="D16" s="321"/>
      <c r="E16" s="293"/>
      <c r="F16" s="287"/>
      <c r="G16" s="287"/>
      <c r="H16" s="282"/>
    </row>
    <row r="17" spans="1:11" ht="17.100000000000001" customHeight="1">
      <c r="A17" s="123" t="s">
        <v>200</v>
      </c>
      <c r="B17" s="123" t="s">
        <v>2141</v>
      </c>
      <c r="C17" s="595">
        <v>4101000</v>
      </c>
      <c r="D17" s="320" t="e">
        <f>VLOOKUP(C17,#REF!,2,0)</f>
        <v>#REF!</v>
      </c>
      <c r="E17" s="297"/>
      <c r="F17" s="295">
        <v>58632.82</v>
      </c>
      <c r="G17" s="281"/>
      <c r="H17" s="282"/>
      <c r="J17" s="282"/>
      <c r="K17" s="282"/>
    </row>
    <row r="18" spans="1:11" ht="17.100000000000001" customHeight="1">
      <c r="A18" s="123"/>
      <c r="B18" s="123"/>
      <c r="C18" s="595">
        <v>1103101</v>
      </c>
      <c r="D18" s="320" t="e">
        <f>VLOOKUP(C18,#REF!,2,0)</f>
        <v>#REF!</v>
      </c>
      <c r="E18" s="267"/>
      <c r="F18" s="295"/>
      <c r="G18" s="281">
        <f>-F17</f>
        <v>-58632.82</v>
      </c>
      <c r="H18" s="282"/>
      <c r="J18" s="282"/>
      <c r="K18" s="282"/>
    </row>
    <row r="19" spans="1:11" ht="17.100000000000001" customHeight="1">
      <c r="A19" s="123"/>
      <c r="B19" s="123"/>
      <c r="C19" s="290"/>
      <c r="D19" s="320" t="s">
        <v>2147</v>
      </c>
      <c r="E19" s="267"/>
      <c r="F19" s="295"/>
      <c r="G19" s="281"/>
      <c r="H19" s="282"/>
      <c r="J19" s="282"/>
      <c r="K19" s="282"/>
    </row>
    <row r="20" spans="1:11" ht="17.100000000000001" customHeight="1">
      <c r="A20" s="285"/>
      <c r="B20" s="285"/>
      <c r="C20" s="597"/>
      <c r="D20" s="321"/>
      <c r="E20" s="293"/>
      <c r="F20" s="287"/>
      <c r="G20" s="287"/>
      <c r="H20" s="282"/>
    </row>
    <row r="21" spans="1:11" ht="17.100000000000001" customHeight="1">
      <c r="A21" s="123" t="s">
        <v>896</v>
      </c>
      <c r="B21" s="123" t="s">
        <v>2125</v>
      </c>
      <c r="C21" s="132">
        <v>2217000</v>
      </c>
      <c r="D21" s="320" t="e">
        <f>VLOOKUP(C21,#REF!,2,0)</f>
        <v>#REF!</v>
      </c>
      <c r="E21" s="267"/>
      <c r="F21" s="281">
        <v>250000</v>
      </c>
      <c r="G21" s="281"/>
      <c r="H21" s="282"/>
    </row>
    <row r="22" spans="1:11" ht="17.100000000000001" customHeight="1">
      <c r="A22" s="123"/>
      <c r="B22" s="123"/>
      <c r="C22" s="591">
        <v>8005002</v>
      </c>
      <c r="D22" s="320" t="e">
        <f>VLOOKUP(C22,#REF!,2,0)</f>
        <v>#REF!</v>
      </c>
      <c r="E22" s="267"/>
      <c r="F22" s="281"/>
      <c r="G22" s="281">
        <f>-F21</f>
        <v>-250000</v>
      </c>
      <c r="H22" s="282"/>
    </row>
    <row r="23" spans="1:11" ht="17.100000000000001" customHeight="1">
      <c r="A23" s="123"/>
      <c r="B23" s="123"/>
      <c r="C23" s="334"/>
      <c r="D23" s="320" t="s">
        <v>2143</v>
      </c>
      <c r="E23" s="267"/>
      <c r="F23" s="281"/>
      <c r="G23" s="281"/>
      <c r="H23" s="282"/>
    </row>
    <row r="24" spans="1:11" ht="17.100000000000001" customHeight="1">
      <c r="A24" s="285"/>
      <c r="B24" s="285"/>
      <c r="C24" s="597"/>
      <c r="D24" s="321"/>
      <c r="E24" s="293"/>
      <c r="F24" s="287"/>
      <c r="G24" s="287"/>
      <c r="H24" s="282"/>
    </row>
    <row r="25" spans="1:11" ht="17.100000000000001" customHeight="1">
      <c r="A25" s="123" t="s">
        <v>395</v>
      </c>
      <c r="B25" s="123" t="s">
        <v>2144</v>
      </c>
      <c r="C25" s="132">
        <v>1101106</v>
      </c>
      <c r="D25" s="320" t="e">
        <f>VLOOKUP(C25,#REF!,2,0)</f>
        <v>#REF!</v>
      </c>
      <c r="E25" s="267"/>
      <c r="F25" s="281">
        <v>1662711.42</v>
      </c>
      <c r="G25" s="281"/>
      <c r="H25" s="282"/>
    </row>
    <row r="26" spans="1:11" ht="17.100000000000001" customHeight="1">
      <c r="A26" s="123"/>
      <c r="B26" s="123"/>
      <c r="C26" s="132">
        <v>8002023</v>
      </c>
      <c r="D26" s="320" t="e">
        <f>VLOOKUP(C26,#REF!,2,0)</f>
        <v>#REF!</v>
      </c>
      <c r="E26" s="267"/>
      <c r="F26" s="281">
        <v>3507.83</v>
      </c>
      <c r="G26" s="281"/>
      <c r="H26" s="282"/>
    </row>
    <row r="27" spans="1:11" ht="17.100000000000001" customHeight="1">
      <c r="A27" s="123"/>
      <c r="B27" s="123"/>
      <c r="C27" s="132">
        <v>2221000</v>
      </c>
      <c r="D27" s="320" t="e">
        <f>VLOOKUP(C27,#REF!,2,0)</f>
        <v>#REF!</v>
      </c>
      <c r="E27" s="267"/>
      <c r="F27" s="281"/>
      <c r="G27" s="281">
        <v>-1599584.51</v>
      </c>
      <c r="H27" s="282"/>
    </row>
    <row r="28" spans="1:11" ht="17.100000000000001" customHeight="1">
      <c r="A28" s="123"/>
      <c r="B28" s="123"/>
      <c r="C28" s="591">
        <v>2221001</v>
      </c>
      <c r="D28" s="320" t="e">
        <f>VLOOKUP(C28,#REF!,2,0)</f>
        <v>#REF!</v>
      </c>
      <c r="E28" s="267"/>
      <c r="F28" s="281"/>
      <c r="G28" s="281">
        <v>-66634.740000000005</v>
      </c>
      <c r="H28" s="282"/>
    </row>
    <row r="29" spans="1:11" ht="17.100000000000001" customHeight="1">
      <c r="A29" s="123"/>
      <c r="B29" s="123"/>
      <c r="C29" s="334"/>
      <c r="D29" s="320" t="s">
        <v>2145</v>
      </c>
      <c r="E29" s="267"/>
      <c r="F29" s="281"/>
      <c r="G29" s="281"/>
      <c r="H29" s="282"/>
    </row>
    <row r="30" spans="1:11" ht="17.100000000000001" customHeight="1">
      <c r="A30" s="285"/>
      <c r="B30" s="285"/>
      <c r="C30" s="597"/>
      <c r="D30" s="321"/>
      <c r="E30" s="293"/>
      <c r="F30" s="287"/>
      <c r="G30" s="287"/>
      <c r="H30" s="282"/>
    </row>
    <row r="31" spans="1:11" ht="17.100000000000001" customHeight="1">
      <c r="A31" s="123" t="s">
        <v>196</v>
      </c>
      <c r="B31" s="123" t="s">
        <v>2146</v>
      </c>
      <c r="C31" s="132">
        <v>4101000</v>
      </c>
      <c r="D31" s="320" t="e">
        <f>VLOOKUP(C31,#REF!,2,0)</f>
        <v>#REF!</v>
      </c>
      <c r="E31" s="267"/>
      <c r="F31" s="281">
        <v>431296.07</v>
      </c>
      <c r="G31" s="281"/>
      <c r="H31" s="282"/>
    </row>
    <row r="32" spans="1:11" ht="17.100000000000001" customHeight="1">
      <c r="A32" s="123"/>
      <c r="B32" s="123"/>
      <c r="C32" s="591">
        <v>1101106</v>
      </c>
      <c r="D32" s="320" t="e">
        <f>VLOOKUP(C32,#REF!,2,0)</f>
        <v>#REF!</v>
      </c>
      <c r="E32" s="267"/>
      <c r="F32" s="281"/>
      <c r="G32" s="281">
        <f>-F31</f>
        <v>-431296.07</v>
      </c>
      <c r="H32" s="282"/>
    </row>
    <row r="33" spans="1:8" ht="17.100000000000001" customHeight="1">
      <c r="A33" s="123"/>
      <c r="B33" s="123"/>
      <c r="C33" s="334"/>
      <c r="D33" s="320" t="s">
        <v>2147</v>
      </c>
      <c r="E33" s="267"/>
      <c r="F33" s="281"/>
      <c r="G33" s="281"/>
      <c r="H33" s="282"/>
    </row>
    <row r="34" spans="1:8" ht="17.100000000000001" customHeight="1">
      <c r="A34" s="285"/>
      <c r="B34" s="285"/>
      <c r="C34" s="597"/>
      <c r="D34" s="321"/>
      <c r="E34" s="293"/>
      <c r="F34" s="287"/>
      <c r="G34" s="287"/>
      <c r="H34" s="282"/>
    </row>
    <row r="35" spans="1:8" ht="17.100000000000001" customHeight="1">
      <c r="A35" s="123" t="s">
        <v>797</v>
      </c>
      <c r="B35" s="123" t="s">
        <v>2095</v>
      </c>
      <c r="C35" s="132">
        <v>8004001</v>
      </c>
      <c r="D35" s="320" t="e">
        <f>VLOOKUP(C35,#REF!,2,0)</f>
        <v>#REF!</v>
      </c>
      <c r="E35" s="267"/>
      <c r="F35" s="281">
        <f>337500+33333.33</f>
        <v>370833.33</v>
      </c>
      <c r="G35" s="281"/>
      <c r="H35" s="282"/>
    </row>
    <row r="36" spans="1:8" ht="17.100000000000001" customHeight="1">
      <c r="A36" s="123"/>
      <c r="B36" s="123"/>
      <c r="C36" s="591">
        <v>2219000</v>
      </c>
      <c r="D36" s="320" t="e">
        <f>VLOOKUP(C36,#REF!,2,0)</f>
        <v>#REF!</v>
      </c>
      <c r="E36" s="267"/>
      <c r="F36" s="281"/>
      <c r="G36" s="281">
        <f>-F35</f>
        <v>-370833.33</v>
      </c>
      <c r="H36" s="282"/>
    </row>
    <row r="37" spans="1:8" ht="17.100000000000001" customHeight="1">
      <c r="A37" s="123"/>
      <c r="B37" s="123"/>
      <c r="C37" s="334"/>
      <c r="D37" s="320" t="s">
        <v>2148</v>
      </c>
      <c r="E37" s="267"/>
      <c r="F37" s="281"/>
      <c r="G37" s="281"/>
      <c r="H37" s="282"/>
    </row>
    <row r="38" spans="1:8" ht="17.100000000000001" customHeight="1">
      <c r="A38" s="285"/>
      <c r="B38" s="285"/>
      <c r="C38" s="597"/>
      <c r="D38" s="321"/>
      <c r="E38" s="293"/>
      <c r="F38" s="287"/>
      <c r="G38" s="287"/>
      <c r="H38" s="282"/>
    </row>
    <row r="39" spans="1:8" ht="17.100000000000001" customHeight="1">
      <c r="A39" s="123" t="s">
        <v>2080</v>
      </c>
      <c r="B39" s="123" t="s">
        <v>2081</v>
      </c>
      <c r="C39" s="602">
        <v>8016000</v>
      </c>
      <c r="D39" s="320" t="e">
        <f>VLOOKUP(C39,#REF!,2,0)</f>
        <v>#REF!</v>
      </c>
      <c r="E39" s="267"/>
      <c r="F39" s="281">
        <v>3356480.96</v>
      </c>
      <c r="G39" s="281"/>
      <c r="H39" s="282"/>
    </row>
    <row r="40" spans="1:8" ht="17.100000000000001" customHeight="1">
      <c r="A40" s="123"/>
      <c r="B40" s="123"/>
      <c r="C40" s="334">
        <v>2401100</v>
      </c>
      <c r="D40" s="320" t="e">
        <f>VLOOKUP(C40,#REF!,2,0)</f>
        <v>#REF!</v>
      </c>
      <c r="E40" s="267"/>
      <c r="F40" s="281"/>
      <c r="G40" s="281">
        <f>-F39</f>
        <v>-3356480.96</v>
      </c>
      <c r="H40" s="282"/>
    </row>
    <row r="41" spans="1:8" ht="17.100000000000001" customHeight="1">
      <c r="A41" s="123"/>
      <c r="B41" s="123"/>
      <c r="C41" s="334"/>
      <c r="D41" s="320" t="s">
        <v>2073</v>
      </c>
      <c r="E41" s="267"/>
      <c r="F41" s="281"/>
      <c r="G41" s="281"/>
      <c r="H41" s="282"/>
    </row>
    <row r="42" spans="1:8" ht="17.100000000000001" customHeight="1">
      <c r="A42" s="285"/>
      <c r="B42" s="285"/>
      <c r="C42" s="597"/>
      <c r="D42" s="321"/>
      <c r="E42" s="293"/>
      <c r="F42" s="287"/>
      <c r="G42" s="287"/>
      <c r="H42" s="282"/>
    </row>
    <row r="43" spans="1:8" ht="17.100000000000001" customHeight="1">
      <c r="A43" s="123" t="s">
        <v>2153</v>
      </c>
      <c r="B43" s="123" t="s">
        <v>2154</v>
      </c>
      <c r="C43" s="602">
        <v>5001001</v>
      </c>
      <c r="D43" s="320" t="e">
        <f>VLOOKUP(C43,#REF!,2,0)</f>
        <v>#REF!</v>
      </c>
      <c r="E43" s="267"/>
      <c r="F43" s="281">
        <v>518863.11</v>
      </c>
      <c r="G43" s="281"/>
      <c r="H43" s="282"/>
    </row>
    <row r="44" spans="1:8" ht="17.100000000000001" customHeight="1">
      <c r="A44" s="123"/>
      <c r="B44" s="123"/>
      <c r="C44" s="334">
        <v>1106101.02</v>
      </c>
      <c r="D44" s="320" t="e">
        <f>VLOOKUP(C44,#REF!,2,0)</f>
        <v>#REF!</v>
      </c>
      <c r="E44" s="267"/>
      <c r="F44" s="281"/>
      <c r="G44" s="281">
        <f>-F43</f>
        <v>-518863.11</v>
      </c>
      <c r="H44" s="282"/>
    </row>
    <row r="45" spans="1:8" ht="17.100000000000001" customHeight="1">
      <c r="A45" s="123"/>
      <c r="B45" s="123"/>
      <c r="C45" s="334"/>
      <c r="D45" s="320" t="s">
        <v>2155</v>
      </c>
      <c r="E45" s="267"/>
      <c r="F45" s="281"/>
      <c r="G45" s="281"/>
      <c r="H45" s="282"/>
    </row>
    <row r="46" spans="1:8" ht="17.100000000000001" customHeight="1">
      <c r="A46" s="285"/>
      <c r="B46" s="285"/>
      <c r="C46" s="597"/>
      <c r="D46" s="321"/>
      <c r="E46" s="293"/>
      <c r="F46" s="287"/>
      <c r="G46" s="287"/>
      <c r="H46" s="282"/>
    </row>
    <row r="47" spans="1:8" ht="17.100000000000001" customHeight="1">
      <c r="A47" s="123" t="s">
        <v>2157</v>
      </c>
      <c r="B47" s="123" t="s">
        <v>2101</v>
      </c>
      <c r="C47" s="602">
        <v>5001001</v>
      </c>
      <c r="D47" s="320" t="e">
        <f>VLOOKUP(C47,#REF!,2,0)</f>
        <v>#REF!</v>
      </c>
      <c r="E47" s="267"/>
      <c r="F47" s="281">
        <v>71002.02</v>
      </c>
      <c r="G47" s="281"/>
      <c r="H47" s="282"/>
    </row>
    <row r="48" spans="1:8" ht="17.100000000000001" customHeight="1">
      <c r="A48" s="123"/>
      <c r="B48" s="123"/>
      <c r="C48" s="334">
        <v>1107102</v>
      </c>
      <c r="D48" s="320" t="e">
        <f>VLOOKUP(C48,#REF!,2,0)</f>
        <v>#REF!</v>
      </c>
      <c r="E48" s="267"/>
      <c r="F48" s="281"/>
      <c r="G48" s="281">
        <f>-F47</f>
        <v>-71002.02</v>
      </c>
      <c r="H48" s="282"/>
    </row>
    <row r="49" spans="1:8" ht="17.100000000000001" customHeight="1">
      <c r="A49" s="123"/>
      <c r="B49" s="123"/>
      <c r="C49" s="334"/>
      <c r="D49" s="320" t="s">
        <v>2158</v>
      </c>
      <c r="E49" s="267"/>
      <c r="F49" s="281"/>
      <c r="G49" s="281"/>
      <c r="H49" s="282"/>
    </row>
    <row r="50" spans="1:8" ht="17.100000000000001" customHeight="1">
      <c r="A50" s="285"/>
      <c r="B50" s="285"/>
      <c r="C50" s="597"/>
      <c r="D50" s="321"/>
      <c r="E50" s="293"/>
      <c r="F50" s="287"/>
      <c r="G50" s="287"/>
      <c r="H50" s="282"/>
    </row>
    <row r="51" spans="1:8" ht="17.100000000000001" customHeight="1">
      <c r="A51" s="123" t="s">
        <v>2159</v>
      </c>
      <c r="B51" s="123" t="s">
        <v>2160</v>
      </c>
      <c r="C51" s="602">
        <v>1116100</v>
      </c>
      <c r="D51" s="320" t="e">
        <f>VLOOKUP(C51,#REF!,2,0)</f>
        <v>#REF!</v>
      </c>
      <c r="E51" s="267"/>
      <c r="F51" s="281">
        <v>1882295.7</v>
      </c>
      <c r="G51" s="281"/>
      <c r="H51" s="282"/>
    </row>
    <row r="52" spans="1:8" ht="17.100000000000001" customHeight="1">
      <c r="A52" s="123"/>
      <c r="B52" s="123"/>
      <c r="C52" s="334">
        <v>8018000</v>
      </c>
      <c r="D52" s="320" t="e">
        <f>VLOOKUP(C52,#REF!,2,0)</f>
        <v>#REF!</v>
      </c>
      <c r="E52" s="267"/>
      <c r="F52" s="281"/>
      <c r="G52" s="281">
        <f>-F51</f>
        <v>-1882295.7</v>
      </c>
      <c r="H52" s="282"/>
    </row>
    <row r="53" spans="1:8" ht="17.100000000000001" customHeight="1">
      <c r="A53" s="123"/>
      <c r="B53" s="123"/>
      <c r="C53" s="334"/>
      <c r="D53" s="320" t="s">
        <v>2161</v>
      </c>
      <c r="E53" s="267"/>
      <c r="F53" s="281"/>
      <c r="G53" s="281"/>
      <c r="H53" s="282"/>
    </row>
    <row r="54" spans="1:8" ht="17.100000000000001" customHeight="1">
      <c r="A54" s="285"/>
      <c r="B54" s="285"/>
      <c r="C54" s="597"/>
      <c r="D54" s="321"/>
      <c r="E54" s="293"/>
      <c r="F54" s="287"/>
      <c r="G54" s="287"/>
      <c r="H54" s="282"/>
    </row>
    <row r="55" spans="1:8" ht="17.100000000000001" customHeight="1">
      <c r="A55" s="123" t="s">
        <v>2163</v>
      </c>
      <c r="B55" s="123" t="s">
        <v>2162</v>
      </c>
      <c r="C55" s="334">
        <v>5012019</v>
      </c>
      <c r="D55" s="320" t="e">
        <f>VLOOKUP(C55,#REF!,2,0)</f>
        <v>#REF!</v>
      </c>
      <c r="E55" s="267"/>
      <c r="F55" s="281">
        <v>428287.5</v>
      </c>
      <c r="G55" s="281"/>
      <c r="H55" s="282"/>
    </row>
    <row r="56" spans="1:8" ht="17.100000000000001" customHeight="1">
      <c r="A56" s="123"/>
      <c r="B56" s="123"/>
      <c r="C56" s="334">
        <v>8002005</v>
      </c>
      <c r="D56" s="320" t="e">
        <f>VLOOKUP(C56,#REF!,2,0)</f>
        <v>#REF!</v>
      </c>
      <c r="E56" s="267"/>
      <c r="F56" s="281">
        <v>32198</v>
      </c>
      <c r="G56" s="281"/>
      <c r="H56" s="282"/>
    </row>
    <row r="57" spans="1:8" ht="17.100000000000001" customHeight="1">
      <c r="A57" s="123"/>
      <c r="B57" s="123"/>
      <c r="C57" s="334">
        <v>1418000</v>
      </c>
      <c r="D57" s="320" t="e">
        <f>VLOOKUP(C57,#REF!,2,0)</f>
        <v>#REF!</v>
      </c>
      <c r="E57" s="267"/>
      <c r="F57" s="281">
        <v>20999.59</v>
      </c>
      <c r="G57" s="281"/>
      <c r="H57" s="282"/>
    </row>
    <row r="58" spans="1:8" ht="17.100000000000001" customHeight="1">
      <c r="A58" s="123"/>
      <c r="B58" s="123"/>
      <c r="C58" s="334">
        <v>1403000</v>
      </c>
      <c r="D58" s="320" t="e">
        <f>VLOOKUP(C58,#REF!,2,0)</f>
        <v>#REF!</v>
      </c>
      <c r="E58" s="267"/>
      <c r="F58" s="281"/>
      <c r="G58" s="281">
        <v>-460485.5</v>
      </c>
      <c r="H58" s="282"/>
    </row>
    <row r="59" spans="1:8" ht="17.100000000000001" customHeight="1">
      <c r="A59" s="123"/>
      <c r="B59" s="123"/>
      <c r="C59" s="334">
        <v>5013002</v>
      </c>
      <c r="D59" s="320" t="e">
        <f>VLOOKUP(C59,#REF!,2,0)</f>
        <v>#REF!</v>
      </c>
      <c r="E59" s="267"/>
      <c r="F59" s="281"/>
      <c r="G59" s="281">
        <v>-20999.59</v>
      </c>
      <c r="H59" s="282"/>
    </row>
    <row r="60" spans="1:8" ht="17.100000000000001" customHeight="1">
      <c r="A60" s="123"/>
      <c r="B60" s="123"/>
      <c r="C60" s="334"/>
      <c r="D60" s="320" t="s">
        <v>2164</v>
      </c>
      <c r="E60" s="267"/>
      <c r="F60" s="281"/>
      <c r="G60" s="281"/>
      <c r="H60" s="282"/>
    </row>
    <row r="61" spans="1:8" ht="17.100000000000001" customHeight="1">
      <c r="A61" s="285"/>
      <c r="B61" s="285"/>
      <c r="C61" s="597"/>
      <c r="D61" s="321"/>
      <c r="E61" s="293"/>
      <c r="F61" s="287"/>
      <c r="G61" s="287"/>
      <c r="H61" s="282"/>
    </row>
    <row r="62" spans="1:8" ht="17.100000000000001" customHeight="1">
      <c r="A62" s="588" t="s">
        <v>2074</v>
      </c>
      <c r="B62" s="588" t="s">
        <v>2170</v>
      </c>
      <c r="C62" s="607">
        <v>5001001</v>
      </c>
      <c r="D62" s="420" t="e">
        <f>VLOOKUP(C62,#REF!,2,0)</f>
        <v>#REF!</v>
      </c>
      <c r="E62" s="329"/>
      <c r="F62" s="590">
        <v>5673505.4000000004</v>
      </c>
      <c r="G62" s="590"/>
      <c r="H62" s="282"/>
    </row>
    <row r="63" spans="1:8" ht="17.100000000000001" customHeight="1">
      <c r="A63" s="123"/>
      <c r="B63" s="123"/>
      <c r="C63" s="334">
        <v>1107102</v>
      </c>
      <c r="D63" s="320" t="e">
        <f>VLOOKUP(C63,#REF!,2,0)</f>
        <v>#REF!</v>
      </c>
      <c r="E63" s="267"/>
      <c r="F63" s="281"/>
      <c r="G63" s="281">
        <f>-F62</f>
        <v>-5673505.4000000004</v>
      </c>
      <c r="H63" s="282"/>
    </row>
    <row r="64" spans="1:8" ht="17.100000000000001" customHeight="1">
      <c r="A64" s="123"/>
      <c r="B64" s="123"/>
      <c r="C64" s="334"/>
      <c r="D64" s="320" t="s">
        <v>2171</v>
      </c>
      <c r="E64" s="267"/>
      <c r="F64" s="281"/>
      <c r="G64" s="281"/>
      <c r="H64" s="282"/>
    </row>
    <row r="65" spans="1:29" ht="17.100000000000001" customHeight="1">
      <c r="A65" s="285"/>
      <c r="B65" s="285"/>
      <c r="C65" s="597"/>
      <c r="D65" s="321"/>
      <c r="E65" s="293"/>
      <c r="F65" s="287"/>
      <c r="G65" s="287"/>
      <c r="H65" s="282"/>
    </row>
    <row r="66" spans="1:29" ht="17.100000000000001" customHeight="1">
      <c r="A66" s="588" t="s">
        <v>2172</v>
      </c>
      <c r="B66" s="588"/>
      <c r="C66" s="604">
        <v>4081000</v>
      </c>
      <c r="D66" s="420" t="e">
        <f>VLOOKUP(C66,#REF!,2,0)</f>
        <v>#REF!</v>
      </c>
      <c r="E66" s="329"/>
      <c r="F66" s="590">
        <v>3000000</v>
      </c>
      <c r="G66" s="590"/>
      <c r="H66" s="282"/>
    </row>
    <row r="67" spans="1:29" ht="17.100000000000001" customHeight="1">
      <c r="A67" s="123"/>
      <c r="B67" s="123"/>
      <c r="C67" s="602">
        <v>1433000</v>
      </c>
      <c r="D67" s="320" t="e">
        <f>VLOOKUP(C67,#REF!,2,0)</f>
        <v>#REF!</v>
      </c>
      <c r="E67" s="267"/>
      <c r="F67" s="281"/>
      <c r="G67" s="281">
        <f>-F66</f>
        <v>-3000000</v>
      </c>
      <c r="H67" s="282"/>
    </row>
    <row r="68" spans="1:29" ht="17.100000000000001" customHeight="1">
      <c r="A68" s="123"/>
      <c r="B68" s="123"/>
      <c r="C68" s="334"/>
      <c r="D68" s="320" t="s">
        <v>2173</v>
      </c>
      <c r="E68" s="267"/>
      <c r="F68" s="281"/>
      <c r="G68" s="281"/>
      <c r="H68" s="282"/>
    </row>
    <row r="69" spans="1:29" ht="17.100000000000001" customHeight="1">
      <c r="A69" s="285"/>
      <c r="B69" s="285"/>
      <c r="C69" s="597"/>
      <c r="D69" s="321"/>
      <c r="E69" s="293"/>
      <c r="F69" s="287"/>
      <c r="G69" s="287"/>
      <c r="H69" s="282"/>
    </row>
    <row r="70" spans="1:29" ht="17.100000000000001" customHeight="1">
      <c r="A70" s="588" t="s">
        <v>2174</v>
      </c>
      <c r="B70" s="123"/>
      <c r="C70" s="334">
        <v>1705001</v>
      </c>
      <c r="D70" s="320" t="e">
        <f>VLOOKUP(C70,#REF!,2,0)</f>
        <v>#REF!</v>
      </c>
      <c r="E70" s="267"/>
      <c r="F70" s="281">
        <v>5168770.41</v>
      </c>
      <c r="G70" s="281"/>
      <c r="H70" s="282"/>
    </row>
    <row r="71" spans="1:29" ht="17.100000000000001" customHeight="1">
      <c r="A71" s="123"/>
      <c r="B71" s="123"/>
      <c r="C71" s="334">
        <v>1208104</v>
      </c>
      <c r="D71" s="320" t="e">
        <f>VLOOKUP(C71,#REF!,2,0)</f>
        <v>#REF!</v>
      </c>
      <c r="E71" s="267"/>
      <c r="F71" s="281"/>
      <c r="G71" s="281">
        <f>-F70</f>
        <v>-5168770.41</v>
      </c>
      <c r="H71" s="282"/>
    </row>
    <row r="72" spans="1:29" ht="17.100000000000001" customHeight="1">
      <c r="A72" s="123"/>
      <c r="B72" s="123"/>
      <c r="C72" s="334"/>
      <c r="D72" s="320" t="s">
        <v>2175</v>
      </c>
      <c r="E72" s="267"/>
      <c r="F72" s="281"/>
      <c r="G72" s="281"/>
      <c r="H72" s="282"/>
    </row>
    <row r="73" spans="1:29" ht="17.100000000000001" customHeight="1">
      <c r="A73" s="123"/>
      <c r="B73" s="123"/>
      <c r="C73" s="334"/>
      <c r="D73" s="320"/>
      <c r="E73" s="267"/>
      <c r="F73" s="281"/>
      <c r="G73" s="281"/>
      <c r="H73" s="282"/>
    </row>
    <row r="74" spans="1:29" s="293" customFormat="1" ht="17.100000000000001" customHeight="1">
      <c r="A74" s="598" t="s">
        <v>205</v>
      </c>
      <c r="B74" s="588"/>
      <c r="C74" s="589"/>
      <c r="D74" s="420"/>
      <c r="E74" s="322"/>
      <c r="F74" s="590"/>
      <c r="G74" s="590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</row>
    <row r="75" spans="1:29" ht="17.100000000000001" customHeight="1">
      <c r="A75" s="123" t="s">
        <v>410</v>
      </c>
      <c r="B75" s="123" t="s">
        <v>2135</v>
      </c>
      <c r="C75" s="132">
        <v>2222000</v>
      </c>
      <c r="D75" s="320" t="e">
        <f>VLOOKUP(C75,#REF!,2,0)</f>
        <v>#REF!</v>
      </c>
      <c r="E75" s="297"/>
      <c r="F75" s="295" t="e">
        <f>-#REF!</f>
        <v>#REF!</v>
      </c>
      <c r="G75" s="281"/>
      <c r="I75" s="282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 ht="17.100000000000001" customHeight="1">
      <c r="A76" s="123"/>
      <c r="B76" s="123"/>
      <c r="C76" s="132" t="e">
        <f>#REF!</f>
        <v>#REF!</v>
      </c>
      <c r="D76" s="320" t="e">
        <f>VLOOKUP(C76,#REF!,2,0)</f>
        <v>#REF!</v>
      </c>
      <c r="E76" s="297"/>
      <c r="F76" s="295" t="e">
        <f>-G77-F75</f>
        <v>#REF!</v>
      </c>
      <c r="G76" s="281"/>
      <c r="I76" s="282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 ht="17.100000000000001" customHeight="1">
      <c r="A77" s="280"/>
      <c r="B77" s="123"/>
      <c r="C77" s="132">
        <v>1208101</v>
      </c>
      <c r="D77" s="320" t="e">
        <f>VLOOKUP(C77,#REF!,2,0)</f>
        <v>#REF!</v>
      </c>
      <c r="E77" s="297"/>
      <c r="F77" s="295"/>
      <c r="G77" s="281" t="e">
        <f>-#REF!</f>
        <v>#REF!</v>
      </c>
      <c r="I77" s="282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 ht="17.100000000000001" customHeight="1">
      <c r="A78" s="280"/>
      <c r="B78" s="123"/>
      <c r="C78" s="132"/>
      <c r="D78" s="320" t="s">
        <v>2134</v>
      </c>
      <c r="E78" s="297"/>
      <c r="F78" s="295"/>
      <c r="G78" s="281"/>
      <c r="I78" s="282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 ht="17.100000000000001" customHeight="1">
      <c r="A79" s="288"/>
      <c r="B79" s="285"/>
      <c r="C79" s="596"/>
      <c r="D79" s="321"/>
      <c r="E79" s="298"/>
      <c r="F79" s="587"/>
      <c r="G79" s="287"/>
      <c r="I79" s="282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</row>
    <row r="80" spans="1:29" ht="17.100000000000001" customHeight="1">
      <c r="A80" s="588" t="s">
        <v>445</v>
      </c>
      <c r="B80" s="123" t="s">
        <v>2136</v>
      </c>
      <c r="C80" s="124">
        <v>6004006</v>
      </c>
      <c r="D80" s="320" t="e">
        <f>VLOOKUP(C80,#REF!,2,0)</f>
        <v>#REF!</v>
      </c>
      <c r="E80" s="297"/>
      <c r="F80" s="295">
        <v>8015313.6699999999</v>
      </c>
      <c r="G80" s="281"/>
      <c r="I80" s="282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</row>
    <row r="81" spans="1:29" ht="17.100000000000001" customHeight="1">
      <c r="A81" s="123"/>
      <c r="B81" s="123"/>
      <c r="C81" s="124">
        <v>6004007</v>
      </c>
      <c r="D81" s="320" t="e">
        <f>VLOOKUP(C81,#REF!,2,0)</f>
        <v>#REF!</v>
      </c>
      <c r="E81" s="297"/>
      <c r="F81" s="295"/>
      <c r="G81" s="281">
        <v>-8015313.6699999999</v>
      </c>
      <c r="I81" s="282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</row>
    <row r="82" spans="1:29" ht="17.100000000000001" customHeight="1">
      <c r="A82" s="280"/>
      <c r="B82" s="123"/>
      <c r="C82" s="124"/>
      <c r="D82" s="320" t="s">
        <v>2137</v>
      </c>
      <c r="E82" s="297"/>
      <c r="F82" s="295"/>
      <c r="G82" s="281"/>
      <c r="I82" s="282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</row>
    <row r="83" spans="1:29" ht="17.100000000000001" customHeight="1">
      <c r="A83" s="288"/>
      <c r="B83" s="285"/>
      <c r="C83" s="596"/>
      <c r="D83" s="321"/>
      <c r="E83" s="298"/>
      <c r="F83" s="587"/>
      <c r="G83" s="287"/>
      <c r="I83" s="282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</row>
    <row r="84" spans="1:29" ht="17.100000000000001" customHeight="1">
      <c r="A84" s="588" t="s">
        <v>448</v>
      </c>
      <c r="B84" s="123" t="s">
        <v>2095</v>
      </c>
      <c r="C84" s="124">
        <v>8005003</v>
      </c>
      <c r="D84" s="320" t="e">
        <f>VLOOKUP(C84,#REF!,2,0)</f>
        <v>#REF!</v>
      </c>
      <c r="E84" s="297"/>
      <c r="F84" s="295">
        <v>74477.37</v>
      </c>
      <c r="G84" s="281"/>
      <c r="I84" s="282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</row>
    <row r="85" spans="1:29" ht="17.100000000000001" customHeight="1">
      <c r="A85" s="123"/>
      <c r="B85" s="123"/>
      <c r="C85" s="124">
        <v>5012017</v>
      </c>
      <c r="D85" s="320" t="e">
        <f>VLOOKUP(C85,#REF!,2,0)</f>
        <v>#REF!</v>
      </c>
      <c r="E85" s="297"/>
      <c r="F85" s="295"/>
      <c r="G85" s="281">
        <v>-74477.37</v>
      </c>
      <c r="I85" s="282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</row>
    <row r="86" spans="1:29" ht="17.100000000000001" customHeight="1">
      <c r="A86" s="280"/>
      <c r="B86" s="123"/>
      <c r="C86" s="124"/>
      <c r="D86" s="320" t="s">
        <v>2137</v>
      </c>
      <c r="E86" s="297"/>
      <c r="F86" s="295"/>
      <c r="G86" s="281"/>
      <c r="I86" s="282"/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</row>
    <row r="87" spans="1:29" ht="17.100000000000001" customHeight="1">
      <c r="A87" s="288"/>
      <c r="B87" s="285"/>
      <c r="C87" s="596"/>
      <c r="D87" s="321"/>
      <c r="E87" s="298"/>
      <c r="F87" s="587"/>
      <c r="G87" s="287"/>
      <c r="I87" s="282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</row>
    <row r="88" spans="1:29" ht="17.100000000000001" customHeight="1">
      <c r="A88" s="588" t="s">
        <v>449</v>
      </c>
      <c r="B88" s="123" t="s">
        <v>2095</v>
      </c>
      <c r="C88" s="124">
        <v>8005006</v>
      </c>
      <c r="D88" s="320" t="e">
        <f>VLOOKUP(C88,#REF!,2,0)</f>
        <v>#REF!</v>
      </c>
      <c r="E88" s="297"/>
      <c r="F88" s="295">
        <v>930000</v>
      </c>
      <c r="G88" s="281"/>
      <c r="I88" s="282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</row>
    <row r="89" spans="1:29" ht="17.100000000000001" customHeight="1">
      <c r="A89" s="123"/>
      <c r="B89" s="123"/>
      <c r="C89" s="124">
        <v>8005004</v>
      </c>
      <c r="D89" s="320" t="e">
        <f>VLOOKUP(C89,#REF!,2,0)</f>
        <v>#REF!</v>
      </c>
      <c r="E89" s="297"/>
      <c r="F89" s="295"/>
      <c r="G89" s="281">
        <v>-930000</v>
      </c>
      <c r="I89" s="282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</row>
    <row r="90" spans="1:29" ht="17.100000000000001" customHeight="1">
      <c r="A90" s="280"/>
      <c r="B90" s="123"/>
      <c r="C90" s="124"/>
      <c r="D90" s="320" t="s">
        <v>2093</v>
      </c>
      <c r="E90" s="297"/>
      <c r="F90" s="295"/>
      <c r="G90" s="281"/>
      <c r="I90" s="282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</row>
    <row r="91" spans="1:29" ht="17.100000000000001" customHeight="1">
      <c r="A91" s="288"/>
      <c r="B91" s="285"/>
      <c r="C91" s="596"/>
      <c r="D91" s="321"/>
      <c r="E91" s="298"/>
      <c r="F91" s="587"/>
      <c r="G91" s="287"/>
      <c r="I91" s="282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</row>
    <row r="92" spans="1:29" ht="17.100000000000001" customHeight="1">
      <c r="A92" s="123" t="s">
        <v>450</v>
      </c>
      <c r="B92" s="123" t="s">
        <v>2108</v>
      </c>
      <c r="C92" s="132">
        <v>2104201</v>
      </c>
      <c r="D92" s="320" t="e">
        <f>VLOOKUP(C92,#REF!,2,0)</f>
        <v>#REF!</v>
      </c>
      <c r="E92" s="297"/>
      <c r="F92" s="295">
        <v>4060086.77</v>
      </c>
      <c r="G92" s="281"/>
      <c r="I92" s="282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  <row r="93" spans="1:29" ht="17.100000000000001" customHeight="1">
      <c r="A93" s="123"/>
      <c r="B93" s="123"/>
      <c r="C93" s="132">
        <v>2104105</v>
      </c>
      <c r="D93" s="320" t="e">
        <f>VLOOKUP(C93,#REF!,2,0)</f>
        <v>#REF!</v>
      </c>
      <c r="E93" s="297"/>
      <c r="F93" s="295"/>
      <c r="G93" s="281">
        <v>-3452654.03</v>
      </c>
      <c r="I93" s="282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</row>
    <row r="94" spans="1:29" ht="17.100000000000001" customHeight="1">
      <c r="A94" s="280"/>
      <c r="B94" s="123"/>
      <c r="C94" s="132">
        <v>2104106</v>
      </c>
      <c r="D94" s="320" t="e">
        <f>VLOOKUP(C94,#REF!,2,0)</f>
        <v>#REF!</v>
      </c>
      <c r="E94" s="297"/>
      <c r="F94" s="295"/>
      <c r="G94" s="281">
        <v>-586843.74</v>
      </c>
      <c r="I94" s="282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</row>
    <row r="95" spans="1:29" ht="17.100000000000001" customHeight="1">
      <c r="A95" s="280"/>
      <c r="B95" s="123"/>
      <c r="C95" s="132">
        <v>2104107</v>
      </c>
      <c r="D95" s="320" t="e">
        <f>VLOOKUP(C95,#REF!,2,0)</f>
        <v>#REF!</v>
      </c>
      <c r="E95" s="297"/>
      <c r="F95" s="295"/>
      <c r="G95" s="281">
        <v>-6039</v>
      </c>
      <c r="I95" s="282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</row>
    <row r="96" spans="1:29" ht="17.100000000000001" customHeight="1">
      <c r="A96" s="280"/>
      <c r="B96" s="123"/>
      <c r="C96" s="132">
        <v>2104109</v>
      </c>
      <c r="D96" s="320" t="e">
        <f>VLOOKUP(C96,#REF!,2,0)</f>
        <v>#REF!</v>
      </c>
      <c r="E96" s="297"/>
      <c r="F96" s="295"/>
      <c r="G96" s="281">
        <v>-14550</v>
      </c>
      <c r="I96" s="282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</row>
    <row r="97" spans="1:29" ht="17.100000000000001" customHeight="1">
      <c r="A97" s="280"/>
      <c r="B97" s="123"/>
      <c r="C97" s="132"/>
      <c r="D97" s="320" t="s">
        <v>2107</v>
      </c>
      <c r="E97" s="297"/>
      <c r="F97" s="295"/>
      <c r="G97" s="281"/>
      <c r="I97" s="282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  <row r="98" spans="1:29" ht="17.100000000000001" customHeight="1">
      <c r="A98" s="288"/>
      <c r="B98" s="285"/>
      <c r="C98" s="596"/>
      <c r="D98" s="321"/>
      <c r="E98" s="298"/>
      <c r="F98" s="587"/>
      <c r="G98" s="287"/>
      <c r="I98" s="282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</row>
    <row r="99" spans="1:29" ht="17.100000000000001" customHeight="1">
      <c r="A99" s="588" t="s">
        <v>451</v>
      </c>
      <c r="B99" s="588" t="s">
        <v>2141</v>
      </c>
      <c r="C99" s="334">
        <v>1103101</v>
      </c>
      <c r="D99" s="420" t="e">
        <f>VLOOKUP(C99,#REF!,2,0)</f>
        <v>#REF!</v>
      </c>
      <c r="E99" s="322"/>
      <c r="F99" s="281">
        <v>4708337.0999999996</v>
      </c>
      <c r="G99" s="281"/>
      <c r="I99" s="282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</row>
    <row r="100" spans="1:29" ht="17.100000000000001" customHeight="1">
      <c r="A100" s="280"/>
      <c r="B100" s="123"/>
      <c r="C100" s="334">
        <v>1103102</v>
      </c>
      <c r="D100" s="320" t="e">
        <f>VLOOKUP(C100,#REF!,2,0)</f>
        <v>#REF!</v>
      </c>
      <c r="E100" s="297"/>
      <c r="F100" s="281"/>
      <c r="G100" s="281">
        <f>-F99</f>
        <v>-4708337.0999999996</v>
      </c>
      <c r="I100" s="282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</row>
    <row r="101" spans="1:29" ht="17.100000000000001" customHeight="1">
      <c r="A101" s="280"/>
      <c r="B101" s="123"/>
      <c r="C101" s="290"/>
      <c r="D101" s="320" t="s">
        <v>2142</v>
      </c>
      <c r="E101" s="297"/>
      <c r="F101" s="267"/>
      <c r="G101" s="281"/>
      <c r="I101" s="282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</row>
    <row r="102" spans="1:29" ht="17.100000000000001" customHeight="1">
      <c r="A102" s="288"/>
      <c r="B102" s="285"/>
      <c r="C102" s="134"/>
      <c r="D102" s="321"/>
      <c r="E102" s="298"/>
      <c r="F102" s="293"/>
      <c r="G102" s="287"/>
      <c r="I102" s="282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</row>
    <row r="103" spans="1:29" ht="17.100000000000001" customHeight="1">
      <c r="A103" s="588" t="s">
        <v>452</v>
      </c>
      <c r="B103" s="123" t="s">
        <v>2127</v>
      </c>
      <c r="C103" s="334">
        <v>7001003</v>
      </c>
      <c r="D103" s="320" t="e">
        <f>VLOOKUP(C103,#REF!,2,0)</f>
        <v>#REF!</v>
      </c>
      <c r="E103" s="297"/>
      <c r="F103" s="295">
        <v>332500</v>
      </c>
      <c r="G103" s="281"/>
      <c r="I103" s="282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</row>
    <row r="104" spans="1:29" ht="17.100000000000001" customHeight="1">
      <c r="A104" s="123"/>
      <c r="B104" s="123"/>
      <c r="C104" s="334">
        <v>8001004</v>
      </c>
      <c r="D104" s="320" t="e">
        <f>VLOOKUP(C104,#REF!,2,0)</f>
        <v>#REF!</v>
      </c>
      <c r="E104" s="297"/>
      <c r="F104" s="295"/>
      <c r="G104" s="281">
        <v>-299500</v>
      </c>
      <c r="I104" s="282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</row>
    <row r="105" spans="1:29" ht="17.100000000000001" customHeight="1">
      <c r="A105" s="280"/>
      <c r="B105" s="123"/>
      <c r="C105" s="334">
        <v>6001003</v>
      </c>
      <c r="D105" s="320" t="e">
        <f>VLOOKUP(C105,#REF!,2,0)</f>
        <v>#REF!</v>
      </c>
      <c r="E105" s="297"/>
      <c r="F105" s="295"/>
      <c r="G105" s="281">
        <v>-33000</v>
      </c>
      <c r="I105" s="282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</row>
    <row r="106" spans="1:29" ht="17.100000000000001" customHeight="1">
      <c r="A106" s="280"/>
      <c r="B106" s="123"/>
      <c r="C106" s="334"/>
      <c r="D106" s="320" t="s">
        <v>2165</v>
      </c>
      <c r="E106" s="297"/>
      <c r="F106" s="295"/>
      <c r="G106" s="281"/>
      <c r="I106" s="282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</row>
    <row r="107" spans="1:29" ht="17.100000000000001" customHeight="1">
      <c r="A107" s="288"/>
      <c r="B107" s="285"/>
      <c r="C107" s="134"/>
      <c r="D107" s="321"/>
      <c r="E107" s="298"/>
      <c r="F107" s="587"/>
      <c r="G107" s="287"/>
      <c r="I107" s="282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</row>
    <row r="108" spans="1:29" ht="17.100000000000001" customHeight="1">
      <c r="A108" s="588" t="s">
        <v>453</v>
      </c>
      <c r="B108" s="588" t="s">
        <v>2102</v>
      </c>
      <c r="C108" s="334">
        <v>1109100</v>
      </c>
      <c r="D108" s="420" t="e">
        <f>VLOOKUP(C108,#REF!,2,0)</f>
        <v>#REF!</v>
      </c>
      <c r="E108" s="322"/>
      <c r="F108" s="281">
        <f>-G109</f>
        <v>5100</v>
      </c>
      <c r="G108" s="281"/>
      <c r="I108" s="282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</row>
    <row r="109" spans="1:29" ht="17.100000000000001" customHeight="1">
      <c r="A109" s="280"/>
      <c r="B109" s="123"/>
      <c r="C109" s="334">
        <v>1109101</v>
      </c>
      <c r="D109" s="320" t="e">
        <f>VLOOKUP(C109,#REF!,2,0)</f>
        <v>#REF!</v>
      </c>
      <c r="E109" s="297"/>
      <c r="F109" s="281"/>
      <c r="G109" s="281">
        <v>-5100</v>
      </c>
      <c r="I109" s="282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</row>
    <row r="110" spans="1:29" ht="17.100000000000001" customHeight="1">
      <c r="A110" s="280"/>
      <c r="B110" s="123"/>
      <c r="C110" s="290"/>
      <c r="D110" s="320" t="s">
        <v>2149</v>
      </c>
      <c r="E110" s="297"/>
      <c r="F110" s="267"/>
      <c r="G110" s="281"/>
      <c r="I110" s="282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</row>
    <row r="111" spans="1:29" ht="17.100000000000001" customHeight="1">
      <c r="A111" s="288"/>
      <c r="B111" s="285"/>
      <c r="C111" s="134"/>
      <c r="D111" s="321"/>
      <c r="E111" s="298"/>
      <c r="F111" s="293"/>
      <c r="G111" s="287"/>
      <c r="I111" s="282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</row>
    <row r="112" spans="1:29" ht="17.100000000000001" customHeight="1">
      <c r="A112" s="588" t="s">
        <v>454</v>
      </c>
      <c r="B112" s="588" t="s">
        <v>2150</v>
      </c>
      <c r="C112" s="334">
        <v>1109100</v>
      </c>
      <c r="D112" s="420" t="e">
        <f>VLOOKUP(C112,#REF!,2,0)</f>
        <v>#REF!</v>
      </c>
      <c r="E112" s="322"/>
      <c r="F112" s="281">
        <f>-G113</f>
        <v>14228.32</v>
      </c>
      <c r="G112" s="281"/>
      <c r="I112" s="282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</row>
    <row r="113" spans="1:29" ht="17.100000000000001" customHeight="1">
      <c r="A113" s="280"/>
      <c r="B113" s="123"/>
      <c r="C113" s="124">
        <v>1110100</v>
      </c>
      <c r="D113" s="320" t="e">
        <f>VLOOKUP(C113,#REF!,2,0)</f>
        <v>#REF!</v>
      </c>
      <c r="E113" s="297"/>
      <c r="F113" s="305"/>
      <c r="G113" s="281">
        <v>-14228.32</v>
      </c>
      <c r="I113" s="282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</row>
    <row r="114" spans="1:29" ht="17.100000000000001" customHeight="1">
      <c r="A114" s="280"/>
      <c r="B114" s="123"/>
      <c r="C114" s="290"/>
      <c r="D114" s="320" t="s">
        <v>2149</v>
      </c>
      <c r="E114" s="297"/>
      <c r="F114" s="267"/>
      <c r="G114" s="281"/>
      <c r="I114" s="282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</row>
    <row r="115" spans="1:29" ht="17.100000000000001" customHeight="1">
      <c r="A115" s="288"/>
      <c r="B115" s="285"/>
      <c r="C115" s="134"/>
      <c r="D115" s="321"/>
      <c r="E115" s="298"/>
      <c r="F115" s="293"/>
      <c r="G115" s="287"/>
      <c r="I115" s="282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</row>
    <row r="116" spans="1:29" ht="17.100000000000001" customHeight="1">
      <c r="A116" s="588" t="s">
        <v>832</v>
      </c>
      <c r="B116" s="588" t="s">
        <v>2131</v>
      </c>
      <c r="C116" s="334">
        <v>5003002</v>
      </c>
      <c r="D116" s="420" t="e">
        <f>VLOOKUP(C116,#REF!,2,0)</f>
        <v>#REF!</v>
      </c>
      <c r="E116" s="322"/>
      <c r="F116" s="281">
        <v>3384186.45</v>
      </c>
      <c r="G116" s="281"/>
      <c r="I116" s="282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</row>
    <row r="117" spans="1:29" ht="17.100000000000001" customHeight="1">
      <c r="A117" s="280"/>
      <c r="B117" s="123"/>
      <c r="C117" s="124">
        <v>5003000</v>
      </c>
      <c r="D117" s="320" t="e">
        <f>VLOOKUP(C117,#REF!,2,0)</f>
        <v>#REF!</v>
      </c>
      <c r="E117" s="297"/>
      <c r="F117" s="305"/>
      <c r="G117" s="281">
        <f>-F116</f>
        <v>-3384186.45</v>
      </c>
      <c r="I117" s="282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</row>
    <row r="118" spans="1:29" ht="17.100000000000001" customHeight="1">
      <c r="A118" s="280"/>
      <c r="B118" s="123"/>
      <c r="C118" s="290"/>
      <c r="D118" s="320" t="s">
        <v>2151</v>
      </c>
      <c r="E118" s="297"/>
      <c r="F118" s="267"/>
      <c r="G118" s="281"/>
      <c r="I118" s="282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</row>
    <row r="119" spans="1:29" ht="17.100000000000001" customHeight="1">
      <c r="A119" s="288"/>
      <c r="B119" s="285"/>
      <c r="C119" s="134"/>
      <c r="D119" s="321"/>
      <c r="E119" s="298"/>
      <c r="F119" s="293"/>
      <c r="G119" s="287"/>
      <c r="I119" s="282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</row>
    <row r="120" spans="1:29" ht="17.100000000000001" customHeight="1">
      <c r="A120" s="588" t="s">
        <v>368</v>
      </c>
      <c r="B120" s="588" t="s">
        <v>2131</v>
      </c>
      <c r="C120" s="334">
        <v>5001001</v>
      </c>
      <c r="D120" s="420" t="e">
        <f>VLOOKUP(C120,#REF!,2,0)</f>
        <v>#REF!</v>
      </c>
      <c r="E120" s="322"/>
      <c r="F120" s="281">
        <v>281714.40000000002</v>
      </c>
      <c r="G120" s="281"/>
      <c r="I120" s="282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</row>
    <row r="121" spans="1:29" ht="17.100000000000001" customHeight="1">
      <c r="A121" s="280"/>
      <c r="B121" s="123"/>
      <c r="C121" s="124">
        <v>5003002</v>
      </c>
      <c r="D121" s="320" t="e">
        <f>VLOOKUP(C121,#REF!,2,0)</f>
        <v>#REF!</v>
      </c>
      <c r="E121" s="297"/>
      <c r="F121" s="305"/>
      <c r="G121" s="281">
        <f>-F120</f>
        <v>-281714.40000000002</v>
      </c>
      <c r="I121" s="282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</row>
    <row r="122" spans="1:29" ht="17.100000000000001" customHeight="1">
      <c r="A122" s="280"/>
      <c r="B122" s="123"/>
      <c r="C122" s="290"/>
      <c r="D122" s="320" t="s">
        <v>2152</v>
      </c>
      <c r="E122" s="297"/>
      <c r="F122" s="267"/>
      <c r="G122" s="281"/>
      <c r="I122" s="282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</row>
    <row r="123" spans="1:29" ht="17.100000000000001" customHeight="1">
      <c r="A123" s="288"/>
      <c r="B123" s="285"/>
      <c r="C123" s="134"/>
      <c r="D123" s="321"/>
      <c r="E123" s="298"/>
      <c r="F123" s="293"/>
      <c r="G123" s="287"/>
      <c r="I123" s="282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</row>
    <row r="124" spans="1:29" ht="17.100000000000001" customHeight="1">
      <c r="A124" s="588" t="s">
        <v>798</v>
      </c>
      <c r="B124" s="123" t="s">
        <v>2156</v>
      </c>
      <c r="C124" s="124">
        <v>1108101</v>
      </c>
      <c r="D124" s="320" t="e">
        <f>VLOOKUP(C124,#REF!,2,0)</f>
        <v>#REF!</v>
      </c>
      <c r="E124" s="297"/>
      <c r="F124" s="295">
        <v>4353444.32</v>
      </c>
      <c r="G124" s="281"/>
      <c r="I124" s="282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</row>
    <row r="125" spans="1:29" ht="17.100000000000001" customHeight="1">
      <c r="A125" s="280"/>
      <c r="B125" s="123"/>
      <c r="C125" s="124">
        <v>1107102</v>
      </c>
      <c r="D125" s="320" t="e">
        <f>VLOOKUP(C125,#REF!,2,0)</f>
        <v>#REF!</v>
      </c>
      <c r="E125" s="297"/>
      <c r="F125" s="295"/>
      <c r="G125" s="281">
        <f>-F124</f>
        <v>-4353444.32</v>
      </c>
      <c r="I125" s="282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</row>
    <row r="126" spans="1:29" ht="17.100000000000001" customHeight="1">
      <c r="A126" s="280"/>
      <c r="B126" s="123"/>
      <c r="C126" s="124"/>
      <c r="D126" s="320" t="s">
        <v>2119</v>
      </c>
      <c r="E126" s="297"/>
      <c r="F126" s="295"/>
      <c r="G126" s="281"/>
      <c r="I126" s="282"/>
      <c r="J126" s="268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</row>
    <row r="127" spans="1:29" ht="17.100000000000001" customHeight="1">
      <c r="A127" s="288"/>
      <c r="B127" s="285"/>
      <c r="C127" s="134"/>
      <c r="D127" s="321"/>
      <c r="E127" s="298"/>
      <c r="F127" s="587"/>
      <c r="G127" s="287"/>
      <c r="I127" s="282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</row>
    <row r="128" spans="1:29" ht="17.100000000000001" customHeight="1">
      <c r="A128" s="588" t="s">
        <v>428</v>
      </c>
      <c r="B128" s="123"/>
      <c r="C128" s="124">
        <v>4051000.1</v>
      </c>
      <c r="D128" s="320" t="e">
        <f>VLOOKUP(C128,#REF!,2,0)</f>
        <v>#REF!</v>
      </c>
      <c r="E128" s="297"/>
      <c r="F128" s="295">
        <v>1634.15</v>
      </c>
      <c r="G128" s="281"/>
      <c r="I128" s="282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</row>
    <row r="129" spans="1:29" ht="17.100000000000001" customHeight="1">
      <c r="A129" s="280"/>
      <c r="B129" s="123"/>
      <c r="C129" s="124">
        <v>4071000.1</v>
      </c>
      <c r="D129" s="320" t="e">
        <f>VLOOKUP(C129,#REF!,2,0)</f>
        <v>#REF!</v>
      </c>
      <c r="E129" s="297"/>
      <c r="F129" s="295">
        <v>13529.93</v>
      </c>
      <c r="G129" s="281"/>
      <c r="I129" s="282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</row>
    <row r="130" spans="1:29" ht="16.5" customHeight="1">
      <c r="A130" s="280"/>
      <c r="B130" s="123"/>
      <c r="C130" s="124">
        <v>4051000</v>
      </c>
      <c r="D130" s="320" t="e">
        <f>VLOOKUP(C130,#REF!,2,0)</f>
        <v>#REF!</v>
      </c>
      <c r="E130" s="297"/>
      <c r="F130" s="295"/>
      <c r="G130" s="281">
        <f>-F128</f>
        <v>-1634.15</v>
      </c>
      <c r="I130" s="282"/>
      <c r="J130" s="268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</row>
    <row r="131" spans="1:29" ht="16.5" customHeight="1">
      <c r="A131" s="280"/>
      <c r="B131" s="123"/>
      <c r="C131" s="124">
        <v>4071000</v>
      </c>
      <c r="D131" s="320" t="e">
        <f>VLOOKUP(C131,#REF!,2,0)</f>
        <v>#REF!</v>
      </c>
      <c r="E131" s="297"/>
      <c r="F131" s="295"/>
      <c r="G131" s="281">
        <f>-F129</f>
        <v>-13529.93</v>
      </c>
      <c r="I131" s="282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</row>
    <row r="132" spans="1:29" ht="17.100000000000001" customHeight="1">
      <c r="A132" s="280"/>
      <c r="B132" s="123"/>
      <c r="C132" s="124"/>
      <c r="D132" s="320" t="s">
        <v>2166</v>
      </c>
      <c r="E132" s="297"/>
      <c r="F132" s="295"/>
      <c r="G132" s="281"/>
      <c r="I132" s="282"/>
      <c r="J132" s="268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</row>
    <row r="133" spans="1:29" ht="17.100000000000001" customHeight="1">
      <c r="A133" s="280"/>
      <c r="B133" s="123"/>
      <c r="C133" s="124"/>
      <c r="D133" s="320" t="s">
        <v>2167</v>
      </c>
      <c r="E133" s="297"/>
      <c r="F133" s="295"/>
      <c r="G133" s="281"/>
      <c r="I133" s="282"/>
      <c r="J133" s="268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</row>
    <row r="134" spans="1:29" ht="17.100000000000001" customHeight="1">
      <c r="A134" s="288"/>
      <c r="B134" s="285"/>
      <c r="C134" s="134"/>
      <c r="D134" s="321"/>
      <c r="E134" s="298"/>
      <c r="F134" s="587"/>
      <c r="G134" s="287"/>
      <c r="I134" s="282"/>
      <c r="J134" s="268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</row>
    <row r="135" spans="1:29" ht="17.100000000000001" customHeight="1">
      <c r="A135" s="588" t="s">
        <v>2168</v>
      </c>
      <c r="B135" s="123" t="s">
        <v>2101</v>
      </c>
      <c r="C135" s="124">
        <v>5001002</v>
      </c>
      <c r="D135" s="320" t="e">
        <f>VLOOKUP(C135,#REF!,2,0)</f>
        <v>#REF!</v>
      </c>
      <c r="E135" s="297"/>
      <c r="F135" s="295">
        <v>594953.89</v>
      </c>
      <c r="G135" s="281"/>
      <c r="I135" s="282"/>
      <c r="J135" s="268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</row>
    <row r="136" spans="1:29" ht="17.100000000000001" customHeight="1">
      <c r="A136" s="280"/>
      <c r="B136" s="123"/>
      <c r="C136" s="124">
        <v>5001001</v>
      </c>
      <c r="D136" s="320" t="e">
        <f>VLOOKUP(C136,#REF!,2,0)</f>
        <v>#REF!</v>
      </c>
      <c r="E136" s="297"/>
      <c r="F136" s="295"/>
      <c r="G136" s="281">
        <f>-F135</f>
        <v>-594953.89</v>
      </c>
      <c r="I136" s="282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</row>
    <row r="137" spans="1:29" ht="17.100000000000001" customHeight="1">
      <c r="A137" s="280"/>
      <c r="B137" s="123"/>
      <c r="C137" s="124"/>
      <c r="D137" s="320" t="s">
        <v>2169</v>
      </c>
      <c r="E137" s="297"/>
      <c r="F137" s="295"/>
      <c r="G137" s="281"/>
      <c r="I137" s="282"/>
      <c r="J137" s="268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</row>
    <row r="138" spans="1:29" ht="17.100000000000001" customHeight="1">
      <c r="A138" s="288"/>
      <c r="B138" s="285"/>
      <c r="C138" s="134"/>
      <c r="D138" s="321"/>
      <c r="E138" s="298"/>
      <c r="F138" s="587"/>
      <c r="G138" s="287"/>
      <c r="I138" s="282"/>
      <c r="J138" s="268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</row>
    <row r="139" spans="1:29" ht="17.100000000000001" customHeight="1" thickBot="1">
      <c r="A139" s="307"/>
      <c r="B139" s="307"/>
      <c r="C139" s="124"/>
      <c r="D139" s="267" t="str">
        <f>IF(B139&lt;&gt;"",VLOOKUP(B139,#REF!,2),"")</f>
        <v/>
      </c>
      <c r="E139" s="297" t="str">
        <f>IF(C139&lt;&gt;"",VLOOKUP(C139,#REF!,2),"")</f>
        <v/>
      </c>
      <c r="F139" s="444" t="e">
        <f>SUM(F8:F138)</f>
        <v>#REF!</v>
      </c>
      <c r="G139" s="444" t="e">
        <f>SUM(G8:G138)</f>
        <v>#REF!</v>
      </c>
      <c r="H139" s="325" t="e">
        <f>+F139+G139</f>
        <v>#REF!</v>
      </c>
    </row>
    <row r="140" spans="1:29" ht="17.100000000000001" customHeight="1" thickTop="1">
      <c r="A140" s="307"/>
      <c r="B140" s="307"/>
      <c r="C140" s="124"/>
      <c r="D140" s="124"/>
      <c r="E140" s="267" t="str">
        <f>IF(C140&lt;&gt;"",VLOOKUP(C140,#REF!,2),"")</f>
        <v/>
      </c>
      <c r="F140" s="305"/>
      <c r="G140" s="305"/>
    </row>
    <row r="141" spans="1:29" ht="17.100000000000001" customHeight="1">
      <c r="A141" s="307"/>
      <c r="B141" s="307"/>
      <c r="C141" s="124"/>
      <c r="D141" s="124"/>
      <c r="E141" s="267" t="str">
        <f>IF(C141&lt;&gt;"",VLOOKUP(C141,#REF!,2),"")</f>
        <v/>
      </c>
      <c r="F141" s="305"/>
      <c r="G141" s="305"/>
    </row>
    <row r="142" spans="1:29" ht="17.100000000000001" customHeight="1">
      <c r="A142" s="307"/>
      <c r="B142" s="307"/>
      <c r="C142" s="124"/>
      <c r="D142" s="124"/>
      <c r="E142" s="267" t="str">
        <f>IF(C142&lt;&gt;"",VLOOKUP(C142,#REF!,2),"")</f>
        <v/>
      </c>
      <c r="F142" s="305"/>
      <c r="G142" s="305"/>
    </row>
    <row r="143" spans="1:29" ht="17.100000000000001" customHeight="1">
      <c r="A143" s="307"/>
      <c r="B143" s="307"/>
      <c r="C143" s="124"/>
      <c r="D143" s="124"/>
      <c r="E143" s="267" t="str">
        <f>IF(C143&lt;&gt;"",VLOOKUP(C143,#REF!,2),"")</f>
        <v/>
      </c>
      <c r="F143" s="305"/>
      <c r="G143" s="305"/>
    </row>
    <row r="144" spans="1:29" ht="17.100000000000001" customHeight="1">
      <c r="A144" s="307"/>
      <c r="B144" s="307"/>
      <c r="C144" s="124"/>
      <c r="D144" s="124"/>
      <c r="E144" s="267" t="str">
        <f>IF(C144&lt;&gt;"",VLOOKUP(C144,#REF!,2),"")</f>
        <v/>
      </c>
      <c r="F144" s="305"/>
      <c r="G144" s="305"/>
    </row>
    <row r="145" spans="1:29" ht="17.100000000000001" customHeight="1">
      <c r="A145" s="307"/>
      <c r="B145" s="307"/>
      <c r="C145" s="124"/>
      <c r="D145" s="124"/>
      <c r="E145" s="267" t="str">
        <f>IF(C145&lt;&gt;"",VLOOKUP(C145,#REF!,2),"")</f>
        <v/>
      </c>
      <c r="F145" s="305"/>
      <c r="G145" s="305"/>
    </row>
    <row r="146" spans="1:29" ht="17.100000000000001" customHeight="1">
      <c r="A146" s="307"/>
      <c r="B146" s="307"/>
      <c r="C146" s="124"/>
      <c r="D146" s="124"/>
      <c r="E146" s="267" t="str">
        <f>IF(C146&lt;&gt;"",VLOOKUP(C146,#REF!,2),"")</f>
        <v/>
      </c>
      <c r="F146" s="305"/>
      <c r="G146" s="305"/>
    </row>
    <row r="147" spans="1:29" ht="17.100000000000001" customHeight="1">
      <c r="A147" s="307"/>
      <c r="B147" s="307"/>
      <c r="C147" s="124"/>
      <c r="D147" s="124"/>
      <c r="E147" s="267" t="str">
        <f>IF(C147&lt;&gt;"",VLOOKUP(C147,#REF!,2),"")</f>
        <v/>
      </c>
      <c r="F147" s="305"/>
      <c r="G147" s="305"/>
    </row>
    <row r="148" spans="1:29" ht="17.100000000000001" customHeight="1">
      <c r="A148" s="307"/>
      <c r="B148" s="307"/>
      <c r="C148" s="124"/>
      <c r="D148" s="124"/>
      <c r="E148" s="267" t="str">
        <f>IF(C148&lt;&gt;"",VLOOKUP(C148,#REF!,2),"")</f>
        <v/>
      </c>
      <c r="F148" s="305"/>
      <c r="G148" s="305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268"/>
      <c r="AA148" s="268"/>
      <c r="AB148" s="268"/>
      <c r="AC148" s="268"/>
    </row>
    <row r="149" spans="1:29" s="127" customFormat="1" ht="17.100000000000001" customHeight="1">
      <c r="A149" s="307"/>
      <c r="B149" s="307"/>
      <c r="C149" s="124"/>
      <c r="D149" s="124"/>
      <c r="E149" s="267" t="str">
        <f>IF(C149&lt;&gt;"",VLOOKUP(C149,#REF!,2),"")</f>
        <v/>
      </c>
      <c r="F149" s="305"/>
      <c r="G149" s="305"/>
    </row>
    <row r="150" spans="1:29" s="314" customFormat="1" ht="17.100000000000001" customHeight="1">
      <c r="A150" s="311"/>
      <c r="B150" s="311"/>
      <c r="C150" s="323"/>
      <c r="D150" s="323"/>
      <c r="E150" s="267"/>
      <c r="F150" s="325"/>
      <c r="G150" s="325"/>
    </row>
    <row r="151" spans="1:29" s="314" customFormat="1" ht="17.100000000000001" customHeight="1">
      <c r="A151" s="311"/>
      <c r="B151" s="311"/>
      <c r="C151" s="312"/>
      <c r="D151" s="312"/>
      <c r="E151" s="268"/>
      <c r="F151" s="313"/>
      <c r="G151" s="313"/>
    </row>
    <row r="153" spans="1:29" ht="17.100000000000001" customHeight="1">
      <c r="B153" s="135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68"/>
      <c r="T153" s="268"/>
      <c r="U153" s="268"/>
      <c r="V153" s="268"/>
      <c r="W153" s="268"/>
      <c r="X153" s="268"/>
      <c r="Y153" s="268"/>
      <c r="Z153" s="268"/>
      <c r="AA153" s="268"/>
      <c r="AB153" s="268"/>
      <c r="AC153" s="268"/>
    </row>
  </sheetData>
  <mergeCells count="2">
    <mergeCell ref="F1:G1"/>
    <mergeCell ref="D6:E6"/>
  </mergeCells>
  <printOptions horizontalCentered="1"/>
  <pageMargins left="0.39370078740157483" right="3.937007874015748E-2" top="0.27559055118110237" bottom="0" header="7.874015748031496E-2" footer="0"/>
  <pageSetup paperSize="9" scale="79" fitToHeight="4" orientation="portrait" r:id="rId1"/>
  <headerFooter alignWithMargins="0"/>
  <rowBreaks count="3" manualBreakCount="3">
    <brk id="61" max="6" man="1"/>
    <brk id="73" max="6" man="1"/>
    <brk id="127" max="6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/>
  </sheetPr>
  <dimension ref="A1:AC97"/>
  <sheetViews>
    <sheetView view="pageBreakPreview" zoomScale="80" zoomScaleSheetLayoutView="80" workbookViewId="0">
      <selection activeCell="H69" sqref="H69"/>
    </sheetView>
  </sheetViews>
  <sheetFormatPr defaultColWidth="16.85546875" defaultRowHeight="17.100000000000001" customHeight="1"/>
  <cols>
    <col min="1" max="1" width="7.28515625" style="264" customWidth="1"/>
    <col min="2" max="2" width="13" style="264" customWidth="1"/>
    <col min="3" max="3" width="12.42578125" style="312" customWidth="1"/>
    <col min="4" max="4" width="42" style="312" customWidth="1"/>
    <col min="5" max="5" width="16.42578125" style="268" customWidth="1"/>
    <col min="6" max="6" width="18.28515625" style="313" customWidth="1"/>
    <col min="7" max="7" width="17.5703125" style="313" customWidth="1"/>
    <col min="8" max="8" width="16.85546875" style="267"/>
    <col min="9" max="9" width="16.42578125" style="267" customWidth="1"/>
    <col min="10" max="10" width="15.85546875" style="267" customWidth="1"/>
    <col min="11" max="11" width="9" style="267" customWidth="1"/>
    <col min="12" max="29" width="16.85546875" style="267"/>
    <col min="30" max="16384" width="16.85546875" style="268"/>
  </cols>
  <sheetData>
    <row r="1" spans="1:29" ht="27" customHeight="1">
      <c r="D1" s="450"/>
      <c r="E1" s="469"/>
      <c r="F1" s="769" t="s">
        <v>1318</v>
      </c>
      <c r="G1" s="770"/>
      <c r="H1" s="268"/>
      <c r="I1" s="268"/>
    </row>
    <row r="2" spans="1:29" ht="17.100000000000001" customHeight="1">
      <c r="A2" s="266" t="s">
        <v>1020</v>
      </c>
      <c r="D2" s="450"/>
      <c r="E2" s="131"/>
      <c r="F2" s="592" t="s">
        <v>372</v>
      </c>
      <c r="G2" s="592" t="s">
        <v>369</v>
      </c>
      <c r="H2" s="268"/>
      <c r="I2" s="268"/>
    </row>
    <row r="3" spans="1:29" ht="17.100000000000001" customHeight="1">
      <c r="A3" s="266" t="s">
        <v>491</v>
      </c>
      <c r="B3" s="265"/>
      <c r="C3" s="265"/>
      <c r="D3" s="468"/>
      <c r="E3" s="251" t="s">
        <v>373</v>
      </c>
      <c r="F3" s="593" t="s">
        <v>1018</v>
      </c>
      <c r="G3" s="426" t="s">
        <v>2106</v>
      </c>
      <c r="H3" s="268"/>
      <c r="I3" s="268"/>
    </row>
    <row r="4" spans="1:29" ht="17.100000000000001" customHeight="1">
      <c r="A4" s="316" t="s">
        <v>2105</v>
      </c>
      <c r="B4" s="265"/>
      <c r="C4" s="265"/>
      <c r="D4" s="468"/>
      <c r="E4" s="251" t="s">
        <v>374</v>
      </c>
      <c r="F4" s="594"/>
      <c r="G4" s="250"/>
      <c r="H4" s="268"/>
      <c r="I4" s="268"/>
    </row>
    <row r="5" spans="1:29" ht="8.25" customHeight="1">
      <c r="A5" s="265"/>
      <c r="B5" s="265"/>
      <c r="C5" s="265"/>
      <c r="D5" s="265"/>
      <c r="E5" s="265"/>
      <c r="F5" s="265"/>
      <c r="G5" s="265"/>
    </row>
    <row r="6" spans="1:29" s="273" customFormat="1" ht="17.100000000000001" customHeigh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 ht="17.100000000000001" customHeight="1" thickBot="1">
      <c r="A7" s="464" t="s">
        <v>488</v>
      </c>
      <c r="B7" s="464" t="s">
        <v>492</v>
      </c>
      <c r="C7" s="465"/>
      <c r="D7" s="466"/>
      <c r="E7" s="319"/>
      <c r="F7" s="467"/>
      <c r="G7" s="467"/>
      <c r="H7" s="124"/>
    </row>
    <row r="8" spans="1:29" ht="17.100000000000001" customHeight="1" thickTop="1">
      <c r="A8" s="333" t="s">
        <v>477</v>
      </c>
      <c r="B8" s="123"/>
      <c r="C8" s="276"/>
      <c r="D8" s="320"/>
      <c r="E8" s="297"/>
      <c r="F8" s="276"/>
      <c r="G8" s="276"/>
      <c r="H8" s="605"/>
    </row>
    <row r="9" spans="1:29" ht="17.100000000000001" customHeight="1">
      <c r="A9" s="123" t="s">
        <v>3</v>
      </c>
      <c r="B9" s="123" t="s">
        <v>2109</v>
      </c>
      <c r="C9" s="290">
        <v>3003000</v>
      </c>
      <c r="D9" s="320" t="s">
        <v>1851</v>
      </c>
      <c r="E9" s="297"/>
      <c r="F9" s="295">
        <v>0.02</v>
      </c>
      <c r="G9" s="281"/>
      <c r="H9" s="605"/>
      <c r="J9" s="282"/>
      <c r="K9" s="282"/>
    </row>
    <row r="10" spans="1:29" ht="17.100000000000001" customHeight="1">
      <c r="A10" s="123"/>
      <c r="B10" s="123"/>
      <c r="C10" s="290">
        <v>1105101</v>
      </c>
      <c r="D10" s="320" t="s">
        <v>1645</v>
      </c>
      <c r="E10" s="267"/>
      <c r="F10" s="295"/>
      <c r="G10" s="281">
        <v>-0.02</v>
      </c>
      <c r="H10" s="605">
        <v>5001001</v>
      </c>
      <c r="I10" s="267" t="s">
        <v>1884</v>
      </c>
      <c r="J10" s="282">
        <v>-0.01</v>
      </c>
      <c r="K10" s="282"/>
    </row>
    <row r="11" spans="1:29" ht="17.100000000000001" customHeight="1">
      <c r="A11" s="123"/>
      <c r="B11" s="123"/>
      <c r="C11" s="290"/>
      <c r="D11" s="320" t="s">
        <v>2116</v>
      </c>
      <c r="E11" s="267"/>
      <c r="F11" s="295"/>
      <c r="G11" s="281"/>
      <c r="H11" s="605">
        <v>5008001</v>
      </c>
      <c r="I11" s="267" t="s">
        <v>2061</v>
      </c>
      <c r="J11" s="282">
        <v>-0.01</v>
      </c>
      <c r="K11" s="282"/>
    </row>
    <row r="12" spans="1:29" ht="17.100000000000001" customHeight="1">
      <c r="A12" s="123"/>
      <c r="B12" s="123"/>
      <c r="C12" s="290"/>
      <c r="D12" s="320" t="s">
        <v>2110</v>
      </c>
      <c r="E12" s="267"/>
      <c r="F12" s="295"/>
      <c r="G12" s="281"/>
      <c r="H12" s="282"/>
      <c r="J12" s="282"/>
      <c r="K12" s="282"/>
    </row>
    <row r="13" spans="1:29" ht="5.25" customHeight="1">
      <c r="A13" s="285"/>
      <c r="B13" s="285"/>
      <c r="C13" s="289"/>
      <c r="D13" s="321"/>
      <c r="E13" s="293"/>
      <c r="F13" s="287"/>
      <c r="G13" s="287"/>
      <c r="H13" s="282"/>
    </row>
    <row r="14" spans="1:29" ht="17.100000000000001" customHeight="1">
      <c r="A14" s="123" t="s">
        <v>947</v>
      </c>
      <c r="B14" s="123" t="s">
        <v>2117</v>
      </c>
      <c r="C14" s="595">
        <v>2215000</v>
      </c>
      <c r="D14" s="320" t="s">
        <v>1826</v>
      </c>
      <c r="E14" s="297"/>
      <c r="F14" s="295">
        <v>24217.18</v>
      </c>
      <c r="G14" s="281"/>
      <c r="H14" s="282"/>
      <c r="J14" s="282"/>
      <c r="K14" s="282"/>
    </row>
    <row r="15" spans="1:29" ht="17.100000000000001" customHeight="1">
      <c r="A15" s="123"/>
      <c r="B15" s="123"/>
      <c r="C15" s="595">
        <v>4101000</v>
      </c>
      <c r="D15" s="320" t="s">
        <v>1878</v>
      </c>
      <c r="E15" s="267"/>
      <c r="F15" s="295"/>
      <c r="G15" s="281">
        <v>-24217.18</v>
      </c>
      <c r="H15" s="282"/>
      <c r="J15" s="282"/>
      <c r="K15" s="282"/>
    </row>
    <row r="16" spans="1:29" ht="17.100000000000001" customHeight="1">
      <c r="A16" s="123"/>
      <c r="B16" s="123"/>
      <c r="C16" s="290"/>
      <c r="D16" s="320" t="s">
        <v>2118</v>
      </c>
      <c r="E16" s="267"/>
      <c r="F16" s="295"/>
      <c r="G16" s="281"/>
      <c r="H16" s="282"/>
      <c r="J16" s="282"/>
      <c r="K16" s="282"/>
    </row>
    <row r="17" spans="1:11" ht="5.25" customHeight="1">
      <c r="A17" s="285"/>
      <c r="B17" s="285"/>
      <c r="C17" s="289"/>
      <c r="D17" s="321"/>
      <c r="E17" s="293"/>
      <c r="F17" s="287"/>
      <c r="G17" s="287"/>
      <c r="H17" s="282"/>
    </row>
    <row r="18" spans="1:11" ht="17.100000000000001" customHeight="1">
      <c r="A18" s="123" t="s">
        <v>200</v>
      </c>
      <c r="B18" s="123" t="s">
        <v>2101</v>
      </c>
      <c r="C18" s="595">
        <v>5001001</v>
      </c>
      <c r="D18" s="320" t="s">
        <v>1884</v>
      </c>
      <c r="E18" s="297"/>
      <c r="F18" s="295">
        <v>99050.18</v>
      </c>
      <c r="G18" s="281"/>
      <c r="H18" s="282"/>
      <c r="J18" s="282"/>
      <c r="K18" s="282"/>
    </row>
    <row r="19" spans="1:11" ht="17.100000000000001" customHeight="1">
      <c r="A19" s="123"/>
      <c r="B19" s="123"/>
      <c r="C19" s="595">
        <v>1107102</v>
      </c>
      <c r="D19" s="320" t="s">
        <v>1650</v>
      </c>
      <c r="E19" s="267"/>
      <c r="F19" s="295"/>
      <c r="G19" s="281">
        <v>-99050.18</v>
      </c>
      <c r="H19" s="282"/>
      <c r="J19" s="282"/>
      <c r="K19" s="282"/>
    </row>
    <row r="20" spans="1:11" ht="17.100000000000001" customHeight="1">
      <c r="A20" s="123"/>
      <c r="B20" s="123"/>
      <c r="C20" s="290"/>
      <c r="D20" s="320" t="s">
        <v>2077</v>
      </c>
      <c r="E20" s="267"/>
      <c r="F20" s="295"/>
      <c r="G20" s="281"/>
      <c r="H20" s="282"/>
      <c r="J20" s="282"/>
      <c r="K20" s="282"/>
    </row>
    <row r="21" spans="1:11" ht="5.25" customHeight="1">
      <c r="A21" s="285"/>
      <c r="B21" s="285"/>
      <c r="C21" s="289"/>
      <c r="D21" s="321"/>
      <c r="E21" s="293"/>
      <c r="F21" s="287"/>
      <c r="G21" s="287"/>
      <c r="H21" s="282"/>
    </row>
    <row r="22" spans="1:11" ht="17.100000000000001" customHeight="1">
      <c r="A22" s="123" t="s">
        <v>896</v>
      </c>
      <c r="B22" s="123" t="s">
        <v>2120</v>
      </c>
      <c r="C22" s="132">
        <v>1201003</v>
      </c>
      <c r="D22" s="320" t="s">
        <v>1668</v>
      </c>
      <c r="E22" s="267"/>
      <c r="F22" s="281">
        <v>299516</v>
      </c>
      <c r="G22" s="281"/>
      <c r="H22" s="282"/>
    </row>
    <row r="23" spans="1:11" ht="17.100000000000001" customHeight="1">
      <c r="A23" s="123"/>
      <c r="B23" s="123"/>
      <c r="C23" s="591">
        <v>8005001</v>
      </c>
      <c r="D23" s="320" t="s">
        <v>2018</v>
      </c>
      <c r="E23" s="267"/>
      <c r="F23" s="281"/>
      <c r="G23" s="281">
        <v>-299516</v>
      </c>
      <c r="H23" s="282"/>
    </row>
    <row r="24" spans="1:11" ht="17.100000000000001" customHeight="1">
      <c r="A24" s="123"/>
      <c r="B24" s="123"/>
      <c r="C24" s="334"/>
      <c r="D24" s="320" t="s">
        <v>2104</v>
      </c>
      <c r="E24" s="267"/>
      <c r="F24" s="281"/>
      <c r="G24" s="281"/>
      <c r="H24" s="282"/>
    </row>
    <row r="25" spans="1:11" ht="17.100000000000001" customHeight="1">
      <c r="A25" s="285"/>
      <c r="B25" s="285"/>
      <c r="C25" s="597"/>
      <c r="D25" s="321"/>
      <c r="E25" s="293"/>
      <c r="F25" s="287"/>
      <c r="G25" s="287"/>
      <c r="H25" s="282"/>
    </row>
    <row r="26" spans="1:11" ht="17.100000000000001" customHeight="1">
      <c r="A26" s="123" t="s">
        <v>395</v>
      </c>
      <c r="B26" s="123" t="s">
        <v>2121</v>
      </c>
      <c r="C26" s="132">
        <v>8004001</v>
      </c>
      <c r="D26" s="320" t="s">
        <v>2016</v>
      </c>
      <c r="E26" s="267"/>
      <c r="F26" s="281">
        <v>1500000</v>
      </c>
      <c r="G26" s="281"/>
      <c r="H26" s="282"/>
    </row>
    <row r="27" spans="1:11" ht="17.100000000000001" customHeight="1">
      <c r="A27" s="123"/>
      <c r="B27" s="123"/>
      <c r="C27" s="591">
        <v>1201003</v>
      </c>
      <c r="D27" s="320" t="s">
        <v>1668</v>
      </c>
      <c r="E27" s="267"/>
      <c r="F27" s="281"/>
      <c r="G27" s="281">
        <v>-1500000</v>
      </c>
      <c r="H27" s="282"/>
    </row>
    <row r="28" spans="1:11" ht="17.100000000000001" customHeight="1">
      <c r="A28" s="123"/>
      <c r="B28" s="123"/>
      <c r="C28" s="334"/>
      <c r="D28" s="320" t="s">
        <v>2122</v>
      </c>
      <c r="E28" s="267"/>
      <c r="F28" s="281"/>
      <c r="G28" s="281"/>
      <c r="H28" s="282"/>
    </row>
    <row r="29" spans="1:11" ht="17.100000000000001" customHeight="1">
      <c r="A29" s="285"/>
      <c r="B29" s="285"/>
      <c r="C29" s="597"/>
      <c r="D29" s="321"/>
      <c r="E29" s="293"/>
      <c r="F29" s="287"/>
      <c r="G29" s="287"/>
      <c r="H29" s="282"/>
    </row>
    <row r="30" spans="1:11" ht="17.100000000000001" customHeight="1">
      <c r="A30" s="123" t="s">
        <v>196</v>
      </c>
      <c r="B30" s="123" t="s">
        <v>2081</v>
      </c>
      <c r="C30" s="602">
        <v>8016000</v>
      </c>
      <c r="D30" s="320" t="s">
        <v>2056</v>
      </c>
      <c r="E30" s="267"/>
      <c r="F30" s="281">
        <v>5630804.8300000001</v>
      </c>
      <c r="G30" s="281"/>
      <c r="H30" s="282"/>
    </row>
    <row r="31" spans="1:11" ht="17.100000000000001" customHeight="1">
      <c r="A31" s="123"/>
      <c r="B31" s="123"/>
      <c r="C31" s="334">
        <v>2401100</v>
      </c>
      <c r="D31" s="320" t="s">
        <v>1848</v>
      </c>
      <c r="E31" s="267"/>
      <c r="F31" s="281"/>
      <c r="G31" s="281">
        <v>-5630804.8300000001</v>
      </c>
      <c r="H31" s="282"/>
    </row>
    <row r="32" spans="1:11" ht="17.100000000000001" customHeight="1">
      <c r="A32" s="123"/>
      <c r="B32" s="123"/>
      <c r="C32" s="334"/>
      <c r="D32" s="320" t="s">
        <v>2073</v>
      </c>
      <c r="E32" s="267"/>
      <c r="F32" s="281"/>
      <c r="G32" s="281"/>
      <c r="H32" s="282"/>
    </row>
    <row r="33" spans="1:29" ht="6.75" customHeight="1">
      <c r="A33" s="285"/>
      <c r="B33" s="285"/>
      <c r="C33" s="597"/>
      <c r="D33" s="321"/>
      <c r="E33" s="293"/>
      <c r="F33" s="287"/>
      <c r="G33" s="287"/>
      <c r="H33" s="282"/>
    </row>
    <row r="34" spans="1:29" s="293" customFormat="1" ht="17.100000000000001" customHeight="1">
      <c r="A34" s="598" t="s">
        <v>205</v>
      </c>
      <c r="B34" s="588"/>
      <c r="C34" s="589"/>
      <c r="D34" s="420"/>
      <c r="E34" s="322"/>
      <c r="F34" s="590"/>
      <c r="G34" s="590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</row>
    <row r="35" spans="1:29" ht="17.100000000000001" customHeight="1">
      <c r="A35" s="123" t="s">
        <v>410</v>
      </c>
      <c r="B35" s="123" t="s">
        <v>2108</v>
      </c>
      <c r="C35" s="132">
        <v>2104201</v>
      </c>
      <c r="D35" s="320" t="s">
        <v>1801</v>
      </c>
      <c r="E35" s="297"/>
      <c r="F35" s="295">
        <v>446840.63</v>
      </c>
      <c r="G35" s="281"/>
      <c r="I35" s="282"/>
      <c r="J35" s="268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</row>
    <row r="36" spans="1:29" ht="17.100000000000001" customHeight="1">
      <c r="A36" s="123"/>
      <c r="B36" s="123"/>
      <c r="C36" s="132">
        <v>2104105</v>
      </c>
      <c r="D36" s="320" t="s">
        <v>1795</v>
      </c>
      <c r="E36" s="297"/>
      <c r="F36" s="295"/>
      <c r="G36" s="281">
        <v>-183566.8</v>
      </c>
      <c r="I36" s="282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</row>
    <row r="37" spans="1:29" ht="17.100000000000001" customHeight="1">
      <c r="A37" s="280"/>
      <c r="B37" s="123"/>
      <c r="C37" s="132">
        <v>2104106</v>
      </c>
      <c r="D37" s="320" t="s">
        <v>1797</v>
      </c>
      <c r="E37" s="297"/>
      <c r="F37" s="295"/>
      <c r="G37" s="281">
        <v>-263273.83</v>
      </c>
      <c r="I37" s="282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  <c r="Z37" s="268"/>
      <c r="AA37" s="268"/>
      <c r="AB37" s="268"/>
      <c r="AC37" s="268"/>
    </row>
    <row r="38" spans="1:29" ht="17.100000000000001" customHeight="1">
      <c r="A38" s="280"/>
      <c r="B38" s="123"/>
      <c r="C38" s="132"/>
      <c r="D38" s="320" t="s">
        <v>2107</v>
      </c>
      <c r="E38" s="297"/>
      <c r="F38" s="295"/>
      <c r="G38" s="281"/>
      <c r="I38" s="282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</row>
    <row r="39" spans="1:29" ht="17.100000000000001" customHeight="1">
      <c r="A39" s="288"/>
      <c r="B39" s="285"/>
      <c r="C39" s="596"/>
      <c r="D39" s="321"/>
      <c r="E39" s="298"/>
      <c r="F39" s="587"/>
      <c r="G39" s="287"/>
      <c r="I39" s="282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</row>
    <row r="40" spans="1:29" ht="17.100000000000001" customHeight="1">
      <c r="A40" s="588" t="s">
        <v>445</v>
      </c>
      <c r="B40" s="123" t="s">
        <v>2111</v>
      </c>
      <c r="C40" s="132">
        <v>1432000</v>
      </c>
      <c r="D40" s="320" t="s">
        <v>1763</v>
      </c>
      <c r="E40" s="322"/>
      <c r="F40" s="603">
        <v>16226.5</v>
      </c>
      <c r="G40" s="590"/>
      <c r="I40" s="282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8"/>
      <c r="AB40" s="268"/>
      <c r="AC40" s="268"/>
    </row>
    <row r="41" spans="1:29" ht="17.100000000000001" customHeight="1">
      <c r="A41" s="123"/>
      <c r="B41" s="123"/>
      <c r="C41" s="132">
        <v>1424000</v>
      </c>
      <c r="D41" s="320" t="s">
        <v>1742</v>
      </c>
      <c r="E41" s="297"/>
      <c r="F41" s="295"/>
      <c r="G41" s="281">
        <v>-16226.5</v>
      </c>
      <c r="I41" s="282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</row>
    <row r="42" spans="1:29" ht="17.100000000000001" customHeight="1">
      <c r="A42" s="280"/>
      <c r="B42" s="123"/>
      <c r="C42" s="132"/>
      <c r="D42" s="320" t="s">
        <v>2113</v>
      </c>
      <c r="E42" s="297"/>
      <c r="F42" s="295"/>
      <c r="G42" s="281"/>
      <c r="I42" s="282"/>
      <c r="J42" s="268"/>
      <c r="K42" s="268"/>
      <c r="L42" s="268"/>
      <c r="M42" s="268"/>
      <c r="N42" s="268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</row>
    <row r="43" spans="1:29" ht="17.100000000000001" customHeight="1">
      <c r="A43" s="280"/>
      <c r="B43" s="123"/>
      <c r="C43" s="124"/>
      <c r="D43" s="320"/>
      <c r="E43" s="297"/>
      <c r="F43" s="295"/>
      <c r="G43" s="281"/>
      <c r="I43" s="282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</row>
    <row r="44" spans="1:29" ht="17.100000000000001" customHeight="1">
      <c r="A44" s="280"/>
      <c r="B44" s="123"/>
      <c r="C44" s="124">
        <v>5013008</v>
      </c>
      <c r="D44" s="320" t="s">
        <v>1955</v>
      </c>
      <c r="E44" s="297"/>
      <c r="F44" s="295">
        <v>830</v>
      </c>
      <c r="G44" s="281"/>
      <c r="I44" s="282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</row>
    <row r="45" spans="1:29" ht="17.100000000000001" customHeight="1">
      <c r="A45" s="280"/>
      <c r="B45" s="123"/>
      <c r="C45" s="124">
        <v>8007007</v>
      </c>
      <c r="D45" s="320" t="s">
        <v>2043</v>
      </c>
      <c r="E45" s="297"/>
      <c r="F45" s="295"/>
      <c r="G45" s="281">
        <v>-830</v>
      </c>
      <c r="I45" s="282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</row>
    <row r="46" spans="1:29" ht="17.100000000000001" customHeight="1">
      <c r="A46" s="280"/>
      <c r="B46" s="123"/>
      <c r="C46" s="124"/>
      <c r="D46" s="320" t="s">
        <v>2112</v>
      </c>
      <c r="E46" s="297"/>
      <c r="F46" s="295"/>
      <c r="G46" s="281"/>
      <c r="I46" s="282"/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</row>
    <row r="47" spans="1:29" ht="17.100000000000001" customHeight="1">
      <c r="A47" s="280"/>
      <c r="B47" s="123"/>
      <c r="C47" s="124"/>
      <c r="D47" s="320" t="s">
        <v>2114</v>
      </c>
      <c r="E47" s="297"/>
      <c r="F47" s="295"/>
      <c r="G47" s="281"/>
      <c r="I47" s="282"/>
      <c r="J47" s="268"/>
      <c r="K47" s="268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</row>
    <row r="48" spans="1:29" ht="17.100000000000001" customHeight="1">
      <c r="A48" s="288"/>
      <c r="B48" s="285"/>
      <c r="C48" s="596"/>
      <c r="D48" s="321"/>
      <c r="E48" s="298"/>
      <c r="F48" s="587"/>
      <c r="G48" s="287"/>
      <c r="I48" s="282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</row>
    <row r="49" spans="1:29" ht="17.100000000000001" customHeight="1">
      <c r="A49" s="588" t="s">
        <v>448</v>
      </c>
      <c r="B49" s="588" t="s">
        <v>2115</v>
      </c>
      <c r="C49" s="334">
        <v>1103201</v>
      </c>
      <c r="D49" s="420" t="s">
        <v>1637</v>
      </c>
      <c r="E49" s="322"/>
      <c r="F49" s="281">
        <v>47149.55</v>
      </c>
      <c r="G49" s="281"/>
      <c r="I49" s="282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</row>
    <row r="50" spans="1:29" ht="17.100000000000001" customHeight="1">
      <c r="A50" s="280"/>
      <c r="B50" s="123"/>
      <c r="C50" s="334">
        <v>1103103</v>
      </c>
      <c r="D50" s="320" t="s">
        <v>1630</v>
      </c>
      <c r="E50" s="297"/>
      <c r="F50" s="281"/>
      <c r="G50" s="281">
        <v>-47149.55</v>
      </c>
      <c r="I50" s="282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</row>
    <row r="51" spans="1:29" ht="17.100000000000001" customHeight="1">
      <c r="A51" s="280"/>
      <c r="B51" s="123"/>
      <c r="C51" s="290"/>
      <c r="D51" s="320" t="s">
        <v>2096</v>
      </c>
      <c r="E51" s="297"/>
      <c r="F51" s="267"/>
      <c r="G51" s="281"/>
      <c r="I51" s="282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</row>
    <row r="52" spans="1:29" ht="17.100000000000001" customHeight="1">
      <c r="A52" s="288"/>
      <c r="B52" s="285"/>
      <c r="C52" s="134"/>
      <c r="D52" s="321"/>
      <c r="E52" s="298"/>
      <c r="F52" s="293"/>
      <c r="G52" s="287"/>
      <c r="I52" s="282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</row>
    <row r="53" spans="1:29" ht="17.100000000000001" customHeight="1">
      <c r="A53" s="123" t="s">
        <v>449</v>
      </c>
      <c r="B53" s="123" t="s">
        <v>2071</v>
      </c>
      <c r="C53" s="132">
        <v>1601100</v>
      </c>
      <c r="D53" s="320" t="s">
        <v>1768</v>
      </c>
      <c r="E53" s="297"/>
      <c r="F53" s="295">
        <v>0.01</v>
      </c>
      <c r="G53" s="281"/>
      <c r="I53" s="282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</row>
    <row r="54" spans="1:29" ht="17.100000000000001" customHeight="1">
      <c r="A54" s="123"/>
      <c r="B54" s="123"/>
      <c r="C54" s="132">
        <v>2105100</v>
      </c>
      <c r="D54" s="320" t="s">
        <v>1804</v>
      </c>
      <c r="E54" s="297"/>
      <c r="F54" s="295">
        <v>72275.41</v>
      </c>
      <c r="G54" s="281"/>
      <c r="I54" s="282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</row>
    <row r="55" spans="1:29" ht="17.100000000000001" customHeight="1">
      <c r="A55" s="280"/>
      <c r="B55" s="123"/>
      <c r="C55" s="132">
        <v>2301201</v>
      </c>
      <c r="D55" s="320" t="s">
        <v>1846</v>
      </c>
      <c r="E55" s="297"/>
      <c r="F55" s="295"/>
      <c r="G55" s="281">
        <v>-72275.42</v>
      </c>
      <c r="I55" s="282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</row>
    <row r="56" spans="1:29" ht="17.100000000000001" customHeight="1">
      <c r="A56" s="280"/>
      <c r="B56" s="123"/>
      <c r="C56" s="132"/>
      <c r="D56" s="320" t="s">
        <v>2091</v>
      </c>
      <c r="E56" s="297"/>
      <c r="F56" s="295"/>
      <c r="G56" s="281"/>
      <c r="I56" s="282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</row>
    <row r="57" spans="1:29" ht="17.100000000000001" customHeight="1">
      <c r="A57" s="288"/>
      <c r="B57" s="285"/>
      <c r="C57" s="596"/>
      <c r="D57" s="321"/>
      <c r="E57" s="298"/>
      <c r="F57" s="587"/>
      <c r="G57" s="287"/>
      <c r="I57" s="282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8"/>
      <c r="AA57" s="268"/>
      <c r="AB57" s="268"/>
      <c r="AC57" s="268"/>
    </row>
    <row r="58" spans="1:29" ht="17.100000000000001" customHeight="1">
      <c r="A58" s="588" t="s">
        <v>450</v>
      </c>
      <c r="B58" s="123" t="s">
        <v>2130</v>
      </c>
      <c r="C58" s="124">
        <v>1108101</v>
      </c>
      <c r="D58" s="320" t="s">
        <v>1655</v>
      </c>
      <c r="E58" s="297"/>
      <c r="F58" s="295">
        <v>6955014.1399999997</v>
      </c>
      <c r="G58" s="281"/>
      <c r="I58" s="282"/>
      <c r="J58" s="606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</row>
    <row r="59" spans="1:29" ht="17.100000000000001" customHeight="1">
      <c r="A59" s="280"/>
      <c r="B59" s="123"/>
      <c r="C59" s="124">
        <v>1107102</v>
      </c>
      <c r="D59" s="320" t="s">
        <v>1650</v>
      </c>
      <c r="E59" s="297"/>
      <c r="F59" s="295"/>
      <c r="G59" s="281">
        <v>-6955014.1399999997</v>
      </c>
      <c r="I59" s="282"/>
      <c r="J59" s="606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</row>
    <row r="60" spans="1:29" ht="17.100000000000001" customHeight="1">
      <c r="A60" s="280"/>
      <c r="B60" s="123"/>
      <c r="C60" s="124"/>
      <c r="D60" s="320" t="s">
        <v>2119</v>
      </c>
      <c r="E60" s="297"/>
      <c r="F60" s="295"/>
      <c r="G60" s="281"/>
      <c r="I60" s="282"/>
      <c r="J60" s="606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</row>
    <row r="61" spans="1:29" ht="17.100000000000001" customHeight="1">
      <c r="A61" s="288"/>
      <c r="B61" s="285"/>
      <c r="C61" s="596"/>
      <c r="D61" s="321"/>
      <c r="E61" s="298"/>
      <c r="F61" s="587"/>
      <c r="G61" s="287"/>
      <c r="I61" s="282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</row>
    <row r="62" spans="1:29" ht="17.100000000000001" customHeight="1">
      <c r="A62" s="588" t="s">
        <v>451</v>
      </c>
      <c r="B62" s="123" t="s">
        <v>2123</v>
      </c>
      <c r="C62" s="334">
        <v>8002008</v>
      </c>
      <c r="D62" s="320" t="s">
        <v>1930</v>
      </c>
      <c r="E62" s="297"/>
      <c r="F62" s="295">
        <v>42842.99</v>
      </c>
      <c r="G62" s="281"/>
      <c r="I62" s="282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</row>
    <row r="63" spans="1:29" ht="17.100000000000001" customHeight="1">
      <c r="A63" s="280"/>
      <c r="B63" s="123"/>
      <c r="C63" s="586">
        <v>8002001</v>
      </c>
      <c r="D63" s="320" t="s">
        <v>1971</v>
      </c>
      <c r="E63" s="297"/>
      <c r="F63" s="295"/>
      <c r="G63" s="281">
        <v>-42842.99</v>
      </c>
      <c r="I63" s="282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</row>
    <row r="64" spans="1:29" ht="17.100000000000001" customHeight="1">
      <c r="A64" s="280"/>
      <c r="B64" s="123"/>
      <c r="C64" s="586"/>
      <c r="D64" s="320" t="s">
        <v>2124</v>
      </c>
      <c r="E64" s="297"/>
      <c r="F64" s="295"/>
      <c r="G64" s="281"/>
      <c r="I64" s="282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</row>
    <row r="65" spans="1:29" ht="17.100000000000001" customHeight="1">
      <c r="A65" s="288"/>
      <c r="B65" s="285"/>
      <c r="C65" s="596"/>
      <c r="D65" s="321"/>
      <c r="E65" s="298"/>
      <c r="F65" s="587"/>
      <c r="G65" s="287"/>
      <c r="I65" s="282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</row>
    <row r="66" spans="1:29" ht="17.100000000000001" customHeight="1">
      <c r="A66" s="588" t="s">
        <v>452</v>
      </c>
      <c r="B66" s="123" t="s">
        <v>2131</v>
      </c>
      <c r="C66" s="334">
        <v>5001997</v>
      </c>
      <c r="D66" s="320" t="s">
        <v>2087</v>
      </c>
      <c r="E66" s="297"/>
      <c r="F66" s="295">
        <v>2130945.3199999998</v>
      </c>
      <c r="G66" s="281"/>
      <c r="I66" s="282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</row>
    <row r="67" spans="1:29" ht="17.100000000000001" customHeight="1">
      <c r="A67" s="280"/>
      <c r="B67" s="123"/>
      <c r="C67" s="334">
        <v>5003002</v>
      </c>
      <c r="D67" s="320" t="s">
        <v>2088</v>
      </c>
      <c r="E67" s="297"/>
      <c r="F67" s="295"/>
      <c r="G67" s="281">
        <v>-2130945.3199999998</v>
      </c>
      <c r="I67" s="282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</row>
    <row r="68" spans="1:29" ht="17.100000000000001" customHeight="1">
      <c r="A68" s="280"/>
      <c r="B68" s="123"/>
      <c r="C68" s="334"/>
      <c r="D68" s="320" t="s">
        <v>2129</v>
      </c>
      <c r="E68" s="297"/>
      <c r="F68" s="295"/>
      <c r="G68" s="281"/>
      <c r="I68" s="282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</row>
    <row r="69" spans="1:29" ht="17.100000000000001" customHeight="1">
      <c r="A69" s="288"/>
      <c r="B69" s="285"/>
      <c r="C69" s="134"/>
      <c r="D69" s="321"/>
      <c r="E69" s="298"/>
      <c r="F69" s="587"/>
      <c r="G69" s="287"/>
      <c r="I69" s="282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</row>
    <row r="70" spans="1:29" ht="17.100000000000001" customHeight="1">
      <c r="A70" s="588" t="s">
        <v>453</v>
      </c>
      <c r="B70" s="123" t="s">
        <v>2125</v>
      </c>
      <c r="C70" s="334">
        <v>2104106</v>
      </c>
      <c r="D70" s="320" t="s">
        <v>1797</v>
      </c>
      <c r="E70" s="297"/>
      <c r="F70" s="295">
        <v>684400</v>
      </c>
      <c r="G70" s="281"/>
      <c r="I70" s="282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</row>
    <row r="71" spans="1:29" ht="17.100000000000001" customHeight="1">
      <c r="A71" s="280"/>
      <c r="B71" s="123"/>
      <c r="C71" s="334">
        <v>2217000</v>
      </c>
      <c r="D71" s="320" t="s">
        <v>1828</v>
      </c>
      <c r="E71" s="297"/>
      <c r="F71" s="295"/>
      <c r="G71" s="281">
        <v>-684400</v>
      </c>
      <c r="I71" s="282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</row>
    <row r="72" spans="1:29" ht="17.100000000000001" customHeight="1">
      <c r="A72" s="280"/>
      <c r="B72" s="123"/>
      <c r="C72" s="334"/>
      <c r="D72" s="320" t="s">
        <v>2126</v>
      </c>
      <c r="E72" s="297"/>
      <c r="F72" s="295"/>
      <c r="G72" s="281"/>
      <c r="I72" s="282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</row>
    <row r="73" spans="1:29" ht="17.100000000000001" customHeight="1">
      <c r="A73" s="288"/>
      <c r="B73" s="285"/>
      <c r="C73" s="134"/>
      <c r="D73" s="321"/>
      <c r="E73" s="298"/>
      <c r="F73" s="587"/>
      <c r="G73" s="287"/>
      <c r="I73" s="282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</row>
    <row r="74" spans="1:29" ht="17.100000000000001" customHeight="1">
      <c r="A74" s="588" t="s">
        <v>454</v>
      </c>
      <c r="B74" s="123" t="s">
        <v>2127</v>
      </c>
      <c r="C74" s="334">
        <v>7001003</v>
      </c>
      <c r="D74" s="320" t="s">
        <v>1897</v>
      </c>
      <c r="E74" s="297"/>
      <c r="F74" s="295">
        <v>332500</v>
      </c>
      <c r="G74" s="281"/>
      <c r="I74" s="282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</row>
    <row r="75" spans="1:29" ht="17.100000000000001" customHeight="1">
      <c r="A75" s="123"/>
      <c r="B75" s="123"/>
      <c r="C75" s="334">
        <v>8001004</v>
      </c>
      <c r="D75" s="320" t="s">
        <v>1897</v>
      </c>
      <c r="E75" s="297"/>
      <c r="F75" s="295"/>
      <c r="G75" s="281">
        <v>-299500</v>
      </c>
      <c r="I75" s="282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 ht="17.100000000000001" customHeight="1">
      <c r="A76" s="280"/>
      <c r="B76" s="123"/>
      <c r="C76" s="334">
        <v>6001003</v>
      </c>
      <c r="D76" s="320" t="s">
        <v>1897</v>
      </c>
      <c r="E76" s="297"/>
      <c r="F76" s="295"/>
      <c r="G76" s="281">
        <v>-33000</v>
      </c>
      <c r="I76" s="282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 ht="17.100000000000001" customHeight="1">
      <c r="A77" s="280"/>
      <c r="B77" s="123"/>
      <c r="C77" s="334"/>
      <c r="D77" s="320" t="s">
        <v>2128</v>
      </c>
      <c r="E77" s="297"/>
      <c r="F77" s="295"/>
      <c r="G77" s="281"/>
      <c r="I77" s="282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 ht="17.100000000000001" customHeight="1">
      <c r="A78" s="288"/>
      <c r="B78" s="285"/>
      <c r="C78" s="134"/>
      <c r="D78" s="321"/>
      <c r="E78" s="298"/>
      <c r="F78" s="587"/>
      <c r="G78" s="287"/>
      <c r="I78" s="282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</row>
    <row r="79" spans="1:29" ht="17.100000000000001" customHeight="1">
      <c r="A79" s="588" t="s">
        <v>832</v>
      </c>
      <c r="B79" s="123" t="s">
        <v>2095</v>
      </c>
      <c r="C79" s="124">
        <v>8005006</v>
      </c>
      <c r="D79" s="320" t="s">
        <v>2092</v>
      </c>
      <c r="E79" s="297"/>
      <c r="F79" s="295">
        <v>465000</v>
      </c>
      <c r="G79" s="281"/>
      <c r="I79" s="282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</row>
    <row r="80" spans="1:29" ht="17.100000000000001" customHeight="1">
      <c r="A80" s="123"/>
      <c r="B80" s="123"/>
      <c r="C80" s="124">
        <v>8005004</v>
      </c>
      <c r="D80" s="320" t="s">
        <v>2023</v>
      </c>
      <c r="E80" s="297"/>
      <c r="F80" s="295"/>
      <c r="G80" s="281">
        <v>-465000</v>
      </c>
      <c r="I80" s="282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</row>
    <row r="81" spans="1:29" ht="17.100000000000001" customHeight="1">
      <c r="A81" s="280"/>
      <c r="B81" s="123"/>
      <c r="C81" s="124"/>
      <c r="D81" s="320" t="s">
        <v>2093</v>
      </c>
      <c r="E81" s="297"/>
      <c r="F81" s="295"/>
      <c r="G81" s="281"/>
      <c r="I81" s="282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</row>
    <row r="82" spans="1:29" ht="17.100000000000001" customHeight="1">
      <c r="A82" s="288"/>
      <c r="B82" s="285"/>
      <c r="C82" s="596"/>
      <c r="D82" s="321"/>
      <c r="E82" s="298"/>
      <c r="F82" s="587"/>
      <c r="G82" s="287"/>
      <c r="I82" s="282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</row>
    <row r="83" spans="1:29" ht="17.100000000000001" customHeight="1" thickBot="1">
      <c r="A83" s="307"/>
      <c r="B83" s="307"/>
      <c r="C83" s="124"/>
      <c r="D83" s="267" t="s">
        <v>247</v>
      </c>
      <c r="E83" s="297" t="s">
        <v>247</v>
      </c>
      <c r="F83" s="444">
        <v>18747612.759999998</v>
      </c>
      <c r="G83" s="444">
        <v>-18747612.759999998</v>
      </c>
      <c r="H83" s="325">
        <v>0</v>
      </c>
    </row>
    <row r="84" spans="1:29" ht="17.100000000000001" customHeight="1" thickTop="1">
      <c r="A84" s="307"/>
      <c r="B84" s="307"/>
      <c r="C84" s="124"/>
      <c r="D84" s="124"/>
      <c r="E84" s="267" t="s">
        <v>247</v>
      </c>
      <c r="F84" s="305"/>
      <c r="G84" s="305"/>
    </row>
    <row r="85" spans="1:29" ht="17.100000000000001" customHeight="1">
      <c r="A85" s="307"/>
      <c r="B85" s="307"/>
      <c r="C85" s="124"/>
      <c r="D85" s="124"/>
      <c r="E85" s="267" t="s">
        <v>247</v>
      </c>
      <c r="F85" s="305"/>
      <c r="G85" s="305"/>
    </row>
    <row r="86" spans="1:29" ht="17.100000000000001" customHeight="1">
      <c r="A86" s="307"/>
      <c r="B86" s="307"/>
      <c r="C86" s="124"/>
      <c r="D86" s="124"/>
      <c r="E86" s="267" t="s">
        <v>247</v>
      </c>
      <c r="F86" s="305"/>
      <c r="G86" s="305"/>
    </row>
    <row r="87" spans="1:29" ht="17.100000000000001" customHeight="1">
      <c r="A87" s="307"/>
      <c r="B87" s="307"/>
      <c r="C87" s="124"/>
      <c r="D87" s="124"/>
      <c r="E87" s="267" t="s">
        <v>247</v>
      </c>
      <c r="F87" s="305"/>
      <c r="G87" s="305"/>
    </row>
    <row r="88" spans="1:29" ht="16.5" customHeight="1">
      <c r="A88" s="307"/>
      <c r="B88" s="307"/>
      <c r="C88" s="124"/>
      <c r="D88" s="124"/>
      <c r="E88" s="267" t="s">
        <v>247</v>
      </c>
      <c r="F88" s="305"/>
      <c r="G88" s="305"/>
    </row>
    <row r="89" spans="1:29" ht="17.100000000000001" customHeight="1">
      <c r="A89" s="307"/>
      <c r="B89" s="307"/>
      <c r="C89" s="124"/>
      <c r="D89" s="124"/>
      <c r="E89" s="267" t="s">
        <v>247</v>
      </c>
      <c r="F89" s="305"/>
      <c r="G89" s="305"/>
    </row>
    <row r="90" spans="1:29" ht="17.100000000000001" customHeight="1">
      <c r="A90" s="307"/>
      <c r="B90" s="307"/>
      <c r="C90" s="124"/>
      <c r="D90" s="124"/>
      <c r="E90" s="267" t="s">
        <v>247</v>
      </c>
      <c r="F90" s="305"/>
      <c r="G90" s="305"/>
    </row>
    <row r="91" spans="1:29" ht="17.100000000000001" customHeight="1">
      <c r="A91" s="307"/>
      <c r="B91" s="307"/>
      <c r="C91" s="124"/>
      <c r="D91" s="124"/>
      <c r="E91" s="267" t="s">
        <v>247</v>
      </c>
      <c r="F91" s="305"/>
      <c r="G91" s="305"/>
    </row>
    <row r="92" spans="1:29" ht="17.100000000000001" customHeight="1">
      <c r="A92" s="307"/>
      <c r="B92" s="307"/>
      <c r="C92" s="124"/>
      <c r="D92" s="124"/>
      <c r="E92" s="267" t="s">
        <v>247</v>
      </c>
      <c r="F92" s="305"/>
      <c r="G92" s="305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  <row r="93" spans="1:29" s="127" customFormat="1" ht="17.100000000000001" customHeight="1">
      <c r="A93" s="307"/>
      <c r="B93" s="307"/>
      <c r="C93" s="124"/>
      <c r="D93" s="124"/>
      <c r="E93" s="267" t="s">
        <v>247</v>
      </c>
      <c r="F93" s="305"/>
      <c r="G93" s="305"/>
    </row>
    <row r="94" spans="1:29" s="314" customFormat="1" ht="17.100000000000001" customHeight="1">
      <c r="A94" s="311"/>
      <c r="B94" s="311"/>
      <c r="C94" s="323"/>
      <c r="D94" s="323"/>
      <c r="E94" s="267"/>
      <c r="F94" s="325"/>
      <c r="G94" s="325"/>
    </row>
    <row r="95" spans="1:29" s="314" customFormat="1" ht="17.100000000000001" customHeight="1">
      <c r="A95" s="311"/>
      <c r="B95" s="311"/>
      <c r="C95" s="312"/>
      <c r="D95" s="312"/>
      <c r="E95" s="268"/>
      <c r="F95" s="313"/>
      <c r="G95" s="313"/>
    </row>
    <row r="97" spans="2:29" ht="17.100000000000001" customHeight="1">
      <c r="B97" s="135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</row>
  </sheetData>
  <autoFilter ref="A7:AC88"/>
  <mergeCells count="2">
    <mergeCell ref="F1:G1"/>
    <mergeCell ref="D6:E6"/>
  </mergeCells>
  <printOptions horizontalCentered="1"/>
  <pageMargins left="0.39370078740157483" right="3.937007874015748E-2" top="0.27559055118110237" bottom="0" header="7.874015748031496E-2" footer="0"/>
  <pageSetup paperSize="9" scale="79" fitToHeight="4" orientation="portrait" r:id="rId1"/>
  <headerFooter alignWithMargins="0"/>
  <rowBreaks count="1" manualBreakCount="1">
    <brk id="33" max="6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/>
  </sheetPr>
  <dimension ref="A1:AC92"/>
  <sheetViews>
    <sheetView workbookViewId="0"/>
  </sheetViews>
  <sheetFormatPr defaultColWidth="16.85546875" defaultRowHeight="17.100000000000001" customHeight="1"/>
  <cols>
    <col min="1" max="1" width="7.28515625" style="264" customWidth="1"/>
    <col min="2" max="2" width="13" style="264" customWidth="1"/>
    <col min="3" max="3" width="12.42578125" style="312" customWidth="1"/>
    <col min="4" max="4" width="42" style="312" customWidth="1"/>
    <col min="5" max="5" width="16.42578125" style="268" customWidth="1"/>
    <col min="6" max="6" width="18.28515625" style="313" customWidth="1"/>
    <col min="7" max="7" width="17.5703125" style="313" customWidth="1"/>
    <col min="8" max="8" width="16.85546875" style="267"/>
    <col min="9" max="9" width="16.42578125" style="267" customWidth="1"/>
    <col min="10" max="10" width="15.85546875" style="267" customWidth="1"/>
    <col min="11" max="11" width="9" style="267" customWidth="1"/>
    <col min="12" max="29" width="16.85546875" style="267"/>
    <col min="30" max="16384" width="16.85546875" style="268"/>
  </cols>
  <sheetData>
    <row r="1" spans="1:29" ht="27" customHeight="1">
      <c r="D1" s="450"/>
      <c r="E1" s="469"/>
      <c r="F1" s="769" t="s">
        <v>1318</v>
      </c>
      <c r="G1" s="770"/>
      <c r="H1" s="268"/>
      <c r="I1" s="268"/>
    </row>
    <row r="2" spans="1:29" ht="17.100000000000001" customHeight="1">
      <c r="A2" s="266" t="s">
        <v>1020</v>
      </c>
      <c r="D2" s="450"/>
      <c r="E2" s="131"/>
      <c r="F2" s="592" t="s">
        <v>372</v>
      </c>
      <c r="G2" s="592" t="s">
        <v>369</v>
      </c>
      <c r="H2" s="268"/>
      <c r="I2" s="268"/>
    </row>
    <row r="3" spans="1:29" ht="17.100000000000001" customHeight="1">
      <c r="A3" s="266" t="s">
        <v>491</v>
      </c>
      <c r="B3" s="265"/>
      <c r="C3" s="265"/>
      <c r="D3" s="468"/>
      <c r="E3" s="251" t="s">
        <v>373</v>
      </c>
      <c r="F3" s="593" t="s">
        <v>1018</v>
      </c>
      <c r="G3" s="426" t="s">
        <v>2085</v>
      </c>
      <c r="H3" s="268"/>
      <c r="I3" s="268"/>
    </row>
    <row r="4" spans="1:29" ht="17.100000000000001" customHeight="1">
      <c r="A4" s="316" t="s">
        <v>2084</v>
      </c>
      <c r="B4" s="265"/>
      <c r="C4" s="265"/>
      <c r="D4" s="468"/>
      <c r="E4" s="251" t="s">
        <v>374</v>
      </c>
      <c r="F4" s="594"/>
      <c r="G4" s="250"/>
      <c r="H4" s="268"/>
      <c r="I4" s="268"/>
    </row>
    <row r="5" spans="1:29" ht="8.25" customHeight="1">
      <c r="A5" s="265"/>
      <c r="B5" s="265"/>
      <c r="C5" s="265"/>
      <c r="D5" s="265"/>
      <c r="E5" s="265"/>
      <c r="F5" s="265"/>
      <c r="G5" s="265"/>
    </row>
    <row r="6" spans="1:29" s="273" customFormat="1" ht="17.100000000000001" customHeight="1">
      <c r="A6" s="270" t="s">
        <v>487</v>
      </c>
      <c r="B6" s="270"/>
      <c r="C6" s="270" t="s">
        <v>489</v>
      </c>
      <c r="D6" s="762" t="s">
        <v>421</v>
      </c>
      <c r="E6" s="763"/>
      <c r="F6" s="271" t="s">
        <v>419</v>
      </c>
      <c r="G6" s="271" t="s">
        <v>420</v>
      </c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</row>
    <row r="7" spans="1:29" s="267" customFormat="1" ht="17.100000000000001" customHeight="1" thickBot="1">
      <c r="A7" s="464" t="s">
        <v>488</v>
      </c>
      <c r="B7" s="464" t="s">
        <v>492</v>
      </c>
      <c r="C7" s="465"/>
      <c r="D7" s="466"/>
      <c r="E7" s="319"/>
      <c r="F7" s="467"/>
      <c r="G7" s="467"/>
      <c r="H7" s="124"/>
    </row>
    <row r="8" spans="1:29" ht="17.100000000000001" customHeight="1" thickTop="1">
      <c r="A8" s="333" t="s">
        <v>477</v>
      </c>
      <c r="B8" s="123"/>
      <c r="C8" s="276"/>
      <c r="D8" s="320"/>
      <c r="E8" s="297"/>
      <c r="F8" s="276"/>
      <c r="G8" s="276"/>
    </row>
    <row r="9" spans="1:29" ht="17.100000000000001" customHeight="1">
      <c r="A9" s="123" t="s">
        <v>3</v>
      </c>
      <c r="B9" s="123" t="s">
        <v>2102</v>
      </c>
      <c r="C9" s="595">
        <v>5001001</v>
      </c>
      <c r="D9" s="320" t="s">
        <v>1884</v>
      </c>
      <c r="E9" s="297"/>
      <c r="F9" s="295">
        <v>1612004.11</v>
      </c>
      <c r="G9" s="281"/>
      <c r="H9" s="282"/>
      <c r="J9" s="282"/>
      <c r="K9" s="282"/>
    </row>
    <row r="10" spans="1:29" ht="17.100000000000001" customHeight="1">
      <c r="A10" s="123"/>
      <c r="B10" s="123"/>
      <c r="C10" s="595">
        <v>1107102</v>
      </c>
      <c r="D10" s="320" t="s">
        <v>1650</v>
      </c>
      <c r="E10" s="267"/>
      <c r="F10" s="295"/>
      <c r="G10" s="281">
        <v>-1612004.11</v>
      </c>
      <c r="H10" s="282"/>
      <c r="J10" s="282"/>
      <c r="K10" s="282"/>
    </row>
    <row r="11" spans="1:29" ht="17.100000000000001" customHeight="1">
      <c r="A11" s="123"/>
      <c r="B11" s="123"/>
      <c r="C11" s="290"/>
      <c r="D11" s="320" t="s">
        <v>2077</v>
      </c>
      <c r="E11" s="267"/>
      <c r="F11" s="295"/>
      <c r="G11" s="281"/>
      <c r="H11" s="282"/>
      <c r="J11" s="282"/>
      <c r="K11" s="282"/>
    </row>
    <row r="12" spans="1:29" ht="5.25" customHeight="1">
      <c r="A12" s="285"/>
      <c r="B12" s="285"/>
      <c r="C12" s="289"/>
      <c r="D12" s="321"/>
      <c r="E12" s="293"/>
      <c r="F12" s="287"/>
      <c r="G12" s="287"/>
      <c r="H12" s="282"/>
    </row>
    <row r="13" spans="1:29" ht="17.100000000000001" customHeight="1">
      <c r="A13" s="123" t="s">
        <v>947</v>
      </c>
      <c r="B13" s="123" t="s">
        <v>2101</v>
      </c>
      <c r="C13" s="334">
        <v>1116100</v>
      </c>
      <c r="D13" s="320" t="s">
        <v>1664</v>
      </c>
      <c r="E13" s="267"/>
      <c r="F13" s="281">
        <v>522421.15</v>
      </c>
      <c r="G13" s="281"/>
      <c r="H13" s="282"/>
    </row>
    <row r="14" spans="1:29" ht="17.100000000000001" customHeight="1">
      <c r="A14" s="123"/>
      <c r="B14" s="123"/>
      <c r="C14" s="334">
        <v>8018000</v>
      </c>
      <c r="D14" s="320" t="s">
        <v>2076</v>
      </c>
      <c r="E14" s="267"/>
      <c r="F14" s="281"/>
      <c r="G14" s="281">
        <v>-522421.15</v>
      </c>
      <c r="H14" s="282"/>
    </row>
    <row r="15" spans="1:29" ht="17.100000000000001" customHeight="1">
      <c r="A15" s="123"/>
      <c r="B15" s="123"/>
      <c r="C15" s="334"/>
      <c r="D15" s="320" t="s">
        <v>2094</v>
      </c>
      <c r="E15" s="267"/>
      <c r="F15" s="281"/>
      <c r="G15" s="281"/>
      <c r="H15" s="282"/>
    </row>
    <row r="16" spans="1:29" ht="5.25" customHeight="1">
      <c r="A16" s="285"/>
      <c r="B16" s="285"/>
      <c r="C16" s="452"/>
      <c r="D16" s="321"/>
      <c r="E16" s="293"/>
      <c r="F16" s="287"/>
      <c r="G16" s="287"/>
      <c r="H16" s="282"/>
    </row>
    <row r="17" spans="1:8" ht="17.100000000000001" customHeight="1">
      <c r="A17" s="123" t="s">
        <v>200</v>
      </c>
      <c r="B17" s="123" t="s">
        <v>2078</v>
      </c>
      <c r="C17" s="334">
        <v>1107104</v>
      </c>
      <c r="D17" s="320" t="s">
        <v>2086</v>
      </c>
      <c r="E17" s="267"/>
      <c r="F17" s="281">
        <v>71212.11</v>
      </c>
      <c r="G17" s="281"/>
      <c r="H17" s="282"/>
    </row>
    <row r="18" spans="1:8" ht="17.100000000000001" customHeight="1">
      <c r="A18" s="123"/>
      <c r="B18" s="123"/>
      <c r="C18" s="334">
        <v>5001001</v>
      </c>
      <c r="D18" s="320" t="s">
        <v>1884</v>
      </c>
      <c r="E18" s="267"/>
      <c r="F18" s="281"/>
      <c r="G18" s="281">
        <v>-71212.11</v>
      </c>
      <c r="H18" s="282"/>
    </row>
    <row r="19" spans="1:8" ht="17.100000000000001" customHeight="1">
      <c r="A19" s="123"/>
      <c r="B19" s="123"/>
      <c r="C19" s="334"/>
      <c r="D19" s="320" t="s">
        <v>2072</v>
      </c>
      <c r="E19" s="267"/>
      <c r="F19" s="281"/>
      <c r="G19" s="281"/>
      <c r="H19" s="282"/>
    </row>
    <row r="20" spans="1:8" ht="5.25" customHeight="1">
      <c r="A20" s="285"/>
      <c r="B20" s="285"/>
      <c r="C20" s="452"/>
      <c r="D20" s="321"/>
      <c r="E20" s="293"/>
      <c r="F20" s="287"/>
      <c r="G20" s="287"/>
      <c r="H20" s="282"/>
    </row>
    <row r="21" spans="1:8" ht="17.100000000000001" customHeight="1">
      <c r="A21" s="123" t="s">
        <v>896</v>
      </c>
      <c r="B21" s="123" t="s">
        <v>2100</v>
      </c>
      <c r="C21" s="334">
        <v>1107103</v>
      </c>
      <c r="D21" s="320" t="s">
        <v>1653</v>
      </c>
      <c r="E21" s="267"/>
      <c r="F21" s="281">
        <v>621005.23</v>
      </c>
      <c r="G21" s="281"/>
      <c r="H21" s="282"/>
    </row>
    <row r="22" spans="1:8" ht="17.100000000000001" customHeight="1">
      <c r="A22" s="123"/>
      <c r="B22" s="123"/>
      <c r="C22" s="334">
        <v>5001002</v>
      </c>
      <c r="D22" s="320" t="s">
        <v>1887</v>
      </c>
      <c r="E22" s="267"/>
      <c r="F22" s="281"/>
      <c r="G22" s="281">
        <v>-621005.23</v>
      </c>
      <c r="H22" s="282"/>
    </row>
    <row r="23" spans="1:8" ht="17.100000000000001" customHeight="1">
      <c r="A23" s="123"/>
      <c r="B23" s="123"/>
      <c r="C23" s="334"/>
      <c r="D23" s="320" t="s">
        <v>2072</v>
      </c>
      <c r="E23" s="267"/>
      <c r="F23" s="281"/>
      <c r="G23" s="281"/>
      <c r="H23" s="282"/>
    </row>
    <row r="24" spans="1:8" ht="5.25" customHeight="1">
      <c r="A24" s="285"/>
      <c r="B24" s="285"/>
      <c r="C24" s="452"/>
      <c r="D24" s="321"/>
      <c r="E24" s="293"/>
      <c r="F24" s="287"/>
      <c r="G24" s="287"/>
      <c r="H24" s="282"/>
    </row>
    <row r="25" spans="1:8" ht="17.100000000000001" customHeight="1">
      <c r="A25" s="123" t="s">
        <v>395</v>
      </c>
      <c r="B25" s="123" t="s">
        <v>2103</v>
      </c>
      <c r="C25" s="334">
        <v>1110100</v>
      </c>
      <c r="D25" s="320" t="s">
        <v>1660</v>
      </c>
      <c r="E25" s="267"/>
      <c r="F25" s="281">
        <v>559187.43999999994</v>
      </c>
      <c r="G25" s="281"/>
      <c r="H25" s="282"/>
    </row>
    <row r="26" spans="1:8" ht="17.100000000000001" customHeight="1">
      <c r="A26" s="123"/>
      <c r="B26" s="123"/>
      <c r="C26" s="334">
        <v>5001001</v>
      </c>
      <c r="D26" s="320" t="s">
        <v>1884</v>
      </c>
      <c r="E26" s="267"/>
      <c r="F26" s="281"/>
      <c r="G26" s="281">
        <v>-559187.43999999994</v>
      </c>
      <c r="H26" s="282"/>
    </row>
    <row r="27" spans="1:8" ht="17.100000000000001" customHeight="1">
      <c r="A27" s="123"/>
      <c r="B27" s="123"/>
      <c r="C27" s="334"/>
      <c r="D27" s="320" t="s">
        <v>2072</v>
      </c>
      <c r="E27" s="267"/>
      <c r="F27" s="281"/>
      <c r="G27" s="281"/>
      <c r="H27" s="282"/>
    </row>
    <row r="28" spans="1:8" ht="7.5" customHeight="1">
      <c r="A28" s="285"/>
      <c r="B28" s="285"/>
      <c r="C28" s="597"/>
      <c r="D28" s="321"/>
      <c r="E28" s="293"/>
      <c r="F28" s="287"/>
      <c r="G28" s="287"/>
      <c r="H28" s="282"/>
    </row>
    <row r="29" spans="1:8" ht="17.100000000000001" customHeight="1">
      <c r="A29" s="123" t="s">
        <v>196</v>
      </c>
      <c r="B29" s="123" t="s">
        <v>2097</v>
      </c>
      <c r="C29" s="328">
        <v>8006005</v>
      </c>
      <c r="D29" s="320" t="s">
        <v>2029</v>
      </c>
      <c r="E29" s="329"/>
      <c r="F29" s="590">
        <v>22871.25</v>
      </c>
      <c r="G29" s="590"/>
      <c r="H29" s="282"/>
    </row>
    <row r="30" spans="1:8" ht="17.100000000000001" customHeight="1">
      <c r="A30" s="123"/>
      <c r="B30" s="123"/>
      <c r="C30" s="124">
        <v>1103300</v>
      </c>
      <c r="D30" s="320" t="s">
        <v>1641</v>
      </c>
      <c r="E30" s="267"/>
      <c r="F30" s="281"/>
      <c r="G30" s="281">
        <v>-22871.25</v>
      </c>
      <c r="H30" s="282"/>
    </row>
    <row r="31" spans="1:8" ht="17.100000000000001" customHeight="1">
      <c r="A31" s="123"/>
      <c r="B31" s="123"/>
      <c r="C31" s="124"/>
      <c r="D31" s="320" t="s">
        <v>2098</v>
      </c>
      <c r="E31" s="267"/>
      <c r="F31" s="281"/>
      <c r="G31" s="281"/>
      <c r="H31" s="282"/>
    </row>
    <row r="32" spans="1:8" ht="7.5" customHeight="1">
      <c r="A32" s="285"/>
      <c r="B32" s="285"/>
      <c r="C32" s="596"/>
      <c r="D32" s="321"/>
      <c r="E32" s="293"/>
      <c r="F32" s="287"/>
      <c r="G32" s="287"/>
      <c r="H32" s="282"/>
    </row>
    <row r="33" spans="1:29" ht="17.100000000000001" hidden="1" customHeight="1">
      <c r="A33" s="123"/>
      <c r="B33" s="423"/>
      <c r="C33" s="601">
        <v>3003000</v>
      </c>
      <c r="D33" s="599" t="s">
        <v>1851</v>
      </c>
      <c r="E33" s="600"/>
      <c r="F33" s="281"/>
      <c r="G33" s="281"/>
      <c r="H33" s="282"/>
    </row>
    <row r="34" spans="1:29" ht="17.100000000000001" customHeight="1">
      <c r="A34" s="123" t="s">
        <v>797</v>
      </c>
      <c r="B34" s="123" t="s">
        <v>2081</v>
      </c>
      <c r="C34" s="334">
        <v>1303000</v>
      </c>
      <c r="D34" s="320" t="s">
        <v>1690</v>
      </c>
      <c r="E34" s="267"/>
      <c r="F34" s="281">
        <v>276861.8</v>
      </c>
      <c r="G34" s="281"/>
      <c r="H34" s="282"/>
    </row>
    <row r="35" spans="1:29" ht="17.100000000000001" customHeight="1">
      <c r="A35" s="123"/>
      <c r="B35" s="123"/>
      <c r="C35" s="602">
        <v>8016000</v>
      </c>
      <c r="D35" s="320" t="s">
        <v>2056</v>
      </c>
      <c r="E35" s="267"/>
      <c r="F35" s="281"/>
      <c r="G35" s="281">
        <v>-198504.09</v>
      </c>
      <c r="H35" s="282"/>
    </row>
    <row r="36" spans="1:29" ht="17.100000000000001" customHeight="1">
      <c r="A36" s="123"/>
      <c r="B36" s="123"/>
      <c r="C36" s="334">
        <v>2401100</v>
      </c>
      <c r="D36" s="320" t="s">
        <v>1848</v>
      </c>
      <c r="E36" s="267"/>
      <c r="F36" s="281"/>
      <c r="G36" s="281">
        <v>-78357.710000000006</v>
      </c>
      <c r="H36" s="282"/>
    </row>
    <row r="37" spans="1:29" ht="17.100000000000001" customHeight="1">
      <c r="A37" s="123"/>
      <c r="B37" s="123"/>
      <c r="C37" s="334"/>
      <c r="D37" s="320" t="s">
        <v>2073</v>
      </c>
      <c r="E37" s="267"/>
      <c r="F37" s="281"/>
      <c r="G37" s="281"/>
      <c r="H37" s="282"/>
    </row>
    <row r="38" spans="1:29" ht="6.75" customHeight="1">
      <c r="A38" s="285"/>
      <c r="B38" s="285"/>
      <c r="C38" s="597"/>
      <c r="D38" s="321"/>
      <c r="E38" s="293"/>
      <c r="F38" s="287"/>
      <c r="G38" s="287"/>
      <c r="H38" s="282"/>
    </row>
    <row r="39" spans="1:29" ht="17.100000000000001" customHeight="1">
      <c r="A39" s="123" t="s">
        <v>2080</v>
      </c>
      <c r="B39" s="123"/>
      <c r="C39" s="132">
        <v>1201003</v>
      </c>
      <c r="D39" s="320" t="s">
        <v>1668</v>
      </c>
      <c r="E39" s="267"/>
      <c r="F39" s="281">
        <v>1065584</v>
      </c>
      <c r="G39" s="281"/>
      <c r="H39" s="282"/>
    </row>
    <row r="40" spans="1:29" ht="17.100000000000001" customHeight="1">
      <c r="A40" s="123"/>
      <c r="B40" s="123"/>
      <c r="C40" s="591">
        <v>8005001</v>
      </c>
      <c r="D40" s="320" t="s">
        <v>2018</v>
      </c>
      <c r="E40" s="267"/>
      <c r="F40" s="281"/>
      <c r="G40" s="281">
        <v>-1065584</v>
      </c>
      <c r="H40" s="282"/>
    </row>
    <row r="41" spans="1:29" ht="17.100000000000001" customHeight="1">
      <c r="A41" s="123"/>
      <c r="B41" s="123"/>
      <c r="C41" s="334"/>
      <c r="D41" s="320" t="s">
        <v>2104</v>
      </c>
      <c r="E41" s="267"/>
      <c r="F41" s="281"/>
      <c r="G41" s="281"/>
      <c r="H41" s="282"/>
    </row>
    <row r="42" spans="1:29" ht="17.100000000000001" customHeight="1">
      <c r="A42" s="285"/>
      <c r="B42" s="285"/>
      <c r="C42" s="597"/>
      <c r="D42" s="321"/>
      <c r="E42" s="293"/>
      <c r="F42" s="287"/>
      <c r="G42" s="287"/>
      <c r="H42" s="282"/>
    </row>
    <row r="43" spans="1:29" s="293" customFormat="1" ht="17.100000000000001" customHeight="1">
      <c r="A43" s="598" t="s">
        <v>205</v>
      </c>
      <c r="B43" s="588"/>
      <c r="C43" s="589"/>
      <c r="D43" s="420"/>
      <c r="E43" s="322"/>
      <c r="F43" s="590"/>
      <c r="G43" s="590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</row>
    <row r="44" spans="1:29" ht="17.100000000000001" customHeight="1">
      <c r="A44" s="123" t="s">
        <v>410</v>
      </c>
      <c r="B44" s="123" t="s">
        <v>2071</v>
      </c>
      <c r="C44" s="132">
        <v>1601100</v>
      </c>
      <c r="D44" s="320" t="s">
        <v>1768</v>
      </c>
      <c r="E44" s="297"/>
      <c r="F44" s="295">
        <v>121012.83</v>
      </c>
      <c r="G44" s="281"/>
      <c r="I44" s="282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</row>
    <row r="45" spans="1:29" ht="17.100000000000001" customHeight="1">
      <c r="A45" s="123"/>
      <c r="B45" s="123"/>
      <c r="C45" s="132">
        <v>2301201</v>
      </c>
      <c r="D45" s="320" t="s">
        <v>1846</v>
      </c>
      <c r="E45" s="297"/>
      <c r="F45" s="295"/>
      <c r="G45" s="281">
        <v>-37088.58</v>
      </c>
      <c r="I45" s="282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</row>
    <row r="46" spans="1:29" ht="17.100000000000001" customHeight="1">
      <c r="A46" s="280"/>
      <c r="B46" s="123"/>
      <c r="C46" s="132">
        <v>2105100</v>
      </c>
      <c r="D46" s="320" t="s">
        <v>1804</v>
      </c>
      <c r="E46" s="297"/>
      <c r="F46" s="295"/>
      <c r="G46" s="281">
        <v>-83924.25</v>
      </c>
      <c r="I46" s="282"/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</row>
    <row r="47" spans="1:29" ht="17.100000000000001" customHeight="1">
      <c r="A47" s="280"/>
      <c r="B47" s="123"/>
      <c r="C47" s="132"/>
      <c r="D47" s="320" t="s">
        <v>2091</v>
      </c>
      <c r="E47" s="297"/>
      <c r="F47" s="295"/>
      <c r="G47" s="281"/>
      <c r="I47" s="282"/>
      <c r="J47" s="268"/>
      <c r="K47" s="268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</row>
    <row r="48" spans="1:29" ht="17.100000000000001" customHeight="1">
      <c r="A48" s="288"/>
      <c r="B48" s="285"/>
      <c r="C48" s="596"/>
      <c r="D48" s="321"/>
      <c r="E48" s="298"/>
      <c r="F48" s="587"/>
      <c r="G48" s="287"/>
      <c r="I48" s="282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</row>
    <row r="49" spans="1:29" ht="17.100000000000001" customHeight="1">
      <c r="A49" s="588" t="s">
        <v>445</v>
      </c>
      <c r="B49" s="123" t="s">
        <v>2079</v>
      </c>
      <c r="C49" s="124">
        <v>1107102</v>
      </c>
      <c r="D49" s="320" t="s">
        <v>1650</v>
      </c>
      <c r="E49" s="297"/>
      <c r="F49" s="295">
        <v>3629297.6</v>
      </c>
      <c r="G49" s="281"/>
      <c r="I49" s="282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</row>
    <row r="50" spans="1:29" ht="17.100000000000001" customHeight="1">
      <c r="A50" s="280"/>
      <c r="B50" s="123"/>
      <c r="C50" s="124">
        <v>1108101</v>
      </c>
      <c r="D50" s="320" t="s">
        <v>1655</v>
      </c>
      <c r="E50" s="297"/>
      <c r="F50" s="295"/>
      <c r="G50" s="281">
        <v>-3629297.6</v>
      </c>
      <c r="I50" s="282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</row>
    <row r="51" spans="1:29" ht="17.100000000000001" customHeight="1">
      <c r="A51" s="280"/>
      <c r="B51" s="123"/>
      <c r="C51" s="124"/>
      <c r="D51" s="320" t="s">
        <v>2089</v>
      </c>
      <c r="E51" s="297"/>
      <c r="F51" s="295"/>
      <c r="G51" s="281"/>
      <c r="I51" s="282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</row>
    <row r="52" spans="1:29" ht="17.100000000000001" customHeight="1">
      <c r="A52" s="288"/>
      <c r="B52" s="285"/>
      <c r="C52" s="596"/>
      <c r="D52" s="321"/>
      <c r="E52" s="298"/>
      <c r="F52" s="587"/>
      <c r="G52" s="287"/>
      <c r="I52" s="282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</row>
    <row r="53" spans="1:29" ht="17.100000000000001" customHeight="1">
      <c r="A53" s="588" t="s">
        <v>448</v>
      </c>
      <c r="B53" s="123" t="s">
        <v>2095</v>
      </c>
      <c r="C53" s="124">
        <v>8005006</v>
      </c>
      <c r="D53" s="320" t="s">
        <v>2092</v>
      </c>
      <c r="E53" s="297"/>
      <c r="F53" s="295">
        <v>1395000</v>
      </c>
      <c r="G53" s="281"/>
      <c r="I53" s="282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</row>
    <row r="54" spans="1:29" ht="17.100000000000001" customHeight="1">
      <c r="A54" s="123"/>
      <c r="B54" s="123"/>
      <c r="C54" s="124">
        <v>8005004</v>
      </c>
      <c r="D54" s="320" t="s">
        <v>2023</v>
      </c>
      <c r="E54" s="297"/>
      <c r="F54" s="295"/>
      <c r="G54" s="281">
        <v>-310000</v>
      </c>
      <c r="I54" s="282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  <c r="AA54" s="268"/>
      <c r="AB54" s="268"/>
      <c r="AC54" s="268"/>
    </row>
    <row r="55" spans="1:29" ht="17.100000000000001" customHeight="1">
      <c r="A55" s="280"/>
      <c r="B55" s="123"/>
      <c r="C55" s="124">
        <v>8005005</v>
      </c>
      <c r="D55" s="320" t="s">
        <v>2024</v>
      </c>
      <c r="E55" s="297"/>
      <c r="F55" s="295"/>
      <c r="G55" s="281">
        <v>-1085000</v>
      </c>
      <c r="I55" s="282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</row>
    <row r="56" spans="1:29" ht="17.100000000000001" customHeight="1">
      <c r="A56" s="280"/>
      <c r="B56" s="123"/>
      <c r="C56" s="124"/>
      <c r="D56" s="320" t="s">
        <v>2093</v>
      </c>
      <c r="E56" s="297"/>
      <c r="F56" s="295"/>
      <c r="G56" s="281"/>
      <c r="I56" s="282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</row>
    <row r="57" spans="1:29" ht="17.100000000000001" customHeight="1">
      <c r="A57" s="288"/>
      <c r="B57" s="285"/>
      <c r="C57" s="596"/>
      <c r="D57" s="321"/>
      <c r="E57" s="298"/>
      <c r="F57" s="587"/>
      <c r="G57" s="287"/>
      <c r="I57" s="282"/>
      <c r="J57" s="268"/>
      <c r="K57" s="268"/>
      <c r="L57" s="268"/>
      <c r="M57" s="268"/>
      <c r="N57" s="268"/>
      <c r="O57" s="268"/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8"/>
      <c r="AA57" s="268"/>
      <c r="AB57" s="268"/>
      <c r="AC57" s="268"/>
    </row>
    <row r="58" spans="1:29" ht="17.100000000000001" customHeight="1">
      <c r="A58" s="588" t="s">
        <v>449</v>
      </c>
      <c r="B58" s="588"/>
      <c r="C58" s="334">
        <v>1103201</v>
      </c>
      <c r="D58" s="420" t="s">
        <v>1637</v>
      </c>
      <c r="E58" s="322"/>
      <c r="F58" s="281">
        <v>780736.2</v>
      </c>
      <c r="G58" s="281"/>
      <c r="I58" s="282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</row>
    <row r="59" spans="1:29" ht="17.100000000000001" customHeight="1">
      <c r="A59" s="280"/>
      <c r="B59" s="123"/>
      <c r="C59" s="334">
        <v>1103103</v>
      </c>
      <c r="D59" s="320" t="s">
        <v>1630</v>
      </c>
      <c r="E59" s="297"/>
      <c r="F59" s="281"/>
      <c r="G59" s="281">
        <v>-780736.2</v>
      </c>
      <c r="I59" s="282"/>
      <c r="J59" s="268"/>
      <c r="K59" s="268"/>
      <c r="L59" s="268"/>
      <c r="M59" s="268"/>
      <c r="N59" s="268"/>
      <c r="O59" s="268"/>
      <c r="P59" s="268"/>
      <c r="Q59" s="268"/>
      <c r="R59" s="268"/>
      <c r="S59" s="268"/>
      <c r="T59" s="268"/>
      <c r="U59" s="268"/>
      <c r="V59" s="268"/>
      <c r="W59" s="268"/>
      <c r="X59" s="268"/>
      <c r="Y59" s="268"/>
      <c r="Z59" s="268"/>
      <c r="AA59" s="268"/>
      <c r="AB59" s="268"/>
      <c r="AC59" s="268"/>
    </row>
    <row r="60" spans="1:29" ht="17.100000000000001" customHeight="1">
      <c r="A60" s="280"/>
      <c r="B60" s="123"/>
      <c r="C60" s="290"/>
      <c r="D60" s="320" t="s">
        <v>2096</v>
      </c>
      <c r="E60" s="297"/>
      <c r="F60" s="267"/>
      <c r="G60" s="281"/>
      <c r="I60" s="282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</row>
    <row r="61" spans="1:29" ht="17.100000000000001" customHeight="1">
      <c r="A61" s="288"/>
      <c r="B61" s="285"/>
      <c r="C61" s="134"/>
      <c r="D61" s="321"/>
      <c r="E61" s="298"/>
      <c r="F61" s="293"/>
      <c r="G61" s="287"/>
      <c r="I61" s="282"/>
      <c r="J61" s="268"/>
      <c r="K61" s="268"/>
      <c r="L61" s="268"/>
      <c r="M61" s="268"/>
      <c r="N61" s="268"/>
      <c r="O61" s="268"/>
      <c r="P61" s="268"/>
      <c r="Q61" s="268"/>
      <c r="R61" s="268"/>
      <c r="S61" s="268"/>
      <c r="T61" s="268"/>
      <c r="U61" s="268"/>
      <c r="V61" s="268"/>
      <c r="W61" s="268"/>
      <c r="X61" s="268"/>
      <c r="Y61" s="268"/>
      <c r="Z61" s="268"/>
      <c r="AA61" s="268"/>
      <c r="AB61" s="268"/>
      <c r="AC61" s="268"/>
    </row>
    <row r="62" spans="1:29" ht="17.100000000000001" customHeight="1">
      <c r="A62" s="588" t="s">
        <v>450</v>
      </c>
      <c r="B62" s="123" t="s">
        <v>2081</v>
      </c>
      <c r="C62" s="334">
        <v>2401100</v>
      </c>
      <c r="D62" s="320" t="s">
        <v>1848</v>
      </c>
      <c r="E62" s="297"/>
      <c r="F62" s="295">
        <v>276861.8</v>
      </c>
      <c r="G62" s="281"/>
      <c r="I62" s="282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</row>
    <row r="63" spans="1:29" ht="17.100000000000001" customHeight="1">
      <c r="A63" s="280"/>
      <c r="B63" s="123"/>
      <c r="C63" s="586">
        <v>1303000</v>
      </c>
      <c r="D63" s="320" t="s">
        <v>1690</v>
      </c>
      <c r="E63" s="297"/>
      <c r="F63" s="295"/>
      <c r="G63" s="281">
        <v>-276861.8</v>
      </c>
      <c r="I63" s="282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</row>
    <row r="64" spans="1:29" ht="17.100000000000001" customHeight="1">
      <c r="A64" s="280"/>
      <c r="B64" s="123"/>
      <c r="C64" s="586"/>
      <c r="D64" s="320" t="s">
        <v>2090</v>
      </c>
      <c r="E64" s="297"/>
      <c r="F64" s="295"/>
      <c r="G64" s="281"/>
      <c r="I64" s="282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</row>
    <row r="65" spans="1:29" ht="17.100000000000001" customHeight="1">
      <c r="A65" s="288"/>
      <c r="B65" s="285"/>
      <c r="C65" s="596"/>
      <c r="D65" s="321"/>
      <c r="E65" s="298"/>
      <c r="F65" s="587"/>
      <c r="G65" s="287"/>
      <c r="I65" s="282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</row>
    <row r="66" spans="1:29" ht="17.100000000000001" customHeight="1">
      <c r="A66" s="588" t="s">
        <v>451</v>
      </c>
      <c r="B66" s="588"/>
      <c r="C66" s="604">
        <v>8012001</v>
      </c>
      <c r="D66" s="420" t="s">
        <v>2082</v>
      </c>
      <c r="E66" s="322"/>
      <c r="F66" s="603">
        <v>568668.69999999995</v>
      </c>
      <c r="G66" s="590"/>
      <c r="I66" s="282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</row>
    <row r="67" spans="1:29" ht="17.100000000000001" customHeight="1">
      <c r="A67" s="280"/>
      <c r="B67" s="123"/>
      <c r="C67" s="602">
        <v>4101000</v>
      </c>
      <c r="D67" s="320" t="s">
        <v>1878</v>
      </c>
      <c r="E67" s="297"/>
      <c r="F67" s="295">
        <v>48114.63</v>
      </c>
      <c r="G67" s="281"/>
      <c r="I67" s="282"/>
      <c r="J67" s="268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</row>
    <row r="68" spans="1:29" ht="17.100000000000001" customHeight="1">
      <c r="A68" s="280"/>
      <c r="B68" s="123"/>
      <c r="C68" s="602">
        <v>4091000</v>
      </c>
      <c r="D68" s="320" t="s">
        <v>1875</v>
      </c>
      <c r="E68" s="297"/>
      <c r="F68" s="295"/>
      <c r="G68" s="281">
        <v>-568668.69999999995</v>
      </c>
      <c r="I68" s="282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</row>
    <row r="69" spans="1:29" ht="17.100000000000001" customHeight="1">
      <c r="A69" s="280"/>
      <c r="B69" s="123"/>
      <c r="C69" s="334">
        <v>8012002</v>
      </c>
      <c r="D69" s="320" t="s">
        <v>2083</v>
      </c>
      <c r="E69" s="297"/>
      <c r="F69" s="295"/>
      <c r="G69" s="281">
        <v>-48114.63</v>
      </c>
      <c r="I69" s="282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</row>
    <row r="70" spans="1:29" ht="17.100000000000001" customHeight="1">
      <c r="A70" s="280"/>
      <c r="B70" s="123"/>
      <c r="C70" s="334"/>
      <c r="D70" s="320" t="s">
        <v>2099</v>
      </c>
      <c r="E70" s="297"/>
      <c r="F70" s="295"/>
      <c r="G70" s="281"/>
      <c r="I70" s="282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</row>
    <row r="71" spans="1:29" ht="17.100000000000001" customHeight="1">
      <c r="A71" s="288"/>
      <c r="B71" s="285"/>
      <c r="C71" s="597"/>
      <c r="D71" s="321"/>
      <c r="E71" s="298"/>
      <c r="F71" s="587"/>
      <c r="G71" s="287"/>
      <c r="I71" s="282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</row>
    <row r="72" spans="1:29" ht="17.100000000000001" customHeight="1">
      <c r="A72" s="588" t="s">
        <v>452</v>
      </c>
      <c r="B72" s="123"/>
      <c r="C72" s="334"/>
      <c r="D72" s="320"/>
      <c r="E72" s="297"/>
      <c r="F72" s="295"/>
      <c r="G72" s="281"/>
      <c r="I72" s="282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</row>
    <row r="73" spans="1:29" ht="17.100000000000001" customHeight="1">
      <c r="A73" s="280"/>
      <c r="B73" s="123"/>
      <c r="C73" s="334"/>
      <c r="D73" s="320"/>
      <c r="E73" s="297"/>
      <c r="F73" s="295"/>
      <c r="G73" s="281"/>
      <c r="I73" s="282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</row>
    <row r="74" spans="1:29" ht="17.100000000000001" customHeight="1">
      <c r="A74" s="280"/>
      <c r="B74" s="123"/>
      <c r="C74" s="334"/>
      <c r="D74" s="320"/>
      <c r="E74" s="297"/>
      <c r="F74" s="295"/>
      <c r="G74" s="281"/>
      <c r="I74" s="282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</row>
    <row r="75" spans="1:29" ht="17.100000000000001" customHeight="1">
      <c r="A75" s="280"/>
      <c r="B75" s="123"/>
      <c r="C75" s="334"/>
      <c r="D75" s="320"/>
      <c r="E75" s="297"/>
      <c r="F75" s="295"/>
      <c r="G75" s="281"/>
      <c r="I75" s="282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</row>
    <row r="76" spans="1:29" ht="17.100000000000001" customHeight="1">
      <c r="A76" s="280"/>
      <c r="B76" s="123"/>
      <c r="C76" s="334"/>
      <c r="D76" s="320"/>
      <c r="E76" s="297"/>
      <c r="F76" s="295"/>
      <c r="G76" s="281"/>
      <c r="I76" s="282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</row>
    <row r="77" spans="1:29" ht="17.100000000000001" customHeight="1">
      <c r="A77" s="288"/>
      <c r="B77" s="285"/>
      <c r="C77" s="134"/>
      <c r="D77" s="321"/>
      <c r="E77" s="298"/>
      <c r="F77" s="587"/>
      <c r="G77" s="287"/>
      <c r="I77" s="282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</row>
    <row r="78" spans="1:29" ht="17.100000000000001" customHeight="1" thickBot="1">
      <c r="A78" s="307"/>
      <c r="B78" s="307"/>
      <c r="C78" s="124"/>
      <c r="D78" s="267" t="s">
        <v>247</v>
      </c>
      <c r="E78" s="297" t="s">
        <v>247</v>
      </c>
      <c r="F78" s="444">
        <v>11570838.85</v>
      </c>
      <c r="G78" s="444">
        <v>-11570838.85</v>
      </c>
      <c r="H78" s="325">
        <v>0</v>
      </c>
    </row>
    <row r="79" spans="1:29" ht="17.100000000000001" customHeight="1" thickTop="1">
      <c r="A79" s="307"/>
      <c r="B79" s="307"/>
      <c r="C79" s="124"/>
      <c r="D79" s="124"/>
      <c r="E79" s="267" t="s">
        <v>247</v>
      </c>
      <c r="F79" s="305"/>
      <c r="G79" s="305"/>
    </row>
    <row r="80" spans="1:29" ht="17.100000000000001" customHeight="1">
      <c r="A80" s="307"/>
      <c r="B80" s="307"/>
      <c r="C80" s="124"/>
      <c r="D80" s="124"/>
      <c r="E80" s="267" t="s">
        <v>247</v>
      </c>
      <c r="F80" s="305"/>
      <c r="G80" s="305"/>
    </row>
    <row r="81" spans="1:29" ht="17.100000000000001" customHeight="1">
      <c r="A81" s="307"/>
      <c r="B81" s="307"/>
      <c r="C81" s="124"/>
      <c r="D81" s="124"/>
      <c r="E81" s="267" t="s">
        <v>247</v>
      </c>
      <c r="F81" s="305"/>
      <c r="G81" s="305"/>
    </row>
    <row r="82" spans="1:29" ht="17.100000000000001" customHeight="1">
      <c r="A82" s="307"/>
      <c r="B82" s="307"/>
      <c r="C82" s="124"/>
      <c r="D82" s="124"/>
      <c r="E82" s="267" t="s">
        <v>247</v>
      </c>
      <c r="F82" s="305"/>
      <c r="G82" s="305"/>
    </row>
    <row r="83" spans="1:29" ht="17.100000000000001" customHeight="1">
      <c r="A83" s="307"/>
      <c r="B83" s="307"/>
      <c r="C83" s="124"/>
      <c r="D83" s="124"/>
      <c r="E83" s="267" t="s">
        <v>247</v>
      </c>
      <c r="F83" s="305"/>
      <c r="G83" s="305"/>
    </row>
    <row r="84" spans="1:29" ht="17.100000000000001" customHeight="1">
      <c r="A84" s="307"/>
      <c r="B84" s="307"/>
      <c r="C84" s="124"/>
      <c r="D84" s="124"/>
      <c r="E84" s="267" t="s">
        <v>247</v>
      </c>
      <c r="F84" s="305"/>
      <c r="G84" s="305"/>
    </row>
    <row r="85" spans="1:29" ht="17.100000000000001" customHeight="1">
      <c r="A85" s="307"/>
      <c r="B85" s="307"/>
      <c r="C85" s="124"/>
      <c r="D85" s="124"/>
      <c r="E85" s="267" t="s">
        <v>247</v>
      </c>
      <c r="F85" s="305"/>
      <c r="G85" s="305"/>
    </row>
    <row r="86" spans="1:29" ht="17.100000000000001" customHeight="1">
      <c r="A86" s="307"/>
      <c r="B86" s="307"/>
      <c r="C86" s="124"/>
      <c r="D86" s="124"/>
      <c r="E86" s="267" t="s">
        <v>247</v>
      </c>
      <c r="F86" s="305"/>
      <c r="G86" s="305"/>
    </row>
    <row r="87" spans="1:29" ht="17.100000000000001" customHeight="1">
      <c r="A87" s="307"/>
      <c r="B87" s="307"/>
      <c r="C87" s="124"/>
      <c r="D87" s="124"/>
      <c r="E87" s="267" t="s">
        <v>247</v>
      </c>
      <c r="F87" s="305"/>
      <c r="G87" s="305"/>
      <c r="H87" s="268"/>
      <c r="I87" s="268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</row>
    <row r="88" spans="1:29" s="127" customFormat="1" ht="17.100000000000001" customHeight="1">
      <c r="A88" s="307"/>
      <c r="B88" s="307"/>
      <c r="C88" s="124"/>
      <c r="D88" s="124"/>
      <c r="E88" s="267" t="s">
        <v>247</v>
      </c>
      <c r="F88" s="305"/>
      <c r="G88" s="305"/>
    </row>
    <row r="89" spans="1:29" s="314" customFormat="1" ht="17.100000000000001" customHeight="1">
      <c r="A89" s="311"/>
      <c r="B89" s="311"/>
      <c r="C89" s="323"/>
      <c r="D89" s="323"/>
      <c r="E89" s="267"/>
      <c r="F89" s="325"/>
      <c r="G89" s="325"/>
    </row>
    <row r="90" spans="1:29" s="314" customFormat="1" ht="17.100000000000001" customHeight="1">
      <c r="A90" s="311"/>
      <c r="B90" s="311"/>
      <c r="C90" s="312"/>
      <c r="D90" s="312"/>
      <c r="E90" s="268"/>
      <c r="F90" s="313"/>
      <c r="G90" s="313"/>
    </row>
    <row r="92" spans="1:29" ht="17.100000000000001" customHeight="1">
      <c r="B92" s="135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</row>
  </sheetData>
  <mergeCells count="2">
    <mergeCell ref="F1:G1"/>
    <mergeCell ref="D6:E6"/>
  </mergeCells>
  <printOptions horizontalCentered="1"/>
  <pageMargins left="0.39370078740157483" right="3.937007874015748E-2" top="0.27559055118110237" bottom="0" header="7.874015748031496E-2" footer="0"/>
  <pageSetup paperSize="9" scale="79" fitToHeight="4" orientation="portrait" r:id="rId1"/>
  <headerFooter alignWithMargins="0"/>
  <rowBreaks count="1" manualBreakCount="1">
    <brk id="42" max="6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 enableFormatConditionsCalculation="0">
    <tabColor indexed="14"/>
  </sheetPr>
  <dimension ref="B1:M136"/>
  <sheetViews>
    <sheetView workbookViewId="0"/>
  </sheetViews>
  <sheetFormatPr defaultColWidth="8" defaultRowHeight="21"/>
  <cols>
    <col min="1" max="1" width="1.28515625" style="336" customWidth="1"/>
    <col min="2" max="2" width="43.42578125" style="336" customWidth="1"/>
    <col min="3" max="3" width="8.85546875" style="336" customWidth="1"/>
    <col min="4" max="4" width="16" style="336" customWidth="1"/>
    <col min="5" max="5" width="3.7109375" style="336" customWidth="1"/>
    <col min="6" max="6" width="6.5703125" style="336" customWidth="1"/>
    <col min="7" max="7" width="16" style="336" customWidth="1"/>
    <col min="8" max="8" width="14" style="6" customWidth="1"/>
    <col min="9" max="9" width="2.7109375" style="9" customWidth="1"/>
    <col min="10" max="10" width="16.28515625" style="6" customWidth="1"/>
    <col min="11" max="11" width="10.85546875" style="336" customWidth="1"/>
    <col min="12" max="12" width="12.85546875" style="336" bestFit="1" customWidth="1"/>
    <col min="13" max="13" width="11.140625" style="336" bestFit="1" customWidth="1"/>
    <col min="14" max="16384" width="8" style="336"/>
  </cols>
  <sheetData>
    <row r="1" spans="2:13" ht="23.25">
      <c r="B1" s="338" t="s">
        <v>828</v>
      </c>
      <c r="F1" s="776" t="s">
        <v>790</v>
      </c>
      <c r="G1" s="776"/>
      <c r="H1" s="129"/>
      <c r="I1" s="248"/>
      <c r="J1" s="761" t="s">
        <v>792</v>
      </c>
      <c r="K1" s="761"/>
    </row>
    <row r="2" spans="2:13" ht="23.25">
      <c r="B2" s="338" t="s">
        <v>23</v>
      </c>
      <c r="F2" s="776"/>
      <c r="G2" s="776"/>
      <c r="H2" s="130"/>
      <c r="I2" s="131"/>
      <c r="J2" s="249" t="s">
        <v>372</v>
      </c>
      <c r="K2" s="249" t="s">
        <v>369</v>
      </c>
    </row>
    <row r="3" spans="2:13" ht="23.25">
      <c r="B3" s="338" t="s">
        <v>494</v>
      </c>
      <c r="H3" s="774" t="s">
        <v>373</v>
      </c>
      <c r="I3" s="775"/>
      <c r="J3" s="249" t="s">
        <v>43</v>
      </c>
      <c r="K3" s="416" t="s">
        <v>791</v>
      </c>
    </row>
    <row r="4" spans="2:13" ht="23.25">
      <c r="B4" s="338"/>
      <c r="H4" s="774" t="s">
        <v>374</v>
      </c>
      <c r="I4" s="775"/>
      <c r="J4" s="251"/>
      <c r="K4" s="250"/>
    </row>
    <row r="5" spans="2:13" ht="23.25">
      <c r="B5" s="338"/>
      <c r="H5" s="335"/>
      <c r="I5" s="335"/>
      <c r="J5" s="414"/>
      <c r="K5" s="415"/>
    </row>
    <row r="6" spans="2:13">
      <c r="D6" s="771" t="s">
        <v>495</v>
      </c>
      <c r="E6" s="772"/>
      <c r="F6" s="772"/>
      <c r="G6" s="772"/>
      <c r="H6" s="772"/>
      <c r="I6" s="772"/>
      <c r="J6" s="773"/>
    </row>
    <row r="7" spans="2:13">
      <c r="D7" s="339"/>
      <c r="E7" s="340"/>
      <c r="F7" s="340"/>
      <c r="G7" s="340"/>
      <c r="H7" s="341"/>
      <c r="I7" s="341"/>
      <c r="J7" s="342" t="s">
        <v>401</v>
      </c>
      <c r="K7" s="343"/>
      <c r="L7" s="343"/>
    </row>
    <row r="8" spans="2:13">
      <c r="B8" s="336" t="s">
        <v>24</v>
      </c>
      <c r="D8" s="344"/>
      <c r="E8" s="345"/>
      <c r="F8" s="345"/>
      <c r="G8" s="345"/>
      <c r="H8" s="346" t="s">
        <v>25</v>
      </c>
      <c r="I8" s="347"/>
      <c r="J8" s="348">
        <v>48849909.140000001</v>
      </c>
      <c r="K8" s="343"/>
      <c r="L8" s="343" t="e">
        <f>#REF!</f>
        <v>#REF!</v>
      </c>
      <c r="M8" s="343" t="e">
        <f>SUM(J8:L8)</f>
        <v>#REF!</v>
      </c>
    </row>
    <row r="9" spans="2:13">
      <c r="B9" s="336" t="s">
        <v>496</v>
      </c>
      <c r="D9" s="349"/>
      <c r="E9" s="406" t="s">
        <v>783</v>
      </c>
      <c r="F9" s="359"/>
      <c r="G9" s="345" t="s">
        <v>384</v>
      </c>
      <c r="H9" s="397" t="e">
        <f>#REF!</f>
        <v>#REF!</v>
      </c>
      <c r="I9" s="347"/>
      <c r="J9" s="361"/>
      <c r="K9" s="343"/>
      <c r="L9" s="343"/>
    </row>
    <row r="10" spans="2:13">
      <c r="D10" s="349"/>
      <c r="E10" s="406" t="s">
        <v>783</v>
      </c>
      <c r="F10" s="359"/>
      <c r="G10" s="345" t="s">
        <v>385</v>
      </c>
      <c r="H10" s="398" t="e">
        <f>#REF!</f>
        <v>#REF!</v>
      </c>
      <c r="I10" s="347"/>
      <c r="J10" s="348">
        <v>29113977.919999998</v>
      </c>
      <c r="K10" s="343"/>
      <c r="L10" s="343"/>
    </row>
    <row r="11" spans="2:13">
      <c r="B11" s="336" t="s">
        <v>497</v>
      </c>
      <c r="D11" s="349"/>
      <c r="E11" s="359"/>
      <c r="F11" s="359"/>
      <c r="G11" s="345"/>
      <c r="H11" s="346" t="s">
        <v>784</v>
      </c>
      <c r="I11" s="347"/>
      <c r="J11" s="350">
        <v>-47137690.68</v>
      </c>
      <c r="K11" s="343"/>
      <c r="L11" s="343"/>
    </row>
    <row r="12" spans="2:13">
      <c r="B12" s="336" t="s">
        <v>498</v>
      </c>
      <c r="D12" s="349"/>
      <c r="E12" s="345"/>
      <c r="F12" s="345"/>
      <c r="G12" s="345"/>
      <c r="H12" s="346"/>
      <c r="I12" s="347"/>
      <c r="J12" s="351">
        <f>SUM(J8:J11)</f>
        <v>30826196.380000003</v>
      </c>
      <c r="K12" s="343"/>
      <c r="L12" s="343"/>
    </row>
    <row r="13" spans="2:13">
      <c r="B13" s="352" t="s">
        <v>234</v>
      </c>
      <c r="C13" s="352"/>
      <c r="D13" s="344"/>
      <c r="E13" s="345"/>
      <c r="F13" s="345"/>
      <c r="G13" s="345"/>
      <c r="H13" s="347"/>
      <c r="I13" s="347"/>
      <c r="J13" s="353"/>
      <c r="K13" s="343"/>
      <c r="L13" s="343"/>
    </row>
    <row r="14" spans="2:13">
      <c r="B14" s="354" t="s">
        <v>26</v>
      </c>
      <c r="C14" s="352"/>
      <c r="D14" s="349"/>
      <c r="E14" s="347"/>
      <c r="F14" s="347"/>
      <c r="G14" s="347"/>
      <c r="H14" s="346" t="s">
        <v>785</v>
      </c>
      <c r="I14" s="347"/>
      <c r="J14" s="348">
        <v>129830.45</v>
      </c>
      <c r="K14" s="402" t="s">
        <v>14</v>
      </c>
      <c r="L14" s="343"/>
    </row>
    <row r="15" spans="2:13">
      <c r="B15" s="354" t="s">
        <v>235</v>
      </c>
      <c r="C15" s="354"/>
      <c r="D15" s="349"/>
      <c r="E15" s="347"/>
      <c r="F15" s="347"/>
      <c r="G15" s="347"/>
      <c r="H15" s="346" t="s">
        <v>785</v>
      </c>
      <c r="I15" s="347"/>
      <c r="J15" s="348">
        <v>0</v>
      </c>
      <c r="K15" s="343"/>
      <c r="L15" s="343"/>
    </row>
    <row r="16" spans="2:13">
      <c r="B16" s="354" t="s">
        <v>29</v>
      </c>
      <c r="C16" s="354"/>
      <c r="D16" s="344"/>
      <c r="E16" s="345"/>
      <c r="F16" s="345"/>
      <c r="G16" s="345"/>
      <c r="H16" s="346" t="s">
        <v>785</v>
      </c>
      <c r="I16" s="347"/>
      <c r="J16" s="348">
        <v>6761.97</v>
      </c>
      <c r="K16" s="402" t="s">
        <v>14</v>
      </c>
      <c r="L16" s="343"/>
    </row>
    <row r="17" spans="2:13">
      <c r="B17" s="354" t="s">
        <v>217</v>
      </c>
      <c r="C17" s="354"/>
      <c r="D17" s="344"/>
      <c r="E17" s="345"/>
      <c r="F17" s="345"/>
      <c r="G17" s="345"/>
      <c r="H17" s="346" t="s">
        <v>785</v>
      </c>
      <c r="I17" s="347"/>
      <c r="J17" s="353">
        <v>618854.31999999995</v>
      </c>
      <c r="K17" s="402" t="s">
        <v>14</v>
      </c>
      <c r="L17" s="343"/>
    </row>
    <row r="18" spans="2:13">
      <c r="B18" s="336" t="s">
        <v>30</v>
      </c>
      <c r="C18" s="354"/>
      <c r="D18" s="344"/>
      <c r="E18" s="400" t="s">
        <v>25</v>
      </c>
      <c r="F18" s="359"/>
      <c r="G18" s="9">
        <v>263446463.75</v>
      </c>
      <c r="H18" s="355"/>
      <c r="I18" s="347"/>
      <c r="J18" s="348"/>
      <c r="K18" s="343"/>
      <c r="L18" s="343"/>
      <c r="M18" s="399"/>
    </row>
    <row r="19" spans="2:13">
      <c r="B19" s="336" t="s">
        <v>31</v>
      </c>
      <c r="D19" s="356"/>
      <c r="E19" s="347"/>
      <c r="F19" s="347"/>
      <c r="G19" s="347">
        <f>G18*0.3%</f>
        <v>790339.39124999999</v>
      </c>
      <c r="H19" s="355" t="s">
        <v>818</v>
      </c>
      <c r="I19" s="347"/>
      <c r="J19" s="348">
        <v>-625616.29</v>
      </c>
      <c r="K19" s="343"/>
      <c r="L19" s="343"/>
      <c r="M19" s="399"/>
    </row>
    <row r="20" spans="2:13">
      <c r="B20" s="354" t="s">
        <v>32</v>
      </c>
      <c r="C20" s="354"/>
      <c r="D20" s="357"/>
      <c r="E20" s="345"/>
      <c r="F20" s="345"/>
      <c r="G20" s="345"/>
      <c r="H20" s="347">
        <v>0</v>
      </c>
      <c r="I20" s="347"/>
      <c r="J20" s="348"/>
      <c r="K20" s="343"/>
      <c r="L20" s="343"/>
    </row>
    <row r="21" spans="2:13">
      <c r="B21" s="354" t="s">
        <v>119</v>
      </c>
      <c r="C21" s="354"/>
      <c r="D21" s="357"/>
      <c r="E21" s="345"/>
      <c r="F21" s="345"/>
      <c r="G21" s="345"/>
      <c r="H21" s="346" t="s">
        <v>786</v>
      </c>
      <c r="I21" s="347"/>
      <c r="J21" s="348">
        <v>-3558951.86</v>
      </c>
      <c r="K21" s="402" t="s">
        <v>14</v>
      </c>
      <c r="L21" s="343"/>
    </row>
    <row r="22" spans="2:13">
      <c r="B22" s="354" t="s">
        <v>120</v>
      </c>
      <c r="C22" s="354"/>
      <c r="D22" s="344"/>
      <c r="E22" s="345"/>
      <c r="F22" s="345"/>
      <c r="G22" s="345"/>
      <c r="H22" s="347"/>
      <c r="I22" s="347"/>
      <c r="J22" s="348"/>
      <c r="K22" s="343"/>
      <c r="L22" s="343"/>
    </row>
    <row r="23" spans="2:13">
      <c r="B23" s="336" t="s">
        <v>121</v>
      </c>
      <c r="C23" s="354"/>
      <c r="D23" s="344"/>
      <c r="E23" s="345"/>
      <c r="F23" s="345"/>
      <c r="G23" s="345"/>
      <c r="H23" s="346" t="s">
        <v>785</v>
      </c>
      <c r="I23" s="347"/>
      <c r="J23" s="348">
        <v>0</v>
      </c>
      <c r="K23" s="343"/>
      <c r="L23" s="343"/>
    </row>
    <row r="24" spans="2:13">
      <c r="B24" s="336" t="s">
        <v>122</v>
      </c>
      <c r="C24" s="354"/>
      <c r="D24" s="344"/>
      <c r="E24" s="345"/>
      <c r="F24" s="345"/>
      <c r="G24" s="345"/>
      <c r="H24" s="346" t="s">
        <v>785</v>
      </c>
      <c r="I24" s="347"/>
      <c r="J24" s="348">
        <v>88807.22</v>
      </c>
      <c r="K24" s="402" t="s">
        <v>14</v>
      </c>
      <c r="L24" s="343"/>
    </row>
    <row r="25" spans="2:13">
      <c r="B25" s="336" t="s">
        <v>123</v>
      </c>
      <c r="C25" s="354"/>
      <c r="D25" s="344"/>
      <c r="E25" s="345"/>
      <c r="F25" s="345"/>
      <c r="G25" s="345"/>
      <c r="H25" s="346" t="s">
        <v>783</v>
      </c>
      <c r="I25" s="347"/>
      <c r="J25" s="348">
        <v>36895.379999999997</v>
      </c>
      <c r="K25" s="402" t="s">
        <v>14</v>
      </c>
      <c r="L25" s="343"/>
    </row>
    <row r="26" spans="2:13">
      <c r="B26" s="336" t="s">
        <v>125</v>
      </c>
      <c r="C26" s="354"/>
      <c r="D26" s="344"/>
      <c r="E26" s="345"/>
      <c r="F26" s="345"/>
      <c r="G26" s="345"/>
      <c r="H26" s="346" t="s">
        <v>783</v>
      </c>
      <c r="I26" s="347"/>
      <c r="J26" s="348">
        <v>460</v>
      </c>
      <c r="K26" s="402" t="s">
        <v>14</v>
      </c>
      <c r="L26" s="343"/>
    </row>
    <row r="27" spans="2:13">
      <c r="B27" s="336" t="s">
        <v>126</v>
      </c>
      <c r="C27" s="354"/>
      <c r="D27" s="344"/>
      <c r="E27" s="345"/>
      <c r="F27" s="345"/>
      <c r="G27" s="345"/>
      <c r="H27" s="346" t="s">
        <v>783</v>
      </c>
      <c r="I27" s="347"/>
      <c r="J27" s="348">
        <v>109331.53</v>
      </c>
      <c r="K27" s="402" t="s">
        <v>14</v>
      </c>
      <c r="L27" s="343"/>
    </row>
    <row r="28" spans="2:13">
      <c r="B28" s="336" t="s">
        <v>912</v>
      </c>
      <c r="C28" s="354"/>
      <c r="D28" s="344"/>
      <c r="E28" s="345"/>
      <c r="F28" s="345"/>
      <c r="G28" s="345"/>
      <c r="H28" s="346" t="s">
        <v>785</v>
      </c>
      <c r="I28" s="347"/>
      <c r="J28" s="348">
        <v>1208047.55</v>
      </c>
      <c r="K28" s="402" t="s">
        <v>14</v>
      </c>
      <c r="L28" s="343"/>
    </row>
    <row r="29" spans="2:13">
      <c r="B29" s="336" t="s">
        <v>127</v>
      </c>
      <c r="C29" s="354"/>
      <c r="D29" s="344"/>
      <c r="E29" s="345"/>
      <c r="F29" s="345"/>
      <c r="G29" s="345"/>
      <c r="H29" s="346" t="s">
        <v>783</v>
      </c>
      <c r="I29" s="347"/>
      <c r="J29" s="348">
        <v>2100</v>
      </c>
      <c r="K29" s="402" t="s">
        <v>14</v>
      </c>
      <c r="L29" s="343"/>
    </row>
    <row r="30" spans="2:13">
      <c r="B30" s="336" t="s">
        <v>128</v>
      </c>
      <c r="C30" s="354"/>
      <c r="D30" s="344"/>
      <c r="E30" s="345"/>
      <c r="F30" s="345"/>
      <c r="G30" s="345"/>
      <c r="H30" s="346" t="s">
        <v>783</v>
      </c>
      <c r="I30" s="347"/>
      <c r="J30" s="350">
        <v>33380</v>
      </c>
      <c r="K30" s="402" t="s">
        <v>14</v>
      </c>
      <c r="L30" s="343"/>
    </row>
    <row r="31" spans="2:13">
      <c r="D31" s="349"/>
      <c r="E31" s="347"/>
      <c r="F31" s="347"/>
      <c r="G31" s="347"/>
      <c r="H31" s="347"/>
      <c r="I31" s="347"/>
      <c r="J31" s="351">
        <f>SUM(J12:J30)</f>
        <v>28876096.650000002</v>
      </c>
      <c r="K31" s="343"/>
      <c r="L31" s="343"/>
    </row>
    <row r="32" spans="2:13" ht="21.75">
      <c r="B32" s="358" t="s">
        <v>259</v>
      </c>
      <c r="C32" s="359"/>
      <c r="D32" s="349"/>
      <c r="E32" s="347"/>
      <c r="F32" s="347"/>
      <c r="G32" s="347"/>
      <c r="H32" s="347"/>
      <c r="I32" s="347"/>
      <c r="J32" s="348"/>
      <c r="K32" s="343"/>
      <c r="L32" s="343"/>
    </row>
    <row r="33" spans="2:12">
      <c r="B33" s="336" t="s">
        <v>175</v>
      </c>
      <c r="C33" s="403"/>
      <c r="D33" s="344" t="s">
        <v>499</v>
      </c>
      <c r="E33" s="345"/>
      <c r="F33" s="345"/>
      <c r="G33" s="347"/>
      <c r="H33" s="360">
        <v>51200</v>
      </c>
      <c r="I33" s="401" t="s">
        <v>818</v>
      </c>
      <c r="J33" s="350">
        <v>51200</v>
      </c>
      <c r="K33" s="343"/>
      <c r="L33" s="343"/>
    </row>
    <row r="34" spans="2:12">
      <c r="C34" s="359"/>
      <c r="D34" s="349"/>
      <c r="E34" s="347"/>
      <c r="F34" s="347"/>
      <c r="G34" s="347"/>
      <c r="H34" s="347"/>
      <c r="I34" s="347"/>
      <c r="J34" s="351">
        <f>SUM(J31:J33)</f>
        <v>28927296.650000002</v>
      </c>
      <c r="K34" s="343"/>
      <c r="L34" s="343"/>
    </row>
    <row r="35" spans="2:12">
      <c r="B35" s="337" t="s">
        <v>129</v>
      </c>
      <c r="D35" s="362" t="s">
        <v>130</v>
      </c>
      <c r="E35" s="363"/>
      <c r="F35" s="363"/>
      <c r="G35" s="363" t="s">
        <v>131</v>
      </c>
      <c r="H35" s="347"/>
      <c r="I35" s="347"/>
      <c r="J35" s="348"/>
      <c r="K35" s="343"/>
      <c r="L35" s="343"/>
    </row>
    <row r="36" spans="2:12" hidden="1">
      <c r="B36" s="336" t="s">
        <v>132</v>
      </c>
      <c r="C36" s="359"/>
      <c r="D36" s="349">
        <v>0</v>
      </c>
      <c r="E36" s="347"/>
      <c r="F36" s="347"/>
      <c r="G36" s="347">
        <v>0</v>
      </c>
      <c r="H36" s="347"/>
      <c r="I36" s="347"/>
      <c r="J36" s="348"/>
      <c r="K36" s="343"/>
      <c r="L36" s="343"/>
    </row>
    <row r="37" spans="2:12" hidden="1">
      <c r="B37" s="336" t="s">
        <v>133</v>
      </c>
      <c r="C37" s="359"/>
      <c r="D37" s="349">
        <v>0</v>
      </c>
      <c r="E37" s="347"/>
      <c r="F37" s="347"/>
      <c r="G37" s="347"/>
      <c r="H37" s="347">
        <v>0</v>
      </c>
      <c r="I37" s="347"/>
      <c r="J37" s="348"/>
      <c r="K37" s="343"/>
      <c r="L37" s="343"/>
    </row>
    <row r="38" spans="2:12" hidden="1">
      <c r="B38" s="336" t="s">
        <v>134</v>
      </c>
      <c r="C38" s="359"/>
      <c r="D38" s="349">
        <v>0</v>
      </c>
      <c r="E38" s="347"/>
      <c r="F38" s="347"/>
      <c r="G38" s="347">
        <v>0</v>
      </c>
      <c r="H38" s="347"/>
      <c r="I38" s="347"/>
      <c r="J38" s="348"/>
      <c r="K38" s="343"/>
      <c r="L38" s="343"/>
    </row>
    <row r="39" spans="2:12" hidden="1">
      <c r="B39" s="336" t="s">
        <v>133</v>
      </c>
      <c r="C39" s="359"/>
      <c r="D39" s="349">
        <v>0</v>
      </c>
      <c r="E39" s="347"/>
      <c r="F39" s="347"/>
      <c r="G39" s="347"/>
      <c r="H39" s="347">
        <v>0</v>
      </c>
      <c r="I39" s="347"/>
      <c r="J39" s="348"/>
      <c r="K39" s="343"/>
      <c r="L39" s="343"/>
    </row>
    <row r="40" spans="2:12" hidden="1">
      <c r="B40" s="336" t="s">
        <v>135</v>
      </c>
      <c r="C40" s="359"/>
      <c r="D40" s="349">
        <v>0</v>
      </c>
      <c r="E40" s="347"/>
      <c r="F40" s="347"/>
      <c r="G40" s="347">
        <v>0</v>
      </c>
      <c r="H40" s="347"/>
      <c r="I40" s="347"/>
      <c r="J40" s="348"/>
      <c r="K40" s="343"/>
      <c r="L40" s="343"/>
    </row>
    <row r="41" spans="2:12" hidden="1">
      <c r="B41" s="336" t="s">
        <v>133</v>
      </c>
      <c r="C41" s="359"/>
      <c r="D41" s="349">
        <v>0</v>
      </c>
      <c r="E41" s="347"/>
      <c r="F41" s="347"/>
      <c r="G41" s="347"/>
      <c r="H41" s="347">
        <v>0</v>
      </c>
      <c r="I41" s="347"/>
      <c r="J41" s="348"/>
      <c r="K41" s="343"/>
      <c r="L41" s="343"/>
    </row>
    <row r="42" spans="2:12" hidden="1">
      <c r="B42" s="336" t="s">
        <v>136</v>
      </c>
      <c r="C42" s="359"/>
      <c r="D42" s="349">
        <v>0</v>
      </c>
      <c r="E42" s="347"/>
      <c r="F42" s="347"/>
      <c r="G42" s="347">
        <v>0</v>
      </c>
      <c r="H42" s="347"/>
      <c r="I42" s="347"/>
      <c r="J42" s="348"/>
      <c r="K42" s="343"/>
      <c r="L42" s="343"/>
    </row>
    <row r="43" spans="2:12" hidden="1">
      <c r="B43" s="336" t="s">
        <v>133</v>
      </c>
      <c r="C43" s="359"/>
      <c r="D43" s="349">
        <v>0</v>
      </c>
      <c r="E43" s="347"/>
      <c r="F43" s="347"/>
      <c r="G43" s="347"/>
      <c r="H43" s="347">
        <v>0</v>
      </c>
      <c r="I43" s="347"/>
      <c r="J43" s="348"/>
      <c r="K43" s="343"/>
      <c r="L43" s="343"/>
    </row>
    <row r="44" spans="2:12" hidden="1">
      <c r="B44" s="336" t="s">
        <v>137</v>
      </c>
      <c r="C44" s="359"/>
      <c r="D44" s="349">
        <v>0</v>
      </c>
      <c r="E44" s="347"/>
      <c r="F44" s="347"/>
      <c r="G44" s="347"/>
      <c r="H44" s="347"/>
      <c r="I44" s="347"/>
      <c r="J44" s="348"/>
      <c r="K44" s="343"/>
      <c r="L44" s="343"/>
    </row>
    <row r="45" spans="2:12" hidden="1">
      <c r="B45" s="336" t="s">
        <v>133</v>
      </c>
      <c r="C45" s="359"/>
      <c r="D45" s="349"/>
      <c r="E45" s="347"/>
      <c r="F45" s="347"/>
      <c r="G45" s="347"/>
      <c r="H45" s="347">
        <v>0</v>
      </c>
      <c r="I45" s="347"/>
      <c r="J45" s="348"/>
      <c r="K45" s="343"/>
      <c r="L45" s="343"/>
    </row>
    <row r="46" spans="2:12">
      <c r="B46" s="336" t="s">
        <v>138</v>
      </c>
      <c r="C46" s="359"/>
      <c r="D46" s="349">
        <v>56795.38</v>
      </c>
      <c r="E46" s="401" t="s">
        <v>490</v>
      </c>
      <c r="F46" s="347"/>
      <c r="G46" s="347">
        <v>0</v>
      </c>
      <c r="H46" s="347"/>
      <c r="I46" s="347"/>
      <c r="J46" s="348"/>
      <c r="K46" s="343"/>
      <c r="L46" s="343"/>
    </row>
    <row r="47" spans="2:12">
      <c r="B47" s="336" t="s">
        <v>913</v>
      </c>
      <c r="C47" s="359"/>
      <c r="D47" s="367">
        <v>0</v>
      </c>
      <c r="E47" s="345"/>
      <c r="F47" s="345"/>
      <c r="G47" s="347"/>
      <c r="H47" s="347">
        <f>+D46+D47-G46</f>
        <v>56795.38</v>
      </c>
      <c r="I47" s="401" t="s">
        <v>818</v>
      </c>
      <c r="J47" s="348"/>
      <c r="K47" s="343"/>
      <c r="L47" s="343"/>
    </row>
    <row r="48" spans="2:12">
      <c r="B48" s="336" t="s">
        <v>500</v>
      </c>
      <c r="C48" s="359"/>
      <c r="D48" s="349">
        <v>70844.149999999994</v>
      </c>
      <c r="E48" s="401" t="s">
        <v>490</v>
      </c>
      <c r="F48" s="347"/>
      <c r="G48" s="347">
        <v>0</v>
      </c>
      <c r="H48" s="347"/>
      <c r="I48" s="347"/>
      <c r="J48" s="348"/>
      <c r="K48" s="343"/>
      <c r="L48" s="343"/>
    </row>
    <row r="49" spans="2:12">
      <c r="B49" s="336" t="s">
        <v>913</v>
      </c>
      <c r="C49" s="359"/>
      <c r="D49" s="367">
        <v>0</v>
      </c>
      <c r="E49" s="347"/>
      <c r="F49" s="347"/>
      <c r="G49" s="347"/>
      <c r="H49" s="347">
        <f>+D48+D49-G48</f>
        <v>70844.149999999994</v>
      </c>
      <c r="I49" s="401" t="s">
        <v>818</v>
      </c>
      <c r="J49" s="348"/>
      <c r="K49" s="343"/>
      <c r="L49" s="343"/>
    </row>
    <row r="50" spans="2:12" hidden="1">
      <c r="B50" s="336" t="s">
        <v>140</v>
      </c>
      <c r="C50" s="359"/>
      <c r="D50" s="367">
        <v>0</v>
      </c>
      <c r="E50" s="347"/>
      <c r="F50" s="347"/>
      <c r="G50" s="347">
        <v>0</v>
      </c>
      <c r="H50" s="347"/>
      <c r="I50" s="347"/>
      <c r="J50" s="348"/>
      <c r="K50" s="343"/>
      <c r="L50" s="343"/>
    </row>
    <row r="51" spans="2:12" hidden="1">
      <c r="B51" s="336" t="s">
        <v>914</v>
      </c>
      <c r="C51" s="359"/>
      <c r="D51" s="367">
        <v>0</v>
      </c>
      <c r="E51" s="347"/>
      <c r="F51" s="347"/>
      <c r="G51" s="347"/>
      <c r="H51" s="347">
        <v>0</v>
      </c>
      <c r="I51" s="401" t="s">
        <v>818</v>
      </c>
      <c r="J51" s="348"/>
      <c r="K51" s="343"/>
      <c r="L51" s="343"/>
    </row>
    <row r="52" spans="2:12">
      <c r="B52" s="336" t="s">
        <v>142</v>
      </c>
      <c r="C52" s="359"/>
      <c r="D52" s="349">
        <v>251199.8</v>
      </c>
      <c r="E52" s="401" t="s">
        <v>490</v>
      </c>
      <c r="F52" s="347"/>
      <c r="G52" s="347">
        <v>190160.74766355139</v>
      </c>
      <c r="H52" s="401" t="s">
        <v>22</v>
      </c>
      <c r="I52" s="347"/>
      <c r="J52" s="348"/>
      <c r="K52" s="343"/>
      <c r="L52" s="343"/>
    </row>
    <row r="53" spans="2:12">
      <c r="B53" s="336" t="s">
        <v>237</v>
      </c>
      <c r="C53" s="359"/>
      <c r="D53" s="367">
        <v>5517.65</v>
      </c>
      <c r="E53" s="401" t="s">
        <v>22</v>
      </c>
      <c r="F53" s="347"/>
      <c r="G53" s="347"/>
      <c r="H53" s="347">
        <f>+D52+D53-G52</f>
        <v>66556.702336448594</v>
      </c>
      <c r="I53" s="401" t="s">
        <v>818</v>
      </c>
      <c r="J53" s="348"/>
      <c r="K53" s="343"/>
      <c r="L53" s="343"/>
    </row>
    <row r="54" spans="2:12">
      <c r="B54" s="336" t="s">
        <v>143</v>
      </c>
      <c r="C54" s="359"/>
      <c r="D54" s="349">
        <v>93831.58</v>
      </c>
      <c r="E54" s="401" t="s">
        <v>490</v>
      </c>
      <c r="F54" s="347"/>
      <c r="G54" s="347">
        <v>105654.6</v>
      </c>
      <c r="H54" s="401" t="s">
        <v>22</v>
      </c>
      <c r="I54" s="347"/>
      <c r="J54" s="348"/>
      <c r="K54" s="343"/>
      <c r="L54" s="343"/>
    </row>
    <row r="55" spans="2:12">
      <c r="B55" s="336" t="s">
        <v>133</v>
      </c>
      <c r="C55" s="359"/>
      <c r="D55" s="367">
        <v>5819.55</v>
      </c>
      <c r="E55" s="401" t="s">
        <v>22</v>
      </c>
      <c r="F55" s="347"/>
      <c r="G55" s="347"/>
      <c r="H55" s="347">
        <f>+D54+D55-G54</f>
        <v>-6003.4700000000012</v>
      </c>
      <c r="I55" s="401" t="s">
        <v>818</v>
      </c>
      <c r="J55" s="348"/>
      <c r="K55" s="343"/>
      <c r="L55" s="343"/>
    </row>
    <row r="56" spans="2:12">
      <c r="B56" s="336" t="s">
        <v>915</v>
      </c>
      <c r="C56" s="359"/>
      <c r="D56" s="349">
        <v>100186.72</v>
      </c>
      <c r="E56" s="401" t="s">
        <v>490</v>
      </c>
      <c r="F56" s="347"/>
      <c r="G56" s="347">
        <v>110613.12</v>
      </c>
      <c r="H56" s="401" t="s">
        <v>22</v>
      </c>
      <c r="I56" s="347"/>
      <c r="J56" s="348"/>
      <c r="K56" s="343"/>
      <c r="L56" s="343"/>
    </row>
    <row r="57" spans="2:12">
      <c r="B57" s="336" t="s">
        <v>133</v>
      </c>
      <c r="C57" s="359"/>
      <c r="D57" s="367">
        <v>6811.44</v>
      </c>
      <c r="E57" s="401" t="s">
        <v>22</v>
      </c>
      <c r="F57" s="347"/>
      <c r="G57" s="347"/>
      <c r="H57" s="347">
        <f>+D56+D57-G56</f>
        <v>-3614.9599999999919</v>
      </c>
      <c r="I57" s="401" t="s">
        <v>818</v>
      </c>
      <c r="J57" s="348"/>
      <c r="K57" s="343"/>
      <c r="L57" s="343"/>
    </row>
    <row r="58" spans="2:12">
      <c r="B58" s="336" t="s">
        <v>916</v>
      </c>
      <c r="C58" s="359"/>
      <c r="D58" s="349">
        <v>100186.72</v>
      </c>
      <c r="E58" s="401" t="s">
        <v>490</v>
      </c>
      <c r="F58" s="347"/>
      <c r="G58" s="347">
        <v>110613.12</v>
      </c>
      <c r="H58" s="401" t="s">
        <v>22</v>
      </c>
      <c r="I58" s="347"/>
      <c r="J58" s="348"/>
      <c r="K58" s="343"/>
      <c r="L58" s="343"/>
    </row>
    <row r="59" spans="2:12">
      <c r="B59" s="336" t="s">
        <v>133</v>
      </c>
      <c r="C59" s="359"/>
      <c r="D59" s="349">
        <v>6811.44</v>
      </c>
      <c r="E59" s="401" t="s">
        <v>22</v>
      </c>
      <c r="F59" s="347"/>
      <c r="G59" s="347"/>
      <c r="H59" s="347">
        <f>+D58+D59-G58</f>
        <v>-3614.9599999999919</v>
      </c>
      <c r="I59" s="401" t="s">
        <v>818</v>
      </c>
      <c r="J59" s="348"/>
      <c r="K59" s="343"/>
      <c r="L59" s="343"/>
    </row>
    <row r="60" spans="2:12">
      <c r="B60" s="336" t="s">
        <v>917</v>
      </c>
      <c r="C60" s="359"/>
      <c r="D60" s="349">
        <v>101308.21</v>
      </c>
      <c r="E60" s="401" t="s">
        <v>490</v>
      </c>
      <c r="F60" s="347"/>
      <c r="G60" s="347">
        <v>106205.64</v>
      </c>
      <c r="H60" s="401" t="s">
        <v>22</v>
      </c>
      <c r="I60" s="347"/>
      <c r="J60" s="348"/>
      <c r="K60" s="343"/>
      <c r="L60" s="343"/>
    </row>
    <row r="61" spans="2:12">
      <c r="B61" s="336" t="s">
        <v>133</v>
      </c>
      <c r="C61" s="359"/>
      <c r="D61" s="367">
        <v>13296.28</v>
      </c>
      <c r="E61" s="401" t="s">
        <v>22</v>
      </c>
      <c r="F61" s="347"/>
      <c r="G61" s="347"/>
      <c r="H61" s="347">
        <f>+D60+D61-G60</f>
        <v>8398.8500000000058</v>
      </c>
      <c r="I61" s="401" t="s">
        <v>818</v>
      </c>
      <c r="J61" s="348"/>
      <c r="K61" s="343"/>
      <c r="L61" s="343"/>
    </row>
    <row r="62" spans="2:12" hidden="1">
      <c r="B62" s="336" t="s">
        <v>144</v>
      </c>
      <c r="C62" s="359"/>
      <c r="D62" s="349">
        <v>0</v>
      </c>
      <c r="E62" s="401" t="s">
        <v>490</v>
      </c>
      <c r="F62" s="347"/>
      <c r="G62" s="347">
        <v>0</v>
      </c>
      <c r="H62" s="347"/>
      <c r="I62" s="347"/>
      <c r="J62" s="348"/>
      <c r="K62" s="343"/>
      <c r="L62" s="343"/>
    </row>
    <row r="63" spans="2:12" hidden="1">
      <c r="B63" s="336" t="s">
        <v>133</v>
      </c>
      <c r="C63" s="359"/>
      <c r="D63" s="349">
        <v>0</v>
      </c>
      <c r="E63" s="401" t="s">
        <v>22</v>
      </c>
      <c r="F63" s="347"/>
      <c r="G63" s="347"/>
      <c r="H63" s="347">
        <v>0</v>
      </c>
      <c r="I63" s="401" t="s">
        <v>818</v>
      </c>
      <c r="J63" s="348"/>
      <c r="K63" s="343"/>
      <c r="L63" s="343"/>
    </row>
    <row r="64" spans="2:12" hidden="1">
      <c r="B64" s="336" t="s">
        <v>145</v>
      </c>
      <c r="C64" s="359"/>
      <c r="D64" s="349">
        <v>0</v>
      </c>
      <c r="E64" s="401" t="s">
        <v>490</v>
      </c>
      <c r="F64" s="347"/>
      <c r="G64" s="347">
        <v>0</v>
      </c>
      <c r="H64" s="347"/>
      <c r="I64" s="347"/>
      <c r="J64" s="348"/>
      <c r="K64" s="343"/>
      <c r="L64" s="343"/>
    </row>
    <row r="65" spans="2:12" hidden="1">
      <c r="B65" s="336" t="s">
        <v>133</v>
      </c>
      <c r="C65" s="359"/>
      <c r="D65" s="349">
        <v>0</v>
      </c>
      <c r="E65" s="401" t="s">
        <v>22</v>
      </c>
      <c r="F65" s="347"/>
      <c r="G65" s="347"/>
      <c r="H65" s="347">
        <v>0</v>
      </c>
      <c r="I65" s="401" t="s">
        <v>818</v>
      </c>
      <c r="J65" s="348"/>
      <c r="K65" s="343"/>
      <c r="L65" s="343"/>
    </row>
    <row r="66" spans="2:12" hidden="1">
      <c r="B66" s="336" t="s">
        <v>146</v>
      </c>
      <c r="C66" s="359"/>
      <c r="D66" s="349">
        <v>0</v>
      </c>
      <c r="E66" s="401" t="s">
        <v>490</v>
      </c>
      <c r="F66" s="347"/>
      <c r="G66" s="347">
        <v>0</v>
      </c>
      <c r="H66" s="347"/>
      <c r="I66" s="347"/>
      <c r="J66" s="348"/>
      <c r="K66" s="343"/>
      <c r="L66" s="343"/>
    </row>
    <row r="67" spans="2:12" hidden="1">
      <c r="B67" s="336" t="s">
        <v>133</v>
      </c>
      <c r="C67" s="359"/>
      <c r="D67" s="349">
        <v>0</v>
      </c>
      <c r="E67" s="401" t="s">
        <v>22</v>
      </c>
      <c r="F67" s="347"/>
      <c r="G67" s="347"/>
      <c r="H67" s="347">
        <v>0</v>
      </c>
      <c r="I67" s="401" t="s">
        <v>818</v>
      </c>
      <c r="J67" s="348"/>
      <c r="K67" s="343"/>
      <c r="L67" s="343"/>
    </row>
    <row r="68" spans="2:12" hidden="1">
      <c r="B68" s="336" t="s">
        <v>147</v>
      </c>
      <c r="C68" s="359"/>
      <c r="D68" s="349">
        <v>0</v>
      </c>
      <c r="E68" s="401" t="s">
        <v>490</v>
      </c>
      <c r="F68" s="347"/>
      <c r="G68" s="347">
        <v>0</v>
      </c>
      <c r="H68" s="347"/>
      <c r="I68" s="347"/>
      <c r="J68" s="348"/>
      <c r="K68" s="343"/>
      <c r="L68" s="343"/>
    </row>
    <row r="69" spans="2:12" hidden="1">
      <c r="B69" s="336" t="s">
        <v>133</v>
      </c>
      <c r="C69" s="359"/>
      <c r="D69" s="349">
        <v>0</v>
      </c>
      <c r="E69" s="401" t="s">
        <v>22</v>
      </c>
      <c r="F69" s="347"/>
      <c r="G69" s="347"/>
      <c r="H69" s="347">
        <v>0</v>
      </c>
      <c r="I69" s="401" t="s">
        <v>818</v>
      </c>
      <c r="J69" s="348"/>
      <c r="K69" s="343"/>
      <c r="L69" s="343"/>
    </row>
    <row r="70" spans="2:12" hidden="1">
      <c r="B70" s="336" t="s">
        <v>148</v>
      </c>
      <c r="C70" s="359"/>
      <c r="D70" s="349">
        <v>0</v>
      </c>
      <c r="E70" s="401" t="s">
        <v>490</v>
      </c>
      <c r="F70" s="347"/>
      <c r="G70" s="347">
        <v>0</v>
      </c>
      <c r="H70" s="347"/>
      <c r="I70" s="347"/>
      <c r="J70" s="348"/>
      <c r="K70" s="343"/>
      <c r="L70" s="343"/>
    </row>
    <row r="71" spans="2:12" hidden="1">
      <c r="B71" s="336" t="s">
        <v>133</v>
      </c>
      <c r="C71" s="359"/>
      <c r="D71" s="349">
        <v>0</v>
      </c>
      <c r="E71" s="401" t="s">
        <v>22</v>
      </c>
      <c r="F71" s="347"/>
      <c r="G71" s="347"/>
      <c r="H71" s="347">
        <v>0</v>
      </c>
      <c r="I71" s="401" t="s">
        <v>818</v>
      </c>
      <c r="J71" s="348"/>
      <c r="K71" s="343"/>
      <c r="L71" s="343"/>
    </row>
    <row r="72" spans="2:12">
      <c r="B72" s="336" t="s">
        <v>918</v>
      </c>
      <c r="C72" s="359"/>
      <c r="D72" s="349">
        <v>95766.16</v>
      </c>
      <c r="E72" s="401" t="s">
        <v>490</v>
      </c>
      <c r="F72" s="347"/>
      <c r="G72" s="347">
        <v>102033.60000000001</v>
      </c>
      <c r="H72" s="401" t="s">
        <v>22</v>
      </c>
      <c r="I72" s="347"/>
      <c r="J72" s="348"/>
      <c r="K72" s="343"/>
      <c r="L72" s="343"/>
    </row>
    <row r="73" spans="2:12">
      <c r="B73" s="336" t="s">
        <v>133</v>
      </c>
      <c r="C73" s="359"/>
      <c r="D73" s="349">
        <v>15013.1</v>
      </c>
      <c r="E73" s="401" t="s">
        <v>22</v>
      </c>
      <c r="F73" s="347"/>
      <c r="G73" s="347"/>
      <c r="H73" s="347">
        <f>+D72+D73-G72</f>
        <v>8745.6600000000035</v>
      </c>
      <c r="I73" s="401" t="s">
        <v>818</v>
      </c>
      <c r="J73" s="348"/>
      <c r="K73" s="343"/>
      <c r="L73" s="343"/>
    </row>
    <row r="74" spans="2:12" hidden="1">
      <c r="B74" s="336" t="s">
        <v>152</v>
      </c>
      <c r="C74" s="404" t="s">
        <v>919</v>
      </c>
      <c r="D74" s="349">
        <v>0</v>
      </c>
      <c r="E74" s="401" t="s">
        <v>490</v>
      </c>
      <c r="F74" s="347"/>
      <c r="G74" s="347">
        <v>0</v>
      </c>
      <c r="H74" s="347"/>
      <c r="I74" s="347"/>
      <c r="J74" s="348"/>
      <c r="K74" s="343"/>
      <c r="L74" s="343"/>
    </row>
    <row r="75" spans="2:12" hidden="1">
      <c r="B75" s="336" t="s">
        <v>133</v>
      </c>
      <c r="C75" s="359"/>
      <c r="D75" s="349">
        <v>0</v>
      </c>
      <c r="E75" s="401" t="s">
        <v>22</v>
      </c>
      <c r="F75" s="347"/>
      <c r="G75" s="347"/>
      <c r="H75" s="347">
        <v>0</v>
      </c>
      <c r="I75" s="401" t="s">
        <v>818</v>
      </c>
      <c r="J75" s="348"/>
      <c r="K75" s="343"/>
      <c r="L75" s="343"/>
    </row>
    <row r="76" spans="2:12" hidden="1">
      <c r="B76" s="336" t="s">
        <v>153</v>
      </c>
      <c r="C76" s="404" t="s">
        <v>919</v>
      </c>
      <c r="D76" s="349">
        <v>0</v>
      </c>
      <c r="E76" s="401" t="s">
        <v>490</v>
      </c>
      <c r="F76" s="347"/>
      <c r="G76" s="347">
        <v>0</v>
      </c>
      <c r="H76" s="347"/>
      <c r="I76" s="347"/>
      <c r="J76" s="348"/>
      <c r="K76" s="343"/>
      <c r="L76" s="343"/>
    </row>
    <row r="77" spans="2:12" hidden="1">
      <c r="B77" s="336" t="s">
        <v>133</v>
      </c>
      <c r="C77" s="359"/>
      <c r="D77" s="349">
        <v>0</v>
      </c>
      <c r="E77" s="401" t="s">
        <v>22</v>
      </c>
      <c r="F77" s="347"/>
      <c r="G77" s="347"/>
      <c r="H77" s="347">
        <v>0</v>
      </c>
      <c r="I77" s="401" t="s">
        <v>818</v>
      </c>
      <c r="J77" s="348"/>
      <c r="K77" s="343"/>
      <c r="L77" s="343"/>
    </row>
    <row r="78" spans="2:12">
      <c r="B78" s="336" t="s">
        <v>154</v>
      </c>
      <c r="C78" s="359"/>
      <c r="D78" s="349">
        <v>430660.15</v>
      </c>
      <c r="E78" s="401" t="s">
        <v>490</v>
      </c>
      <c r="F78" s="347"/>
      <c r="G78" s="347">
        <v>41094.392523364484</v>
      </c>
      <c r="H78" s="401" t="s">
        <v>22</v>
      </c>
      <c r="I78" s="347"/>
      <c r="J78" s="348"/>
      <c r="K78" s="343"/>
      <c r="L78" s="343"/>
    </row>
    <row r="79" spans="2:12">
      <c r="B79" s="336" t="s">
        <v>250</v>
      </c>
      <c r="C79" s="359"/>
      <c r="D79" s="394">
        <v>343.42</v>
      </c>
      <c r="E79" s="401" t="s">
        <v>22</v>
      </c>
      <c r="F79" s="347"/>
      <c r="G79" s="347"/>
      <c r="H79" s="347">
        <f>+D78+D79-G78</f>
        <v>389909.17747663555</v>
      </c>
      <c r="I79" s="401" t="s">
        <v>818</v>
      </c>
      <c r="J79" s="348"/>
      <c r="K79" s="343"/>
      <c r="L79" s="343"/>
    </row>
    <row r="80" spans="2:12">
      <c r="B80" s="336" t="s">
        <v>155</v>
      </c>
      <c r="C80" s="359"/>
      <c r="D80" s="349">
        <v>430660.15</v>
      </c>
      <c r="E80" s="401" t="s">
        <v>490</v>
      </c>
      <c r="F80" s="347"/>
      <c r="G80" s="347">
        <v>41094.392523364484</v>
      </c>
      <c r="H80" s="401" t="s">
        <v>22</v>
      </c>
      <c r="I80" s="347"/>
      <c r="J80" s="348"/>
      <c r="K80" s="343"/>
      <c r="L80" s="343"/>
    </row>
    <row r="81" spans="2:12">
      <c r="B81" s="336" t="s">
        <v>250</v>
      </c>
      <c r="C81" s="359"/>
      <c r="D81" s="349">
        <v>343.42</v>
      </c>
      <c r="E81" s="401" t="s">
        <v>22</v>
      </c>
      <c r="F81" s="347"/>
      <c r="G81" s="347"/>
      <c r="H81" s="347">
        <f>+D80+D81-G80</f>
        <v>389909.17747663555</v>
      </c>
      <c r="I81" s="401" t="s">
        <v>818</v>
      </c>
      <c r="J81" s="348"/>
      <c r="K81" s="343"/>
      <c r="L81" s="343"/>
    </row>
    <row r="82" spans="2:12">
      <c r="B82" s="336" t="s">
        <v>156</v>
      </c>
      <c r="C82" s="359"/>
      <c r="D82" s="349">
        <v>430660.15</v>
      </c>
      <c r="E82" s="401" t="s">
        <v>490</v>
      </c>
      <c r="F82" s="347"/>
      <c r="G82" s="347">
        <v>41094.392523364484</v>
      </c>
      <c r="H82" s="401" t="s">
        <v>22</v>
      </c>
      <c r="I82" s="347"/>
      <c r="J82" s="348"/>
      <c r="K82" s="343"/>
      <c r="L82" s="343"/>
    </row>
    <row r="83" spans="2:12">
      <c r="B83" s="336" t="s">
        <v>250</v>
      </c>
      <c r="C83" s="359"/>
      <c r="D83" s="349">
        <v>343.42</v>
      </c>
      <c r="E83" s="401" t="s">
        <v>22</v>
      </c>
      <c r="F83" s="347"/>
      <c r="G83" s="347"/>
      <c r="H83" s="347">
        <f>+D82+D83-G82</f>
        <v>389909.17747663555</v>
      </c>
      <c r="I83" s="401" t="s">
        <v>818</v>
      </c>
      <c r="J83" s="348"/>
      <c r="K83" s="343"/>
      <c r="L83" s="343"/>
    </row>
    <row r="84" spans="2:12">
      <c r="B84" s="337" t="s">
        <v>157</v>
      </c>
      <c r="D84" s="362" t="s">
        <v>130</v>
      </c>
      <c r="E84" s="363"/>
      <c r="F84" s="363"/>
      <c r="G84" s="363" t="s">
        <v>131</v>
      </c>
      <c r="H84" s="347"/>
      <c r="I84" s="347"/>
      <c r="J84" s="348"/>
      <c r="K84" s="343"/>
      <c r="L84" s="343"/>
    </row>
    <row r="85" spans="2:12" hidden="1">
      <c r="B85" s="336" t="s">
        <v>158</v>
      </c>
      <c r="C85" s="337" t="s">
        <v>159</v>
      </c>
      <c r="D85" s="349">
        <v>0</v>
      </c>
      <c r="E85" s="347"/>
      <c r="F85" s="346" t="s">
        <v>160</v>
      </c>
      <c r="G85" s="347">
        <v>0</v>
      </c>
      <c r="H85" s="347"/>
      <c r="I85" s="347"/>
      <c r="J85" s="348"/>
      <c r="K85" s="343"/>
      <c r="L85" s="343"/>
    </row>
    <row r="86" spans="2:12" hidden="1">
      <c r="B86" s="336" t="s">
        <v>161</v>
      </c>
      <c r="C86" s="364" t="s">
        <v>160</v>
      </c>
      <c r="D86" s="349">
        <v>0</v>
      </c>
      <c r="E86" s="347"/>
      <c r="F86" s="347"/>
      <c r="G86" s="347"/>
      <c r="H86" s="347">
        <v>0</v>
      </c>
      <c r="I86" s="347"/>
      <c r="J86" s="348"/>
      <c r="K86" s="343"/>
      <c r="L86" s="343"/>
    </row>
    <row r="87" spans="2:12">
      <c r="B87" s="336" t="s">
        <v>162</v>
      </c>
      <c r="C87" s="337"/>
      <c r="D87" s="349">
        <v>0</v>
      </c>
      <c r="E87" s="401"/>
      <c r="F87" s="407"/>
      <c r="G87" s="347">
        <v>13705173.600000001</v>
      </c>
      <c r="H87" s="401" t="s">
        <v>22</v>
      </c>
      <c r="I87" s="347"/>
      <c r="J87" s="348"/>
      <c r="K87" s="343"/>
      <c r="L87" s="343"/>
    </row>
    <row r="88" spans="2:12">
      <c r="B88" s="336" t="s">
        <v>239</v>
      </c>
      <c r="C88" s="366"/>
      <c r="D88" s="367">
        <v>971545.07</v>
      </c>
      <c r="E88" s="401" t="s">
        <v>22</v>
      </c>
      <c r="F88" s="347"/>
      <c r="G88" s="347"/>
      <c r="H88" s="347">
        <f>+D87+D88-G87</f>
        <v>-12733628.530000001</v>
      </c>
      <c r="I88" s="401" t="s">
        <v>818</v>
      </c>
      <c r="J88" s="348"/>
      <c r="K88" s="343"/>
      <c r="L88" s="343"/>
    </row>
    <row r="89" spans="2:12" hidden="1">
      <c r="B89" s="336" t="s">
        <v>164</v>
      </c>
      <c r="C89" s="336" t="s">
        <v>165</v>
      </c>
      <c r="D89" s="349">
        <v>0</v>
      </c>
      <c r="E89" s="407"/>
      <c r="F89" s="407" t="s">
        <v>166</v>
      </c>
      <c r="G89" s="347">
        <v>0</v>
      </c>
      <c r="H89" s="347"/>
      <c r="I89" s="347"/>
      <c r="J89" s="348"/>
      <c r="K89" s="343" t="s">
        <v>167</v>
      </c>
      <c r="L89" s="343"/>
    </row>
    <row r="90" spans="2:12" hidden="1">
      <c r="B90" s="336" t="s">
        <v>168</v>
      </c>
      <c r="C90" s="366" t="s">
        <v>166</v>
      </c>
      <c r="D90" s="349">
        <v>0</v>
      </c>
      <c r="E90" s="347"/>
      <c r="F90" s="347"/>
      <c r="G90" s="347"/>
      <c r="H90" s="347">
        <v>0</v>
      </c>
      <c r="I90" s="347"/>
      <c r="J90" s="348"/>
      <c r="K90" s="343"/>
      <c r="L90" s="343"/>
    </row>
    <row r="91" spans="2:12">
      <c r="B91" s="336" t="s">
        <v>240</v>
      </c>
      <c r="C91" s="366"/>
      <c r="D91" s="349">
        <v>4852079.2</v>
      </c>
      <c r="E91" s="401" t="s">
        <v>789</v>
      </c>
      <c r="F91" s="347"/>
      <c r="G91" s="347">
        <v>5970852</v>
      </c>
      <c r="H91" s="401" t="s">
        <v>22</v>
      </c>
      <c r="I91" s="347"/>
      <c r="J91" s="348"/>
      <c r="K91" s="343"/>
      <c r="L91" s="343"/>
    </row>
    <row r="92" spans="2:12">
      <c r="B92" s="336" t="s">
        <v>921</v>
      </c>
      <c r="C92" s="366"/>
      <c r="D92" s="408">
        <v>705870.28</v>
      </c>
      <c r="E92" s="401" t="s">
        <v>22</v>
      </c>
      <c r="F92" s="347"/>
      <c r="G92" s="347"/>
      <c r="H92" s="347">
        <f>+D91+D92-G91</f>
        <v>-412902.51999999955</v>
      </c>
      <c r="I92" s="401" t="s">
        <v>818</v>
      </c>
      <c r="J92" s="348"/>
      <c r="K92" s="343"/>
      <c r="L92" s="343"/>
    </row>
    <row r="93" spans="2:12">
      <c r="B93" s="336" t="s">
        <v>191</v>
      </c>
      <c r="D93" s="349">
        <v>12485409.5</v>
      </c>
      <c r="E93" s="401" t="s">
        <v>789</v>
      </c>
      <c r="F93" s="347"/>
      <c r="G93" s="347">
        <v>25447476</v>
      </c>
      <c r="H93" s="401" t="s">
        <v>22</v>
      </c>
      <c r="I93" s="347"/>
      <c r="J93" s="348"/>
      <c r="K93" s="343"/>
      <c r="L93" s="343"/>
    </row>
    <row r="94" spans="2:12">
      <c r="B94" s="336" t="s">
        <v>922</v>
      </c>
      <c r="C94" s="359"/>
      <c r="D94" s="409">
        <v>5542270.620000001</v>
      </c>
      <c r="E94" s="401" t="s">
        <v>22</v>
      </c>
      <c r="F94" s="347"/>
      <c r="G94" s="347"/>
      <c r="H94" s="347">
        <f>+D93+D94-G93</f>
        <v>-7419795.879999999</v>
      </c>
      <c r="I94" s="347"/>
      <c r="J94" s="348"/>
      <c r="K94" s="343"/>
      <c r="L94" s="343"/>
    </row>
    <row r="95" spans="2:12">
      <c r="B95" s="336" t="s">
        <v>251</v>
      </c>
      <c r="C95" s="359"/>
      <c r="D95" s="349">
        <v>1922719.5</v>
      </c>
      <c r="E95" s="401" t="s">
        <v>789</v>
      </c>
      <c r="F95" s="347"/>
      <c r="G95" s="347">
        <v>3130740</v>
      </c>
      <c r="H95" s="401" t="s">
        <v>22</v>
      </c>
      <c r="I95" s="347"/>
      <c r="J95" s="348"/>
      <c r="K95" s="343"/>
      <c r="L95" s="343"/>
    </row>
    <row r="96" spans="2:12">
      <c r="B96" s="336" t="s">
        <v>923</v>
      </c>
      <c r="C96" s="359"/>
      <c r="D96" s="409">
        <v>547444.12</v>
      </c>
      <c r="E96" s="401" t="s">
        <v>22</v>
      </c>
      <c r="F96" s="347"/>
      <c r="G96" s="347"/>
      <c r="H96" s="347">
        <f>+D95+D96-G95</f>
        <v>-660576.37999999989</v>
      </c>
      <c r="I96" s="401" t="s">
        <v>818</v>
      </c>
      <c r="J96" s="348"/>
      <c r="K96" s="343"/>
      <c r="L96" s="343"/>
    </row>
    <row r="97" spans="2:12">
      <c r="B97" s="336" t="s">
        <v>252</v>
      </c>
      <c r="C97" s="359"/>
      <c r="D97" s="349">
        <v>630189</v>
      </c>
      <c r="E97" s="401" t="s">
        <v>789</v>
      </c>
      <c r="F97" s="347"/>
      <c r="G97" s="347">
        <v>1026120</v>
      </c>
      <c r="H97" s="401" t="s">
        <v>22</v>
      </c>
      <c r="I97" s="347"/>
      <c r="J97" s="348"/>
      <c r="K97" s="343"/>
      <c r="L97" s="343"/>
    </row>
    <row r="98" spans="2:12">
      <c r="B98" s="336" t="s">
        <v>924</v>
      </c>
      <c r="C98" s="359"/>
      <c r="D98" s="367">
        <v>179420.27</v>
      </c>
      <c r="E98" s="401" t="s">
        <v>22</v>
      </c>
      <c r="F98" s="347"/>
      <c r="G98" s="347"/>
      <c r="H98" s="347">
        <f>+D97+D98-G97</f>
        <v>-216510.72999999998</v>
      </c>
      <c r="I98" s="347"/>
      <c r="J98" s="348"/>
      <c r="K98" s="343"/>
      <c r="L98" s="343"/>
    </row>
    <row r="99" spans="2:12">
      <c r="B99" s="336" t="s">
        <v>253</v>
      </c>
      <c r="C99" s="359"/>
      <c r="D99" s="349">
        <v>617328</v>
      </c>
      <c r="E99" s="401" t="s">
        <v>789</v>
      </c>
      <c r="F99" s="347"/>
      <c r="G99" s="347">
        <v>1005180</v>
      </c>
      <c r="H99" s="401" t="s">
        <v>22</v>
      </c>
      <c r="I99" s="347"/>
      <c r="J99" s="348"/>
      <c r="K99" s="343"/>
      <c r="L99" s="343"/>
    </row>
    <row r="100" spans="2:12">
      <c r="B100" s="336" t="s">
        <v>925</v>
      </c>
      <c r="C100" s="359"/>
      <c r="D100" s="409">
        <v>175759.96</v>
      </c>
      <c r="E100" s="401" t="s">
        <v>22</v>
      </c>
      <c r="F100" s="347"/>
      <c r="G100" s="347"/>
      <c r="H100" s="347">
        <f>+D99+D100-G99</f>
        <v>-212092.04000000004</v>
      </c>
      <c r="I100" s="401" t="s">
        <v>818</v>
      </c>
      <c r="J100" s="348"/>
      <c r="K100" s="343"/>
      <c r="L100" s="343"/>
    </row>
    <row r="101" spans="2:12">
      <c r="B101" s="336" t="s">
        <v>241</v>
      </c>
      <c r="D101" s="349">
        <v>3629461.89</v>
      </c>
      <c r="E101" s="401" t="s">
        <v>789</v>
      </c>
      <c r="F101" s="347"/>
      <c r="G101" s="347">
        <v>6271946.1600000001</v>
      </c>
      <c r="H101" s="401" t="s">
        <v>22</v>
      </c>
      <c r="I101" s="347"/>
      <c r="J101" s="348"/>
      <c r="K101" s="343"/>
      <c r="L101" s="343"/>
    </row>
    <row r="102" spans="2:12">
      <c r="B102" s="336" t="s">
        <v>927</v>
      </c>
      <c r="C102" s="359"/>
      <c r="D102" s="349">
        <v>1566420.32</v>
      </c>
      <c r="E102" s="401" t="s">
        <v>22</v>
      </c>
      <c r="F102" s="347"/>
      <c r="G102" s="347"/>
      <c r="H102" s="347">
        <f>+D101+D102-G101</f>
        <v>-1076063.9500000002</v>
      </c>
      <c r="I102" s="347"/>
      <c r="J102" s="348"/>
      <c r="K102" s="343"/>
      <c r="L102" s="343"/>
    </row>
    <row r="103" spans="2:12">
      <c r="B103" s="336" t="s">
        <v>254</v>
      </c>
      <c r="C103" s="359"/>
      <c r="D103" s="349">
        <v>707355</v>
      </c>
      <c r="E103" s="401" t="s">
        <v>789</v>
      </c>
      <c r="F103" s="347"/>
      <c r="G103" s="347">
        <v>998160</v>
      </c>
      <c r="H103" s="401" t="s">
        <v>22</v>
      </c>
      <c r="I103" s="347"/>
      <c r="J103" s="348"/>
      <c r="K103" s="343"/>
      <c r="L103" s="343"/>
    </row>
    <row r="104" spans="2:12">
      <c r="B104" s="336" t="s">
        <v>928</v>
      </c>
      <c r="C104" s="359"/>
      <c r="D104" s="349">
        <v>210056.91</v>
      </c>
      <c r="E104" s="401" t="s">
        <v>22</v>
      </c>
      <c r="F104" s="347"/>
      <c r="G104" s="347"/>
      <c r="H104" s="347">
        <f>+D103+D104-G103</f>
        <v>-80748.089999999967</v>
      </c>
      <c r="I104" s="401" t="s">
        <v>818</v>
      </c>
      <c r="J104" s="348"/>
      <c r="K104" s="343"/>
      <c r="L104" s="343"/>
    </row>
    <row r="105" spans="2:12">
      <c r="B105" s="336" t="s">
        <v>255</v>
      </c>
      <c r="C105" s="359"/>
      <c r="D105" s="349">
        <v>707355</v>
      </c>
      <c r="E105" s="401" t="s">
        <v>789</v>
      </c>
      <c r="F105" s="347"/>
      <c r="G105" s="347">
        <v>1020000</v>
      </c>
      <c r="H105" s="401" t="s">
        <v>22</v>
      </c>
      <c r="I105" s="347"/>
      <c r="J105" s="348"/>
      <c r="K105" s="343"/>
      <c r="L105" s="343"/>
    </row>
    <row r="106" spans="2:12">
      <c r="B106" s="336" t="s">
        <v>929</v>
      </c>
      <c r="C106" s="359"/>
      <c r="D106" s="349">
        <v>214675.25</v>
      </c>
      <c r="E106" s="401" t="s">
        <v>22</v>
      </c>
      <c r="F106" s="347"/>
      <c r="G106" s="347"/>
      <c r="H106" s="347">
        <f>+D105+D106-G105</f>
        <v>-97969.75</v>
      </c>
      <c r="I106" s="347"/>
      <c r="J106" s="348"/>
      <c r="K106" s="343"/>
      <c r="L106" s="343"/>
    </row>
    <row r="107" spans="2:12">
      <c r="B107" s="336" t="s">
        <v>242</v>
      </c>
      <c r="C107" s="359"/>
      <c r="D107" s="349">
        <v>578745</v>
      </c>
      <c r="E107" s="401" t="s">
        <v>789</v>
      </c>
      <c r="F107" s="347"/>
      <c r="G107" s="347">
        <v>794640</v>
      </c>
      <c r="H107" s="401" t="s">
        <v>22</v>
      </c>
      <c r="I107" s="347"/>
      <c r="J107" s="348"/>
      <c r="K107" s="343"/>
      <c r="L107" s="343"/>
    </row>
    <row r="108" spans="2:12">
      <c r="B108" s="336" t="s">
        <v>930</v>
      </c>
      <c r="C108" s="359"/>
      <c r="D108" s="349">
        <v>167252.07999999999</v>
      </c>
      <c r="E108" s="401" t="s">
        <v>22</v>
      </c>
      <c r="F108" s="347"/>
      <c r="G108" s="347"/>
      <c r="H108" s="347">
        <f>+D107+D108-G107</f>
        <v>-48642.920000000042</v>
      </c>
      <c r="I108" s="401" t="s">
        <v>818</v>
      </c>
      <c r="J108" s="348"/>
      <c r="K108" s="343"/>
      <c r="L108" s="343"/>
    </row>
    <row r="109" spans="2:12">
      <c r="B109" s="336" t="s">
        <v>501</v>
      </c>
      <c r="C109" s="359"/>
      <c r="D109" s="410">
        <v>2811802.19</v>
      </c>
      <c r="E109" s="401" t="s">
        <v>789</v>
      </c>
      <c r="F109" s="347"/>
      <c r="G109" s="395">
        <v>5090177.5999999996</v>
      </c>
      <c r="H109" s="401" t="s">
        <v>787</v>
      </c>
      <c r="I109" s="347"/>
      <c r="J109" s="348"/>
      <c r="K109" s="343"/>
      <c r="L109" s="343"/>
    </row>
    <row r="110" spans="2:12">
      <c r="B110" s="336" t="s">
        <v>502</v>
      </c>
      <c r="C110" s="359"/>
      <c r="D110" s="349">
        <v>1553237.38</v>
      </c>
      <c r="E110" s="401" t="s">
        <v>22</v>
      </c>
      <c r="F110" s="347"/>
      <c r="G110" s="347"/>
      <c r="H110" s="347">
        <f>+D109+D110-G109</f>
        <v>-725138.02999999933</v>
      </c>
      <c r="I110" s="347"/>
      <c r="J110" s="348"/>
      <c r="K110" s="343"/>
      <c r="L110" s="343"/>
    </row>
    <row r="111" spans="2:12">
      <c r="B111" s="336" t="s">
        <v>257</v>
      </c>
      <c r="C111" s="359"/>
      <c r="D111" s="349">
        <v>1310764.93</v>
      </c>
      <c r="E111" s="401" t="s">
        <v>789</v>
      </c>
      <c r="F111" s="347"/>
      <c r="G111" s="347">
        <v>2655450</v>
      </c>
      <c r="H111" s="401" t="s">
        <v>22</v>
      </c>
      <c r="I111" s="347"/>
      <c r="J111" s="348"/>
      <c r="K111" s="343"/>
      <c r="L111" s="343"/>
    </row>
    <row r="112" spans="2:12">
      <c r="B112" s="336" t="s">
        <v>258</v>
      </c>
      <c r="C112" s="359"/>
      <c r="D112" s="411">
        <v>639391.17000000004</v>
      </c>
      <c r="E112" s="412" t="s">
        <v>22</v>
      </c>
      <c r="F112" s="360"/>
      <c r="G112" s="360"/>
      <c r="H112" s="360">
        <f>+D111+D112-G111</f>
        <v>-705293.89999999991</v>
      </c>
      <c r="I112" s="412" t="s">
        <v>818</v>
      </c>
      <c r="J112" s="350"/>
      <c r="K112" s="343"/>
      <c r="L112" s="343"/>
    </row>
    <row r="113" spans="2:12" ht="21.75" thickBot="1">
      <c r="C113" s="359"/>
      <c r="D113" s="9"/>
      <c r="E113" s="347"/>
      <c r="F113" s="347"/>
      <c r="G113" s="347"/>
      <c r="H113" s="405">
        <f>SUM(H47:H112)</f>
        <v>-23021527.835233644</v>
      </c>
      <c r="I113" s="347"/>
      <c r="J113" s="350">
        <f>H113</f>
        <v>-23021527.835233644</v>
      </c>
      <c r="K113" s="343"/>
      <c r="L113" s="343"/>
    </row>
    <row r="114" spans="2:12" ht="21.75" thickTop="1">
      <c r="B114" s="336" t="s">
        <v>176</v>
      </c>
      <c r="D114" s="359"/>
      <c r="E114" s="345"/>
      <c r="F114" s="345"/>
      <c r="G114" s="345"/>
      <c r="H114" s="365"/>
      <c r="I114" s="347"/>
      <c r="J114" s="413">
        <f>SUM(J34:J113)</f>
        <v>5905768.8147663586</v>
      </c>
      <c r="K114" s="343"/>
      <c r="L114" s="343"/>
    </row>
    <row r="115" spans="2:12">
      <c r="B115" s="336" t="s">
        <v>177</v>
      </c>
      <c r="D115" s="9">
        <f>J114*2/102</f>
        <v>115799.38852483056</v>
      </c>
      <c r="E115" s="347"/>
      <c r="F115" s="347"/>
      <c r="G115" s="347"/>
      <c r="H115" s="347"/>
      <c r="I115" s="347"/>
      <c r="J115" s="348"/>
      <c r="K115" s="343"/>
      <c r="L115" s="343"/>
    </row>
    <row r="116" spans="2:12">
      <c r="B116" s="336" t="s">
        <v>178</v>
      </c>
      <c r="D116" s="9">
        <f>SUM(J14)</f>
        <v>129830.45</v>
      </c>
      <c r="E116" s="347"/>
      <c r="F116" s="347"/>
      <c r="G116" s="347"/>
      <c r="H116" s="343"/>
      <c r="I116" s="347"/>
      <c r="J116" s="348">
        <f>-D115</f>
        <v>-115799.38852483056</v>
      </c>
      <c r="K116" s="343"/>
      <c r="L116" s="343"/>
    </row>
    <row r="117" spans="2:12" ht="21.75" thickBot="1">
      <c r="B117" s="336" t="s">
        <v>179</v>
      </c>
      <c r="D117" s="9"/>
      <c r="E117" s="347"/>
      <c r="F117" s="347"/>
      <c r="G117" s="347"/>
      <c r="H117" s="347"/>
      <c r="I117" s="347"/>
      <c r="J117" s="368">
        <f>SUM(J114:J116)</f>
        <v>5789969.4262415282</v>
      </c>
      <c r="K117" s="343"/>
      <c r="L117" s="343"/>
    </row>
    <row r="118" spans="2:12" ht="21.75" thickTop="1">
      <c r="B118" s="336" t="s">
        <v>272</v>
      </c>
      <c r="D118" s="359"/>
      <c r="E118" s="345"/>
      <c r="F118" s="345"/>
      <c r="G118" s="345"/>
      <c r="H118" s="347"/>
      <c r="I118" s="347"/>
      <c r="J118" s="369">
        <v>-19975877.969999999</v>
      </c>
      <c r="K118" s="343"/>
      <c r="L118" s="343"/>
    </row>
    <row r="119" spans="2:12">
      <c r="B119" s="336" t="s">
        <v>243</v>
      </c>
      <c r="D119" s="359"/>
      <c r="E119" s="345"/>
      <c r="F119" s="345"/>
      <c r="G119" s="345"/>
      <c r="H119" s="347"/>
      <c r="I119" s="347"/>
      <c r="J119" s="351">
        <f>SUM(J117:J118)</f>
        <v>-14185908.543758471</v>
      </c>
      <c r="K119" s="343"/>
      <c r="L119" s="343"/>
    </row>
    <row r="120" spans="2:12">
      <c r="B120" s="336" t="s">
        <v>180</v>
      </c>
      <c r="D120" s="396">
        <v>0.3</v>
      </c>
      <c r="E120" s="345"/>
      <c r="F120" s="345"/>
      <c r="G120" s="345"/>
      <c r="H120" s="347"/>
      <c r="I120" s="347"/>
      <c r="J120" s="348">
        <v>0</v>
      </c>
      <c r="K120" s="343"/>
      <c r="L120" s="343"/>
    </row>
    <row r="121" spans="2:12">
      <c r="B121" s="352" t="s">
        <v>244</v>
      </c>
      <c r="C121" s="352"/>
      <c r="D121" s="9"/>
      <c r="E121" s="347"/>
      <c r="F121" s="347"/>
      <c r="G121" s="347"/>
      <c r="H121" s="347" t="s">
        <v>816</v>
      </c>
      <c r="I121" s="347"/>
      <c r="J121" s="348">
        <v>0</v>
      </c>
      <c r="K121" s="343"/>
      <c r="L121" s="343"/>
    </row>
    <row r="122" spans="2:12">
      <c r="B122" s="336" t="s">
        <v>503</v>
      </c>
      <c r="D122" s="9"/>
      <c r="E122" s="347"/>
      <c r="F122" s="347"/>
      <c r="G122" s="347"/>
      <c r="H122" s="347" t="s">
        <v>181</v>
      </c>
      <c r="I122" s="347"/>
      <c r="J122" s="348">
        <v>-8617043.8499999996</v>
      </c>
      <c r="K122" s="343"/>
      <c r="L122" s="343"/>
    </row>
    <row r="123" spans="2:12">
      <c r="B123" s="336" t="s">
        <v>262</v>
      </c>
      <c r="D123" s="9">
        <v>11495352.289999999</v>
      </c>
      <c r="E123" s="347"/>
      <c r="F123" s="347"/>
      <c r="G123" s="347"/>
      <c r="H123" s="347"/>
      <c r="I123" s="347"/>
      <c r="J123" s="348"/>
      <c r="K123" s="343"/>
      <c r="L123" s="343"/>
    </row>
    <row r="124" spans="2:12">
      <c r="B124" s="336" t="s">
        <v>182</v>
      </c>
      <c r="D124" s="359"/>
      <c r="E124" s="345"/>
      <c r="F124" s="345"/>
      <c r="G124" s="345"/>
      <c r="H124" s="347" t="s">
        <v>818</v>
      </c>
      <c r="I124" s="347"/>
      <c r="J124" s="369"/>
      <c r="K124" s="343"/>
      <c r="L124" s="343"/>
    </row>
    <row r="125" spans="2:12">
      <c r="B125" s="336" t="s">
        <v>183</v>
      </c>
      <c r="D125" s="359"/>
      <c r="E125" s="345"/>
      <c r="F125" s="345"/>
      <c r="G125" s="345"/>
      <c r="H125" s="347" t="s">
        <v>184</v>
      </c>
      <c r="I125" s="347"/>
      <c r="J125" s="369"/>
      <c r="K125" s="343"/>
      <c r="L125" s="343"/>
    </row>
    <row r="126" spans="2:12">
      <c r="D126" s="359"/>
      <c r="E126" s="345"/>
      <c r="F126" s="345"/>
      <c r="G126" s="345"/>
      <c r="H126" s="347"/>
      <c r="I126" s="347"/>
      <c r="J126" s="369"/>
      <c r="K126" s="343"/>
      <c r="L126" s="343"/>
    </row>
    <row r="127" spans="2:12">
      <c r="B127" s="370" t="s">
        <v>185</v>
      </c>
      <c r="C127" s="370"/>
      <c r="D127" s="370"/>
      <c r="E127" s="371"/>
      <c r="F127" s="371"/>
      <c r="G127" s="371"/>
      <c r="H127" s="360"/>
      <c r="I127" s="360"/>
      <c r="J127" s="369">
        <v>0</v>
      </c>
      <c r="K127" s="343"/>
      <c r="L127" s="343"/>
    </row>
    <row r="128" spans="2:12">
      <c r="E128" s="343"/>
      <c r="F128" s="343"/>
      <c r="G128" s="343"/>
      <c r="H128" s="347"/>
      <c r="I128" s="347"/>
      <c r="J128" s="347"/>
      <c r="K128" s="343"/>
      <c r="L128" s="343"/>
    </row>
    <row r="129" spans="2:12" hidden="1">
      <c r="B129" s="336" t="s">
        <v>186</v>
      </c>
      <c r="D129" s="347">
        <v>0</v>
      </c>
      <c r="E129" s="343"/>
      <c r="F129" s="343"/>
      <c r="G129" s="343"/>
      <c r="H129" s="347"/>
      <c r="I129" s="347"/>
      <c r="J129" s="347"/>
      <c r="K129" s="343"/>
      <c r="L129" s="343"/>
    </row>
    <row r="130" spans="2:12" hidden="1">
      <c r="B130" s="336" t="s">
        <v>932</v>
      </c>
      <c r="D130" s="9"/>
      <c r="E130" s="343"/>
      <c r="F130" s="343"/>
      <c r="G130" s="343"/>
      <c r="H130" s="347"/>
      <c r="I130" s="347"/>
      <c r="J130" s="347"/>
      <c r="K130" s="343"/>
      <c r="L130" s="343"/>
    </row>
    <row r="131" spans="2:12" ht="21.75" hidden="1" thickBot="1">
      <c r="B131" s="336" t="s">
        <v>187</v>
      </c>
      <c r="D131" s="372">
        <v>0</v>
      </c>
      <c r="E131" s="343"/>
      <c r="F131" s="343"/>
      <c r="G131" s="343"/>
      <c r="H131" s="347"/>
      <c r="I131" s="347"/>
      <c r="J131" s="347"/>
      <c r="K131" s="343"/>
      <c r="L131" s="343"/>
    </row>
    <row r="132" spans="2:12" ht="21.75" hidden="1" thickTop="1">
      <c r="D132" s="373"/>
      <c r="E132" s="343"/>
      <c r="F132" s="343"/>
      <c r="G132" s="343"/>
      <c r="H132" s="347"/>
      <c r="I132" s="347"/>
      <c r="J132" s="347"/>
      <c r="K132" s="343"/>
      <c r="L132" s="343"/>
    </row>
    <row r="133" spans="2:12">
      <c r="B133" s="336" t="s">
        <v>934</v>
      </c>
    </row>
    <row r="134" spans="2:12">
      <c r="B134" s="336" t="s">
        <v>935</v>
      </c>
    </row>
    <row r="135" spans="2:12">
      <c r="B135" s="336" t="s">
        <v>188</v>
      </c>
    </row>
    <row r="136" spans="2:12">
      <c r="B136" s="336" t="s">
        <v>788</v>
      </c>
    </row>
  </sheetData>
  <mergeCells count="5">
    <mergeCell ref="D6:J6"/>
    <mergeCell ref="J1:K1"/>
    <mergeCell ref="H3:I3"/>
    <mergeCell ref="H4:I4"/>
    <mergeCell ref="F1:G2"/>
  </mergeCells>
  <phoneticPr fontId="52" type="noConversion"/>
  <pageMargins left="0.51181102362204722" right="0.11811023622047245" top="0.35433070866141736" bottom="0.35433070866141736" header="0.31496062992125984" footer="0.31496062992125984"/>
  <pageSetup paperSize="9" scale="75" orientation="portrait" horizontalDpi="180" verticalDpi="18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 enableFormatConditionsCalculation="0">
    <tabColor indexed="14"/>
  </sheetPr>
  <dimension ref="A1:R114"/>
  <sheetViews>
    <sheetView topLeftCell="A4" workbookViewId="0"/>
  </sheetViews>
  <sheetFormatPr defaultColWidth="8" defaultRowHeight="21"/>
  <cols>
    <col min="1" max="1" width="6.28515625" style="374" customWidth="1"/>
    <col min="2" max="2" width="15.5703125" style="374" customWidth="1"/>
    <col min="3" max="3" width="14.85546875" style="374" customWidth="1"/>
    <col min="4" max="4" width="33.140625" style="374" customWidth="1"/>
    <col min="5" max="5" width="10.140625" style="374" customWidth="1"/>
    <col min="6" max="6" width="11.140625" style="375" customWidth="1"/>
    <col min="7" max="8" width="17" style="374" hidden="1" customWidth="1"/>
    <col min="9" max="9" width="8.85546875" style="374" customWidth="1"/>
    <col min="10" max="10" width="15.28515625" style="376" customWidth="1"/>
    <col min="11" max="11" width="14.42578125" style="376" customWidth="1"/>
    <col min="12" max="12" width="14.7109375" style="376" customWidth="1"/>
    <col min="13" max="13" width="14.5703125" style="377" customWidth="1"/>
    <col min="14" max="14" width="15.7109375" style="376" customWidth="1"/>
    <col min="15" max="15" width="16.140625" style="376" customWidth="1"/>
    <col min="16" max="16" width="17" style="374" hidden="1" customWidth="1"/>
    <col min="17" max="17" width="4.5703125" style="374" customWidth="1"/>
    <col min="18" max="18" width="16.7109375" style="374" customWidth="1"/>
    <col min="19" max="16384" width="8" style="374"/>
  </cols>
  <sheetData>
    <row r="1" spans="1:16" hidden="1">
      <c r="A1" s="374" t="s">
        <v>901</v>
      </c>
      <c r="B1" s="374" t="s">
        <v>504</v>
      </c>
      <c r="C1" s="374" t="s">
        <v>505</v>
      </c>
      <c r="D1" s="374" t="s">
        <v>506</v>
      </c>
      <c r="E1" s="374" t="s">
        <v>507</v>
      </c>
      <c r="F1" s="375" t="s">
        <v>508</v>
      </c>
      <c r="G1" s="374" t="s">
        <v>508</v>
      </c>
      <c r="H1" s="374" t="s">
        <v>509</v>
      </c>
      <c r="I1" s="374" t="s">
        <v>510</v>
      </c>
      <c r="J1" s="376" t="s">
        <v>511</v>
      </c>
      <c r="K1" s="376" t="s">
        <v>504</v>
      </c>
      <c r="L1" s="376" t="s">
        <v>911</v>
      </c>
      <c r="M1" s="377" t="s">
        <v>504</v>
      </c>
      <c r="N1" s="376" t="s">
        <v>911</v>
      </c>
      <c r="O1" s="376" t="s">
        <v>511</v>
      </c>
      <c r="P1" s="378" t="s">
        <v>509</v>
      </c>
    </row>
    <row r="2" spans="1:16" hidden="1">
      <c r="A2" s="374" t="s">
        <v>901</v>
      </c>
      <c r="B2" s="374" t="s">
        <v>504</v>
      </c>
      <c r="C2" s="374" t="s">
        <v>505</v>
      </c>
      <c r="D2" s="374" t="s">
        <v>506</v>
      </c>
      <c r="E2" s="374" t="s">
        <v>507</v>
      </c>
      <c r="F2" s="375" t="s">
        <v>508</v>
      </c>
      <c r="G2" s="374" t="s">
        <v>508</v>
      </c>
      <c r="H2" s="374" t="s">
        <v>509</v>
      </c>
      <c r="I2" s="374" t="s">
        <v>510</v>
      </c>
      <c r="J2" s="376" t="s">
        <v>511</v>
      </c>
      <c r="K2" s="376" t="s">
        <v>504</v>
      </c>
      <c r="L2" s="376" t="s">
        <v>911</v>
      </c>
      <c r="M2" s="377" t="s">
        <v>504</v>
      </c>
      <c r="N2" s="376" t="s">
        <v>911</v>
      </c>
      <c r="O2" s="376" t="s">
        <v>511</v>
      </c>
      <c r="P2" s="378" t="s">
        <v>509</v>
      </c>
    </row>
    <row r="3" spans="1:16" hidden="1">
      <c r="A3" s="374" t="s">
        <v>901</v>
      </c>
      <c r="B3" s="374" t="s">
        <v>504</v>
      </c>
      <c r="C3" s="374" t="s">
        <v>505</v>
      </c>
      <c r="D3" s="374" t="s">
        <v>506</v>
      </c>
      <c r="E3" s="374" t="s">
        <v>507</v>
      </c>
      <c r="F3" s="375" t="s">
        <v>508</v>
      </c>
      <c r="G3" s="374" t="s">
        <v>508</v>
      </c>
      <c r="H3" s="374" t="s">
        <v>509</v>
      </c>
      <c r="I3" s="374" t="s">
        <v>510</v>
      </c>
      <c r="J3" s="376" t="s">
        <v>511</v>
      </c>
      <c r="K3" s="376" t="s">
        <v>504</v>
      </c>
      <c r="L3" s="376" t="s">
        <v>911</v>
      </c>
      <c r="M3" s="377" t="s">
        <v>504</v>
      </c>
      <c r="N3" s="376" t="s">
        <v>911</v>
      </c>
      <c r="O3" s="376" t="s">
        <v>511</v>
      </c>
      <c r="P3" s="378" t="s">
        <v>509</v>
      </c>
    </row>
    <row r="4" spans="1:16">
      <c r="A4" s="374" t="s">
        <v>512</v>
      </c>
      <c r="B4" s="374" t="s">
        <v>513</v>
      </c>
      <c r="C4" s="374" t="s">
        <v>505</v>
      </c>
      <c r="D4" s="374" t="s">
        <v>506</v>
      </c>
      <c r="E4" s="374" t="s">
        <v>507</v>
      </c>
      <c r="F4" s="375" t="s">
        <v>508</v>
      </c>
      <c r="H4" s="375" t="s">
        <v>886</v>
      </c>
      <c r="J4" s="376" t="s">
        <v>511</v>
      </c>
      <c r="K4" s="376" t="s">
        <v>504</v>
      </c>
      <c r="L4" s="376" t="s">
        <v>911</v>
      </c>
      <c r="M4" s="377" t="s">
        <v>504</v>
      </c>
      <c r="N4" s="376" t="s">
        <v>911</v>
      </c>
      <c r="O4" s="376" t="s">
        <v>514</v>
      </c>
      <c r="P4" s="378">
        <v>4</v>
      </c>
    </row>
    <row r="5" spans="1:16">
      <c r="A5" s="374" t="s">
        <v>515</v>
      </c>
      <c r="B5" s="379">
        <v>0.67290509259259268</v>
      </c>
      <c r="C5" s="374" t="s">
        <v>505</v>
      </c>
      <c r="D5" s="374" t="s">
        <v>506</v>
      </c>
      <c r="E5" s="374" t="s">
        <v>507</v>
      </c>
      <c r="F5" s="375" t="s">
        <v>508</v>
      </c>
      <c r="H5" s="375" t="s">
        <v>516</v>
      </c>
      <c r="K5" s="376" t="s">
        <v>504</v>
      </c>
      <c r="L5" s="376" t="s">
        <v>911</v>
      </c>
      <c r="M5" s="377" t="s">
        <v>504</v>
      </c>
      <c r="N5" s="376" t="s">
        <v>911</v>
      </c>
      <c r="O5" s="376" t="s">
        <v>517</v>
      </c>
      <c r="P5" s="378" t="s">
        <v>518</v>
      </c>
    </row>
    <row r="6" spans="1:16">
      <c r="A6" s="374" t="s">
        <v>519</v>
      </c>
      <c r="B6" s="374" t="s">
        <v>520</v>
      </c>
      <c r="C6" s="374" t="s">
        <v>505</v>
      </c>
      <c r="D6" s="374" t="s">
        <v>506</v>
      </c>
      <c r="E6" s="374" t="s">
        <v>507</v>
      </c>
      <c r="F6" s="375" t="s">
        <v>508</v>
      </c>
      <c r="H6" s="375" t="s">
        <v>521</v>
      </c>
      <c r="J6" s="376" t="s">
        <v>511</v>
      </c>
      <c r="K6" s="376" t="s">
        <v>504</v>
      </c>
      <c r="L6" s="376" t="s">
        <v>911</v>
      </c>
      <c r="M6" s="377" t="s">
        <v>504</v>
      </c>
      <c r="N6" s="376" t="s">
        <v>911</v>
      </c>
      <c r="O6" s="376" t="s">
        <v>522</v>
      </c>
      <c r="P6" s="378" t="s">
        <v>518</v>
      </c>
    </row>
    <row r="7" spans="1:16">
      <c r="A7" s="374" t="s">
        <v>523</v>
      </c>
      <c r="E7" s="374" t="s">
        <v>507</v>
      </c>
      <c r="F7" s="375" t="s">
        <v>508</v>
      </c>
      <c r="H7" s="375" t="s">
        <v>524</v>
      </c>
      <c r="K7" s="376" t="s">
        <v>504</v>
      </c>
      <c r="L7" s="376" t="s">
        <v>911</v>
      </c>
      <c r="M7" s="377" t="s">
        <v>504</v>
      </c>
      <c r="N7" s="376" t="s">
        <v>911</v>
      </c>
      <c r="O7" s="376" t="s">
        <v>525</v>
      </c>
      <c r="P7" s="378" t="s">
        <v>518</v>
      </c>
    </row>
    <row r="8" spans="1:16">
      <c r="A8" s="374" t="s">
        <v>526</v>
      </c>
      <c r="D8" s="374" t="s">
        <v>506</v>
      </c>
      <c r="E8" s="374" t="s">
        <v>507</v>
      </c>
      <c r="F8" s="375" t="s">
        <v>508</v>
      </c>
      <c r="G8" s="374" t="s">
        <v>508</v>
      </c>
      <c r="H8" s="374" t="s">
        <v>509</v>
      </c>
      <c r="I8" s="374" t="s">
        <v>510</v>
      </c>
      <c r="J8" s="376" t="s">
        <v>511</v>
      </c>
      <c r="K8" s="376" t="s">
        <v>504</v>
      </c>
      <c r="L8" s="376" t="s">
        <v>911</v>
      </c>
      <c r="M8" s="377" t="s">
        <v>504</v>
      </c>
      <c r="N8" s="376" t="s">
        <v>911</v>
      </c>
      <c r="O8" s="376" t="s">
        <v>511</v>
      </c>
      <c r="P8" s="378" t="s">
        <v>509</v>
      </c>
    </row>
    <row r="9" spans="1:16">
      <c r="A9" s="374" t="s">
        <v>901</v>
      </c>
      <c r="B9" s="374" t="s">
        <v>504</v>
      </c>
      <c r="C9" s="374" t="s">
        <v>505</v>
      </c>
      <c r="D9" s="374" t="s">
        <v>506</v>
      </c>
      <c r="E9" s="374" t="s">
        <v>527</v>
      </c>
      <c r="F9" s="375" t="s">
        <v>528</v>
      </c>
      <c r="G9" s="374" t="s">
        <v>529</v>
      </c>
      <c r="H9" s="374" t="s">
        <v>530</v>
      </c>
      <c r="I9" s="374" t="s">
        <v>531</v>
      </c>
      <c r="J9" s="376" t="s">
        <v>511</v>
      </c>
      <c r="K9" s="376" t="s">
        <v>504</v>
      </c>
      <c r="L9" s="376" t="s">
        <v>532</v>
      </c>
      <c r="M9" s="380" t="s">
        <v>533</v>
      </c>
      <c r="N9" s="376" t="s">
        <v>527</v>
      </c>
      <c r="O9" s="376" t="s">
        <v>511</v>
      </c>
      <c r="P9" s="378" t="s">
        <v>509</v>
      </c>
    </row>
    <row r="10" spans="1:16">
      <c r="A10" s="374" t="s">
        <v>534</v>
      </c>
      <c r="B10" s="374" t="s">
        <v>535</v>
      </c>
      <c r="C10" s="374" t="s">
        <v>536</v>
      </c>
      <c r="D10" s="374" t="s">
        <v>537</v>
      </c>
      <c r="E10" s="374" t="s">
        <v>538</v>
      </c>
      <c r="F10" s="375" t="s">
        <v>539</v>
      </c>
      <c r="G10" s="374" t="s">
        <v>540</v>
      </c>
      <c r="H10" s="374" t="s">
        <v>541</v>
      </c>
      <c r="I10" s="374" t="s">
        <v>542</v>
      </c>
      <c r="J10" s="376" t="s">
        <v>543</v>
      </c>
      <c r="K10" s="376" t="s">
        <v>544</v>
      </c>
      <c r="L10" s="376" t="s">
        <v>545</v>
      </c>
      <c r="M10" s="377" t="s">
        <v>546</v>
      </c>
      <c r="N10" s="376" t="s">
        <v>547</v>
      </c>
      <c r="O10" s="376" t="s">
        <v>548</v>
      </c>
      <c r="P10" s="378" t="s">
        <v>549</v>
      </c>
    </row>
    <row r="11" spans="1:16">
      <c r="A11" s="374" t="s">
        <v>550</v>
      </c>
      <c r="B11" s="374" t="s">
        <v>551</v>
      </c>
      <c r="C11" s="374" t="s">
        <v>552</v>
      </c>
      <c r="D11" s="374" t="s">
        <v>553</v>
      </c>
      <c r="E11" s="374" t="s">
        <v>527</v>
      </c>
      <c r="F11" s="375" t="s">
        <v>554</v>
      </c>
      <c r="G11" s="374" t="s">
        <v>555</v>
      </c>
      <c r="H11" s="374" t="s">
        <v>556</v>
      </c>
      <c r="I11" s="374" t="s">
        <v>557</v>
      </c>
      <c r="J11" s="376" t="s">
        <v>558</v>
      </c>
      <c r="K11" s="376" t="s">
        <v>559</v>
      </c>
      <c r="L11" s="376" t="s">
        <v>560</v>
      </c>
      <c r="M11" s="377" t="s">
        <v>559</v>
      </c>
      <c r="N11" s="376" t="s">
        <v>560</v>
      </c>
      <c r="O11" s="376" t="s">
        <v>558</v>
      </c>
      <c r="P11" s="378" t="s">
        <v>561</v>
      </c>
    </row>
    <row r="12" spans="1:16">
      <c r="A12" s="374" t="s">
        <v>562</v>
      </c>
      <c r="B12" s="374" t="s">
        <v>563</v>
      </c>
      <c r="E12" s="374" t="s">
        <v>507</v>
      </c>
      <c r="F12" s="375" t="s">
        <v>508</v>
      </c>
      <c r="G12" s="374" t="s">
        <v>508</v>
      </c>
      <c r="H12" s="374" t="s">
        <v>509</v>
      </c>
      <c r="I12" s="374" t="s">
        <v>510</v>
      </c>
      <c r="J12" s="376" t="s">
        <v>511</v>
      </c>
      <c r="K12" s="376" t="s">
        <v>504</v>
      </c>
      <c r="L12" s="376" t="s">
        <v>911</v>
      </c>
      <c r="M12" s="377" t="s">
        <v>504</v>
      </c>
      <c r="N12" s="376" t="s">
        <v>911</v>
      </c>
      <c r="O12" s="376" t="s">
        <v>511</v>
      </c>
      <c r="P12" s="378" t="s">
        <v>509</v>
      </c>
    </row>
    <row r="13" spans="1:16">
      <c r="A13" s="374">
        <v>1</v>
      </c>
      <c r="B13" s="374" t="s">
        <v>564</v>
      </c>
      <c r="C13" s="374" t="s">
        <v>565</v>
      </c>
      <c r="D13" s="374" t="s">
        <v>566</v>
      </c>
      <c r="E13" s="374" t="s">
        <v>567</v>
      </c>
      <c r="F13" s="375">
        <v>711553</v>
      </c>
      <c r="G13" s="374" t="s">
        <v>568</v>
      </c>
      <c r="H13" s="374" t="s">
        <v>569</v>
      </c>
      <c r="I13" s="375" t="s">
        <v>570</v>
      </c>
      <c r="J13" s="376">
        <v>4500000</v>
      </c>
      <c r="K13" s="376">
        <v>450000</v>
      </c>
      <c r="L13" s="376">
        <v>858629.84</v>
      </c>
      <c r="M13" s="377">
        <f t="shared" ref="M13:M31" si="0">(+J13-K13)*14.29/100</f>
        <v>578745</v>
      </c>
      <c r="N13" s="376">
        <f t="shared" ref="N13:N32" si="1">+L13+M13</f>
        <v>1437374.8399999999</v>
      </c>
      <c r="O13" s="376">
        <f t="shared" ref="O13:O32" si="2">+J13-K13-N13</f>
        <v>2612625.16</v>
      </c>
      <c r="P13" s="378" t="s">
        <v>571</v>
      </c>
    </row>
    <row r="14" spans="1:16">
      <c r="A14" s="374">
        <v>2</v>
      </c>
      <c r="B14" s="374" t="s">
        <v>572</v>
      </c>
      <c r="C14" s="374" t="s">
        <v>573</v>
      </c>
      <c r="D14" s="374" t="s">
        <v>566</v>
      </c>
      <c r="E14" s="374" t="s">
        <v>567</v>
      </c>
      <c r="F14" s="375">
        <v>711641</v>
      </c>
      <c r="G14" s="374" t="s">
        <v>574</v>
      </c>
      <c r="H14" s="374" t="s">
        <v>575</v>
      </c>
      <c r="I14" s="375" t="s">
        <v>570</v>
      </c>
      <c r="J14" s="376">
        <v>4500000</v>
      </c>
      <c r="K14" s="376">
        <v>450000</v>
      </c>
      <c r="L14" s="376">
        <v>858629.84</v>
      </c>
      <c r="M14" s="377">
        <f t="shared" si="0"/>
        <v>578745</v>
      </c>
      <c r="N14" s="376">
        <f t="shared" si="1"/>
        <v>1437374.8399999999</v>
      </c>
      <c r="O14" s="376">
        <f t="shared" si="2"/>
        <v>2612625.16</v>
      </c>
      <c r="P14" s="378" t="s">
        <v>571</v>
      </c>
    </row>
    <row r="15" spans="1:16">
      <c r="A15" s="374">
        <v>3</v>
      </c>
      <c r="B15" s="374" t="s">
        <v>576</v>
      </c>
      <c r="C15" s="374" t="s">
        <v>577</v>
      </c>
      <c r="D15" s="374" t="s">
        <v>566</v>
      </c>
      <c r="E15" s="374" t="s">
        <v>567</v>
      </c>
      <c r="F15" s="375">
        <v>711469</v>
      </c>
      <c r="G15" s="374" t="s">
        <v>578</v>
      </c>
      <c r="H15" s="374" t="s">
        <v>579</v>
      </c>
      <c r="I15" s="375" t="s">
        <v>570</v>
      </c>
      <c r="J15" s="376">
        <v>4500000</v>
      </c>
      <c r="K15" s="376">
        <v>450000</v>
      </c>
      <c r="L15" s="376">
        <v>858629.84</v>
      </c>
      <c r="M15" s="377">
        <f t="shared" si="0"/>
        <v>578745</v>
      </c>
      <c r="N15" s="376">
        <f t="shared" si="1"/>
        <v>1437374.8399999999</v>
      </c>
      <c r="O15" s="376">
        <f t="shared" si="2"/>
        <v>2612625.16</v>
      </c>
      <c r="P15" s="378" t="s">
        <v>571</v>
      </c>
    </row>
    <row r="16" spans="1:16">
      <c r="A16" s="374">
        <v>4</v>
      </c>
      <c r="B16" s="374" t="s">
        <v>580</v>
      </c>
      <c r="C16" s="374" t="s">
        <v>581</v>
      </c>
      <c r="D16" s="374" t="s">
        <v>582</v>
      </c>
      <c r="E16" s="374" t="s">
        <v>583</v>
      </c>
      <c r="F16" s="375">
        <v>581991</v>
      </c>
      <c r="G16" s="374" t="s">
        <v>584</v>
      </c>
      <c r="H16" s="374" t="s">
        <v>585</v>
      </c>
      <c r="I16" s="375" t="s">
        <v>586</v>
      </c>
      <c r="J16" s="376">
        <v>10465000</v>
      </c>
      <c r="K16" s="376">
        <v>1046500</v>
      </c>
      <c r="L16" s="376">
        <v>1820279.56</v>
      </c>
      <c r="M16" s="377">
        <f t="shared" si="0"/>
        <v>1345903.65</v>
      </c>
      <c r="N16" s="376">
        <f t="shared" si="1"/>
        <v>3166183.21</v>
      </c>
      <c r="O16" s="376">
        <f t="shared" si="2"/>
        <v>6252316.79</v>
      </c>
      <c r="P16" s="378" t="s">
        <v>571</v>
      </c>
    </row>
    <row r="17" spans="1:18">
      <c r="A17" s="374">
        <v>5</v>
      </c>
      <c r="B17" s="374" t="s">
        <v>587</v>
      </c>
      <c r="C17" s="374" t="s">
        <v>581</v>
      </c>
      <c r="D17" s="374" t="s">
        <v>588</v>
      </c>
      <c r="E17" s="374" t="s">
        <v>583</v>
      </c>
      <c r="F17" s="375">
        <v>581991</v>
      </c>
      <c r="G17" s="374" t="s">
        <v>584</v>
      </c>
      <c r="H17" s="374" t="s">
        <v>585</v>
      </c>
      <c r="I17" s="375" t="s">
        <v>589</v>
      </c>
      <c r="J17" s="376">
        <v>4485000</v>
      </c>
      <c r="K17" s="376">
        <v>448500</v>
      </c>
      <c r="L17" s="376">
        <v>780279.56</v>
      </c>
      <c r="M17" s="377">
        <f t="shared" si="0"/>
        <v>576815.85</v>
      </c>
      <c r="N17" s="376">
        <f t="shared" si="1"/>
        <v>1357095.4100000001</v>
      </c>
      <c r="O17" s="376">
        <f t="shared" si="2"/>
        <v>2679404.59</v>
      </c>
      <c r="P17" s="378" t="s">
        <v>571</v>
      </c>
    </row>
    <row r="18" spans="1:18">
      <c r="A18" s="374">
        <v>6</v>
      </c>
      <c r="B18" s="374" t="s">
        <v>590</v>
      </c>
      <c r="C18" s="374" t="s">
        <v>591</v>
      </c>
      <c r="D18" s="374" t="s">
        <v>592</v>
      </c>
      <c r="E18" s="374" t="s">
        <v>583</v>
      </c>
      <c r="F18" s="375" t="s">
        <v>593</v>
      </c>
      <c r="G18" s="374" t="s">
        <v>594</v>
      </c>
      <c r="H18" s="374" t="s">
        <v>595</v>
      </c>
      <c r="I18" s="375" t="s">
        <v>586</v>
      </c>
      <c r="J18" s="376">
        <v>3430000</v>
      </c>
      <c r="K18" s="376">
        <v>343000</v>
      </c>
      <c r="L18" s="376">
        <v>596613.36</v>
      </c>
      <c r="M18" s="377">
        <f t="shared" si="0"/>
        <v>441132.3</v>
      </c>
      <c r="N18" s="376">
        <f t="shared" si="1"/>
        <v>1037745.6599999999</v>
      </c>
      <c r="O18" s="376">
        <f t="shared" si="2"/>
        <v>2049254.34</v>
      </c>
      <c r="P18" s="378" t="s">
        <v>571</v>
      </c>
    </row>
    <row r="19" spans="1:18">
      <c r="A19" s="374">
        <v>7</v>
      </c>
      <c r="B19" s="374" t="s">
        <v>596</v>
      </c>
      <c r="C19" s="374" t="s">
        <v>591</v>
      </c>
      <c r="D19" s="374" t="s">
        <v>597</v>
      </c>
      <c r="E19" s="374" t="s">
        <v>583</v>
      </c>
      <c r="F19" s="375" t="s">
        <v>593</v>
      </c>
      <c r="G19" s="374" t="s">
        <v>594</v>
      </c>
      <c r="H19" s="374" t="s">
        <v>595</v>
      </c>
      <c r="I19" s="375" t="s">
        <v>586</v>
      </c>
      <c r="J19" s="376">
        <v>1470000</v>
      </c>
      <c r="K19" s="376">
        <v>147000</v>
      </c>
      <c r="L19" s="376">
        <v>255743.81</v>
      </c>
      <c r="M19" s="377">
        <f t="shared" si="0"/>
        <v>189056.7</v>
      </c>
      <c r="N19" s="376">
        <f t="shared" si="1"/>
        <v>444800.51</v>
      </c>
      <c r="O19" s="376">
        <f t="shared" si="2"/>
        <v>878199.49</v>
      </c>
      <c r="P19" s="378" t="s">
        <v>571</v>
      </c>
    </row>
    <row r="20" spans="1:18">
      <c r="A20" s="374">
        <v>8</v>
      </c>
      <c r="B20" s="374" t="s">
        <v>598</v>
      </c>
      <c r="C20" s="374" t="s">
        <v>599</v>
      </c>
      <c r="D20" s="374" t="s">
        <v>600</v>
      </c>
      <c r="E20" s="374" t="s">
        <v>583</v>
      </c>
      <c r="F20" s="375">
        <v>519419</v>
      </c>
      <c r="G20" s="374" t="s">
        <v>601</v>
      </c>
      <c r="H20" s="374" t="s">
        <v>602</v>
      </c>
      <c r="I20" s="375" t="s">
        <v>586</v>
      </c>
      <c r="J20" s="376">
        <v>3360000</v>
      </c>
      <c r="K20" s="376">
        <v>336000</v>
      </c>
      <c r="L20" s="376">
        <v>584437.57999999996</v>
      </c>
      <c r="M20" s="377">
        <f t="shared" si="0"/>
        <v>432129.6</v>
      </c>
      <c r="N20" s="376">
        <f t="shared" si="1"/>
        <v>1016567.1799999999</v>
      </c>
      <c r="O20" s="376">
        <f t="shared" si="2"/>
        <v>2007432.82</v>
      </c>
      <c r="P20" s="378" t="s">
        <v>571</v>
      </c>
    </row>
    <row r="21" spans="1:18">
      <c r="A21" s="374">
        <v>9</v>
      </c>
      <c r="B21" s="374" t="s">
        <v>603</v>
      </c>
      <c r="C21" s="374" t="s">
        <v>599</v>
      </c>
      <c r="D21" s="374" t="s">
        <v>597</v>
      </c>
      <c r="E21" s="374" t="s">
        <v>583</v>
      </c>
      <c r="F21" s="375">
        <v>519419</v>
      </c>
      <c r="G21" s="374" t="s">
        <v>601</v>
      </c>
      <c r="H21" s="374" t="s">
        <v>602</v>
      </c>
      <c r="I21" s="375" t="s">
        <v>586</v>
      </c>
      <c r="J21" s="376">
        <v>1440000</v>
      </c>
      <c r="K21" s="376">
        <v>144000</v>
      </c>
      <c r="L21" s="376">
        <v>250524.56</v>
      </c>
      <c r="M21" s="377">
        <f t="shared" si="0"/>
        <v>185198.4</v>
      </c>
      <c r="N21" s="376">
        <f t="shared" si="1"/>
        <v>435722.95999999996</v>
      </c>
      <c r="O21" s="376">
        <f t="shared" si="2"/>
        <v>860277.04</v>
      </c>
      <c r="P21" s="378" t="s">
        <v>571</v>
      </c>
    </row>
    <row r="22" spans="1:18">
      <c r="A22" s="374">
        <v>10</v>
      </c>
      <c r="B22" s="374" t="s">
        <v>604</v>
      </c>
      <c r="C22" s="374" t="s">
        <v>605</v>
      </c>
      <c r="D22" s="374" t="s">
        <v>606</v>
      </c>
      <c r="E22" s="374" t="s">
        <v>583</v>
      </c>
      <c r="F22" s="375">
        <v>519222</v>
      </c>
      <c r="G22" s="374" t="s">
        <v>607</v>
      </c>
      <c r="H22" s="374" t="s">
        <v>608</v>
      </c>
      <c r="I22" s="375" t="s">
        <v>609</v>
      </c>
      <c r="J22" s="376">
        <v>4500000</v>
      </c>
      <c r="K22" s="376">
        <v>450000</v>
      </c>
      <c r="L22" s="376">
        <v>681527.54</v>
      </c>
      <c r="M22" s="377">
        <f t="shared" si="0"/>
        <v>578745</v>
      </c>
      <c r="N22" s="376">
        <f t="shared" si="1"/>
        <v>1260272.54</v>
      </c>
      <c r="O22" s="376">
        <f t="shared" si="2"/>
        <v>2789727.46</v>
      </c>
      <c r="P22" s="378" t="s">
        <v>571</v>
      </c>
    </row>
    <row r="23" spans="1:18">
      <c r="A23" s="374">
        <v>11</v>
      </c>
      <c r="B23" s="374" t="s">
        <v>610</v>
      </c>
      <c r="C23" s="374" t="s">
        <v>611</v>
      </c>
      <c r="D23" s="374" t="s">
        <v>612</v>
      </c>
      <c r="E23" s="374" t="s">
        <v>583</v>
      </c>
      <c r="F23" s="375">
        <v>581709</v>
      </c>
      <c r="G23" s="374" t="s">
        <v>613</v>
      </c>
      <c r="H23" s="374" t="s">
        <v>614</v>
      </c>
      <c r="I23" s="375" t="s">
        <v>609</v>
      </c>
      <c r="J23" s="376">
        <v>16000000</v>
      </c>
      <c r="K23" s="376">
        <v>1600000</v>
      </c>
      <c r="L23" s="376">
        <v>2423209.2000000002</v>
      </c>
      <c r="M23" s="377">
        <f t="shared" si="0"/>
        <v>2057760</v>
      </c>
      <c r="N23" s="376">
        <f t="shared" si="1"/>
        <v>4480969.2</v>
      </c>
      <c r="O23" s="376">
        <f t="shared" si="2"/>
        <v>9919030.8000000007</v>
      </c>
      <c r="P23" s="378" t="s">
        <v>571</v>
      </c>
    </row>
    <row r="24" spans="1:18">
      <c r="A24" s="374">
        <v>12</v>
      </c>
      <c r="B24" s="374" t="s">
        <v>615</v>
      </c>
      <c r="C24" s="374" t="s">
        <v>616</v>
      </c>
      <c r="D24" s="374" t="s">
        <v>617</v>
      </c>
      <c r="E24" s="374" t="s">
        <v>567</v>
      </c>
      <c r="F24" s="375">
        <v>712259</v>
      </c>
      <c r="G24" s="374" t="s">
        <v>618</v>
      </c>
      <c r="H24" s="374" t="s">
        <v>619</v>
      </c>
      <c r="I24" s="375" t="s">
        <v>620</v>
      </c>
      <c r="J24" s="376">
        <v>5800000</v>
      </c>
      <c r="K24" s="376">
        <v>580000</v>
      </c>
      <c r="L24" s="376">
        <v>823385.11</v>
      </c>
      <c r="M24" s="377">
        <f t="shared" si="0"/>
        <v>745938</v>
      </c>
      <c r="N24" s="376">
        <f t="shared" si="1"/>
        <v>1569323.1099999999</v>
      </c>
      <c r="O24" s="376">
        <f t="shared" si="2"/>
        <v>3650676.89</v>
      </c>
      <c r="P24" s="378" t="s">
        <v>571</v>
      </c>
    </row>
    <row r="25" spans="1:18">
      <c r="A25" s="374">
        <v>13</v>
      </c>
      <c r="B25" s="374" t="s">
        <v>621</v>
      </c>
      <c r="C25" s="374" t="s">
        <v>622</v>
      </c>
      <c r="D25" s="374" t="s">
        <v>623</v>
      </c>
      <c r="E25" s="374" t="s">
        <v>583</v>
      </c>
      <c r="F25" s="375" t="s">
        <v>624</v>
      </c>
      <c r="G25" s="374" t="s">
        <v>625</v>
      </c>
      <c r="H25" s="374" t="s">
        <v>626</v>
      </c>
      <c r="I25" s="375" t="s">
        <v>620</v>
      </c>
      <c r="J25" s="376">
        <v>5800000</v>
      </c>
      <c r="K25" s="376">
        <v>580000</v>
      </c>
      <c r="L25" s="376">
        <v>823385.11</v>
      </c>
      <c r="M25" s="377">
        <f t="shared" si="0"/>
        <v>745938</v>
      </c>
      <c r="N25" s="376">
        <f t="shared" si="1"/>
        <v>1569323.1099999999</v>
      </c>
      <c r="O25" s="376">
        <f t="shared" si="2"/>
        <v>3650676.89</v>
      </c>
      <c r="P25" s="378" t="s">
        <v>571</v>
      </c>
    </row>
    <row r="26" spans="1:18">
      <c r="A26" s="374">
        <v>14</v>
      </c>
      <c r="B26" s="374" t="s">
        <v>627</v>
      </c>
      <c r="C26" s="374" t="s">
        <v>628</v>
      </c>
      <c r="D26" s="374" t="s">
        <v>612</v>
      </c>
      <c r="E26" s="374" t="s">
        <v>583</v>
      </c>
      <c r="F26" s="375">
        <v>581781</v>
      </c>
      <c r="G26" s="374" t="s">
        <v>629</v>
      </c>
      <c r="H26" s="374" t="s">
        <v>630</v>
      </c>
      <c r="I26" s="375" t="s">
        <v>620</v>
      </c>
      <c r="J26" s="376">
        <v>16500000</v>
      </c>
      <c r="K26" s="376">
        <v>1650000</v>
      </c>
      <c r="L26" s="376">
        <v>2342388.7000000002</v>
      </c>
      <c r="M26" s="377">
        <f t="shared" si="0"/>
        <v>2122065</v>
      </c>
      <c r="N26" s="376">
        <f t="shared" si="1"/>
        <v>4464453.7</v>
      </c>
      <c r="O26" s="376">
        <f t="shared" si="2"/>
        <v>10385546.300000001</v>
      </c>
      <c r="P26" s="378" t="s">
        <v>571</v>
      </c>
    </row>
    <row r="27" spans="1:18">
      <c r="A27" s="374">
        <v>15</v>
      </c>
      <c r="B27" s="374" t="s">
        <v>631</v>
      </c>
      <c r="C27" s="374" t="s">
        <v>632</v>
      </c>
      <c r="D27" s="374" t="s">
        <v>633</v>
      </c>
      <c r="E27" s="374" t="s">
        <v>583</v>
      </c>
      <c r="F27" s="375">
        <v>581891</v>
      </c>
      <c r="G27" s="374" t="s">
        <v>634</v>
      </c>
      <c r="H27" s="374" t="s">
        <v>635</v>
      </c>
      <c r="I27" s="375" t="s">
        <v>620</v>
      </c>
      <c r="J27" s="376">
        <v>16500000</v>
      </c>
      <c r="K27" s="376">
        <v>1650000</v>
      </c>
      <c r="L27" s="376">
        <v>2342388.7000000002</v>
      </c>
      <c r="M27" s="377">
        <f t="shared" si="0"/>
        <v>2122065</v>
      </c>
      <c r="N27" s="376">
        <f t="shared" si="1"/>
        <v>4464453.7</v>
      </c>
      <c r="O27" s="376">
        <f t="shared" si="2"/>
        <v>10385546.300000001</v>
      </c>
      <c r="P27" s="378" t="s">
        <v>571</v>
      </c>
    </row>
    <row r="28" spans="1:18">
      <c r="A28" s="374">
        <v>17</v>
      </c>
      <c r="B28" s="374" t="s">
        <v>636</v>
      </c>
      <c r="C28" s="374" t="s">
        <v>637</v>
      </c>
      <c r="D28" s="374" t="s">
        <v>638</v>
      </c>
      <c r="E28" s="374" t="s">
        <v>567</v>
      </c>
      <c r="F28" s="375">
        <v>101133</v>
      </c>
      <c r="G28" s="374" t="s">
        <v>639</v>
      </c>
      <c r="H28" s="374" t="s">
        <v>640</v>
      </c>
      <c r="I28" s="375" t="s">
        <v>641</v>
      </c>
      <c r="J28" s="376">
        <v>28220681.800000001</v>
      </c>
      <c r="K28" s="376">
        <v>2822068.18</v>
      </c>
      <c r="L28" s="376">
        <v>1809759.09</v>
      </c>
      <c r="M28" s="377">
        <f t="shared" si="0"/>
        <v>3629461.8862980003</v>
      </c>
      <c r="N28" s="376">
        <f t="shared" si="1"/>
        <v>5439220.9762980007</v>
      </c>
      <c r="O28" s="376">
        <f t="shared" si="2"/>
        <v>19959392.643702</v>
      </c>
      <c r="P28" s="378" t="s">
        <v>571</v>
      </c>
    </row>
    <row r="29" spans="1:18">
      <c r="A29" s="374">
        <v>18</v>
      </c>
      <c r="B29" s="374" t="s">
        <v>642</v>
      </c>
      <c r="C29" s="374" t="s">
        <v>643</v>
      </c>
      <c r="D29" s="374" t="s">
        <v>644</v>
      </c>
      <c r="E29" s="374" t="s">
        <v>583</v>
      </c>
      <c r="F29" s="375" t="s">
        <v>645</v>
      </c>
      <c r="G29" s="374" t="s">
        <v>646</v>
      </c>
      <c r="H29" s="374" t="s">
        <v>647</v>
      </c>
      <c r="I29" s="375" t="s">
        <v>648</v>
      </c>
      <c r="J29" s="376">
        <v>5500000</v>
      </c>
      <c r="K29" s="376">
        <v>550000</v>
      </c>
      <c r="L29" s="376">
        <v>317825.28000000003</v>
      </c>
      <c r="M29" s="377">
        <f t="shared" si="0"/>
        <v>707355</v>
      </c>
      <c r="N29" s="376">
        <f t="shared" si="1"/>
        <v>1025180.28</v>
      </c>
      <c r="O29" s="376">
        <f t="shared" si="2"/>
        <v>3924819.7199999997</v>
      </c>
      <c r="P29" s="378" t="s">
        <v>571</v>
      </c>
    </row>
    <row r="30" spans="1:18">
      <c r="A30" s="374">
        <v>19</v>
      </c>
      <c r="B30" s="374" t="s">
        <v>649</v>
      </c>
      <c r="C30" s="374" t="s">
        <v>650</v>
      </c>
      <c r="D30" s="374" t="s">
        <v>644</v>
      </c>
      <c r="E30" s="374" t="s">
        <v>583</v>
      </c>
      <c r="F30" s="375" t="s">
        <v>651</v>
      </c>
      <c r="G30" s="374" t="s">
        <v>652</v>
      </c>
      <c r="H30" s="374" t="s">
        <v>653</v>
      </c>
      <c r="I30" s="375" t="s">
        <v>648</v>
      </c>
      <c r="J30" s="376">
        <v>5500000</v>
      </c>
      <c r="K30" s="376">
        <v>550000</v>
      </c>
      <c r="L30" s="376">
        <v>317825.28000000003</v>
      </c>
      <c r="M30" s="377">
        <f t="shared" si="0"/>
        <v>707355</v>
      </c>
      <c r="N30" s="376">
        <f t="shared" si="1"/>
        <v>1025180.28</v>
      </c>
      <c r="O30" s="376">
        <f t="shared" si="2"/>
        <v>3924819.7199999997</v>
      </c>
      <c r="P30" s="378" t="s">
        <v>571</v>
      </c>
    </row>
    <row r="31" spans="1:18">
      <c r="A31" s="374">
        <v>20</v>
      </c>
      <c r="B31" s="374" t="s">
        <v>654</v>
      </c>
      <c r="C31" s="374" t="s">
        <v>655</v>
      </c>
      <c r="D31" s="374" t="s">
        <v>656</v>
      </c>
      <c r="E31" s="374" t="s">
        <v>583</v>
      </c>
      <c r="F31" s="375" t="s">
        <v>657</v>
      </c>
      <c r="G31" s="374" t="s">
        <v>658</v>
      </c>
      <c r="H31" s="374" t="s">
        <v>659</v>
      </c>
      <c r="I31" s="375" t="s">
        <v>648</v>
      </c>
      <c r="J31" s="376">
        <v>4500000</v>
      </c>
      <c r="K31" s="376">
        <v>450000</v>
      </c>
      <c r="L31" s="376">
        <v>260038.83</v>
      </c>
      <c r="M31" s="377">
        <f t="shared" si="0"/>
        <v>578745</v>
      </c>
      <c r="N31" s="376">
        <f t="shared" si="1"/>
        <v>838783.83</v>
      </c>
      <c r="O31" s="376">
        <f t="shared" si="2"/>
        <v>3211216.17</v>
      </c>
      <c r="P31" s="378" t="s">
        <v>571</v>
      </c>
    </row>
    <row r="32" spans="1:18">
      <c r="A32" s="374">
        <v>22</v>
      </c>
      <c r="B32" s="374" t="s">
        <v>660</v>
      </c>
      <c r="C32" s="374" t="s">
        <v>661</v>
      </c>
      <c r="D32" s="374" t="s">
        <v>662</v>
      </c>
      <c r="E32" s="381" t="s">
        <v>663</v>
      </c>
      <c r="F32" s="375">
        <v>4210073</v>
      </c>
      <c r="G32" s="381" t="s">
        <v>664</v>
      </c>
      <c r="H32" s="381" t="s">
        <v>665</v>
      </c>
      <c r="I32" s="382">
        <v>238623</v>
      </c>
      <c r="J32" s="383">
        <v>15000000</v>
      </c>
      <c r="K32" s="383">
        <f>+J32*0.1</f>
        <v>1500000</v>
      </c>
      <c r="L32" s="383">
        <v>0</v>
      </c>
      <c r="M32" s="377">
        <f>(+J32-K32)*14.29/100*248/365</f>
        <v>1310764.9315068494</v>
      </c>
      <c r="N32" s="376">
        <f t="shared" si="1"/>
        <v>1310764.9315068494</v>
      </c>
      <c r="O32" s="376">
        <f t="shared" si="2"/>
        <v>12189235.06849315</v>
      </c>
      <c r="P32" s="374" t="s">
        <v>666</v>
      </c>
      <c r="R32" s="376"/>
    </row>
    <row r="33" spans="1:16" ht="21.75" thickBot="1">
      <c r="A33" s="374" t="s">
        <v>901</v>
      </c>
      <c r="B33" s="374" t="s">
        <v>504</v>
      </c>
      <c r="C33" s="374" t="s">
        <v>505</v>
      </c>
      <c r="D33" s="374" t="s">
        <v>506</v>
      </c>
      <c r="E33" s="374" t="s">
        <v>507</v>
      </c>
      <c r="F33" s="375" t="s">
        <v>508</v>
      </c>
      <c r="G33" s="374" t="s">
        <v>508</v>
      </c>
      <c r="H33" s="374" t="s">
        <v>509</v>
      </c>
      <c r="I33" s="374" t="s">
        <v>510</v>
      </c>
      <c r="J33" s="384">
        <f t="shared" ref="J33:O33" si="3">SUM(J13:J32)</f>
        <v>161970681.80000001</v>
      </c>
      <c r="K33" s="384">
        <f t="shared" si="3"/>
        <v>16197068.18</v>
      </c>
      <c r="L33" s="384">
        <f t="shared" si="3"/>
        <v>19005500.789999999</v>
      </c>
      <c r="M33" s="385">
        <f t="shared" si="3"/>
        <v>20212664.317804851</v>
      </c>
      <c r="N33" s="384">
        <f t="shared" si="3"/>
        <v>39218165.107804842</v>
      </c>
      <c r="O33" s="384">
        <f t="shared" si="3"/>
        <v>106555448.51219514</v>
      </c>
      <c r="P33" s="378" t="s">
        <v>509</v>
      </c>
    </row>
    <row r="34" spans="1:16" ht="21.75" thickTop="1">
      <c r="P34" s="378"/>
    </row>
    <row r="35" spans="1:16" hidden="1">
      <c r="A35" s="374" t="s">
        <v>901</v>
      </c>
      <c r="B35" s="374" t="s">
        <v>504</v>
      </c>
      <c r="C35" s="374" t="s">
        <v>505</v>
      </c>
      <c r="D35" s="374" t="s">
        <v>506</v>
      </c>
      <c r="E35" s="374" t="s">
        <v>507</v>
      </c>
      <c r="F35" s="375" t="s">
        <v>508</v>
      </c>
      <c r="G35" s="374" t="s">
        <v>508</v>
      </c>
      <c r="H35" s="374" t="s">
        <v>509</v>
      </c>
      <c r="I35" s="374" t="s">
        <v>510</v>
      </c>
      <c r="J35" s="376" t="s">
        <v>511</v>
      </c>
      <c r="K35" s="376" t="s">
        <v>504</v>
      </c>
      <c r="L35" s="376" t="s">
        <v>911</v>
      </c>
      <c r="M35" s="377" t="s">
        <v>504</v>
      </c>
      <c r="N35" s="376" t="s">
        <v>911</v>
      </c>
      <c r="O35" s="376" t="s">
        <v>511</v>
      </c>
      <c r="P35" s="378" t="s">
        <v>509</v>
      </c>
    </row>
    <row r="36" spans="1:16" hidden="1">
      <c r="A36" s="374" t="s">
        <v>901</v>
      </c>
      <c r="B36" s="374" t="s">
        <v>504</v>
      </c>
      <c r="C36" s="374" t="s">
        <v>505</v>
      </c>
      <c r="D36" s="374" t="s">
        <v>506</v>
      </c>
      <c r="E36" s="374" t="s">
        <v>507</v>
      </c>
      <c r="F36" s="375" t="s">
        <v>508</v>
      </c>
      <c r="G36" s="374" t="s">
        <v>508</v>
      </c>
      <c r="H36" s="374" t="s">
        <v>509</v>
      </c>
      <c r="I36" s="374" t="s">
        <v>510</v>
      </c>
      <c r="J36" s="376" t="s">
        <v>511</v>
      </c>
      <c r="K36" s="376" t="s">
        <v>504</v>
      </c>
      <c r="L36" s="376" t="s">
        <v>911</v>
      </c>
      <c r="M36" s="377" t="s">
        <v>504</v>
      </c>
      <c r="N36" s="376" t="s">
        <v>911</v>
      </c>
      <c r="O36" s="376" t="s">
        <v>511</v>
      </c>
      <c r="P36" s="378" t="s">
        <v>509</v>
      </c>
    </row>
    <row r="37" spans="1:16" hidden="1">
      <c r="A37" s="374" t="s">
        <v>901</v>
      </c>
      <c r="B37" s="374" t="s">
        <v>504</v>
      </c>
      <c r="C37" s="374" t="s">
        <v>505</v>
      </c>
      <c r="D37" s="374" t="s">
        <v>506</v>
      </c>
      <c r="E37" s="374" t="s">
        <v>507</v>
      </c>
      <c r="F37" s="375" t="s">
        <v>508</v>
      </c>
      <c r="G37" s="374" t="s">
        <v>508</v>
      </c>
      <c r="H37" s="374" t="s">
        <v>509</v>
      </c>
      <c r="I37" s="374" t="s">
        <v>510</v>
      </c>
      <c r="J37" s="376" t="s">
        <v>511</v>
      </c>
      <c r="K37" s="376" t="s">
        <v>504</v>
      </c>
      <c r="L37" s="376" t="s">
        <v>911</v>
      </c>
      <c r="M37" s="377" t="s">
        <v>504</v>
      </c>
      <c r="N37" s="376" t="s">
        <v>911</v>
      </c>
      <c r="O37" s="376" t="s">
        <v>511</v>
      </c>
      <c r="P37" s="378" t="s">
        <v>509</v>
      </c>
    </row>
    <row r="38" spans="1:16" hidden="1">
      <c r="A38" s="374" t="s">
        <v>901</v>
      </c>
      <c r="B38" s="374" t="s">
        <v>504</v>
      </c>
      <c r="C38" s="374" t="s">
        <v>505</v>
      </c>
      <c r="D38" s="374" t="s">
        <v>506</v>
      </c>
      <c r="E38" s="374" t="s">
        <v>507</v>
      </c>
      <c r="F38" s="375" t="s">
        <v>508</v>
      </c>
      <c r="G38" s="374" t="s">
        <v>508</v>
      </c>
      <c r="H38" s="374" t="s">
        <v>509</v>
      </c>
      <c r="I38" s="374" t="s">
        <v>510</v>
      </c>
      <c r="J38" s="376" t="s">
        <v>511</v>
      </c>
      <c r="K38" s="376" t="s">
        <v>504</v>
      </c>
      <c r="L38" s="376" t="s">
        <v>911</v>
      </c>
      <c r="M38" s="377" t="s">
        <v>504</v>
      </c>
      <c r="N38" s="376" t="s">
        <v>911</v>
      </c>
      <c r="O38" s="376" t="s">
        <v>511</v>
      </c>
      <c r="P38" s="378" t="s">
        <v>509</v>
      </c>
    </row>
    <row r="39" spans="1:16" hidden="1">
      <c r="A39" s="374" t="s">
        <v>901</v>
      </c>
      <c r="B39" s="374" t="s">
        <v>504</v>
      </c>
      <c r="C39" s="374" t="s">
        <v>505</v>
      </c>
      <c r="D39" s="374" t="s">
        <v>506</v>
      </c>
      <c r="E39" s="374" t="s">
        <v>507</v>
      </c>
      <c r="F39" s="375" t="s">
        <v>508</v>
      </c>
      <c r="G39" s="374" t="s">
        <v>508</v>
      </c>
      <c r="H39" s="374" t="s">
        <v>509</v>
      </c>
      <c r="I39" s="374" t="s">
        <v>510</v>
      </c>
      <c r="J39" s="376" t="s">
        <v>511</v>
      </c>
      <c r="K39" s="376" t="s">
        <v>504</v>
      </c>
      <c r="L39" s="376" t="s">
        <v>911</v>
      </c>
      <c r="M39" s="377" t="s">
        <v>504</v>
      </c>
      <c r="N39" s="376" t="s">
        <v>911</v>
      </c>
      <c r="O39" s="376" t="s">
        <v>511</v>
      </c>
      <c r="P39" s="378" t="s">
        <v>509</v>
      </c>
    </row>
    <row r="40" spans="1:16" hidden="1">
      <c r="A40" s="374" t="s">
        <v>512</v>
      </c>
      <c r="B40" s="374" t="s">
        <v>513</v>
      </c>
      <c r="C40" s="374" t="s">
        <v>505</v>
      </c>
      <c r="D40" s="374" t="s">
        <v>506</v>
      </c>
      <c r="E40" s="374" t="s">
        <v>507</v>
      </c>
      <c r="F40" s="375" t="s">
        <v>508</v>
      </c>
      <c r="H40" s="375" t="s">
        <v>886</v>
      </c>
      <c r="J40" s="376" t="s">
        <v>511</v>
      </c>
      <c r="K40" s="376" t="s">
        <v>504</v>
      </c>
      <c r="L40" s="376" t="s">
        <v>911</v>
      </c>
      <c r="M40" s="377" t="s">
        <v>504</v>
      </c>
      <c r="N40" s="376" t="s">
        <v>911</v>
      </c>
      <c r="O40" s="376" t="s">
        <v>514</v>
      </c>
      <c r="P40" s="378">
        <v>4</v>
      </c>
    </row>
    <row r="41" spans="1:16" hidden="1">
      <c r="A41" s="374" t="s">
        <v>515</v>
      </c>
      <c r="B41" s="379">
        <v>0.67290509259259268</v>
      </c>
      <c r="C41" s="374" t="s">
        <v>505</v>
      </c>
      <c r="D41" s="374" t="s">
        <v>506</v>
      </c>
      <c r="E41" s="374" t="s">
        <v>507</v>
      </c>
      <c r="F41" s="375" t="s">
        <v>508</v>
      </c>
      <c r="H41" s="375" t="s">
        <v>516</v>
      </c>
      <c r="K41" s="376" t="s">
        <v>504</v>
      </c>
      <c r="L41" s="376" t="s">
        <v>911</v>
      </c>
      <c r="M41" s="377" t="s">
        <v>504</v>
      </c>
      <c r="N41" s="376" t="s">
        <v>911</v>
      </c>
      <c r="O41" s="376" t="s">
        <v>517</v>
      </c>
      <c r="P41" s="378" t="s">
        <v>518</v>
      </c>
    </row>
    <row r="42" spans="1:16" hidden="1">
      <c r="A42" s="374" t="s">
        <v>519</v>
      </c>
      <c r="B42" s="374" t="s">
        <v>520</v>
      </c>
      <c r="C42" s="374" t="s">
        <v>505</v>
      </c>
      <c r="D42" s="374" t="s">
        <v>506</v>
      </c>
      <c r="E42" s="374" t="s">
        <v>507</v>
      </c>
      <c r="F42" s="375" t="s">
        <v>508</v>
      </c>
      <c r="H42" s="375" t="s">
        <v>521</v>
      </c>
      <c r="J42" s="376" t="s">
        <v>511</v>
      </c>
      <c r="K42" s="376" t="s">
        <v>504</v>
      </c>
      <c r="L42" s="376" t="s">
        <v>911</v>
      </c>
      <c r="M42" s="377" t="s">
        <v>504</v>
      </c>
      <c r="N42" s="376" t="s">
        <v>911</v>
      </c>
      <c r="O42" s="376" t="s">
        <v>522</v>
      </c>
      <c r="P42" s="378" t="s">
        <v>518</v>
      </c>
    </row>
    <row r="43" spans="1:16" hidden="1">
      <c r="A43" s="374" t="s">
        <v>523</v>
      </c>
      <c r="E43" s="374" t="s">
        <v>507</v>
      </c>
      <c r="F43" s="375" t="s">
        <v>508</v>
      </c>
      <c r="H43" s="375" t="s">
        <v>524</v>
      </c>
      <c r="J43" s="376">
        <v>0.1</v>
      </c>
      <c r="K43" s="376" t="s">
        <v>504</v>
      </c>
      <c r="L43" s="376" t="s">
        <v>911</v>
      </c>
      <c r="M43" s="377" t="s">
        <v>504</v>
      </c>
      <c r="N43" s="376" t="s">
        <v>911</v>
      </c>
      <c r="O43" s="376" t="s">
        <v>525</v>
      </c>
      <c r="P43" s="378" t="s">
        <v>518</v>
      </c>
    </row>
    <row r="44" spans="1:16" hidden="1">
      <c r="A44" s="374" t="s">
        <v>526</v>
      </c>
      <c r="D44" s="374" t="s">
        <v>506</v>
      </c>
      <c r="E44" s="374" t="s">
        <v>507</v>
      </c>
      <c r="F44" s="375" t="s">
        <v>508</v>
      </c>
      <c r="G44" s="374" t="s">
        <v>508</v>
      </c>
      <c r="H44" s="374" t="s">
        <v>509</v>
      </c>
      <c r="I44" s="374" t="s">
        <v>510</v>
      </c>
      <c r="J44" s="376" t="s">
        <v>511</v>
      </c>
      <c r="K44" s="376" t="s">
        <v>504</v>
      </c>
      <c r="L44" s="376" t="s">
        <v>911</v>
      </c>
      <c r="M44" s="377" t="s">
        <v>504</v>
      </c>
      <c r="N44" s="376" t="s">
        <v>911</v>
      </c>
      <c r="O44" s="376" t="s">
        <v>511</v>
      </c>
      <c r="P44" s="378" t="s">
        <v>509</v>
      </c>
    </row>
    <row r="45" spans="1:16" hidden="1">
      <c r="A45" s="374" t="s">
        <v>901</v>
      </c>
      <c r="B45" s="374" t="s">
        <v>504</v>
      </c>
      <c r="C45" s="374" t="s">
        <v>505</v>
      </c>
      <c r="D45" s="374" t="s">
        <v>506</v>
      </c>
      <c r="E45" s="374" t="s">
        <v>527</v>
      </c>
      <c r="F45" s="375" t="s">
        <v>528</v>
      </c>
      <c r="G45" s="374" t="s">
        <v>529</v>
      </c>
      <c r="H45" s="374" t="s">
        <v>530</v>
      </c>
      <c r="I45" s="374" t="s">
        <v>531</v>
      </c>
      <c r="J45" s="376" t="s">
        <v>511</v>
      </c>
      <c r="K45" s="376" t="s">
        <v>504</v>
      </c>
      <c r="L45" s="376" t="s">
        <v>532</v>
      </c>
      <c r="M45" s="377" t="s">
        <v>533</v>
      </c>
      <c r="N45" s="376" t="s">
        <v>527</v>
      </c>
      <c r="O45" s="376" t="s">
        <v>511</v>
      </c>
      <c r="P45" s="378" t="s">
        <v>509</v>
      </c>
    </row>
    <row r="46" spans="1:16" hidden="1">
      <c r="A46" s="374" t="s">
        <v>534</v>
      </c>
      <c r="B46" s="374" t="s">
        <v>535</v>
      </c>
      <c r="C46" s="374" t="s">
        <v>536</v>
      </c>
      <c r="D46" s="374" t="s">
        <v>537</v>
      </c>
      <c r="E46" s="374" t="s">
        <v>538</v>
      </c>
      <c r="F46" s="375" t="s">
        <v>539</v>
      </c>
      <c r="G46" s="374" t="s">
        <v>540</v>
      </c>
      <c r="H46" s="374" t="s">
        <v>541</v>
      </c>
      <c r="I46" s="374" t="s">
        <v>542</v>
      </c>
      <c r="J46" s="376" t="s">
        <v>543</v>
      </c>
      <c r="K46" s="376" t="s">
        <v>544</v>
      </c>
      <c r="L46" s="376" t="s">
        <v>667</v>
      </c>
      <c r="M46" s="377" t="s">
        <v>546</v>
      </c>
      <c r="N46" s="376" t="s">
        <v>668</v>
      </c>
      <c r="O46" s="376" t="s">
        <v>548</v>
      </c>
      <c r="P46" s="378" t="s">
        <v>549</v>
      </c>
    </row>
    <row r="47" spans="1:16" hidden="1">
      <c r="A47" s="374" t="s">
        <v>550</v>
      </c>
      <c r="B47" s="374" t="s">
        <v>551</v>
      </c>
      <c r="C47" s="374" t="s">
        <v>552</v>
      </c>
      <c r="D47" s="374" t="s">
        <v>553</v>
      </c>
      <c r="E47" s="374" t="s">
        <v>527</v>
      </c>
      <c r="F47" s="375" t="s">
        <v>554</v>
      </c>
      <c r="G47" s="374" t="s">
        <v>555</v>
      </c>
      <c r="H47" s="374" t="s">
        <v>556</v>
      </c>
      <c r="I47" s="374" t="s">
        <v>557</v>
      </c>
      <c r="J47" s="376" t="s">
        <v>558</v>
      </c>
      <c r="K47" s="376" t="s">
        <v>559</v>
      </c>
      <c r="L47" s="376" t="s">
        <v>560</v>
      </c>
      <c r="M47" s="377" t="s">
        <v>559</v>
      </c>
      <c r="N47" s="376" t="s">
        <v>560</v>
      </c>
      <c r="O47" s="376" t="s">
        <v>558</v>
      </c>
      <c r="P47" s="378" t="s">
        <v>561</v>
      </c>
    </row>
    <row r="48" spans="1:16">
      <c r="A48" s="374" t="s">
        <v>562</v>
      </c>
      <c r="B48" s="374" t="s">
        <v>669</v>
      </c>
      <c r="E48" s="374" t="s">
        <v>507</v>
      </c>
      <c r="F48" s="375" t="s">
        <v>508</v>
      </c>
      <c r="G48" s="374" t="s">
        <v>508</v>
      </c>
      <c r="H48" s="374" t="s">
        <v>509</v>
      </c>
      <c r="I48" s="374" t="s">
        <v>510</v>
      </c>
      <c r="J48" s="376" t="s">
        <v>511</v>
      </c>
      <c r="K48" s="376" t="s">
        <v>504</v>
      </c>
      <c r="L48" s="376" t="s">
        <v>911</v>
      </c>
      <c r="M48" s="377" t="s">
        <v>504</v>
      </c>
      <c r="N48" s="376" t="s">
        <v>911</v>
      </c>
      <c r="O48" s="376" t="s">
        <v>511</v>
      </c>
      <c r="P48" s="378" t="s">
        <v>509</v>
      </c>
    </row>
    <row r="49" spans="1:16">
      <c r="A49" s="374">
        <v>1</v>
      </c>
      <c r="B49" s="374" t="s">
        <v>670</v>
      </c>
      <c r="C49" s="374" t="s">
        <v>671</v>
      </c>
      <c r="D49" s="374" t="s">
        <v>672</v>
      </c>
      <c r="E49" s="374" t="s">
        <v>673</v>
      </c>
      <c r="F49" s="375" t="s">
        <v>674</v>
      </c>
      <c r="G49" s="374" t="s">
        <v>675</v>
      </c>
      <c r="H49" s="374" t="s">
        <v>676</v>
      </c>
      <c r="I49" s="374" t="s">
        <v>677</v>
      </c>
      <c r="J49" s="376">
        <v>62427048.490000002</v>
      </c>
      <c r="K49" s="376">
        <v>1</v>
      </c>
      <c r="L49" s="376">
        <v>10865035.300000001</v>
      </c>
      <c r="M49" s="377">
        <f>(+J49-K49)*10/100</f>
        <v>6242704.7489999998</v>
      </c>
      <c r="N49" s="376">
        <f>+L49+M49</f>
        <v>17107740.049000002</v>
      </c>
      <c r="O49" s="376">
        <f>+J49-K49-N49</f>
        <v>45319307.441</v>
      </c>
      <c r="P49" s="378" t="s">
        <v>571</v>
      </c>
    </row>
    <row r="50" spans="1:16">
      <c r="A50" s="374">
        <v>2</v>
      </c>
      <c r="B50" s="374" t="s">
        <v>678</v>
      </c>
      <c r="C50" s="374" t="s">
        <v>679</v>
      </c>
      <c r="D50" s="374" t="s">
        <v>672</v>
      </c>
      <c r="E50" s="374" t="s">
        <v>673</v>
      </c>
      <c r="F50" s="375" t="s">
        <v>680</v>
      </c>
      <c r="G50" s="374" t="s">
        <v>681</v>
      </c>
      <c r="H50" s="374" t="s">
        <v>682</v>
      </c>
      <c r="I50" s="374" t="s">
        <v>677</v>
      </c>
      <c r="J50" s="376">
        <v>62427048.490000002</v>
      </c>
      <c r="K50" s="376">
        <v>1</v>
      </c>
      <c r="L50" s="376">
        <v>10865035.300000001</v>
      </c>
      <c r="M50" s="377">
        <f>(+J50-K50)*10/100</f>
        <v>6242704.7489999998</v>
      </c>
      <c r="N50" s="376">
        <f>+L50+M50</f>
        <v>17107740.049000002</v>
      </c>
      <c r="O50" s="376">
        <f>+J50-K50-N50</f>
        <v>45319307.441</v>
      </c>
      <c r="P50" s="378" t="s">
        <v>571</v>
      </c>
    </row>
    <row r="51" spans="1:16" ht="21.75" thickBot="1">
      <c r="A51" s="374" t="s">
        <v>901</v>
      </c>
      <c r="B51" s="374" t="s">
        <v>504</v>
      </c>
      <c r="C51" s="374" t="s">
        <v>505</v>
      </c>
      <c r="D51" s="374" t="s">
        <v>506</v>
      </c>
      <c r="E51" s="374" t="s">
        <v>507</v>
      </c>
      <c r="F51" s="375" t="s">
        <v>508</v>
      </c>
      <c r="G51" s="374" t="s">
        <v>508</v>
      </c>
      <c r="H51" s="374" t="s">
        <v>509</v>
      </c>
      <c r="I51" s="374" t="s">
        <v>510</v>
      </c>
      <c r="J51" s="384">
        <f t="shared" ref="J51:O51" si="4">SUM(J49:J50)</f>
        <v>124854096.98</v>
      </c>
      <c r="K51" s="384">
        <f t="shared" si="4"/>
        <v>2</v>
      </c>
      <c r="L51" s="384">
        <f t="shared" si="4"/>
        <v>21730070.600000001</v>
      </c>
      <c r="M51" s="385">
        <f t="shared" si="4"/>
        <v>12485409.498</v>
      </c>
      <c r="N51" s="384">
        <f t="shared" si="4"/>
        <v>34215480.098000005</v>
      </c>
      <c r="O51" s="384">
        <f t="shared" si="4"/>
        <v>90638614.881999999</v>
      </c>
      <c r="P51" s="378" t="s">
        <v>509</v>
      </c>
    </row>
    <row r="52" spans="1:16" ht="21.75" thickTop="1">
      <c r="P52" s="378"/>
    </row>
    <row r="53" spans="1:16" hidden="1">
      <c r="A53" s="374" t="s">
        <v>901</v>
      </c>
      <c r="B53" s="374" t="s">
        <v>504</v>
      </c>
      <c r="C53" s="374" t="s">
        <v>505</v>
      </c>
      <c r="D53" s="374" t="s">
        <v>506</v>
      </c>
      <c r="E53" s="374" t="s">
        <v>507</v>
      </c>
      <c r="F53" s="375" t="s">
        <v>508</v>
      </c>
      <c r="G53" s="374" t="s">
        <v>508</v>
      </c>
      <c r="H53" s="374" t="s">
        <v>509</v>
      </c>
      <c r="I53" s="374" t="s">
        <v>510</v>
      </c>
      <c r="J53" s="376" t="s">
        <v>511</v>
      </c>
      <c r="K53" s="376" t="s">
        <v>504</v>
      </c>
      <c r="L53" s="376" t="s">
        <v>911</v>
      </c>
      <c r="M53" s="377" t="s">
        <v>504</v>
      </c>
      <c r="N53" s="376" t="s">
        <v>911</v>
      </c>
      <c r="O53" s="376" t="s">
        <v>511</v>
      </c>
      <c r="P53" s="378" t="s">
        <v>509</v>
      </c>
    </row>
    <row r="54" spans="1:16" hidden="1">
      <c r="A54" s="374" t="s">
        <v>901</v>
      </c>
      <c r="B54" s="374" t="s">
        <v>504</v>
      </c>
      <c r="C54" s="374" t="s">
        <v>505</v>
      </c>
      <c r="D54" s="374" t="s">
        <v>506</v>
      </c>
      <c r="E54" s="374" t="s">
        <v>507</v>
      </c>
      <c r="F54" s="375" t="s">
        <v>508</v>
      </c>
      <c r="G54" s="374" t="s">
        <v>508</v>
      </c>
      <c r="H54" s="374" t="s">
        <v>509</v>
      </c>
      <c r="I54" s="374" t="s">
        <v>510</v>
      </c>
      <c r="J54" s="376" t="s">
        <v>511</v>
      </c>
      <c r="K54" s="376" t="s">
        <v>504</v>
      </c>
      <c r="L54" s="376" t="s">
        <v>911</v>
      </c>
      <c r="M54" s="377" t="s">
        <v>504</v>
      </c>
      <c r="N54" s="376" t="s">
        <v>911</v>
      </c>
      <c r="O54" s="376" t="s">
        <v>511</v>
      </c>
      <c r="P54" s="378" t="s">
        <v>509</v>
      </c>
    </row>
    <row r="55" spans="1:16" hidden="1">
      <c r="A55" s="374" t="s">
        <v>901</v>
      </c>
      <c r="B55" s="374" t="s">
        <v>504</v>
      </c>
      <c r="C55" s="374" t="s">
        <v>505</v>
      </c>
      <c r="D55" s="374" t="s">
        <v>506</v>
      </c>
      <c r="E55" s="374" t="s">
        <v>507</v>
      </c>
      <c r="F55" s="375" t="s">
        <v>508</v>
      </c>
      <c r="G55" s="374" t="s">
        <v>508</v>
      </c>
      <c r="H55" s="374" t="s">
        <v>509</v>
      </c>
      <c r="I55" s="374" t="s">
        <v>510</v>
      </c>
      <c r="J55" s="376" t="s">
        <v>511</v>
      </c>
      <c r="K55" s="376" t="s">
        <v>504</v>
      </c>
      <c r="L55" s="376" t="s">
        <v>911</v>
      </c>
      <c r="M55" s="377" t="s">
        <v>504</v>
      </c>
      <c r="N55" s="376" t="s">
        <v>911</v>
      </c>
      <c r="O55" s="376" t="s">
        <v>511</v>
      </c>
      <c r="P55" s="378" t="s">
        <v>509</v>
      </c>
    </row>
    <row r="56" spans="1:16" hidden="1">
      <c r="A56" s="374" t="s">
        <v>512</v>
      </c>
      <c r="B56" s="374" t="s">
        <v>513</v>
      </c>
      <c r="C56" s="374" t="s">
        <v>505</v>
      </c>
      <c r="D56" s="374" t="s">
        <v>506</v>
      </c>
      <c r="E56" s="374" t="s">
        <v>507</v>
      </c>
      <c r="F56" s="375" t="s">
        <v>508</v>
      </c>
      <c r="H56" s="375" t="s">
        <v>886</v>
      </c>
      <c r="J56" s="376" t="s">
        <v>511</v>
      </c>
      <c r="K56" s="376" t="s">
        <v>504</v>
      </c>
      <c r="L56" s="376" t="s">
        <v>911</v>
      </c>
      <c r="M56" s="377" t="s">
        <v>504</v>
      </c>
      <c r="N56" s="376" t="s">
        <v>911</v>
      </c>
      <c r="O56" s="376" t="s">
        <v>514</v>
      </c>
      <c r="P56" s="378">
        <v>4</v>
      </c>
    </row>
    <row r="57" spans="1:16" hidden="1">
      <c r="A57" s="374" t="s">
        <v>515</v>
      </c>
      <c r="B57" s="379">
        <v>0.67290509259259268</v>
      </c>
      <c r="C57" s="374" t="s">
        <v>505</v>
      </c>
      <c r="D57" s="374" t="s">
        <v>506</v>
      </c>
      <c r="E57" s="374" t="s">
        <v>507</v>
      </c>
      <c r="F57" s="375" t="s">
        <v>508</v>
      </c>
      <c r="H57" s="375" t="s">
        <v>516</v>
      </c>
      <c r="K57" s="376" t="s">
        <v>504</v>
      </c>
      <c r="L57" s="376" t="s">
        <v>911</v>
      </c>
      <c r="M57" s="377" t="s">
        <v>504</v>
      </c>
      <c r="N57" s="376" t="s">
        <v>911</v>
      </c>
      <c r="O57" s="376" t="s">
        <v>517</v>
      </c>
      <c r="P57" s="378" t="s">
        <v>518</v>
      </c>
    </row>
    <row r="58" spans="1:16" hidden="1">
      <c r="A58" s="374" t="s">
        <v>519</v>
      </c>
      <c r="B58" s="374" t="s">
        <v>520</v>
      </c>
      <c r="C58" s="374" t="s">
        <v>505</v>
      </c>
      <c r="D58" s="374" t="s">
        <v>506</v>
      </c>
      <c r="E58" s="374" t="s">
        <v>507</v>
      </c>
      <c r="F58" s="375" t="s">
        <v>508</v>
      </c>
      <c r="H58" s="375" t="s">
        <v>521</v>
      </c>
      <c r="J58" s="376" t="s">
        <v>511</v>
      </c>
      <c r="K58" s="376" t="s">
        <v>504</v>
      </c>
      <c r="L58" s="376" t="s">
        <v>911</v>
      </c>
      <c r="M58" s="377" t="s">
        <v>504</v>
      </c>
      <c r="N58" s="376" t="s">
        <v>911</v>
      </c>
      <c r="O58" s="376" t="s">
        <v>522</v>
      </c>
      <c r="P58" s="378" t="s">
        <v>518</v>
      </c>
    </row>
    <row r="59" spans="1:16" hidden="1">
      <c r="A59" s="374" t="s">
        <v>523</v>
      </c>
      <c r="E59" s="374" t="s">
        <v>507</v>
      </c>
      <c r="F59" s="375" t="s">
        <v>508</v>
      </c>
      <c r="H59" s="375" t="s">
        <v>524</v>
      </c>
      <c r="J59" s="376">
        <v>0.2</v>
      </c>
      <c r="K59" s="376" t="s">
        <v>504</v>
      </c>
      <c r="L59" s="376" t="s">
        <v>911</v>
      </c>
      <c r="M59" s="377" t="s">
        <v>504</v>
      </c>
      <c r="N59" s="376" t="s">
        <v>911</v>
      </c>
      <c r="O59" s="376" t="s">
        <v>525</v>
      </c>
      <c r="P59" s="378" t="s">
        <v>518</v>
      </c>
    </row>
    <row r="60" spans="1:16" hidden="1">
      <c r="A60" s="374" t="s">
        <v>526</v>
      </c>
      <c r="D60" s="374" t="s">
        <v>506</v>
      </c>
      <c r="E60" s="374" t="s">
        <v>507</v>
      </c>
      <c r="F60" s="375" t="s">
        <v>508</v>
      </c>
      <c r="G60" s="374" t="s">
        <v>508</v>
      </c>
      <c r="H60" s="374" t="s">
        <v>509</v>
      </c>
      <c r="I60" s="374" t="s">
        <v>510</v>
      </c>
      <c r="J60" s="376" t="s">
        <v>511</v>
      </c>
      <c r="K60" s="376" t="s">
        <v>504</v>
      </c>
      <c r="L60" s="376" t="s">
        <v>911</v>
      </c>
      <c r="M60" s="377" t="s">
        <v>504</v>
      </c>
      <c r="N60" s="376" t="s">
        <v>911</v>
      </c>
      <c r="O60" s="376" t="s">
        <v>511</v>
      </c>
      <c r="P60" s="378" t="s">
        <v>509</v>
      </c>
    </row>
    <row r="61" spans="1:16" hidden="1">
      <c r="A61" s="374" t="s">
        <v>901</v>
      </c>
      <c r="B61" s="374" t="s">
        <v>504</v>
      </c>
      <c r="C61" s="374" t="s">
        <v>505</v>
      </c>
      <c r="D61" s="374" t="s">
        <v>506</v>
      </c>
      <c r="E61" s="374" t="s">
        <v>527</v>
      </c>
      <c r="F61" s="375" t="s">
        <v>528</v>
      </c>
      <c r="G61" s="374" t="s">
        <v>529</v>
      </c>
      <c r="H61" s="374" t="s">
        <v>530</v>
      </c>
      <c r="I61" s="374" t="s">
        <v>531</v>
      </c>
      <c r="J61" s="376" t="s">
        <v>511</v>
      </c>
      <c r="K61" s="376" t="s">
        <v>504</v>
      </c>
      <c r="L61" s="376" t="s">
        <v>532</v>
      </c>
      <c r="M61" s="377" t="s">
        <v>533</v>
      </c>
      <c r="N61" s="376" t="s">
        <v>527</v>
      </c>
      <c r="O61" s="376" t="s">
        <v>511</v>
      </c>
      <c r="P61" s="378" t="s">
        <v>509</v>
      </c>
    </row>
    <row r="62" spans="1:16" hidden="1">
      <c r="A62" s="374" t="s">
        <v>534</v>
      </c>
      <c r="B62" s="374" t="s">
        <v>535</v>
      </c>
      <c r="C62" s="374" t="s">
        <v>536</v>
      </c>
      <c r="D62" s="374" t="s">
        <v>537</v>
      </c>
      <c r="E62" s="374" t="s">
        <v>538</v>
      </c>
      <c r="F62" s="375" t="s">
        <v>539</v>
      </c>
      <c r="G62" s="374" t="s">
        <v>540</v>
      </c>
      <c r="H62" s="374" t="s">
        <v>541</v>
      </c>
      <c r="I62" s="374" t="s">
        <v>542</v>
      </c>
      <c r="J62" s="376" t="s">
        <v>543</v>
      </c>
      <c r="K62" s="376" t="s">
        <v>544</v>
      </c>
      <c r="L62" s="376" t="s">
        <v>667</v>
      </c>
      <c r="M62" s="377" t="s">
        <v>546</v>
      </c>
      <c r="N62" s="376" t="s">
        <v>668</v>
      </c>
      <c r="O62" s="376" t="s">
        <v>548</v>
      </c>
      <c r="P62" s="378" t="s">
        <v>549</v>
      </c>
    </row>
    <row r="63" spans="1:16" hidden="1">
      <c r="A63" s="374" t="s">
        <v>550</v>
      </c>
      <c r="B63" s="374" t="s">
        <v>551</v>
      </c>
      <c r="C63" s="374" t="s">
        <v>552</v>
      </c>
      <c r="D63" s="374" t="s">
        <v>553</v>
      </c>
      <c r="E63" s="374" t="s">
        <v>527</v>
      </c>
      <c r="F63" s="375" t="s">
        <v>554</v>
      </c>
      <c r="G63" s="374" t="s">
        <v>555</v>
      </c>
      <c r="H63" s="374" t="s">
        <v>556</v>
      </c>
      <c r="I63" s="374" t="s">
        <v>557</v>
      </c>
      <c r="J63" s="376" t="s">
        <v>558</v>
      </c>
      <c r="K63" s="376" t="s">
        <v>559</v>
      </c>
      <c r="L63" s="376" t="s">
        <v>560</v>
      </c>
      <c r="M63" s="377" t="s">
        <v>559</v>
      </c>
      <c r="N63" s="376" t="s">
        <v>560</v>
      </c>
      <c r="O63" s="376" t="s">
        <v>558</v>
      </c>
      <c r="P63" s="378" t="s">
        <v>561</v>
      </c>
    </row>
    <row r="64" spans="1:16">
      <c r="A64" s="374" t="s">
        <v>562</v>
      </c>
      <c r="B64" s="374" t="s">
        <v>683</v>
      </c>
      <c r="E64" s="374" t="s">
        <v>507</v>
      </c>
      <c r="F64" s="375" t="s">
        <v>508</v>
      </c>
      <c r="G64" s="374" t="s">
        <v>508</v>
      </c>
      <c r="H64" s="374" t="s">
        <v>509</v>
      </c>
      <c r="I64" s="374" t="s">
        <v>510</v>
      </c>
      <c r="J64" s="376" t="s">
        <v>511</v>
      </c>
      <c r="K64" s="376" t="s">
        <v>504</v>
      </c>
      <c r="L64" s="376" t="s">
        <v>911</v>
      </c>
      <c r="M64" s="377" t="s">
        <v>504</v>
      </c>
      <c r="N64" s="376" t="s">
        <v>911</v>
      </c>
      <c r="O64" s="376" t="s">
        <v>511</v>
      </c>
      <c r="P64" s="378" t="s">
        <v>509</v>
      </c>
    </row>
    <row r="65" spans="1:18">
      <c r="A65" s="374">
        <v>1</v>
      </c>
      <c r="B65" s="374" t="s">
        <v>684</v>
      </c>
      <c r="C65" s="374" t="s">
        <v>505</v>
      </c>
      <c r="D65" s="374" t="s">
        <v>685</v>
      </c>
      <c r="E65" s="374" t="s">
        <v>686</v>
      </c>
      <c r="F65" s="375" t="s">
        <v>508</v>
      </c>
      <c r="G65" s="374" t="s">
        <v>508</v>
      </c>
      <c r="H65" s="374" t="s">
        <v>509</v>
      </c>
      <c r="I65" s="374" t="s">
        <v>687</v>
      </c>
      <c r="J65" s="376">
        <v>319275</v>
      </c>
      <c r="K65" s="376">
        <v>1</v>
      </c>
      <c r="L65" s="376">
        <v>319274</v>
      </c>
      <c r="M65" s="377">
        <v>0</v>
      </c>
      <c r="N65" s="376">
        <v>319274</v>
      </c>
      <c r="O65" s="376">
        <f t="shared" ref="O65:O74" si="5">+J65-N65</f>
        <v>1</v>
      </c>
      <c r="P65" s="378" t="s">
        <v>509</v>
      </c>
    </row>
    <row r="66" spans="1:18">
      <c r="A66" s="374">
        <v>2</v>
      </c>
      <c r="B66" s="374" t="s">
        <v>688</v>
      </c>
      <c r="C66" s="374" t="s">
        <v>689</v>
      </c>
      <c r="D66" s="374" t="s">
        <v>690</v>
      </c>
      <c r="E66" s="374" t="s">
        <v>691</v>
      </c>
      <c r="F66" s="375" t="s">
        <v>692</v>
      </c>
      <c r="G66" s="374" t="s">
        <v>693</v>
      </c>
      <c r="H66" s="374">
        <v>181150</v>
      </c>
      <c r="I66" s="374" t="s">
        <v>694</v>
      </c>
      <c r="J66" s="376">
        <v>10565766.49</v>
      </c>
      <c r="K66" s="376">
        <v>1</v>
      </c>
      <c r="L66" s="376">
        <v>10565765.49</v>
      </c>
      <c r="M66" s="377">
        <v>0</v>
      </c>
      <c r="N66" s="376">
        <v>10565765.49</v>
      </c>
      <c r="O66" s="376">
        <f t="shared" si="5"/>
        <v>1</v>
      </c>
      <c r="P66" s="378" t="s">
        <v>509</v>
      </c>
    </row>
    <row r="67" spans="1:18">
      <c r="A67" s="374">
        <v>3</v>
      </c>
      <c r="B67" s="374" t="s">
        <v>695</v>
      </c>
      <c r="C67" s="374" t="s">
        <v>689</v>
      </c>
      <c r="D67" s="374" t="s">
        <v>696</v>
      </c>
      <c r="E67" s="374" t="s">
        <v>691</v>
      </c>
      <c r="F67" s="375" t="s">
        <v>692</v>
      </c>
      <c r="G67" s="374" t="s">
        <v>697</v>
      </c>
      <c r="H67" s="374">
        <v>181150</v>
      </c>
      <c r="I67" s="374" t="s">
        <v>698</v>
      </c>
      <c r="J67" s="376">
        <v>124400</v>
      </c>
      <c r="K67" s="376">
        <v>1</v>
      </c>
      <c r="L67" s="376">
        <v>124399</v>
      </c>
      <c r="M67" s="377">
        <v>0</v>
      </c>
      <c r="N67" s="376">
        <v>124399</v>
      </c>
      <c r="O67" s="376">
        <f t="shared" si="5"/>
        <v>1</v>
      </c>
      <c r="P67" s="378" t="s">
        <v>509</v>
      </c>
    </row>
    <row r="68" spans="1:18">
      <c r="A68" s="374">
        <v>4</v>
      </c>
      <c r="B68" s="374" t="s">
        <v>699</v>
      </c>
      <c r="C68" s="374" t="s">
        <v>700</v>
      </c>
      <c r="D68" s="374" t="s">
        <v>701</v>
      </c>
      <c r="E68" s="374" t="s">
        <v>691</v>
      </c>
      <c r="F68" s="375" t="s">
        <v>702</v>
      </c>
      <c r="G68" s="386">
        <v>910000221754</v>
      </c>
      <c r="H68" s="374" t="s">
        <v>703</v>
      </c>
      <c r="I68" s="374" t="s">
        <v>704</v>
      </c>
      <c r="J68" s="376">
        <v>1200000</v>
      </c>
      <c r="K68" s="376">
        <v>1</v>
      </c>
      <c r="L68" s="376">
        <v>1199999</v>
      </c>
      <c r="M68" s="377">
        <v>0</v>
      </c>
      <c r="N68" s="376">
        <v>1199999</v>
      </c>
      <c r="O68" s="376">
        <f t="shared" si="5"/>
        <v>1</v>
      </c>
      <c r="P68" s="378" t="s">
        <v>509</v>
      </c>
    </row>
    <row r="69" spans="1:18">
      <c r="A69" s="374">
        <v>5</v>
      </c>
      <c r="B69" s="374" t="s">
        <v>705</v>
      </c>
      <c r="C69" s="374" t="s">
        <v>706</v>
      </c>
      <c r="D69" s="374" t="s">
        <v>690</v>
      </c>
      <c r="E69" s="374" t="s">
        <v>691</v>
      </c>
      <c r="F69" s="375" t="s">
        <v>707</v>
      </c>
      <c r="G69" s="374" t="s">
        <v>708</v>
      </c>
      <c r="H69" s="374">
        <v>181149</v>
      </c>
      <c r="I69" s="374" t="s">
        <v>709</v>
      </c>
      <c r="J69" s="376">
        <v>550000</v>
      </c>
      <c r="K69" s="376">
        <v>1</v>
      </c>
      <c r="L69" s="376">
        <v>549999</v>
      </c>
      <c r="M69" s="377">
        <v>0</v>
      </c>
      <c r="N69" s="376">
        <v>549999</v>
      </c>
      <c r="O69" s="376">
        <f t="shared" si="5"/>
        <v>1</v>
      </c>
      <c r="P69" s="378" t="s">
        <v>509</v>
      </c>
    </row>
    <row r="70" spans="1:18">
      <c r="A70" s="374">
        <v>6</v>
      </c>
      <c r="B70" s="374" t="s">
        <v>710</v>
      </c>
      <c r="C70" s="374" t="s">
        <v>711</v>
      </c>
      <c r="D70" s="374" t="s">
        <v>712</v>
      </c>
      <c r="E70" s="374" t="s">
        <v>691</v>
      </c>
      <c r="F70" s="375" t="s">
        <v>713</v>
      </c>
      <c r="G70" s="374" t="s">
        <v>714</v>
      </c>
      <c r="H70" s="374" t="s">
        <v>715</v>
      </c>
      <c r="I70" s="374" t="s">
        <v>716</v>
      </c>
      <c r="J70" s="376">
        <v>1380000</v>
      </c>
      <c r="K70" s="376">
        <v>1</v>
      </c>
      <c r="L70" s="376">
        <v>1379999</v>
      </c>
      <c r="M70" s="377">
        <v>0</v>
      </c>
      <c r="N70" s="376">
        <v>1379999</v>
      </c>
      <c r="O70" s="376">
        <f t="shared" si="5"/>
        <v>1</v>
      </c>
      <c r="P70" s="378" t="s">
        <v>509</v>
      </c>
    </row>
    <row r="71" spans="1:18">
      <c r="A71" s="374">
        <v>7</v>
      </c>
      <c r="B71" s="374" t="s">
        <v>717</v>
      </c>
      <c r="C71" s="374" t="s">
        <v>505</v>
      </c>
      <c r="D71" s="374" t="s">
        <v>718</v>
      </c>
      <c r="E71" s="374" t="s">
        <v>719</v>
      </c>
      <c r="F71" s="375" t="s">
        <v>508</v>
      </c>
      <c r="G71" s="374" t="s">
        <v>508</v>
      </c>
      <c r="H71" s="374" t="s">
        <v>509</v>
      </c>
      <c r="I71" s="374" t="s">
        <v>720</v>
      </c>
      <c r="J71" s="376">
        <v>393400</v>
      </c>
      <c r="K71" s="376">
        <v>1</v>
      </c>
      <c r="L71" s="376">
        <v>393399</v>
      </c>
      <c r="M71" s="377">
        <v>0</v>
      </c>
      <c r="N71" s="376">
        <v>393399</v>
      </c>
      <c r="O71" s="376">
        <f t="shared" si="5"/>
        <v>1</v>
      </c>
      <c r="P71" s="378" t="s">
        <v>571</v>
      </c>
    </row>
    <row r="72" spans="1:18">
      <c r="A72" s="374">
        <v>8</v>
      </c>
      <c r="B72" s="374" t="s">
        <v>721</v>
      </c>
      <c r="C72" s="374" t="s">
        <v>505</v>
      </c>
      <c r="D72" s="374" t="s">
        <v>722</v>
      </c>
      <c r="E72" s="374" t="s">
        <v>719</v>
      </c>
      <c r="F72" s="375" t="s">
        <v>508</v>
      </c>
      <c r="G72" s="374" t="s">
        <v>508</v>
      </c>
      <c r="H72" s="374" t="s">
        <v>509</v>
      </c>
      <c r="I72" s="374" t="s">
        <v>720</v>
      </c>
      <c r="J72" s="376">
        <v>427300</v>
      </c>
      <c r="K72" s="376">
        <v>1</v>
      </c>
      <c r="L72" s="376">
        <v>427299</v>
      </c>
      <c r="M72" s="377">
        <v>0</v>
      </c>
      <c r="N72" s="376">
        <v>427299</v>
      </c>
      <c r="O72" s="376">
        <f t="shared" si="5"/>
        <v>1</v>
      </c>
      <c r="P72" s="378" t="s">
        <v>571</v>
      </c>
    </row>
    <row r="73" spans="1:18">
      <c r="A73" s="374">
        <v>9</v>
      </c>
      <c r="B73" s="374" t="s">
        <v>723</v>
      </c>
      <c r="C73" s="374" t="s">
        <v>724</v>
      </c>
      <c r="D73" s="374" t="s">
        <v>725</v>
      </c>
      <c r="E73" s="374" t="s">
        <v>567</v>
      </c>
      <c r="F73" s="375">
        <v>71940</v>
      </c>
      <c r="G73" s="374" t="s">
        <v>726</v>
      </c>
      <c r="H73" s="374" t="s">
        <v>727</v>
      </c>
      <c r="I73" s="374" t="s">
        <v>728</v>
      </c>
      <c r="J73" s="376">
        <v>1840689.68</v>
      </c>
      <c r="K73" s="376">
        <v>1</v>
      </c>
      <c r="L73" s="376">
        <v>1840688.68</v>
      </c>
      <c r="M73" s="377">
        <v>0</v>
      </c>
      <c r="N73" s="376">
        <v>1840688.68</v>
      </c>
      <c r="O73" s="376">
        <f t="shared" si="5"/>
        <v>1</v>
      </c>
      <c r="P73" s="378" t="s">
        <v>571</v>
      </c>
    </row>
    <row r="74" spans="1:18">
      <c r="A74" s="374">
        <v>10</v>
      </c>
      <c r="B74" s="374" t="s">
        <v>729</v>
      </c>
      <c r="C74" s="374" t="s">
        <v>730</v>
      </c>
      <c r="D74" s="374" t="s">
        <v>731</v>
      </c>
      <c r="E74" s="374" t="s">
        <v>732</v>
      </c>
      <c r="F74" s="375">
        <v>62123</v>
      </c>
      <c r="G74" s="386">
        <v>298000044385</v>
      </c>
      <c r="H74" s="374">
        <v>62123</v>
      </c>
      <c r="I74" s="374" t="s">
        <v>733</v>
      </c>
      <c r="J74" s="376">
        <v>140223595.41</v>
      </c>
      <c r="K74" s="376">
        <v>1</v>
      </c>
      <c r="L74" s="376">
        <v>140223594.41</v>
      </c>
      <c r="M74" s="377">
        <v>0</v>
      </c>
      <c r="N74" s="376">
        <v>140223594.41</v>
      </c>
      <c r="O74" s="376">
        <f t="shared" si="5"/>
        <v>1</v>
      </c>
      <c r="P74" s="378" t="s">
        <v>571</v>
      </c>
    </row>
    <row r="75" spans="1:18">
      <c r="A75" s="374">
        <v>12</v>
      </c>
      <c r="B75" s="374" t="s">
        <v>734</v>
      </c>
      <c r="C75" s="374" t="s">
        <v>730</v>
      </c>
      <c r="D75" s="374" t="s">
        <v>735</v>
      </c>
      <c r="E75" s="374" t="s">
        <v>732</v>
      </c>
      <c r="F75" s="375" t="s">
        <v>508</v>
      </c>
      <c r="G75" s="374" t="s">
        <v>508</v>
      </c>
      <c r="H75" s="374" t="s">
        <v>509</v>
      </c>
      <c r="I75" s="374" t="s">
        <v>736</v>
      </c>
      <c r="J75" s="376">
        <v>29493712</v>
      </c>
      <c r="K75" s="376">
        <v>1</v>
      </c>
      <c r="L75" s="376">
        <v>20168850.02</v>
      </c>
      <c r="M75" s="377">
        <f>(+J75-K75)*20/100</f>
        <v>5898742.2000000002</v>
      </c>
      <c r="N75" s="376">
        <f>+L75+M75</f>
        <v>26067592.219999999</v>
      </c>
      <c r="O75" s="376">
        <f>+J75-K75-N75</f>
        <v>3426118.7800000012</v>
      </c>
      <c r="P75" s="378" t="s">
        <v>571</v>
      </c>
    </row>
    <row r="76" spans="1:18">
      <c r="A76" s="374">
        <v>13</v>
      </c>
      <c r="B76" s="374" t="s">
        <v>737</v>
      </c>
      <c r="C76" s="374" t="s">
        <v>738</v>
      </c>
      <c r="D76" s="374" t="s">
        <v>739</v>
      </c>
      <c r="E76" s="374" t="s">
        <v>583</v>
      </c>
      <c r="F76" s="375">
        <v>440233</v>
      </c>
      <c r="G76" s="374" t="s">
        <v>740</v>
      </c>
      <c r="H76" s="374" t="s">
        <v>741</v>
      </c>
      <c r="I76" s="374" t="s">
        <v>742</v>
      </c>
      <c r="J76" s="376">
        <v>24260397</v>
      </c>
      <c r="K76" s="376">
        <v>1</v>
      </c>
      <c r="L76" s="376">
        <v>11392416.130000001</v>
      </c>
      <c r="M76" s="377">
        <f>(+J76-K76)*20/100</f>
        <v>4852079.2</v>
      </c>
      <c r="N76" s="376">
        <f>+L76+M76</f>
        <v>16244495.330000002</v>
      </c>
      <c r="O76" s="376">
        <f>+J76-K76-N76</f>
        <v>8015900.6699999981</v>
      </c>
      <c r="P76" s="378" t="s">
        <v>571</v>
      </c>
    </row>
    <row r="77" spans="1:18" ht="21.75" thickBot="1">
      <c r="A77" s="374" t="s">
        <v>901</v>
      </c>
      <c r="B77" s="374" t="s">
        <v>504</v>
      </c>
      <c r="C77" s="374" t="s">
        <v>505</v>
      </c>
      <c r="D77" s="374" t="s">
        <v>506</v>
      </c>
      <c r="E77" s="374" t="s">
        <v>507</v>
      </c>
      <c r="F77" s="375" t="s">
        <v>508</v>
      </c>
      <c r="G77" s="374" t="s">
        <v>508</v>
      </c>
      <c r="H77" s="374" t="s">
        <v>509</v>
      </c>
      <c r="I77" s="374" t="s">
        <v>510</v>
      </c>
      <c r="J77" s="384">
        <f t="shared" ref="J77:O77" si="6">SUM(J65:J76)</f>
        <v>210778535.57999998</v>
      </c>
      <c r="K77" s="384">
        <f t="shared" si="6"/>
        <v>12</v>
      </c>
      <c r="L77" s="384">
        <f t="shared" si="6"/>
        <v>188585682.72999999</v>
      </c>
      <c r="M77" s="385">
        <f t="shared" si="6"/>
        <v>10750821.4</v>
      </c>
      <c r="N77" s="384">
        <f t="shared" si="6"/>
        <v>199336504.13</v>
      </c>
      <c r="O77" s="384">
        <f t="shared" si="6"/>
        <v>11442029.449999999</v>
      </c>
      <c r="P77" s="378" t="s">
        <v>509</v>
      </c>
      <c r="R77" s="376"/>
    </row>
    <row r="78" spans="1:18" ht="21.75" thickTop="1">
      <c r="P78" s="378"/>
    </row>
    <row r="79" spans="1:18" hidden="1">
      <c r="A79" s="374" t="s">
        <v>901</v>
      </c>
      <c r="B79" s="374" t="s">
        <v>504</v>
      </c>
      <c r="C79" s="374" t="s">
        <v>505</v>
      </c>
      <c r="D79" s="374" t="s">
        <v>506</v>
      </c>
      <c r="E79" s="374" t="s">
        <v>507</v>
      </c>
      <c r="F79" s="375" t="s">
        <v>508</v>
      </c>
      <c r="G79" s="374" t="s">
        <v>508</v>
      </c>
      <c r="H79" s="374" t="s">
        <v>509</v>
      </c>
      <c r="I79" s="374" t="s">
        <v>510</v>
      </c>
      <c r="J79" s="376" t="s">
        <v>511</v>
      </c>
      <c r="K79" s="376" t="s">
        <v>504</v>
      </c>
      <c r="L79" s="376" t="s">
        <v>911</v>
      </c>
      <c r="M79" s="377" t="s">
        <v>504</v>
      </c>
      <c r="N79" s="376" t="s">
        <v>911</v>
      </c>
      <c r="O79" s="376" t="s">
        <v>511</v>
      </c>
      <c r="P79" s="378" t="s">
        <v>509</v>
      </c>
    </row>
    <row r="80" spans="1:18" hidden="1">
      <c r="A80" s="374" t="s">
        <v>901</v>
      </c>
      <c r="B80" s="374" t="s">
        <v>504</v>
      </c>
      <c r="C80" s="374" t="s">
        <v>505</v>
      </c>
      <c r="D80" s="374" t="s">
        <v>506</v>
      </c>
      <c r="E80" s="374" t="s">
        <v>507</v>
      </c>
      <c r="F80" s="375" t="s">
        <v>508</v>
      </c>
      <c r="G80" s="374" t="s">
        <v>508</v>
      </c>
      <c r="H80" s="374" t="s">
        <v>509</v>
      </c>
      <c r="I80" s="374" t="s">
        <v>510</v>
      </c>
      <c r="J80" s="376" t="s">
        <v>511</v>
      </c>
      <c r="K80" s="376" t="s">
        <v>504</v>
      </c>
      <c r="L80" s="376" t="s">
        <v>911</v>
      </c>
      <c r="M80" s="377" t="s">
        <v>504</v>
      </c>
      <c r="N80" s="376" t="s">
        <v>911</v>
      </c>
      <c r="O80" s="376" t="s">
        <v>511</v>
      </c>
      <c r="P80" s="378" t="s">
        <v>509</v>
      </c>
    </row>
    <row r="81" spans="1:16" hidden="1">
      <c r="A81" s="374" t="s">
        <v>901</v>
      </c>
      <c r="B81" s="374" t="s">
        <v>504</v>
      </c>
      <c r="C81" s="374" t="s">
        <v>505</v>
      </c>
      <c r="D81" s="374" t="s">
        <v>506</v>
      </c>
      <c r="E81" s="374" t="s">
        <v>507</v>
      </c>
      <c r="F81" s="375" t="s">
        <v>508</v>
      </c>
      <c r="G81" s="374" t="s">
        <v>508</v>
      </c>
      <c r="H81" s="374" t="s">
        <v>509</v>
      </c>
      <c r="I81" s="374" t="s">
        <v>510</v>
      </c>
      <c r="J81" s="376" t="s">
        <v>511</v>
      </c>
      <c r="K81" s="376" t="s">
        <v>504</v>
      </c>
      <c r="L81" s="376" t="s">
        <v>911</v>
      </c>
      <c r="M81" s="377" t="s">
        <v>504</v>
      </c>
      <c r="N81" s="376" t="s">
        <v>911</v>
      </c>
      <c r="O81" s="376" t="s">
        <v>511</v>
      </c>
      <c r="P81" s="378" t="s">
        <v>509</v>
      </c>
    </row>
    <row r="82" spans="1:16" hidden="1">
      <c r="A82" s="374" t="s">
        <v>901</v>
      </c>
      <c r="B82" s="374" t="s">
        <v>504</v>
      </c>
      <c r="C82" s="374" t="s">
        <v>505</v>
      </c>
      <c r="D82" s="374" t="s">
        <v>506</v>
      </c>
      <c r="E82" s="374" t="s">
        <v>507</v>
      </c>
      <c r="F82" s="375" t="s">
        <v>508</v>
      </c>
      <c r="G82" s="374" t="s">
        <v>508</v>
      </c>
      <c r="H82" s="374" t="s">
        <v>509</v>
      </c>
      <c r="I82" s="374" t="s">
        <v>510</v>
      </c>
      <c r="J82" s="376" t="s">
        <v>511</v>
      </c>
      <c r="K82" s="376" t="s">
        <v>504</v>
      </c>
      <c r="L82" s="376" t="s">
        <v>911</v>
      </c>
      <c r="M82" s="377" t="s">
        <v>504</v>
      </c>
      <c r="N82" s="376" t="s">
        <v>911</v>
      </c>
      <c r="O82" s="376" t="s">
        <v>511</v>
      </c>
      <c r="P82" s="378" t="s">
        <v>509</v>
      </c>
    </row>
    <row r="83" spans="1:16" hidden="1">
      <c r="A83" s="374" t="s">
        <v>512</v>
      </c>
      <c r="B83" s="374" t="s">
        <v>513</v>
      </c>
      <c r="C83" s="374" t="s">
        <v>505</v>
      </c>
      <c r="D83" s="374" t="s">
        <v>506</v>
      </c>
      <c r="E83" s="374" t="s">
        <v>507</v>
      </c>
      <c r="F83" s="375" t="s">
        <v>508</v>
      </c>
      <c r="H83" s="375" t="s">
        <v>886</v>
      </c>
      <c r="J83" s="376" t="s">
        <v>511</v>
      </c>
      <c r="K83" s="376" t="s">
        <v>504</v>
      </c>
      <c r="L83" s="376" t="s">
        <v>911</v>
      </c>
      <c r="M83" s="377" t="s">
        <v>504</v>
      </c>
      <c r="N83" s="376" t="s">
        <v>911</v>
      </c>
      <c r="O83" s="376" t="s">
        <v>514</v>
      </c>
      <c r="P83" s="378">
        <v>4</v>
      </c>
    </row>
    <row r="84" spans="1:16" hidden="1">
      <c r="A84" s="374" t="s">
        <v>515</v>
      </c>
      <c r="B84" s="379">
        <v>0.67290509259259268</v>
      </c>
      <c r="C84" s="374" t="s">
        <v>505</v>
      </c>
      <c r="D84" s="374" t="s">
        <v>506</v>
      </c>
      <c r="E84" s="374" t="s">
        <v>507</v>
      </c>
      <c r="F84" s="375" t="s">
        <v>508</v>
      </c>
      <c r="H84" s="375" t="s">
        <v>516</v>
      </c>
      <c r="K84" s="376" t="s">
        <v>504</v>
      </c>
      <c r="L84" s="376" t="s">
        <v>911</v>
      </c>
      <c r="M84" s="377" t="s">
        <v>504</v>
      </c>
      <c r="N84" s="376" t="s">
        <v>911</v>
      </c>
      <c r="O84" s="376" t="s">
        <v>517</v>
      </c>
      <c r="P84" s="378" t="s">
        <v>518</v>
      </c>
    </row>
    <row r="85" spans="1:16" hidden="1">
      <c r="A85" s="374" t="s">
        <v>519</v>
      </c>
      <c r="B85" s="374" t="s">
        <v>520</v>
      </c>
      <c r="C85" s="374" t="s">
        <v>505</v>
      </c>
      <c r="D85" s="374" t="s">
        <v>506</v>
      </c>
      <c r="E85" s="374" t="s">
        <v>507</v>
      </c>
      <c r="F85" s="375" t="s">
        <v>508</v>
      </c>
      <c r="H85" s="375" t="s">
        <v>521</v>
      </c>
      <c r="J85" s="376" t="s">
        <v>511</v>
      </c>
      <c r="K85" s="376" t="s">
        <v>504</v>
      </c>
      <c r="L85" s="376" t="s">
        <v>911</v>
      </c>
      <c r="M85" s="377" t="s">
        <v>504</v>
      </c>
      <c r="N85" s="376" t="s">
        <v>911</v>
      </c>
      <c r="O85" s="376" t="s">
        <v>522</v>
      </c>
      <c r="P85" s="378" t="s">
        <v>518</v>
      </c>
    </row>
    <row r="86" spans="1:16" hidden="1">
      <c r="A86" s="374" t="s">
        <v>523</v>
      </c>
      <c r="E86" s="374" t="s">
        <v>507</v>
      </c>
      <c r="F86" s="375" t="s">
        <v>508</v>
      </c>
      <c r="H86" s="375" t="s">
        <v>524</v>
      </c>
      <c r="J86" s="376">
        <v>0.1429</v>
      </c>
      <c r="K86" s="376" t="s">
        <v>504</v>
      </c>
      <c r="L86" s="376" t="s">
        <v>911</v>
      </c>
      <c r="M86" s="377" t="s">
        <v>504</v>
      </c>
      <c r="N86" s="376" t="s">
        <v>911</v>
      </c>
      <c r="O86" s="376" t="s">
        <v>525</v>
      </c>
      <c r="P86" s="378" t="s">
        <v>518</v>
      </c>
    </row>
    <row r="87" spans="1:16" hidden="1">
      <c r="A87" s="374" t="s">
        <v>526</v>
      </c>
      <c r="D87" s="374" t="s">
        <v>506</v>
      </c>
      <c r="E87" s="374" t="s">
        <v>507</v>
      </c>
      <c r="F87" s="375" t="s">
        <v>508</v>
      </c>
      <c r="G87" s="374" t="s">
        <v>508</v>
      </c>
      <c r="H87" s="374" t="s">
        <v>509</v>
      </c>
      <c r="I87" s="374" t="s">
        <v>510</v>
      </c>
      <c r="J87" s="376" t="s">
        <v>511</v>
      </c>
      <c r="K87" s="376" t="s">
        <v>504</v>
      </c>
      <c r="L87" s="376" t="s">
        <v>911</v>
      </c>
      <c r="M87" s="377" t="s">
        <v>504</v>
      </c>
      <c r="N87" s="376" t="s">
        <v>911</v>
      </c>
      <c r="O87" s="376" t="s">
        <v>511</v>
      </c>
      <c r="P87" s="378" t="s">
        <v>509</v>
      </c>
    </row>
    <row r="88" spans="1:16" hidden="1">
      <c r="A88" s="374" t="s">
        <v>901</v>
      </c>
      <c r="B88" s="374" t="s">
        <v>504</v>
      </c>
      <c r="C88" s="374" t="s">
        <v>505</v>
      </c>
      <c r="D88" s="374" t="s">
        <v>506</v>
      </c>
      <c r="E88" s="374" t="s">
        <v>527</v>
      </c>
      <c r="F88" s="375" t="s">
        <v>528</v>
      </c>
      <c r="G88" s="374" t="s">
        <v>529</v>
      </c>
      <c r="H88" s="374" t="s">
        <v>530</v>
      </c>
      <c r="I88" s="374" t="s">
        <v>531</v>
      </c>
      <c r="J88" s="376" t="s">
        <v>511</v>
      </c>
      <c r="K88" s="376" t="s">
        <v>504</v>
      </c>
      <c r="L88" s="376" t="s">
        <v>532</v>
      </c>
      <c r="M88" s="377" t="s">
        <v>533</v>
      </c>
      <c r="N88" s="376" t="s">
        <v>527</v>
      </c>
      <c r="O88" s="376" t="s">
        <v>511</v>
      </c>
      <c r="P88" s="378" t="s">
        <v>509</v>
      </c>
    </row>
    <row r="89" spans="1:16" hidden="1">
      <c r="A89" s="374" t="s">
        <v>534</v>
      </c>
      <c r="B89" s="374" t="s">
        <v>535</v>
      </c>
      <c r="C89" s="374" t="s">
        <v>536</v>
      </c>
      <c r="D89" s="374" t="s">
        <v>537</v>
      </c>
      <c r="E89" s="374" t="s">
        <v>538</v>
      </c>
      <c r="F89" s="375" t="s">
        <v>539</v>
      </c>
      <c r="G89" s="374" t="s">
        <v>540</v>
      </c>
      <c r="H89" s="374" t="s">
        <v>541</v>
      </c>
      <c r="I89" s="374" t="s">
        <v>542</v>
      </c>
      <c r="J89" s="376" t="s">
        <v>543</v>
      </c>
      <c r="K89" s="376" t="s">
        <v>544</v>
      </c>
      <c r="L89" s="376" t="s">
        <v>545</v>
      </c>
      <c r="M89" s="377" t="s">
        <v>546</v>
      </c>
      <c r="N89" s="376" t="s">
        <v>547</v>
      </c>
      <c r="O89" s="376" t="s">
        <v>548</v>
      </c>
      <c r="P89" s="378" t="s">
        <v>549</v>
      </c>
    </row>
    <row r="90" spans="1:16" hidden="1">
      <c r="A90" s="374" t="s">
        <v>550</v>
      </c>
      <c r="B90" s="374" t="s">
        <v>551</v>
      </c>
      <c r="C90" s="374" t="s">
        <v>552</v>
      </c>
      <c r="D90" s="374" t="s">
        <v>553</v>
      </c>
      <c r="E90" s="374" t="s">
        <v>527</v>
      </c>
      <c r="F90" s="375" t="s">
        <v>554</v>
      </c>
      <c r="G90" s="374" t="s">
        <v>555</v>
      </c>
      <c r="H90" s="374" t="s">
        <v>556</v>
      </c>
      <c r="I90" s="374" t="s">
        <v>557</v>
      </c>
      <c r="J90" s="376" t="s">
        <v>558</v>
      </c>
      <c r="K90" s="376" t="s">
        <v>559</v>
      </c>
      <c r="L90" s="376" t="s">
        <v>560</v>
      </c>
      <c r="M90" s="377" t="s">
        <v>559</v>
      </c>
      <c r="N90" s="376" t="s">
        <v>560</v>
      </c>
      <c r="O90" s="376" t="s">
        <v>558</v>
      </c>
      <c r="P90" s="378" t="s">
        <v>561</v>
      </c>
    </row>
    <row r="91" spans="1:16">
      <c r="A91" s="374" t="s">
        <v>562</v>
      </c>
      <c r="B91" s="374" t="s">
        <v>743</v>
      </c>
      <c r="D91" s="374" t="s">
        <v>506</v>
      </c>
      <c r="E91" s="374" t="s">
        <v>507</v>
      </c>
      <c r="F91" s="375" t="s">
        <v>508</v>
      </c>
      <c r="G91" s="374" t="s">
        <v>508</v>
      </c>
      <c r="H91" s="374" t="s">
        <v>509</v>
      </c>
      <c r="I91" s="374" t="s">
        <v>510</v>
      </c>
      <c r="J91" s="376" t="s">
        <v>511</v>
      </c>
      <c r="K91" s="376" t="s">
        <v>504</v>
      </c>
      <c r="L91" s="376" t="s">
        <v>911</v>
      </c>
      <c r="M91" s="377" t="s">
        <v>504</v>
      </c>
      <c r="N91" s="376" t="s">
        <v>911</v>
      </c>
      <c r="O91" s="376" t="s">
        <v>511</v>
      </c>
      <c r="P91" s="378" t="s">
        <v>509</v>
      </c>
    </row>
    <row r="92" spans="1:16">
      <c r="A92" s="374">
        <v>1</v>
      </c>
      <c r="B92" s="374" t="s">
        <v>744</v>
      </c>
      <c r="C92" s="374" t="s">
        <v>745</v>
      </c>
      <c r="D92" s="374" t="s">
        <v>746</v>
      </c>
      <c r="E92" s="374" t="s">
        <v>747</v>
      </c>
      <c r="F92" s="375" t="s">
        <v>748</v>
      </c>
      <c r="G92" s="374" t="s">
        <v>749</v>
      </c>
      <c r="H92" s="374" t="s">
        <v>750</v>
      </c>
      <c r="I92" s="387" t="s">
        <v>751</v>
      </c>
      <c r="J92" s="376">
        <v>690000</v>
      </c>
      <c r="K92" s="376">
        <v>69000</v>
      </c>
      <c r="L92" s="376">
        <v>66616.460000000006</v>
      </c>
      <c r="M92" s="377">
        <f>+(+J92-K92)*14.29/100</f>
        <v>88740.9</v>
      </c>
      <c r="N92" s="376">
        <f>+L92+M92</f>
        <v>155357.35999999999</v>
      </c>
      <c r="O92" s="376">
        <f>+J92-K92-N92</f>
        <v>465642.64</v>
      </c>
      <c r="P92" s="378" t="s">
        <v>752</v>
      </c>
    </row>
    <row r="93" spans="1:16" ht="21.75" thickBot="1">
      <c r="A93" s="374" t="s">
        <v>901</v>
      </c>
      <c r="B93" s="374" t="s">
        <v>504</v>
      </c>
      <c r="C93" s="374" t="s">
        <v>505</v>
      </c>
      <c r="D93" s="374" t="s">
        <v>506</v>
      </c>
      <c r="E93" s="374" t="s">
        <v>507</v>
      </c>
      <c r="F93" s="375" t="s">
        <v>508</v>
      </c>
      <c r="G93" s="374" t="s">
        <v>508</v>
      </c>
      <c r="H93" s="374" t="s">
        <v>509</v>
      </c>
      <c r="I93" s="374" t="s">
        <v>510</v>
      </c>
      <c r="J93" s="384">
        <f t="shared" ref="J93:O93" si="7">SUM(J92:J92)</f>
        <v>690000</v>
      </c>
      <c r="K93" s="384">
        <f t="shared" si="7"/>
        <v>69000</v>
      </c>
      <c r="L93" s="384">
        <f t="shared" si="7"/>
        <v>66616.460000000006</v>
      </c>
      <c r="M93" s="385">
        <f t="shared" si="7"/>
        <v>88740.9</v>
      </c>
      <c r="N93" s="384">
        <f t="shared" si="7"/>
        <v>155357.35999999999</v>
      </c>
      <c r="O93" s="384">
        <f t="shared" si="7"/>
        <v>465642.64</v>
      </c>
      <c r="P93" s="378" t="s">
        <v>509</v>
      </c>
    </row>
    <row r="94" spans="1:16" hidden="1">
      <c r="A94" s="374" t="s">
        <v>901</v>
      </c>
      <c r="B94" s="374" t="s">
        <v>504</v>
      </c>
      <c r="C94" s="374" t="s">
        <v>505</v>
      </c>
      <c r="D94" s="374" t="s">
        <v>506</v>
      </c>
      <c r="E94" s="374" t="s">
        <v>507</v>
      </c>
      <c r="F94" s="375" t="s">
        <v>508</v>
      </c>
      <c r="G94" s="374" t="s">
        <v>508</v>
      </c>
      <c r="H94" s="374" t="s">
        <v>509</v>
      </c>
      <c r="I94" s="374" t="s">
        <v>510</v>
      </c>
      <c r="J94" s="376" t="s">
        <v>511</v>
      </c>
      <c r="K94" s="376" t="s">
        <v>504</v>
      </c>
      <c r="L94" s="376" t="s">
        <v>911</v>
      </c>
      <c r="M94" s="377" t="s">
        <v>504</v>
      </c>
      <c r="N94" s="376" t="s">
        <v>911</v>
      </c>
      <c r="O94" s="376" t="s">
        <v>511</v>
      </c>
      <c r="P94" s="378" t="s">
        <v>509</v>
      </c>
    </row>
    <row r="95" spans="1:16" hidden="1">
      <c r="A95" s="374" t="s">
        <v>901</v>
      </c>
      <c r="B95" s="374" t="s">
        <v>504</v>
      </c>
      <c r="C95" s="374" t="s">
        <v>505</v>
      </c>
      <c r="D95" s="374" t="s">
        <v>506</v>
      </c>
      <c r="E95" s="374" t="s">
        <v>507</v>
      </c>
      <c r="F95" s="375" t="s">
        <v>508</v>
      </c>
      <c r="G95" s="374" t="s">
        <v>508</v>
      </c>
      <c r="H95" s="374" t="s">
        <v>509</v>
      </c>
      <c r="I95" s="374" t="s">
        <v>510</v>
      </c>
      <c r="J95" s="376" t="s">
        <v>511</v>
      </c>
      <c r="K95" s="376" t="s">
        <v>504</v>
      </c>
      <c r="L95" s="376" t="s">
        <v>911</v>
      </c>
      <c r="M95" s="377" t="s">
        <v>504</v>
      </c>
      <c r="N95" s="376" t="s">
        <v>911</v>
      </c>
      <c r="O95" s="376" t="s">
        <v>511</v>
      </c>
      <c r="P95" s="378" t="s">
        <v>509</v>
      </c>
    </row>
    <row r="96" spans="1:16" hidden="1">
      <c r="A96" s="374" t="s">
        <v>901</v>
      </c>
      <c r="B96" s="374" t="s">
        <v>504</v>
      </c>
      <c r="C96" s="374" t="s">
        <v>505</v>
      </c>
      <c r="D96" s="374" t="s">
        <v>506</v>
      </c>
      <c r="E96" s="374" t="s">
        <v>507</v>
      </c>
      <c r="F96" s="375" t="s">
        <v>508</v>
      </c>
      <c r="G96" s="374" t="s">
        <v>508</v>
      </c>
      <c r="H96" s="374" t="s">
        <v>509</v>
      </c>
      <c r="I96" s="374" t="s">
        <v>510</v>
      </c>
      <c r="J96" s="376" t="s">
        <v>511</v>
      </c>
      <c r="K96" s="376" t="s">
        <v>504</v>
      </c>
      <c r="L96" s="376" t="s">
        <v>911</v>
      </c>
      <c r="M96" s="377" t="s">
        <v>504</v>
      </c>
      <c r="N96" s="376" t="s">
        <v>911</v>
      </c>
      <c r="O96" s="376" t="s">
        <v>511</v>
      </c>
      <c r="P96" s="378" t="s">
        <v>509</v>
      </c>
    </row>
    <row r="97" spans="1:18" ht="21.75" hidden="1" thickTop="1"/>
    <row r="98" spans="1:18" ht="21.75" hidden="1" thickTop="1"/>
    <row r="99" spans="1:18" hidden="1"/>
    <row r="100" spans="1:18" ht="21.75" thickTop="1"/>
    <row r="101" spans="1:18">
      <c r="A101" s="374" t="s">
        <v>562</v>
      </c>
      <c r="B101" s="374" t="s">
        <v>753</v>
      </c>
    </row>
    <row r="102" spans="1:18">
      <c r="A102" s="374">
        <v>1</v>
      </c>
      <c r="B102" s="374" t="s">
        <v>754</v>
      </c>
      <c r="C102" s="374" t="s">
        <v>755</v>
      </c>
      <c r="D102" s="374" t="s">
        <v>756</v>
      </c>
      <c r="E102" s="374" t="s">
        <v>583</v>
      </c>
      <c r="F102" s="375">
        <v>335819</v>
      </c>
      <c r="G102" s="374" t="s">
        <v>757</v>
      </c>
      <c r="H102" s="374" t="s">
        <v>758</v>
      </c>
      <c r="I102" s="387" t="s">
        <v>759</v>
      </c>
      <c r="J102" s="376">
        <v>3500000</v>
      </c>
      <c r="K102" s="376">
        <v>1</v>
      </c>
      <c r="L102" s="376">
        <v>2621643.11</v>
      </c>
      <c r="M102" s="377">
        <f>(+J102-K102)*20/100*217/365</f>
        <v>416164.26465753431</v>
      </c>
      <c r="N102" s="376">
        <f>+L102+M102</f>
        <v>3037807.3746575341</v>
      </c>
      <c r="O102" s="376">
        <f>+J102-K102-N102</f>
        <v>462191.62534246594</v>
      </c>
      <c r="P102" s="378" t="s">
        <v>571</v>
      </c>
      <c r="R102" s="388" t="s">
        <v>760</v>
      </c>
    </row>
    <row r="103" spans="1:18">
      <c r="B103" s="374" t="s">
        <v>761</v>
      </c>
      <c r="I103" s="375"/>
      <c r="P103" s="378"/>
      <c r="R103" s="388"/>
    </row>
    <row r="104" spans="1:18">
      <c r="A104" s="374">
        <v>2</v>
      </c>
      <c r="B104" s="374" t="s">
        <v>762</v>
      </c>
      <c r="C104" s="374" t="s">
        <v>763</v>
      </c>
      <c r="D104" s="374" t="s">
        <v>764</v>
      </c>
      <c r="E104" s="374" t="s">
        <v>765</v>
      </c>
      <c r="F104" s="375" t="s">
        <v>766</v>
      </c>
      <c r="G104" s="374" t="s">
        <v>767</v>
      </c>
      <c r="H104" s="374" t="s">
        <v>768</v>
      </c>
      <c r="I104" s="387" t="s">
        <v>769</v>
      </c>
      <c r="J104" s="376">
        <v>12000000</v>
      </c>
      <c r="K104" s="376">
        <v>1200000</v>
      </c>
      <c r="L104" s="376">
        <v>1391102.12</v>
      </c>
      <c r="M104" s="377">
        <f>(+J104-K104)*14.29/100*88/365</f>
        <v>372088.10958904109</v>
      </c>
      <c r="N104" s="376">
        <f>+L104+M104</f>
        <v>1763190.2295890413</v>
      </c>
      <c r="O104" s="376">
        <f>+J104-K104-N104</f>
        <v>9036809.7704109587</v>
      </c>
      <c r="P104" s="388" t="s">
        <v>571</v>
      </c>
      <c r="R104" s="388" t="s">
        <v>770</v>
      </c>
    </row>
    <row r="105" spans="1:18">
      <c r="A105" s="374">
        <v>3</v>
      </c>
      <c r="B105" s="376" t="s">
        <v>771</v>
      </c>
      <c r="C105" s="374" t="s">
        <v>772</v>
      </c>
      <c r="D105" s="374" t="s">
        <v>773</v>
      </c>
      <c r="E105" s="374" t="s">
        <v>774</v>
      </c>
      <c r="F105" s="375" t="s">
        <v>775</v>
      </c>
      <c r="G105" s="374" t="s">
        <v>776</v>
      </c>
      <c r="H105" s="374">
        <v>52677</v>
      </c>
      <c r="I105" s="389" t="s">
        <v>777</v>
      </c>
      <c r="J105" s="376">
        <v>28000000</v>
      </c>
      <c r="K105" s="376">
        <f>+J105*0.1</f>
        <v>2800000</v>
      </c>
      <c r="L105" s="376">
        <v>0</v>
      </c>
      <c r="M105" s="377">
        <f>(+J105-K105)*14.29/100*285/365</f>
        <v>2811802.1917808219</v>
      </c>
      <c r="N105" s="376">
        <f>+L105+M105</f>
        <v>2811802.1917808219</v>
      </c>
      <c r="O105" s="376">
        <f>+J105-K105-N105</f>
        <v>22388197.80821918</v>
      </c>
      <c r="P105" s="374" t="s">
        <v>666</v>
      </c>
      <c r="R105" s="388" t="s">
        <v>778</v>
      </c>
    </row>
    <row r="106" spans="1:18" ht="21.75" thickBot="1">
      <c r="J106" s="390">
        <f t="shared" ref="J106:O106" si="8">SUM(J102:J105)</f>
        <v>43500000</v>
      </c>
      <c r="K106" s="390">
        <f t="shared" si="8"/>
        <v>4000001</v>
      </c>
      <c r="L106" s="390">
        <f t="shared" si="8"/>
        <v>4012745.23</v>
      </c>
      <c r="M106" s="391">
        <f t="shared" si="8"/>
        <v>3600054.5660273973</v>
      </c>
      <c r="N106" s="390">
        <f t="shared" si="8"/>
        <v>7612799.7960273977</v>
      </c>
      <c r="O106" s="390">
        <f t="shared" si="8"/>
        <v>31887199.203972604</v>
      </c>
    </row>
    <row r="107" spans="1:18" ht="21.75" thickTop="1"/>
    <row r="108" spans="1:18" ht="21.75" thickBot="1">
      <c r="F108" s="390" t="s">
        <v>779</v>
      </c>
      <c r="G108" s="390"/>
      <c r="H108" s="390"/>
      <c r="I108" s="390"/>
      <c r="J108" s="390">
        <f t="shared" ref="J108:O108" si="9">SUM(J33,J51,J77,J93,J106)</f>
        <v>541793314.36000001</v>
      </c>
      <c r="K108" s="390">
        <f t="shared" si="9"/>
        <v>20266083.18</v>
      </c>
      <c r="L108" s="390">
        <f t="shared" si="9"/>
        <v>233400615.81</v>
      </c>
      <c r="M108" s="390">
        <f t="shared" si="9"/>
        <v>47137690.681832246</v>
      </c>
      <c r="N108" s="390">
        <f t="shared" si="9"/>
        <v>280538306.49183226</v>
      </c>
      <c r="O108" s="390">
        <f t="shared" si="9"/>
        <v>240988934.68816772</v>
      </c>
      <c r="P108" s="390"/>
      <c r="Q108" s="390"/>
    </row>
    <row r="109" spans="1:18" ht="21.75" thickTop="1"/>
    <row r="111" spans="1:18">
      <c r="C111" s="392" t="s">
        <v>246</v>
      </c>
    </row>
    <row r="112" spans="1:18">
      <c r="C112" s="392" t="s">
        <v>780</v>
      </c>
    </row>
    <row r="113" spans="3:3">
      <c r="C113" s="393" t="s">
        <v>781</v>
      </c>
    </row>
    <row r="114" spans="3:3">
      <c r="C114" s="393" t="s">
        <v>782</v>
      </c>
    </row>
  </sheetData>
  <phoneticPr fontId="52" type="noConversion"/>
  <pageMargins left="0.39370078740157483" right="0.19685039370078741" top="0.41" bottom="0.31496062992125984" header="0.15748031496062992" footer="0.31496062992125984"/>
  <pageSetup scale="70" orientation="landscape" horizontalDpi="180" verticalDpi="180" r:id="rId1"/>
  <headerFooter alignWithMargins="0"/>
  <rowBreaks count="1" manualBreakCount="1">
    <brk id="52" max="1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1" enableFormatConditionsCalculation="0">
    <tabColor indexed="8"/>
  </sheetPr>
  <dimension ref="B1:L134"/>
  <sheetViews>
    <sheetView workbookViewId="0"/>
  </sheetViews>
  <sheetFormatPr defaultColWidth="9.140625" defaultRowHeight="12.75"/>
  <cols>
    <col min="1" max="1" width="1.28515625" style="125" customWidth="1"/>
    <col min="2" max="2" width="43.42578125" style="125" customWidth="1"/>
    <col min="3" max="3" width="8.85546875" style="125" customWidth="1"/>
    <col min="4" max="4" width="17.140625" style="125" customWidth="1"/>
    <col min="5" max="5" width="3.7109375" style="125" customWidth="1"/>
    <col min="6" max="6" width="6.5703125" style="125" customWidth="1"/>
    <col min="7" max="7" width="17.140625" style="125" customWidth="1"/>
    <col min="8" max="8" width="14" style="138" customWidth="1"/>
    <col min="9" max="9" width="2.7109375" style="126" customWidth="1"/>
    <col min="10" max="10" width="16.28515625" style="138" customWidth="1"/>
    <col min="11" max="11" width="16.42578125" style="125" customWidth="1"/>
    <col min="12" max="12" width="15" style="125" customWidth="1"/>
    <col min="13" max="16384" width="9.140625" style="125"/>
  </cols>
  <sheetData>
    <row r="1" spans="2:12">
      <c r="B1" s="201" t="s">
        <v>828</v>
      </c>
      <c r="C1" s="202"/>
      <c r="D1" s="202"/>
      <c r="E1" s="202"/>
      <c r="F1" s="202"/>
      <c r="G1" s="202"/>
      <c r="H1" s="203"/>
      <c r="I1" s="204"/>
      <c r="J1" s="203"/>
    </row>
    <row r="2" spans="2:12">
      <c r="B2" s="205" t="s">
        <v>23</v>
      </c>
      <c r="C2" s="202"/>
      <c r="D2" s="202"/>
      <c r="E2" s="202"/>
      <c r="F2" s="202"/>
      <c r="G2" s="202"/>
      <c r="H2" s="203"/>
      <c r="I2" s="204"/>
      <c r="J2" s="203"/>
    </row>
    <row r="3" spans="2:12">
      <c r="B3" s="206" t="s">
        <v>494</v>
      </c>
      <c r="C3" s="202"/>
      <c r="D3" s="202"/>
      <c r="E3" s="202"/>
      <c r="F3" s="202"/>
      <c r="G3" s="202"/>
      <c r="H3" s="203"/>
      <c r="I3" s="204"/>
      <c r="J3" s="203"/>
    </row>
    <row r="4" spans="2:12">
      <c r="B4" s="202"/>
      <c r="C4" s="202"/>
      <c r="D4" s="777" t="s">
        <v>233</v>
      </c>
      <c r="E4" s="778"/>
      <c r="F4" s="778"/>
      <c r="G4" s="778"/>
      <c r="H4" s="778"/>
      <c r="I4" s="778"/>
      <c r="J4" s="779"/>
    </row>
    <row r="5" spans="2:12">
      <c r="B5" s="202"/>
      <c r="C5" s="202"/>
      <c r="D5" s="207"/>
      <c r="E5" s="208"/>
      <c r="F5" s="208"/>
      <c r="G5" s="208"/>
      <c r="H5" s="209"/>
      <c r="I5" s="209"/>
      <c r="J5" s="210" t="s">
        <v>401</v>
      </c>
      <c r="K5" s="151"/>
      <c r="L5" s="151"/>
    </row>
    <row r="6" spans="2:12">
      <c r="B6" s="202" t="s">
        <v>24</v>
      </c>
      <c r="C6" s="202"/>
      <c r="D6" s="211"/>
      <c r="E6" s="212"/>
      <c r="F6" s="212"/>
      <c r="G6" s="212"/>
      <c r="H6" s="213" t="s">
        <v>25</v>
      </c>
      <c r="I6" s="214"/>
      <c r="J6" s="215">
        <v>30166874.6399999</v>
      </c>
      <c r="K6" s="151"/>
      <c r="L6" s="151"/>
    </row>
    <row r="7" spans="2:12">
      <c r="B7" s="216" t="s">
        <v>234</v>
      </c>
      <c r="C7" s="216"/>
      <c r="D7" s="211"/>
      <c r="E7" s="212"/>
      <c r="F7" s="212"/>
      <c r="G7" s="212"/>
      <c r="H7" s="214"/>
      <c r="I7" s="214"/>
      <c r="J7" s="217"/>
      <c r="K7" s="151"/>
      <c r="L7" s="151"/>
    </row>
    <row r="8" spans="2:12">
      <c r="B8" s="218" t="s">
        <v>26</v>
      </c>
      <c r="C8" s="216"/>
      <c r="D8" s="175"/>
      <c r="E8" s="214"/>
      <c r="F8" s="214"/>
      <c r="G8" s="214"/>
      <c r="H8" s="219" t="s">
        <v>27</v>
      </c>
      <c r="I8" s="214"/>
      <c r="J8" s="220">
        <v>117830.45</v>
      </c>
      <c r="K8" s="151"/>
      <c r="L8" s="151"/>
    </row>
    <row r="9" spans="2:12">
      <c r="B9" s="218" t="s">
        <v>235</v>
      </c>
      <c r="C9" s="218"/>
      <c r="D9" s="175"/>
      <c r="E9" s="214"/>
      <c r="F9" s="214"/>
      <c r="G9" s="214"/>
      <c r="H9" s="219" t="s">
        <v>27</v>
      </c>
      <c r="I9" s="214"/>
      <c r="J9" s="220">
        <v>0</v>
      </c>
      <c r="K9" s="151"/>
      <c r="L9" s="151"/>
    </row>
    <row r="10" spans="2:12">
      <c r="B10" s="218" t="s">
        <v>29</v>
      </c>
      <c r="C10" s="218"/>
      <c r="D10" s="211"/>
      <c r="E10" s="212"/>
      <c r="F10" s="212"/>
      <c r="G10" s="212"/>
      <c r="H10" s="213" t="s">
        <v>27</v>
      </c>
      <c r="I10" s="214"/>
      <c r="J10" s="220">
        <v>4652.53</v>
      </c>
      <c r="K10" s="151"/>
      <c r="L10" s="151"/>
    </row>
    <row r="11" spans="2:12">
      <c r="B11" s="218" t="s">
        <v>217</v>
      </c>
      <c r="C11" s="218"/>
      <c r="D11" s="211"/>
      <c r="E11" s="212"/>
      <c r="F11" s="212"/>
      <c r="G11" s="212"/>
      <c r="H11" s="213" t="s">
        <v>27</v>
      </c>
      <c r="I11" s="214"/>
      <c r="J11" s="217">
        <v>432877.77</v>
      </c>
      <c r="K11" s="151"/>
      <c r="L11" s="151"/>
    </row>
    <row r="12" spans="2:12">
      <c r="B12" s="202" t="s">
        <v>30</v>
      </c>
      <c r="C12" s="218"/>
      <c r="D12" s="221" t="s">
        <v>25</v>
      </c>
      <c r="E12" s="213"/>
      <c r="F12" s="213"/>
      <c r="G12" s="204">
        <v>178516816.47</v>
      </c>
      <c r="H12" s="222"/>
      <c r="I12" s="214"/>
      <c r="J12" s="220"/>
      <c r="K12" s="151"/>
      <c r="L12" s="151"/>
    </row>
    <row r="13" spans="2:12">
      <c r="B13" s="202" t="s">
        <v>31</v>
      </c>
      <c r="C13" s="202"/>
      <c r="D13" s="223"/>
      <c r="E13" s="214"/>
      <c r="F13" s="214"/>
      <c r="G13" s="214">
        <f>+G12*0.3%</f>
        <v>535550.44941</v>
      </c>
      <c r="H13" s="222" t="s">
        <v>818</v>
      </c>
      <c r="I13" s="214"/>
      <c r="J13" s="220">
        <f>-J10-J11</f>
        <v>-437530.30000000005</v>
      </c>
      <c r="K13" s="151"/>
      <c r="L13" s="151"/>
    </row>
    <row r="14" spans="2:12">
      <c r="B14" s="218" t="s">
        <v>32</v>
      </c>
      <c r="C14" s="218"/>
      <c r="D14" s="224"/>
      <c r="E14" s="212"/>
      <c r="F14" s="212"/>
      <c r="G14" s="212"/>
      <c r="H14" s="214">
        <v>0</v>
      </c>
      <c r="I14" s="214"/>
      <c r="J14" s="220"/>
      <c r="K14" s="151"/>
      <c r="L14" s="151"/>
    </row>
    <row r="15" spans="2:12">
      <c r="B15" s="218" t="s">
        <v>119</v>
      </c>
      <c r="C15" s="218"/>
      <c r="D15" s="224"/>
      <c r="E15" s="212"/>
      <c r="F15" s="212"/>
      <c r="G15" s="212"/>
      <c r="H15" s="214"/>
      <c r="I15" s="214"/>
      <c r="J15" s="215">
        <v>3744200.87</v>
      </c>
      <c r="K15" s="151"/>
      <c r="L15" s="151"/>
    </row>
    <row r="16" spans="2:12">
      <c r="B16" s="218" t="s">
        <v>120</v>
      </c>
      <c r="C16" s="218"/>
      <c r="D16" s="211"/>
      <c r="E16" s="212"/>
      <c r="F16" s="212"/>
      <c r="G16" s="212"/>
      <c r="H16" s="214"/>
      <c r="I16" s="214"/>
      <c r="J16" s="220"/>
      <c r="K16" s="151"/>
      <c r="L16" s="151"/>
    </row>
    <row r="17" spans="2:12">
      <c r="B17" s="202" t="s">
        <v>121</v>
      </c>
      <c r="C17" s="218"/>
      <c r="D17" s="211"/>
      <c r="E17" s="212"/>
      <c r="F17" s="212"/>
      <c r="G17" s="225"/>
      <c r="H17" s="213" t="s">
        <v>27</v>
      </c>
      <c r="I17" s="214"/>
      <c r="J17" s="220">
        <v>0</v>
      </c>
      <c r="K17" s="151"/>
      <c r="L17" s="151"/>
    </row>
    <row r="18" spans="2:12">
      <c r="B18" s="202" t="s">
        <v>122</v>
      </c>
      <c r="C18" s="218"/>
      <c r="D18" s="211"/>
      <c r="E18" s="212"/>
      <c r="F18" s="212"/>
      <c r="G18" s="225"/>
      <c r="H18" s="213" t="s">
        <v>27</v>
      </c>
      <c r="I18" s="214"/>
      <c r="J18" s="220">
        <v>83466.69</v>
      </c>
      <c r="K18" s="151"/>
      <c r="L18" s="151"/>
    </row>
    <row r="19" spans="2:12">
      <c r="B19" s="202" t="s">
        <v>123</v>
      </c>
      <c r="C19" s="218"/>
      <c r="D19" s="211"/>
      <c r="E19" s="212"/>
      <c r="F19" s="212"/>
      <c r="G19" s="225"/>
      <c r="H19" s="213" t="s">
        <v>124</v>
      </c>
      <c r="I19" s="214"/>
      <c r="J19" s="220">
        <v>19013.38</v>
      </c>
      <c r="K19" s="151"/>
      <c r="L19" s="151"/>
    </row>
    <row r="20" spans="2:12">
      <c r="B20" s="202" t="s">
        <v>125</v>
      </c>
      <c r="C20" s="218"/>
      <c r="D20" s="211"/>
      <c r="E20" s="212"/>
      <c r="F20" s="212"/>
      <c r="G20" s="225"/>
      <c r="H20" s="213" t="s">
        <v>124</v>
      </c>
      <c r="I20" s="214"/>
      <c r="J20" s="220">
        <v>240</v>
      </c>
      <c r="K20" s="151"/>
      <c r="L20" s="151"/>
    </row>
    <row r="21" spans="2:12">
      <c r="B21" s="202" t="s">
        <v>126</v>
      </c>
      <c r="C21" s="218"/>
      <c r="D21" s="211"/>
      <c r="E21" s="212"/>
      <c r="F21" s="212"/>
      <c r="G21" s="225"/>
      <c r="H21" s="213" t="s">
        <v>124</v>
      </c>
      <c r="I21" s="214"/>
      <c r="J21" s="220">
        <v>101511.53</v>
      </c>
      <c r="K21" s="151"/>
      <c r="L21" s="151"/>
    </row>
    <row r="22" spans="2:12">
      <c r="B22" s="202" t="s">
        <v>912</v>
      </c>
      <c r="C22" s="218"/>
      <c r="D22" s="211"/>
      <c r="E22" s="212"/>
      <c r="F22" s="212"/>
      <c r="G22" s="225"/>
      <c r="H22" s="213" t="s">
        <v>27</v>
      </c>
      <c r="I22" s="214"/>
      <c r="J22" s="220">
        <v>1059592.55</v>
      </c>
      <c r="K22" s="151"/>
      <c r="L22" s="151"/>
    </row>
    <row r="23" spans="2:12">
      <c r="B23" s="202" t="s">
        <v>127</v>
      </c>
      <c r="C23" s="218"/>
      <c r="D23" s="211"/>
      <c r="E23" s="212"/>
      <c r="F23" s="212"/>
      <c r="G23" s="225"/>
      <c r="H23" s="213" t="s">
        <v>124</v>
      </c>
      <c r="I23" s="214"/>
      <c r="J23" s="220">
        <v>0</v>
      </c>
      <c r="K23" s="151"/>
      <c r="L23" s="151"/>
    </row>
    <row r="24" spans="2:12">
      <c r="B24" s="202" t="s">
        <v>128</v>
      </c>
      <c r="C24" s="218"/>
      <c r="D24" s="211"/>
      <c r="E24" s="212"/>
      <c r="F24" s="212"/>
      <c r="G24" s="225"/>
      <c r="H24" s="213" t="s">
        <v>124</v>
      </c>
      <c r="I24" s="214"/>
      <c r="J24" s="226">
        <v>21080</v>
      </c>
      <c r="K24" s="151"/>
      <c r="L24" s="151"/>
    </row>
    <row r="25" spans="2:12">
      <c r="B25" s="202"/>
      <c r="C25" s="202"/>
      <c r="D25" s="175"/>
      <c r="E25" s="214"/>
      <c r="F25" s="214"/>
      <c r="G25" s="214"/>
      <c r="H25" s="214"/>
      <c r="I25" s="214"/>
      <c r="J25" s="220">
        <f>SUM(J6:J24)</f>
        <v>35313810.109999895</v>
      </c>
      <c r="K25" s="151"/>
      <c r="L25" s="151"/>
    </row>
    <row r="26" spans="2:12">
      <c r="B26" s="202"/>
      <c r="C26" s="227"/>
      <c r="D26" s="204"/>
      <c r="E26" s="214"/>
      <c r="F26" s="214"/>
      <c r="G26" s="214"/>
      <c r="H26" s="214"/>
      <c r="I26" s="214"/>
      <c r="J26" s="220"/>
      <c r="K26" s="151"/>
      <c r="L26" s="151"/>
    </row>
    <row r="27" spans="2:12">
      <c r="B27" s="205" t="s">
        <v>129</v>
      </c>
      <c r="C27" s="202"/>
      <c r="D27" s="228" t="s">
        <v>130</v>
      </c>
      <c r="E27" s="229"/>
      <c r="F27" s="229"/>
      <c r="G27" s="229" t="s">
        <v>131</v>
      </c>
      <c r="H27" s="214"/>
      <c r="I27" s="214"/>
      <c r="J27" s="220"/>
      <c r="K27" s="151"/>
      <c r="L27" s="151"/>
    </row>
    <row r="28" spans="2:12" hidden="1">
      <c r="B28" s="202" t="s">
        <v>132</v>
      </c>
      <c r="C28" s="227"/>
      <c r="D28" s="204">
        <v>0</v>
      </c>
      <c r="E28" s="214"/>
      <c r="F28" s="214"/>
      <c r="G28" s="214">
        <v>0</v>
      </c>
      <c r="H28" s="214"/>
      <c r="I28" s="214"/>
      <c r="J28" s="220"/>
      <c r="K28" s="151"/>
      <c r="L28" s="151"/>
    </row>
    <row r="29" spans="2:12" hidden="1">
      <c r="B29" s="202" t="s">
        <v>133</v>
      </c>
      <c r="C29" s="227"/>
      <c r="D29" s="204">
        <v>0</v>
      </c>
      <c r="E29" s="214"/>
      <c r="F29" s="214"/>
      <c r="G29" s="214"/>
      <c r="H29" s="214">
        <v>0</v>
      </c>
      <c r="I29" s="214"/>
      <c r="J29" s="220"/>
      <c r="K29" s="151"/>
      <c r="L29" s="151"/>
    </row>
    <row r="30" spans="2:12" hidden="1">
      <c r="B30" s="202" t="s">
        <v>134</v>
      </c>
      <c r="C30" s="227"/>
      <c r="D30" s="204">
        <v>0</v>
      </c>
      <c r="E30" s="214"/>
      <c r="F30" s="214"/>
      <c r="G30" s="214">
        <v>0</v>
      </c>
      <c r="H30" s="214"/>
      <c r="I30" s="214"/>
      <c r="J30" s="220"/>
      <c r="K30" s="151"/>
      <c r="L30" s="151"/>
    </row>
    <row r="31" spans="2:12" hidden="1">
      <c r="B31" s="202" t="s">
        <v>133</v>
      </c>
      <c r="C31" s="227"/>
      <c r="D31" s="204">
        <v>0</v>
      </c>
      <c r="E31" s="214"/>
      <c r="F31" s="214"/>
      <c r="G31" s="214"/>
      <c r="H31" s="214">
        <v>0</v>
      </c>
      <c r="I31" s="214"/>
      <c r="J31" s="220"/>
      <c r="K31" s="151"/>
      <c r="L31" s="151"/>
    </row>
    <row r="32" spans="2:12" hidden="1">
      <c r="B32" s="202" t="s">
        <v>135</v>
      </c>
      <c r="C32" s="227"/>
      <c r="D32" s="204">
        <v>0</v>
      </c>
      <c r="E32" s="214"/>
      <c r="F32" s="214"/>
      <c r="G32" s="214">
        <v>0</v>
      </c>
      <c r="H32" s="214"/>
      <c r="I32" s="214"/>
      <c r="J32" s="220"/>
      <c r="K32" s="151"/>
      <c r="L32" s="151"/>
    </row>
    <row r="33" spans="2:12" hidden="1">
      <c r="B33" s="202" t="s">
        <v>133</v>
      </c>
      <c r="C33" s="227"/>
      <c r="D33" s="204">
        <v>0</v>
      </c>
      <c r="E33" s="214"/>
      <c r="F33" s="214"/>
      <c r="G33" s="214"/>
      <c r="H33" s="214">
        <v>0</v>
      </c>
      <c r="I33" s="214"/>
      <c r="J33" s="220"/>
      <c r="K33" s="151"/>
      <c r="L33" s="151"/>
    </row>
    <row r="34" spans="2:12" hidden="1">
      <c r="B34" s="202" t="s">
        <v>136</v>
      </c>
      <c r="C34" s="227"/>
      <c r="D34" s="204">
        <v>0</v>
      </c>
      <c r="E34" s="214"/>
      <c r="F34" s="214"/>
      <c r="G34" s="214">
        <v>0</v>
      </c>
      <c r="H34" s="214"/>
      <c r="I34" s="214"/>
      <c r="J34" s="220"/>
      <c r="K34" s="151"/>
      <c r="L34" s="151"/>
    </row>
    <row r="35" spans="2:12" hidden="1">
      <c r="B35" s="202" t="s">
        <v>133</v>
      </c>
      <c r="C35" s="227"/>
      <c r="D35" s="204">
        <v>0</v>
      </c>
      <c r="E35" s="214"/>
      <c r="F35" s="214"/>
      <c r="G35" s="214"/>
      <c r="H35" s="214">
        <v>0</v>
      </c>
      <c r="I35" s="214"/>
      <c r="J35" s="220"/>
      <c r="K35" s="151"/>
      <c r="L35" s="151"/>
    </row>
    <row r="36" spans="2:12" hidden="1">
      <c r="B36" s="202" t="s">
        <v>137</v>
      </c>
      <c r="C36" s="227"/>
      <c r="D36" s="204">
        <v>0</v>
      </c>
      <c r="E36" s="214"/>
      <c r="F36" s="214"/>
      <c r="G36" s="214"/>
      <c r="H36" s="214"/>
      <c r="I36" s="214"/>
      <c r="J36" s="220"/>
      <c r="K36" s="151"/>
      <c r="L36" s="151"/>
    </row>
    <row r="37" spans="2:12" hidden="1">
      <c r="B37" s="202" t="s">
        <v>133</v>
      </c>
      <c r="C37" s="227"/>
      <c r="D37" s="204"/>
      <c r="E37" s="214"/>
      <c r="F37" s="214"/>
      <c r="G37" s="214"/>
      <c r="H37" s="214">
        <v>0</v>
      </c>
      <c r="I37" s="214"/>
      <c r="J37" s="220"/>
      <c r="K37" s="151"/>
      <c r="L37" s="151"/>
    </row>
    <row r="38" spans="2:12">
      <c r="B38" s="202" t="s">
        <v>138</v>
      </c>
      <c r="C38" s="227"/>
      <c r="D38" s="204">
        <v>56795.38</v>
      </c>
      <c r="E38" s="214" t="s">
        <v>236</v>
      </c>
      <c r="F38" s="214"/>
      <c r="G38" s="214">
        <v>0</v>
      </c>
      <c r="H38" s="214"/>
      <c r="I38" s="214"/>
      <c r="J38" s="220"/>
      <c r="K38" s="151"/>
      <c r="L38" s="151"/>
    </row>
    <row r="39" spans="2:12">
      <c r="B39" s="202" t="s">
        <v>913</v>
      </c>
      <c r="C39" s="227"/>
      <c r="D39" s="214">
        <v>0</v>
      </c>
      <c r="E39" s="225"/>
      <c r="F39" s="225"/>
      <c r="G39" s="214"/>
      <c r="H39" s="214">
        <f>D38+D39-G38</f>
        <v>56795.38</v>
      </c>
      <c r="I39" s="214"/>
      <c r="J39" s="220"/>
      <c r="K39" s="151"/>
      <c r="L39" s="151"/>
    </row>
    <row r="40" spans="2:12">
      <c r="B40" s="202" t="s">
        <v>139</v>
      </c>
      <c r="C40" s="227"/>
      <c r="D40" s="204">
        <v>70844.149999999994</v>
      </c>
      <c r="E40" s="214" t="s">
        <v>236</v>
      </c>
      <c r="F40" s="214"/>
      <c r="G40" s="214">
        <v>0</v>
      </c>
      <c r="H40" s="214"/>
      <c r="I40" s="214"/>
      <c r="J40" s="220"/>
      <c r="K40" s="151"/>
      <c r="L40" s="151"/>
    </row>
    <row r="41" spans="2:12">
      <c r="B41" s="202" t="s">
        <v>913</v>
      </c>
      <c r="C41" s="227"/>
      <c r="D41" s="214">
        <v>0</v>
      </c>
      <c r="E41" s="214"/>
      <c r="F41" s="214"/>
      <c r="G41" s="214"/>
      <c r="H41" s="214">
        <f>D40+D41-G40</f>
        <v>70844.149999999994</v>
      </c>
      <c r="I41" s="214"/>
      <c r="J41" s="220"/>
      <c r="K41" s="151"/>
      <c r="L41" s="151"/>
    </row>
    <row r="42" spans="2:12" hidden="1">
      <c r="B42" s="202" t="s">
        <v>140</v>
      </c>
      <c r="C42" s="227"/>
      <c r="D42" s="214">
        <v>0</v>
      </c>
      <c r="E42" s="214"/>
      <c r="F42" s="214"/>
      <c r="G42" s="214">
        <v>0</v>
      </c>
      <c r="H42" s="214"/>
      <c r="I42" s="214"/>
      <c r="J42" s="220"/>
      <c r="K42" s="151"/>
      <c r="L42" s="151"/>
    </row>
    <row r="43" spans="2:12" hidden="1">
      <c r="B43" s="202" t="s">
        <v>914</v>
      </c>
      <c r="C43" s="227"/>
      <c r="D43" s="214">
        <v>0</v>
      </c>
      <c r="E43" s="214"/>
      <c r="F43" s="214"/>
      <c r="G43" s="214"/>
      <c r="H43" s="214">
        <v>0</v>
      </c>
      <c r="I43" s="214"/>
      <c r="J43" s="220"/>
      <c r="K43" s="151"/>
      <c r="L43" s="151"/>
    </row>
    <row r="44" spans="2:12">
      <c r="B44" s="202" t="s">
        <v>142</v>
      </c>
      <c r="C44" s="227"/>
      <c r="D44" s="204">
        <v>187883.7</v>
      </c>
      <c r="E44" s="214"/>
      <c r="F44" s="214"/>
      <c r="G44" s="214">
        <f>(22608*9)/1.07</f>
        <v>190160.74766355139</v>
      </c>
      <c r="H44" s="214"/>
      <c r="I44" s="214"/>
      <c r="J44" s="220"/>
      <c r="K44" s="151"/>
      <c r="L44" s="151"/>
    </row>
    <row r="45" spans="2:12">
      <c r="B45" s="202" t="s">
        <v>237</v>
      </c>
      <c r="C45" s="227"/>
      <c r="D45" s="214">
        <f>1094.9+976.1+856.6+736.39+615.46+493.82+371.46+248.37+124.55</f>
        <v>5517.65</v>
      </c>
      <c r="E45" s="214"/>
      <c r="F45" s="214"/>
      <c r="G45" s="214"/>
      <c r="H45" s="214">
        <f>D44+D45-G44</f>
        <v>3240.6023364486173</v>
      </c>
      <c r="I45" s="214"/>
      <c r="J45" s="220"/>
      <c r="K45" s="151"/>
      <c r="L45" s="151"/>
    </row>
    <row r="46" spans="2:12">
      <c r="B46" s="202" t="s">
        <v>143</v>
      </c>
      <c r="C46" s="227"/>
      <c r="D46" s="204">
        <v>70180.88</v>
      </c>
      <c r="E46" s="214"/>
      <c r="F46" s="214"/>
      <c r="G46" s="214">
        <f>8804.55*9</f>
        <v>79240.95</v>
      </c>
      <c r="H46" s="214"/>
      <c r="I46" s="214"/>
      <c r="J46" s="220"/>
      <c r="K46" s="151"/>
      <c r="L46" s="151"/>
    </row>
    <row r="47" spans="2:12">
      <c r="B47" s="202" t="s">
        <v>133</v>
      </c>
      <c r="C47" s="227"/>
      <c r="D47" s="214">
        <f>709.11+669.02+628.74+588.26+547.57+506.69+465.6+424.31+382.82</f>
        <v>4922.1200000000008</v>
      </c>
      <c r="E47" s="214"/>
      <c r="F47" s="214"/>
      <c r="G47" s="214"/>
      <c r="H47" s="214">
        <f>D46+D47-G46</f>
        <v>-4137.9499999999971</v>
      </c>
      <c r="I47" s="214"/>
      <c r="J47" s="220"/>
      <c r="K47" s="151"/>
      <c r="L47" s="151"/>
    </row>
    <row r="48" spans="2:12">
      <c r="B48" s="202" t="s">
        <v>915</v>
      </c>
      <c r="C48" s="227"/>
      <c r="D48" s="204">
        <v>74934.17</v>
      </c>
      <c r="E48" s="214"/>
      <c r="F48" s="214"/>
      <c r="G48" s="214">
        <f>9217.76*9</f>
        <v>82959.839999999997</v>
      </c>
      <c r="H48" s="214"/>
      <c r="I48" s="214"/>
      <c r="J48" s="220"/>
      <c r="K48" s="151"/>
      <c r="L48" s="151"/>
    </row>
    <row r="49" spans="2:12">
      <c r="B49" s="202" t="s">
        <v>133</v>
      </c>
      <c r="C49" s="227"/>
      <c r="D49" s="214">
        <f>761.67+726.87+691.93+656.84+621.61+586.23+550.71+515.04+479.23</f>
        <v>5590.130000000001</v>
      </c>
      <c r="E49" s="214"/>
      <c r="F49" s="214"/>
      <c r="G49" s="214"/>
      <c r="H49" s="214">
        <f>D48+D49-G48</f>
        <v>-2435.5399999999936</v>
      </c>
      <c r="I49" s="214"/>
      <c r="J49" s="220"/>
      <c r="K49" s="151"/>
      <c r="L49" s="151"/>
    </row>
    <row r="50" spans="2:12">
      <c r="B50" s="202" t="s">
        <v>916</v>
      </c>
      <c r="C50" s="227"/>
      <c r="D50" s="204">
        <f>D48</f>
        <v>74934.17</v>
      </c>
      <c r="E50" s="214"/>
      <c r="F50" s="214"/>
      <c r="G50" s="214">
        <f>G48</f>
        <v>82959.839999999997</v>
      </c>
      <c r="H50" s="214"/>
      <c r="I50" s="214"/>
      <c r="J50" s="220"/>
      <c r="K50" s="151"/>
      <c r="L50" s="151"/>
    </row>
    <row r="51" spans="2:12">
      <c r="B51" s="202" t="s">
        <v>133</v>
      </c>
      <c r="C51" s="227"/>
      <c r="D51" s="204">
        <f>D49</f>
        <v>5590.130000000001</v>
      </c>
      <c r="E51" s="214"/>
      <c r="F51" s="214"/>
      <c r="G51" s="214"/>
      <c r="H51" s="214">
        <f>D50+D51-G50</f>
        <v>-2435.5399999999936</v>
      </c>
      <c r="I51" s="214"/>
      <c r="J51" s="220"/>
      <c r="K51" s="151"/>
      <c r="L51" s="151"/>
    </row>
    <row r="52" spans="2:12">
      <c r="B52" s="202" t="s">
        <v>917</v>
      </c>
      <c r="C52" s="227"/>
      <c r="D52" s="204">
        <v>75772.990000000005</v>
      </c>
      <c r="E52" s="214"/>
      <c r="F52" s="214"/>
      <c r="G52" s="214">
        <f>8850.47*9</f>
        <v>79654.23</v>
      </c>
      <c r="H52" s="214"/>
      <c r="I52" s="214"/>
      <c r="J52" s="220"/>
      <c r="K52" s="151"/>
      <c r="L52" s="151"/>
    </row>
    <row r="53" spans="2:12">
      <c r="B53" s="202" t="s">
        <v>133</v>
      </c>
      <c r="C53" s="227"/>
      <c r="D53" s="214">
        <f>1306.5+1270.97+1235.28+1199.43+1163.4+1127.2+1090.84+1054.3+1017.59</f>
        <v>10465.509999999998</v>
      </c>
      <c r="E53" s="214"/>
      <c r="F53" s="214"/>
      <c r="G53" s="214"/>
      <c r="H53" s="214">
        <f>D52+D53-G52</f>
        <v>6584.2700000000041</v>
      </c>
      <c r="I53" s="214"/>
      <c r="J53" s="220"/>
      <c r="K53" s="151"/>
      <c r="L53" s="151"/>
    </row>
    <row r="54" spans="2:12" hidden="1">
      <c r="B54" s="202" t="s">
        <v>144</v>
      </c>
      <c r="C54" s="227"/>
      <c r="D54" s="204">
        <v>0</v>
      </c>
      <c r="E54" s="214"/>
      <c r="F54" s="214"/>
      <c r="G54" s="214">
        <v>0</v>
      </c>
      <c r="H54" s="214"/>
      <c r="I54" s="214"/>
      <c r="J54" s="220"/>
      <c r="K54" s="151"/>
      <c r="L54" s="151"/>
    </row>
    <row r="55" spans="2:12" hidden="1">
      <c r="B55" s="202" t="s">
        <v>133</v>
      </c>
      <c r="C55" s="227"/>
      <c r="D55" s="204">
        <v>0</v>
      </c>
      <c r="E55" s="214"/>
      <c r="F55" s="214"/>
      <c r="G55" s="214"/>
      <c r="H55" s="214">
        <f>D54+D55-G54</f>
        <v>0</v>
      </c>
      <c r="I55" s="214"/>
      <c r="J55" s="220"/>
      <c r="K55" s="151"/>
      <c r="L55" s="151"/>
    </row>
    <row r="56" spans="2:12" hidden="1">
      <c r="B56" s="202" t="s">
        <v>145</v>
      </c>
      <c r="C56" s="227"/>
      <c r="D56" s="204">
        <f t="shared" ref="D56:D63" si="0">D54</f>
        <v>0</v>
      </c>
      <c r="E56" s="214"/>
      <c r="F56" s="214"/>
      <c r="G56" s="214">
        <f>G54</f>
        <v>0</v>
      </c>
      <c r="H56" s="214"/>
      <c r="I56" s="214"/>
      <c r="J56" s="220"/>
      <c r="K56" s="151"/>
      <c r="L56" s="151"/>
    </row>
    <row r="57" spans="2:12" hidden="1">
      <c r="B57" s="202" t="s">
        <v>133</v>
      </c>
      <c r="C57" s="227"/>
      <c r="D57" s="204">
        <f t="shared" si="0"/>
        <v>0</v>
      </c>
      <c r="E57" s="214"/>
      <c r="F57" s="214"/>
      <c r="G57" s="214"/>
      <c r="H57" s="214">
        <f>D56+D57-G56</f>
        <v>0</v>
      </c>
      <c r="I57" s="214"/>
      <c r="J57" s="220"/>
      <c r="K57" s="151"/>
      <c r="L57" s="151"/>
    </row>
    <row r="58" spans="2:12" hidden="1">
      <c r="B58" s="202" t="s">
        <v>146</v>
      </c>
      <c r="C58" s="227"/>
      <c r="D58" s="204">
        <f t="shared" si="0"/>
        <v>0</v>
      </c>
      <c r="E58" s="214"/>
      <c r="F58" s="214"/>
      <c r="G58" s="214">
        <f>G54</f>
        <v>0</v>
      </c>
      <c r="H58" s="214"/>
      <c r="I58" s="214"/>
      <c r="J58" s="220"/>
      <c r="K58" s="151"/>
      <c r="L58" s="151"/>
    </row>
    <row r="59" spans="2:12" hidden="1">
      <c r="B59" s="202" t="s">
        <v>133</v>
      </c>
      <c r="C59" s="227"/>
      <c r="D59" s="204">
        <f t="shared" si="0"/>
        <v>0</v>
      </c>
      <c r="E59" s="214"/>
      <c r="F59" s="214"/>
      <c r="G59" s="214"/>
      <c r="H59" s="214">
        <f>D58+D59-G58</f>
        <v>0</v>
      </c>
      <c r="I59" s="214"/>
      <c r="J59" s="220"/>
      <c r="K59" s="151"/>
      <c r="L59" s="151"/>
    </row>
    <row r="60" spans="2:12" hidden="1">
      <c r="B60" s="202" t="s">
        <v>147</v>
      </c>
      <c r="C60" s="227"/>
      <c r="D60" s="204">
        <f t="shared" si="0"/>
        <v>0</v>
      </c>
      <c r="E60" s="214"/>
      <c r="F60" s="214"/>
      <c r="G60" s="214">
        <f>G54</f>
        <v>0</v>
      </c>
      <c r="H60" s="214"/>
      <c r="I60" s="214"/>
      <c r="J60" s="220"/>
      <c r="K60" s="151"/>
      <c r="L60" s="151"/>
    </row>
    <row r="61" spans="2:12" hidden="1">
      <c r="B61" s="202" t="s">
        <v>133</v>
      </c>
      <c r="C61" s="227"/>
      <c r="D61" s="204">
        <f t="shared" si="0"/>
        <v>0</v>
      </c>
      <c r="E61" s="214"/>
      <c r="F61" s="214"/>
      <c r="G61" s="214"/>
      <c r="H61" s="214">
        <f>D60+D61-G60</f>
        <v>0</v>
      </c>
      <c r="I61" s="214"/>
      <c r="J61" s="220"/>
      <c r="K61" s="151"/>
      <c r="L61" s="151"/>
    </row>
    <row r="62" spans="2:12" hidden="1">
      <c r="B62" s="202" t="s">
        <v>148</v>
      </c>
      <c r="C62" s="227"/>
      <c r="D62" s="204">
        <f t="shared" si="0"/>
        <v>0</v>
      </c>
      <c r="E62" s="214"/>
      <c r="F62" s="214"/>
      <c r="G62" s="214">
        <f>G54</f>
        <v>0</v>
      </c>
      <c r="H62" s="214"/>
      <c r="I62" s="214"/>
      <c r="J62" s="220"/>
      <c r="K62" s="151"/>
      <c r="L62" s="151"/>
    </row>
    <row r="63" spans="2:12" hidden="1">
      <c r="B63" s="202" t="s">
        <v>133</v>
      </c>
      <c r="C63" s="227"/>
      <c r="D63" s="204">
        <f t="shared" si="0"/>
        <v>0</v>
      </c>
      <c r="E63" s="214"/>
      <c r="F63" s="214"/>
      <c r="G63" s="214"/>
      <c r="H63" s="214">
        <f>D62+D63-G62</f>
        <v>0</v>
      </c>
      <c r="I63" s="214"/>
      <c r="J63" s="220"/>
      <c r="K63" s="151"/>
      <c r="L63" s="151"/>
    </row>
    <row r="64" spans="2:12">
      <c r="B64" s="202" t="s">
        <v>918</v>
      </c>
      <c r="C64" s="227"/>
      <c r="D64" s="204">
        <v>71627.81</v>
      </c>
      <c r="E64" s="214"/>
      <c r="F64" s="214"/>
      <c r="G64" s="214">
        <f>8502.8*9</f>
        <v>76525.2</v>
      </c>
      <c r="H64" s="214"/>
      <c r="I64" s="214"/>
      <c r="J64" s="220"/>
      <c r="K64" s="151"/>
      <c r="L64" s="151"/>
    </row>
    <row r="65" spans="2:12">
      <c r="B65" s="202" t="s">
        <v>133</v>
      </c>
      <c r="C65" s="227"/>
      <c r="D65" s="204">
        <f>1428.7+1396.89+1364.93+1332.84+1300.6+1268.21+1235.68+1203+1170.16</f>
        <v>11701.01</v>
      </c>
      <c r="E65" s="214"/>
      <c r="F65" s="214"/>
      <c r="G65" s="214"/>
      <c r="H65" s="214">
        <f>D64+D65-G64</f>
        <v>6803.6199999999953</v>
      </c>
      <c r="I65" s="214"/>
      <c r="J65" s="220"/>
      <c r="K65" s="151"/>
      <c r="L65" s="151"/>
    </row>
    <row r="66" spans="2:12" hidden="1">
      <c r="B66" s="202" t="s">
        <v>152</v>
      </c>
      <c r="C66" s="227" t="s">
        <v>919</v>
      </c>
      <c r="D66" s="204">
        <v>0</v>
      </c>
      <c r="E66" s="214"/>
      <c r="F66" s="214"/>
      <c r="G66" s="214">
        <f>(70224*0)/1.07</f>
        <v>0</v>
      </c>
      <c r="H66" s="214"/>
      <c r="I66" s="214"/>
      <c r="J66" s="220"/>
      <c r="K66" s="151"/>
      <c r="L66" s="151"/>
    </row>
    <row r="67" spans="2:12" hidden="1">
      <c r="B67" s="202" t="s">
        <v>133</v>
      </c>
      <c r="C67" s="227"/>
      <c r="D67" s="204">
        <v>0</v>
      </c>
      <c r="E67" s="214"/>
      <c r="F67" s="214"/>
      <c r="G67" s="214"/>
      <c r="H67" s="214">
        <f>D66+D67-G66</f>
        <v>0</v>
      </c>
      <c r="I67" s="214"/>
      <c r="J67" s="220"/>
      <c r="K67" s="151"/>
      <c r="L67" s="151"/>
    </row>
    <row r="68" spans="2:12" hidden="1">
      <c r="B68" s="202" t="s">
        <v>153</v>
      </c>
      <c r="C68" s="227" t="s">
        <v>919</v>
      </c>
      <c r="D68" s="204">
        <f>+D66</f>
        <v>0</v>
      </c>
      <c r="E68" s="214"/>
      <c r="F68" s="214"/>
      <c r="G68" s="214">
        <f>G66</f>
        <v>0</v>
      </c>
      <c r="H68" s="214"/>
      <c r="I68" s="214"/>
      <c r="J68" s="220"/>
      <c r="K68" s="151"/>
      <c r="L68" s="151"/>
    </row>
    <row r="69" spans="2:12" hidden="1">
      <c r="B69" s="202" t="s">
        <v>133</v>
      </c>
      <c r="C69" s="227"/>
      <c r="D69" s="204">
        <f>D67</f>
        <v>0</v>
      </c>
      <c r="E69" s="214"/>
      <c r="F69" s="214"/>
      <c r="G69" s="214"/>
      <c r="H69" s="214">
        <f>D68+D69-G68</f>
        <v>0</v>
      </c>
      <c r="I69" s="214"/>
      <c r="J69" s="220"/>
      <c r="K69" s="151"/>
      <c r="L69" s="151"/>
    </row>
    <row r="70" spans="2:12">
      <c r="B70" s="202" t="s">
        <v>154</v>
      </c>
      <c r="C70" s="227"/>
      <c r="D70" s="204">
        <f>258788.87+80029.95</f>
        <v>338818.82</v>
      </c>
      <c r="E70" s="214"/>
      <c r="F70" s="214"/>
      <c r="G70" s="214">
        <f>(43971*1)/1.07</f>
        <v>41094.392523364484</v>
      </c>
      <c r="H70" s="214"/>
      <c r="I70" s="214"/>
      <c r="J70" s="220"/>
      <c r="K70" s="151"/>
      <c r="L70" s="151"/>
    </row>
    <row r="71" spans="2:12">
      <c r="B71" s="202" t="s">
        <v>250</v>
      </c>
      <c r="C71" s="227"/>
      <c r="D71" s="230">
        <v>343.42</v>
      </c>
      <c r="E71" s="214"/>
      <c r="F71" s="214"/>
      <c r="G71" s="214"/>
      <c r="H71" s="214">
        <f>D70+D71-G70</f>
        <v>298067.84747663548</v>
      </c>
      <c r="I71" s="214"/>
      <c r="J71" s="220"/>
      <c r="K71" s="151"/>
      <c r="L71" s="151"/>
    </row>
    <row r="72" spans="2:12">
      <c r="B72" s="202" t="s">
        <v>155</v>
      </c>
      <c r="C72" s="227"/>
      <c r="D72" s="204">
        <f>D70</f>
        <v>338818.82</v>
      </c>
      <c r="E72" s="214"/>
      <c r="F72" s="214"/>
      <c r="G72" s="214">
        <f>G70</f>
        <v>41094.392523364484</v>
      </c>
      <c r="H72" s="214"/>
      <c r="I72" s="214"/>
      <c r="J72" s="220"/>
      <c r="K72" s="151"/>
      <c r="L72" s="151"/>
    </row>
    <row r="73" spans="2:12">
      <c r="B73" s="202" t="s">
        <v>250</v>
      </c>
      <c r="C73" s="227"/>
      <c r="D73" s="204">
        <f>D71</f>
        <v>343.42</v>
      </c>
      <c r="E73" s="214"/>
      <c r="F73" s="214"/>
      <c r="G73" s="214"/>
      <c r="H73" s="214">
        <f>D72+D73-G72</f>
        <v>298067.84747663548</v>
      </c>
      <c r="I73" s="214"/>
      <c r="J73" s="220"/>
      <c r="K73" s="151"/>
      <c r="L73" s="151"/>
    </row>
    <row r="74" spans="2:12">
      <c r="B74" s="202" t="s">
        <v>156</v>
      </c>
      <c r="C74" s="227"/>
      <c r="D74" s="204">
        <f>D70</f>
        <v>338818.82</v>
      </c>
      <c r="E74" s="214"/>
      <c r="F74" s="214"/>
      <c r="G74" s="214">
        <f>G70</f>
        <v>41094.392523364484</v>
      </c>
      <c r="H74" s="214"/>
      <c r="I74" s="214"/>
      <c r="J74" s="220"/>
      <c r="K74" s="151"/>
      <c r="L74" s="151"/>
    </row>
    <row r="75" spans="2:12">
      <c r="B75" s="202" t="s">
        <v>250</v>
      </c>
      <c r="C75" s="227"/>
      <c r="D75" s="204">
        <f>D73</f>
        <v>343.42</v>
      </c>
      <c r="E75" s="214"/>
      <c r="F75" s="214"/>
      <c r="G75" s="214"/>
      <c r="H75" s="214">
        <f>D74+D75-G74</f>
        <v>298067.84747663548</v>
      </c>
      <c r="I75" s="214"/>
      <c r="J75" s="220"/>
      <c r="K75" s="151"/>
      <c r="L75" s="151"/>
    </row>
    <row r="76" spans="2:12">
      <c r="B76" s="205" t="s">
        <v>157</v>
      </c>
      <c r="C76" s="202"/>
      <c r="D76" s="228" t="s">
        <v>130</v>
      </c>
      <c r="E76" s="229"/>
      <c r="F76" s="229"/>
      <c r="G76" s="229" t="s">
        <v>131</v>
      </c>
      <c r="H76" s="214"/>
      <c r="I76" s="214"/>
      <c r="J76" s="220"/>
      <c r="K76" s="151"/>
      <c r="L76" s="151"/>
    </row>
    <row r="77" spans="2:12" hidden="1">
      <c r="B77" s="202" t="s">
        <v>158</v>
      </c>
      <c r="C77" s="205" t="s">
        <v>159</v>
      </c>
      <c r="D77" s="175">
        <v>0</v>
      </c>
      <c r="E77" s="214"/>
      <c r="F77" s="213" t="s">
        <v>160</v>
      </c>
      <c r="G77" s="214">
        <v>0</v>
      </c>
      <c r="H77" s="214"/>
      <c r="I77" s="214"/>
      <c r="J77" s="220"/>
      <c r="K77" s="151"/>
      <c r="L77" s="151"/>
    </row>
    <row r="78" spans="2:12" hidden="1">
      <c r="B78" s="202" t="s">
        <v>161</v>
      </c>
      <c r="C78" s="231" t="s">
        <v>160</v>
      </c>
      <c r="D78" s="175">
        <v>0</v>
      </c>
      <c r="E78" s="214"/>
      <c r="F78" s="214"/>
      <c r="G78" s="232"/>
      <c r="H78" s="214">
        <f>D77+D78-G77</f>
        <v>0</v>
      </c>
      <c r="I78" s="214"/>
      <c r="J78" s="220"/>
      <c r="K78" s="233"/>
      <c r="L78" s="151"/>
    </row>
    <row r="79" spans="2:12">
      <c r="B79" s="202" t="s">
        <v>162</v>
      </c>
      <c r="C79" s="205" t="s">
        <v>159</v>
      </c>
      <c r="D79" s="175">
        <v>0</v>
      </c>
      <c r="E79" s="214" t="s">
        <v>816</v>
      </c>
      <c r="F79" s="234" t="s">
        <v>238</v>
      </c>
      <c r="G79" s="214">
        <f>2741034.72*8</f>
        <v>21928277.760000002</v>
      </c>
      <c r="H79" s="214"/>
      <c r="I79" s="214"/>
      <c r="J79" s="220"/>
      <c r="K79" s="151" t="s">
        <v>163</v>
      </c>
      <c r="L79" s="151"/>
    </row>
    <row r="80" spans="2:12">
      <c r="B80" s="202" t="s">
        <v>239</v>
      </c>
      <c r="C80" s="235"/>
      <c r="D80" s="236">
        <f>213377.34+187641.23+161643.08+135380.22+108849.95+82049.57+54976.3+27627.38</f>
        <v>971545.07</v>
      </c>
      <c r="E80" s="214"/>
      <c r="F80" s="214"/>
      <c r="G80" s="214"/>
      <c r="H80" s="214">
        <f>D79+D80-G79</f>
        <v>-20956732.690000001</v>
      </c>
      <c r="I80" s="214"/>
      <c r="J80" s="220"/>
      <c r="K80" s="151"/>
      <c r="L80" s="151"/>
    </row>
    <row r="81" spans="2:12" hidden="1">
      <c r="B81" s="202" t="s">
        <v>164</v>
      </c>
      <c r="C81" s="202" t="s">
        <v>165</v>
      </c>
      <c r="D81" s="175">
        <v>0</v>
      </c>
      <c r="E81" s="234"/>
      <c r="F81" s="234" t="s">
        <v>166</v>
      </c>
      <c r="G81" s="214">
        <v>0</v>
      </c>
      <c r="H81" s="214"/>
      <c r="I81" s="214"/>
      <c r="J81" s="220"/>
      <c r="K81" s="151" t="s">
        <v>167</v>
      </c>
      <c r="L81" s="151"/>
    </row>
    <row r="82" spans="2:12" hidden="1">
      <c r="B82" s="202" t="s">
        <v>168</v>
      </c>
      <c r="C82" s="235" t="s">
        <v>166</v>
      </c>
      <c r="D82" s="175">
        <v>0</v>
      </c>
      <c r="E82" s="214"/>
      <c r="F82" s="214"/>
      <c r="G82" s="214"/>
      <c r="H82" s="214">
        <f>D81+D82-G81</f>
        <v>0</v>
      </c>
      <c r="I82" s="214"/>
      <c r="J82" s="220"/>
      <c r="K82" s="151"/>
      <c r="L82" s="151"/>
    </row>
    <row r="83" spans="2:12">
      <c r="B83" s="202" t="s">
        <v>240</v>
      </c>
      <c r="C83" s="235"/>
      <c r="D83" s="175">
        <v>1289622.4099999999</v>
      </c>
      <c r="E83" s="214"/>
      <c r="F83" s="214"/>
      <c r="G83" s="214">
        <f>497571*9</f>
        <v>4478139</v>
      </c>
      <c r="H83" s="214"/>
      <c r="I83" s="214"/>
      <c r="J83" s="220"/>
      <c r="K83" s="151"/>
      <c r="L83" s="151"/>
    </row>
    <row r="84" spans="2:12">
      <c r="B84" s="202" t="s">
        <v>921</v>
      </c>
      <c r="C84" s="235"/>
      <c r="D84" s="237">
        <f>80276.76+76492.74+72674.4+68821.44+64933.54+61010.38+57051.65+53057.02+49026.16</f>
        <v>583344.09</v>
      </c>
      <c r="E84" s="214"/>
      <c r="F84" s="214"/>
      <c r="G84" s="214"/>
      <c r="H84" s="214">
        <f>D83+D84-G83</f>
        <v>-2605172.5</v>
      </c>
      <c r="I84" s="214"/>
      <c r="J84" s="220"/>
      <c r="K84" s="151"/>
      <c r="L84" s="233"/>
    </row>
    <row r="85" spans="2:12">
      <c r="B85" s="202" t="s">
        <v>191</v>
      </c>
      <c r="C85" s="202"/>
      <c r="D85" s="175">
        <v>4407455.5</v>
      </c>
      <c r="E85" s="214"/>
      <c r="F85" s="214"/>
      <c r="G85" s="214">
        <f>2120623*9</f>
        <v>19085607</v>
      </c>
      <c r="H85" s="214"/>
      <c r="I85" s="214"/>
      <c r="J85" s="220"/>
      <c r="K85" s="151"/>
      <c r="L85" s="233"/>
    </row>
    <row r="86" spans="2:12">
      <c r="B86" s="202" t="s">
        <v>922</v>
      </c>
      <c r="C86" s="227"/>
      <c r="D86" s="212">
        <f>530030.58+517946.5+505770.61+493502.21+481140.61+468685.1+456134.95+443489.47+430747.91</f>
        <v>4327447.9400000004</v>
      </c>
      <c r="E86" s="214"/>
      <c r="F86" s="214"/>
      <c r="G86" s="214"/>
      <c r="H86" s="214">
        <f>D85+D86-G85</f>
        <v>-10350703.559999999</v>
      </c>
      <c r="I86" s="214"/>
      <c r="J86" s="220"/>
      <c r="K86" s="151"/>
      <c r="L86" s="151"/>
    </row>
    <row r="87" spans="2:12">
      <c r="B87" s="202" t="s">
        <v>251</v>
      </c>
      <c r="C87" s="227"/>
      <c r="D87" s="204">
        <v>1240461.82</v>
      </c>
      <c r="E87" s="214"/>
      <c r="F87" s="214"/>
      <c r="G87" s="214">
        <f>260895*9</f>
        <v>2348055</v>
      </c>
      <c r="H87" s="214"/>
      <c r="I87" s="214"/>
      <c r="J87" s="220"/>
      <c r="K87" s="151"/>
      <c r="L87" s="151"/>
    </row>
    <row r="88" spans="2:12">
      <c r="B88" s="202" t="s">
        <v>923</v>
      </c>
      <c r="C88" s="227"/>
      <c r="D88" s="212">
        <f>54447.5+52882.78+51306.2+49717.66+48117.09+46504.39+44879.46+43242.21+41592.56</f>
        <v>432689.85000000003</v>
      </c>
      <c r="E88" s="214"/>
      <c r="F88" s="214"/>
      <c r="G88" s="214"/>
      <c r="H88" s="214">
        <f>D87+D88-G87</f>
        <v>-674903.32999999984</v>
      </c>
      <c r="I88" s="214"/>
      <c r="J88" s="220"/>
      <c r="K88" s="151"/>
      <c r="L88" s="151"/>
    </row>
    <row r="89" spans="2:12">
      <c r="B89" s="202" t="s">
        <v>252</v>
      </c>
      <c r="C89" s="227"/>
      <c r="D89" s="204">
        <v>406572.76</v>
      </c>
      <c r="E89" s="214"/>
      <c r="F89" s="214"/>
      <c r="G89" s="214">
        <f>85510*9</f>
        <v>769590</v>
      </c>
      <c r="H89" s="214"/>
      <c r="I89" s="214"/>
      <c r="J89" s="220"/>
      <c r="K89" s="151"/>
      <c r="L89" s="151"/>
    </row>
    <row r="90" spans="2:12">
      <c r="B90" s="202" t="s">
        <v>924</v>
      </c>
      <c r="C90" s="227"/>
      <c r="D90" s="236">
        <f>17844.73+17331.91+16815.19+16294.56+15769.98+15241.43+14708.87+14172.27+13631.61</f>
        <v>141810.54999999999</v>
      </c>
      <c r="E90" s="214"/>
      <c r="F90" s="214"/>
      <c r="G90" s="214"/>
      <c r="H90" s="214">
        <f>D89+D90-G89</f>
        <v>-221206.68999999994</v>
      </c>
      <c r="I90" s="214"/>
      <c r="J90" s="220"/>
      <c r="K90" s="151"/>
      <c r="L90" s="151"/>
    </row>
    <row r="91" spans="2:12">
      <c r="B91" s="202" t="s">
        <v>253</v>
      </c>
      <c r="C91" s="227"/>
      <c r="D91" s="204">
        <v>398275.37</v>
      </c>
      <c r="E91" s="214"/>
      <c r="F91" s="214"/>
      <c r="G91" s="214">
        <f>83765*9</f>
        <v>753885</v>
      </c>
      <c r="H91" s="214"/>
      <c r="I91" s="214"/>
      <c r="J91" s="220"/>
      <c r="K91" s="151"/>
      <c r="L91" s="151"/>
    </row>
    <row r="92" spans="2:12">
      <c r="B92" s="202" t="s">
        <v>925</v>
      </c>
      <c r="C92" s="238"/>
      <c r="D92" s="212">
        <f>17480.69+16978.32+16472.15+15962.14+15448.26+14930.49+14408.8+13883.15+13353.52</f>
        <v>138917.51999999999</v>
      </c>
      <c r="E92" s="214"/>
      <c r="F92" s="214"/>
      <c r="G92" s="214"/>
      <c r="H92" s="214">
        <f>D91+D92-G91</f>
        <v>-216692.11</v>
      </c>
      <c r="I92" s="214"/>
      <c r="J92" s="220"/>
      <c r="K92" s="151"/>
      <c r="L92" s="151"/>
    </row>
    <row r="93" spans="2:12">
      <c r="B93" s="202" t="s">
        <v>241</v>
      </c>
      <c r="C93" s="202"/>
      <c r="D93" s="175">
        <v>2388885.96</v>
      </c>
      <c r="E93" s="214"/>
      <c r="F93" s="214"/>
      <c r="G93" s="214">
        <f>522662.18*9</f>
        <v>4703959.62</v>
      </c>
      <c r="H93" s="214"/>
      <c r="I93" s="214"/>
      <c r="J93" s="220"/>
      <c r="K93" s="151"/>
      <c r="L93" s="233"/>
    </row>
    <row r="94" spans="2:12">
      <c r="B94" s="202" t="s">
        <v>927</v>
      </c>
      <c r="C94" s="227"/>
      <c r="D94" s="175">
        <f>146868.79+143974.62+141058.15+138119.23+135157.67+132173.3+129165.95+126135.11+123081.59</f>
        <v>1215734.4100000001</v>
      </c>
      <c r="E94" s="214"/>
      <c r="F94" s="214"/>
      <c r="G94" s="214"/>
      <c r="H94" s="214">
        <f>D93+D94-G93</f>
        <v>-1099339.25</v>
      </c>
      <c r="I94" s="214"/>
      <c r="J94" s="220"/>
      <c r="K94" s="151"/>
      <c r="L94" s="151"/>
    </row>
    <row r="95" spans="2:12">
      <c r="B95" s="202" t="s">
        <v>254</v>
      </c>
      <c r="C95" s="227"/>
      <c r="D95" s="204">
        <v>466230.2</v>
      </c>
      <c r="E95" s="214"/>
      <c r="F95" s="214"/>
      <c r="G95" s="214">
        <f>83180*9</f>
        <v>748620</v>
      </c>
      <c r="H95" s="214"/>
      <c r="I95" s="214"/>
      <c r="J95" s="220"/>
      <c r="K95" s="151"/>
      <c r="L95" s="151"/>
    </row>
    <row r="96" spans="2:12">
      <c r="B96" s="202" t="s">
        <v>928</v>
      </c>
      <c r="C96" s="227"/>
      <c r="D96" s="204">
        <v>163325</v>
      </c>
      <c r="E96" s="214"/>
      <c r="F96" s="214"/>
      <c r="G96" s="214"/>
      <c r="H96" s="214">
        <f>D95+D96-G95</f>
        <v>-119064.80000000005</v>
      </c>
      <c r="I96" s="214"/>
      <c r="J96" s="220"/>
      <c r="K96" s="151"/>
      <c r="L96" s="151"/>
    </row>
    <row r="97" spans="2:12">
      <c r="B97" s="202" t="s">
        <v>255</v>
      </c>
      <c r="C97" s="227"/>
      <c r="D97" s="204">
        <v>466230.2</v>
      </c>
      <c r="E97" s="214"/>
      <c r="F97" s="214"/>
      <c r="G97" s="214">
        <f>85000*9</f>
        <v>765000</v>
      </c>
      <c r="H97" s="214"/>
      <c r="I97" s="214"/>
      <c r="J97" s="220"/>
      <c r="K97" s="151"/>
      <c r="L97" s="151"/>
    </row>
    <row r="98" spans="2:12">
      <c r="B98" s="202" t="s">
        <v>929</v>
      </c>
      <c r="C98" s="227"/>
      <c r="D98" s="204">
        <f>20255.92+19834.94+19411.22+18984.75+18555.5+18123.47+17688.62+17250.95+16810.43</f>
        <v>166915.80000000002</v>
      </c>
      <c r="E98" s="214"/>
      <c r="F98" s="214"/>
      <c r="G98" s="214"/>
      <c r="H98" s="214">
        <f>D97+D98-G97</f>
        <v>-131854</v>
      </c>
      <c r="I98" s="214"/>
      <c r="J98" s="220"/>
      <c r="K98" s="151"/>
      <c r="L98" s="151"/>
    </row>
    <row r="99" spans="2:12">
      <c r="B99" s="202" t="s">
        <v>242</v>
      </c>
      <c r="C99" s="227"/>
      <c r="D99" s="204">
        <v>381461.06</v>
      </c>
      <c r="E99" s="214"/>
      <c r="F99" s="214"/>
      <c r="G99" s="214">
        <f>66220*9</f>
        <v>595980</v>
      </c>
      <c r="H99" s="214"/>
      <c r="I99" s="214"/>
      <c r="J99" s="220"/>
      <c r="K99" s="151"/>
      <c r="L99" s="151"/>
    </row>
    <row r="100" spans="2:12">
      <c r="B100" s="202" t="s">
        <v>930</v>
      </c>
      <c r="C100" s="227"/>
      <c r="D100" s="204">
        <f>15781.24+15453.26+15123.15+14790.89+14456.47+14119.87+13781.09+13440.11+13096.9</f>
        <v>130042.97999999998</v>
      </c>
      <c r="E100" s="214"/>
      <c r="F100" s="214"/>
      <c r="G100" s="214"/>
      <c r="H100" s="214">
        <f>D99+D100-G99</f>
        <v>-84475.960000000021</v>
      </c>
      <c r="I100" s="214"/>
      <c r="J100" s="220"/>
      <c r="K100" s="151"/>
      <c r="L100" s="151"/>
    </row>
    <row r="101" spans="2:12">
      <c r="B101" s="202" t="s">
        <v>256</v>
      </c>
      <c r="C101" s="227"/>
      <c r="D101" s="204">
        <v>1718871.67</v>
      </c>
      <c r="E101" s="214"/>
      <c r="F101" s="214"/>
      <c r="G101" s="214">
        <f>509017.76*7</f>
        <v>3563124.3200000003</v>
      </c>
      <c r="H101" s="214"/>
      <c r="I101" s="214"/>
      <c r="J101" s="220"/>
      <c r="K101" s="151"/>
      <c r="L101" s="151"/>
    </row>
    <row r="102" spans="2:12">
      <c r="B102" s="202" t="s">
        <v>931</v>
      </c>
      <c r="C102" s="227"/>
      <c r="D102" s="204">
        <f>181470.26+179013.65+176538.62+174045.02+171532.72+169001.57</f>
        <v>1051601.8400000001</v>
      </c>
      <c r="E102" s="214"/>
      <c r="F102" s="214"/>
      <c r="G102" s="214"/>
      <c r="H102" s="214">
        <f>D101+D102-G101</f>
        <v>-792650.81000000052</v>
      </c>
      <c r="I102" s="214"/>
      <c r="J102" s="220"/>
      <c r="K102" s="151"/>
      <c r="L102" s="151"/>
    </row>
    <row r="103" spans="2:12">
      <c r="B103" s="202" t="s">
        <v>257</v>
      </c>
      <c r="C103" s="227"/>
      <c r="D103" s="204">
        <v>732900.84</v>
      </c>
      <c r="E103" s="214"/>
      <c r="F103" s="214"/>
      <c r="G103" s="214">
        <f>295050*6</f>
        <v>1770300</v>
      </c>
      <c r="H103" s="214"/>
      <c r="I103" s="214"/>
      <c r="J103" s="220"/>
      <c r="K103" s="151"/>
      <c r="L103" s="151"/>
    </row>
    <row r="104" spans="2:12">
      <c r="B104" s="202" t="s">
        <v>258</v>
      </c>
      <c r="C104" s="227"/>
      <c r="D104" s="204">
        <f>85354.64+83825.5+82285.21+80733.69+79170.86</f>
        <v>411369.9</v>
      </c>
      <c r="E104" s="214"/>
      <c r="F104" s="214"/>
      <c r="G104" s="214"/>
      <c r="H104" s="214">
        <f>D103+D104-G103</f>
        <v>-626029.26</v>
      </c>
      <c r="I104" s="214"/>
      <c r="J104" s="220"/>
      <c r="K104" s="151"/>
      <c r="L104" s="151"/>
    </row>
    <row r="105" spans="2:12">
      <c r="B105" s="202" t="s">
        <v>259</v>
      </c>
      <c r="C105" s="238"/>
      <c r="D105" s="204"/>
      <c r="E105" s="214"/>
      <c r="F105" s="214"/>
      <c r="G105" s="214"/>
      <c r="H105" s="214"/>
      <c r="I105" s="214"/>
      <c r="J105" s="220"/>
      <c r="K105" s="151"/>
      <c r="L105" s="151"/>
    </row>
    <row r="106" spans="2:12">
      <c r="B106" s="202" t="s">
        <v>173</v>
      </c>
      <c r="C106" s="212"/>
      <c r="D106" s="238"/>
      <c r="E106" s="212"/>
      <c r="F106" s="212"/>
      <c r="G106" s="214">
        <v>0</v>
      </c>
      <c r="H106" s="225"/>
      <c r="I106" s="214"/>
      <c r="J106" s="220"/>
      <c r="K106" s="151"/>
      <c r="L106" s="151"/>
    </row>
    <row r="107" spans="2:12">
      <c r="B107" s="202" t="s">
        <v>174</v>
      </c>
      <c r="C107" s="239"/>
      <c r="D107" s="238" t="s">
        <v>18</v>
      </c>
      <c r="E107" s="212"/>
      <c r="F107" s="212"/>
      <c r="G107" s="214">
        <v>0</v>
      </c>
      <c r="H107" s="214"/>
      <c r="I107" s="214"/>
      <c r="J107" s="220"/>
      <c r="K107" s="151"/>
      <c r="L107" s="151"/>
    </row>
    <row r="108" spans="2:12">
      <c r="B108" s="202" t="s">
        <v>175</v>
      </c>
      <c r="C108" s="239"/>
      <c r="D108" s="238"/>
      <c r="E108" s="212"/>
      <c r="F108" s="212"/>
      <c r="G108" s="240">
        <f>256000*20/100*273/365</f>
        <v>38294.794520547948</v>
      </c>
      <c r="H108" s="240">
        <f>SUM(G106:G108)</f>
        <v>38294.794520547948</v>
      </c>
      <c r="I108" s="214"/>
      <c r="J108" s="220"/>
      <c r="K108" s="151"/>
      <c r="L108" s="151"/>
    </row>
    <row r="109" spans="2:12">
      <c r="B109" s="202" t="s">
        <v>260</v>
      </c>
      <c r="C109" s="227"/>
      <c r="D109" s="204"/>
      <c r="E109" s="214"/>
      <c r="F109" s="214"/>
      <c r="G109" s="214"/>
      <c r="H109" s="214">
        <f>SUM(H38:H108)</f>
        <v>-36811067.63071309</v>
      </c>
      <c r="I109" s="214"/>
      <c r="J109" s="226">
        <f>+H109</f>
        <v>-36811067.63071309</v>
      </c>
      <c r="K109" s="151"/>
      <c r="L109" s="151"/>
    </row>
    <row r="110" spans="2:12">
      <c r="B110" s="202" t="s">
        <v>176</v>
      </c>
      <c r="C110" s="202"/>
      <c r="D110" s="238"/>
      <c r="E110" s="212"/>
      <c r="F110" s="212"/>
      <c r="G110" s="212"/>
      <c r="H110" s="232"/>
      <c r="I110" s="214"/>
      <c r="J110" s="241">
        <f>SUM(J25:J109)</f>
        <v>-1497257.5207131952</v>
      </c>
      <c r="K110" s="151"/>
      <c r="L110" s="151"/>
    </row>
    <row r="111" spans="2:12">
      <c r="B111" s="202" t="s">
        <v>177</v>
      </c>
      <c r="C111" s="202"/>
      <c r="D111" s="204">
        <v>0</v>
      </c>
      <c r="E111" s="214"/>
      <c r="F111" s="214"/>
      <c r="G111" s="214"/>
      <c r="H111" s="214"/>
      <c r="I111" s="214"/>
      <c r="J111" s="220"/>
      <c r="K111" s="151"/>
      <c r="L111" s="151"/>
    </row>
    <row r="112" spans="2:12">
      <c r="B112" s="202" t="s">
        <v>178</v>
      </c>
      <c r="C112" s="202"/>
      <c r="D112" s="204">
        <f>J8</f>
        <v>117830.45</v>
      </c>
      <c r="E112" s="214"/>
      <c r="F112" s="214"/>
      <c r="G112" s="214"/>
      <c r="H112" s="225"/>
      <c r="I112" s="214"/>
      <c r="J112" s="220">
        <f>+D111</f>
        <v>0</v>
      </c>
      <c r="K112" s="151"/>
      <c r="L112" s="151"/>
    </row>
    <row r="113" spans="2:12">
      <c r="B113" s="202"/>
      <c r="C113" s="202"/>
      <c r="D113" s="204"/>
      <c r="E113" s="214"/>
      <c r="F113" s="214"/>
      <c r="G113" s="214"/>
      <c r="H113" s="214"/>
      <c r="I113" s="214"/>
      <c r="J113" s="220"/>
      <c r="K113" s="151"/>
      <c r="L113" s="151"/>
    </row>
    <row r="114" spans="2:12" ht="13.5" thickBot="1">
      <c r="B114" s="202" t="s">
        <v>179</v>
      </c>
      <c r="C114" s="202"/>
      <c r="D114" s="204"/>
      <c r="E114" s="214"/>
      <c r="F114" s="214"/>
      <c r="G114" s="214"/>
      <c r="H114" s="214"/>
      <c r="I114" s="214"/>
      <c r="J114" s="242">
        <f>SUM(J110:J113)</f>
        <v>-1497257.5207131952</v>
      </c>
      <c r="K114" s="151"/>
      <c r="L114" s="151"/>
    </row>
    <row r="115" spans="2:12" ht="13.5" thickTop="1">
      <c r="B115" s="202" t="s">
        <v>272</v>
      </c>
      <c r="C115" s="202"/>
      <c r="D115" s="238"/>
      <c r="E115" s="212"/>
      <c r="F115" s="212"/>
      <c r="G115" s="212"/>
      <c r="H115" s="214"/>
      <c r="I115" s="214"/>
      <c r="J115" s="241">
        <v>-19975877.969999999</v>
      </c>
      <c r="K115" s="151"/>
      <c r="L115" s="151"/>
    </row>
    <row r="116" spans="2:12">
      <c r="B116" s="202" t="s">
        <v>243</v>
      </c>
      <c r="C116" s="202"/>
      <c r="D116" s="238"/>
      <c r="E116" s="212"/>
      <c r="F116" s="212"/>
      <c r="G116" s="212"/>
      <c r="H116" s="214"/>
      <c r="I116" s="214"/>
      <c r="J116" s="220">
        <f>+J114+J115</f>
        <v>-21473135.490713194</v>
      </c>
      <c r="K116" s="151"/>
      <c r="L116" s="151"/>
    </row>
    <row r="117" spans="2:12">
      <c r="B117" s="202" t="s">
        <v>180</v>
      </c>
      <c r="C117" s="202"/>
      <c r="D117" s="243">
        <v>0.3</v>
      </c>
      <c r="E117" s="212"/>
      <c r="F117" s="212"/>
      <c r="G117" s="212"/>
      <c r="H117" s="214"/>
      <c r="I117" s="214"/>
      <c r="J117" s="220">
        <v>0</v>
      </c>
      <c r="K117" s="151"/>
      <c r="L117" s="151"/>
    </row>
    <row r="118" spans="2:12">
      <c r="B118" s="216" t="s">
        <v>244</v>
      </c>
      <c r="C118" s="216"/>
      <c r="D118" s="204"/>
      <c r="E118" s="214"/>
      <c r="F118" s="214"/>
      <c r="G118" s="214"/>
      <c r="H118" s="214" t="s">
        <v>816</v>
      </c>
      <c r="I118" s="214"/>
      <c r="J118" s="220">
        <v>0</v>
      </c>
      <c r="K118" s="151"/>
      <c r="L118" s="151"/>
    </row>
    <row r="119" spans="2:12">
      <c r="B119" s="202" t="s">
        <v>245</v>
      </c>
      <c r="C119" s="202"/>
      <c r="D119" s="204"/>
      <c r="E119" s="214"/>
      <c r="F119" s="214"/>
      <c r="G119" s="214"/>
      <c r="H119" s="214" t="s">
        <v>181</v>
      </c>
      <c r="I119" s="214"/>
      <c r="J119" s="220">
        <v>-6204881.2199999997</v>
      </c>
      <c r="K119" s="151"/>
      <c r="L119" s="151"/>
    </row>
    <row r="120" spans="2:12">
      <c r="B120" s="202" t="s">
        <v>262</v>
      </c>
      <c r="C120" s="202"/>
      <c r="D120" s="204">
        <v>11495352.289999999</v>
      </c>
      <c r="E120" s="214"/>
      <c r="F120" s="214"/>
      <c r="G120" s="214"/>
      <c r="H120" s="214"/>
      <c r="I120" s="214"/>
      <c r="J120" s="220"/>
      <c r="K120" s="151"/>
      <c r="L120" s="151"/>
    </row>
    <row r="121" spans="2:12">
      <c r="B121" s="202" t="s">
        <v>182</v>
      </c>
      <c r="C121" s="202"/>
      <c r="D121" s="238"/>
      <c r="E121" s="212"/>
      <c r="F121" s="212"/>
      <c r="G121" s="212"/>
      <c r="H121" s="214" t="s">
        <v>818</v>
      </c>
      <c r="I121" s="214"/>
      <c r="J121" s="241"/>
      <c r="K121" s="151"/>
      <c r="L121" s="151"/>
    </row>
    <row r="122" spans="2:12">
      <c r="B122" s="202" t="s">
        <v>183</v>
      </c>
      <c r="C122" s="202"/>
      <c r="D122" s="238"/>
      <c r="E122" s="212"/>
      <c r="F122" s="212"/>
      <c r="G122" s="212"/>
      <c r="H122" s="214" t="s">
        <v>184</v>
      </c>
      <c r="I122" s="214"/>
      <c r="J122" s="241"/>
      <c r="K122" s="151"/>
      <c r="L122" s="151"/>
    </row>
    <row r="123" spans="2:12">
      <c r="B123" s="202"/>
      <c r="C123" s="202"/>
      <c r="D123" s="238"/>
      <c r="E123" s="212"/>
      <c r="F123" s="212"/>
      <c r="G123" s="212"/>
      <c r="H123" s="214"/>
      <c r="I123" s="214"/>
      <c r="J123" s="241"/>
      <c r="K123" s="151"/>
      <c r="L123" s="151"/>
    </row>
    <row r="124" spans="2:12">
      <c r="B124" s="244" t="s">
        <v>185</v>
      </c>
      <c r="C124" s="244"/>
      <c r="D124" s="244"/>
      <c r="E124" s="245"/>
      <c r="F124" s="245"/>
      <c r="G124" s="245"/>
      <c r="H124" s="240"/>
      <c r="I124" s="240"/>
      <c r="J124" s="241">
        <v>0</v>
      </c>
      <c r="K124" s="151"/>
      <c r="L124" s="151"/>
    </row>
    <row r="125" spans="2:12">
      <c r="B125" s="202"/>
      <c r="C125" s="202"/>
      <c r="D125" s="202"/>
      <c r="E125" s="225"/>
      <c r="F125" s="225"/>
      <c r="G125" s="225"/>
      <c r="H125" s="214"/>
      <c r="I125" s="214"/>
      <c r="J125" s="214"/>
      <c r="K125" s="151"/>
      <c r="L125" s="151"/>
    </row>
    <row r="126" spans="2:12">
      <c r="B126" s="202" t="s">
        <v>186</v>
      </c>
      <c r="C126" s="202"/>
      <c r="D126" s="214">
        <v>0</v>
      </c>
      <c r="E126" s="225"/>
      <c r="F126" s="225"/>
      <c r="G126" s="225"/>
      <c r="H126" s="214"/>
      <c r="I126" s="214"/>
      <c r="J126" s="214"/>
      <c r="K126" s="151"/>
      <c r="L126" s="151"/>
    </row>
    <row r="127" spans="2:12">
      <c r="B127" s="202" t="s">
        <v>932</v>
      </c>
      <c r="C127" s="202"/>
      <c r="D127" s="204"/>
      <c r="E127" s="225"/>
      <c r="F127" s="225"/>
      <c r="G127" s="225"/>
      <c r="H127" s="214"/>
      <c r="I127" s="214"/>
      <c r="J127" s="214"/>
      <c r="K127" s="151"/>
      <c r="L127" s="151"/>
    </row>
    <row r="128" spans="2:12" ht="13.5" thickBot="1">
      <c r="B128" s="202" t="s">
        <v>187</v>
      </c>
      <c r="C128" s="202"/>
      <c r="D128" s="246">
        <v>0</v>
      </c>
      <c r="E128" s="225"/>
      <c r="F128" s="225"/>
      <c r="G128" s="225"/>
      <c r="H128" s="214"/>
      <c r="I128" s="214"/>
      <c r="J128" s="214"/>
      <c r="K128" s="151"/>
      <c r="L128" s="151"/>
    </row>
    <row r="129" spans="2:12" ht="13.5" thickTop="1">
      <c r="B129" s="202"/>
      <c r="C129" s="202"/>
      <c r="D129" s="247"/>
      <c r="E129" s="225"/>
      <c r="F129" s="225"/>
      <c r="G129" s="225"/>
      <c r="H129" s="214"/>
      <c r="I129" s="214"/>
      <c r="J129" s="214"/>
      <c r="K129" s="151"/>
      <c r="L129" s="151"/>
    </row>
    <row r="130" spans="2:12">
      <c r="B130" s="202" t="s">
        <v>188</v>
      </c>
      <c r="C130" s="202"/>
      <c r="D130" s="202"/>
      <c r="E130" s="225"/>
      <c r="F130" s="225"/>
      <c r="G130" s="212"/>
      <c r="H130" s="214"/>
      <c r="I130" s="214"/>
      <c r="J130" s="214"/>
      <c r="K130" s="151"/>
      <c r="L130" s="151"/>
    </row>
    <row r="131" spans="2:12">
      <c r="B131" s="202" t="s">
        <v>189</v>
      </c>
      <c r="C131" s="202"/>
      <c r="D131" s="202"/>
      <c r="E131" s="202"/>
      <c r="F131" s="202"/>
      <c r="G131" s="238"/>
      <c r="H131" s="204"/>
      <c r="I131" s="204"/>
      <c r="J131" s="204"/>
    </row>
    <row r="132" spans="2:12">
      <c r="B132" s="202" t="s">
        <v>190</v>
      </c>
      <c r="C132" s="202"/>
      <c r="D132" s="202"/>
      <c r="E132" s="202"/>
      <c r="F132" s="202"/>
      <c r="G132" s="202"/>
      <c r="H132" s="203"/>
      <c r="I132" s="204"/>
      <c r="J132" s="203"/>
    </row>
    <row r="133" spans="2:12">
      <c r="B133" s="202"/>
      <c r="C133" s="202"/>
      <c r="D133" s="202"/>
      <c r="E133" s="202"/>
      <c r="F133" s="202"/>
      <c r="G133" s="202"/>
      <c r="H133" s="203"/>
      <c r="I133" s="204"/>
      <c r="J133" s="203"/>
    </row>
    <row r="134" spans="2:12">
      <c r="B134" s="202"/>
      <c r="C134" s="202"/>
      <c r="D134" s="202"/>
      <c r="E134" s="202"/>
      <c r="F134" s="202"/>
      <c r="G134" s="202"/>
      <c r="H134" s="203"/>
      <c r="I134" s="204"/>
      <c r="J134" s="203"/>
    </row>
  </sheetData>
  <mergeCells count="1">
    <mergeCell ref="D4:J4"/>
  </mergeCells>
  <phoneticPr fontId="16" type="noConversion"/>
  <pageMargins left="0.74803149606299213" right="0.74803149606299213" top="0.54" bottom="0.36" header="0.53" footer="0.24"/>
  <pageSetup paperSize="9" scale="71" orientation="portrait" r:id="rId1"/>
  <headerFooter alignWithMargins="0"/>
  <colBreaks count="1" manualBreakCount="1">
    <brk id="10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 enableFormatConditionsCalculation="0">
    <tabColor indexed="8"/>
  </sheetPr>
  <dimension ref="A1:L135"/>
  <sheetViews>
    <sheetView workbookViewId="0"/>
  </sheetViews>
  <sheetFormatPr defaultColWidth="9.140625" defaultRowHeight="12.75"/>
  <cols>
    <col min="1" max="1" width="1.28515625" style="125" customWidth="1"/>
    <col min="2" max="2" width="43.42578125" style="125" customWidth="1"/>
    <col min="3" max="3" width="8.85546875" style="125" customWidth="1"/>
    <col min="4" max="4" width="17.140625" style="138" customWidth="1"/>
    <col min="5" max="5" width="3.7109375" style="138" customWidth="1"/>
    <col min="6" max="6" width="7.28515625" style="138" customWidth="1"/>
    <col min="7" max="7" width="17.140625" style="138" customWidth="1"/>
    <col min="8" max="8" width="15.5703125" style="138" customWidth="1"/>
    <col min="9" max="9" width="2.7109375" style="126" customWidth="1"/>
    <col min="10" max="10" width="16.28515625" style="138" customWidth="1"/>
    <col min="11" max="11" width="6" style="145" customWidth="1"/>
    <col min="12" max="12" width="15" style="125" customWidth="1"/>
    <col min="13" max="16384" width="9.140625" style="125"/>
  </cols>
  <sheetData>
    <row r="1" spans="2:12">
      <c r="B1" s="144" t="s">
        <v>828</v>
      </c>
    </row>
    <row r="2" spans="2:12">
      <c r="B2" s="129" t="s">
        <v>23</v>
      </c>
    </row>
    <row r="3" spans="2:12">
      <c r="B3" s="146" t="s">
        <v>248</v>
      </c>
    </row>
    <row r="4" spans="2:12">
      <c r="D4" s="780" t="s">
        <v>249</v>
      </c>
      <c r="E4" s="781"/>
      <c r="F4" s="781"/>
      <c r="G4" s="781"/>
      <c r="H4" s="781"/>
      <c r="I4" s="781"/>
      <c r="J4" s="782"/>
    </row>
    <row r="5" spans="2:12">
      <c r="D5" s="147"/>
      <c r="E5" s="148"/>
      <c r="F5" s="148"/>
      <c r="G5" s="148"/>
      <c r="H5" s="149"/>
      <c r="I5" s="149"/>
      <c r="J5" s="150" t="s">
        <v>401</v>
      </c>
      <c r="L5" s="151"/>
    </row>
    <row r="6" spans="2:12">
      <c r="B6" s="125" t="s">
        <v>24</v>
      </c>
      <c r="D6" s="152"/>
      <c r="E6" s="126"/>
      <c r="F6" s="126"/>
      <c r="G6" s="126"/>
      <c r="H6" s="153" t="s">
        <v>25</v>
      </c>
      <c r="I6" s="154"/>
      <c r="J6" s="155" t="e">
        <f>-#REF!</f>
        <v>#REF!</v>
      </c>
      <c r="L6" s="151"/>
    </row>
    <row r="7" spans="2:12">
      <c r="B7" s="139" t="s">
        <v>201</v>
      </c>
      <c r="C7" s="139"/>
      <c r="D7" s="152"/>
      <c r="E7" s="126"/>
      <c r="F7" s="126"/>
      <c r="G7" s="126"/>
      <c r="H7" s="154"/>
      <c r="I7" s="154"/>
      <c r="J7" s="156"/>
      <c r="L7" s="151"/>
    </row>
    <row r="8" spans="2:12">
      <c r="B8" s="157" t="s">
        <v>26</v>
      </c>
      <c r="C8" s="139"/>
      <c r="D8" s="152"/>
      <c r="E8" s="126"/>
      <c r="F8" s="126"/>
      <c r="G8" s="126"/>
      <c r="H8" s="153" t="s">
        <v>27</v>
      </c>
      <c r="I8" s="154"/>
      <c r="J8" s="158">
        <v>117830.45</v>
      </c>
      <c r="K8" s="145" t="s">
        <v>14</v>
      </c>
      <c r="L8" s="151"/>
    </row>
    <row r="9" spans="2:12">
      <c r="B9" s="157" t="s">
        <v>28</v>
      </c>
      <c r="C9" s="157"/>
      <c r="D9" s="152"/>
      <c r="E9" s="126"/>
      <c r="F9" s="126"/>
      <c r="G9" s="126"/>
      <c r="H9" s="153" t="s">
        <v>27</v>
      </c>
      <c r="I9" s="154"/>
      <c r="J9" s="158">
        <v>0</v>
      </c>
      <c r="L9" s="151"/>
    </row>
    <row r="10" spans="2:12">
      <c r="B10" s="157" t="s">
        <v>29</v>
      </c>
      <c r="C10" s="157"/>
      <c r="D10" s="152"/>
      <c r="E10" s="126"/>
      <c r="F10" s="126"/>
      <c r="G10" s="126"/>
      <c r="H10" s="153" t="s">
        <v>27</v>
      </c>
      <c r="I10" s="154"/>
      <c r="J10" s="158">
        <v>1005.61</v>
      </c>
      <c r="K10" s="145" t="s">
        <v>14</v>
      </c>
      <c r="L10" s="151"/>
    </row>
    <row r="11" spans="2:12">
      <c r="B11" s="157" t="s">
        <v>217</v>
      </c>
      <c r="C11" s="157"/>
      <c r="D11" s="152"/>
      <c r="E11" s="126"/>
      <c r="F11" s="126"/>
      <c r="G11" s="126"/>
      <c r="H11" s="153" t="s">
        <v>27</v>
      </c>
      <c r="I11" s="154"/>
      <c r="J11" s="156">
        <v>290417.87</v>
      </c>
      <c r="K11" s="145" t="s">
        <v>14</v>
      </c>
      <c r="L11" s="151"/>
    </row>
    <row r="12" spans="2:12">
      <c r="B12" s="125" t="s">
        <v>30</v>
      </c>
      <c r="C12" s="157"/>
      <c r="D12" s="159" t="s">
        <v>25</v>
      </c>
      <c r="E12" s="160"/>
      <c r="F12" s="160"/>
      <c r="G12" s="126" t="e">
        <f>-#REF!</f>
        <v>#REF!</v>
      </c>
      <c r="H12" s="161"/>
      <c r="I12" s="154"/>
      <c r="J12" s="158"/>
      <c r="L12" s="151"/>
    </row>
    <row r="13" spans="2:12">
      <c r="B13" s="125" t="s">
        <v>31</v>
      </c>
      <c r="D13" s="152"/>
      <c r="E13" s="126"/>
      <c r="F13" s="126"/>
      <c r="G13" s="126" t="e">
        <f>G12*0.3%</f>
        <v>#REF!</v>
      </c>
      <c r="H13" s="161" t="s">
        <v>818</v>
      </c>
      <c r="I13" s="154"/>
      <c r="J13" s="158">
        <f>-J11-J10</f>
        <v>-291423.48</v>
      </c>
      <c r="L13" s="151"/>
    </row>
    <row r="14" spans="2:12">
      <c r="B14" s="157" t="s">
        <v>32</v>
      </c>
      <c r="C14" s="157"/>
      <c r="D14" s="152"/>
      <c r="E14" s="126"/>
      <c r="F14" s="126"/>
      <c r="G14" s="126"/>
      <c r="H14" s="154">
        <v>0</v>
      </c>
      <c r="I14" s="154"/>
      <c r="J14" s="158"/>
      <c r="L14" s="151"/>
    </row>
    <row r="15" spans="2:12">
      <c r="B15" s="157" t="s">
        <v>119</v>
      </c>
      <c r="C15" s="157"/>
      <c r="D15" s="152"/>
      <c r="E15" s="126"/>
      <c r="F15" s="126"/>
      <c r="G15" s="126"/>
      <c r="H15" s="162" t="s">
        <v>933</v>
      </c>
      <c r="I15" s="154"/>
      <c r="J15" s="158">
        <v>-2835336.78</v>
      </c>
      <c r="K15" s="145" t="s">
        <v>13</v>
      </c>
      <c r="L15" s="151"/>
    </row>
    <row r="16" spans="2:12">
      <c r="B16" s="157" t="s">
        <v>120</v>
      </c>
      <c r="C16" s="157"/>
      <c r="D16" s="152"/>
      <c r="E16" s="126"/>
      <c r="F16" s="126"/>
      <c r="G16" s="126"/>
      <c r="H16" s="154"/>
      <c r="I16" s="154"/>
      <c r="J16" s="158"/>
      <c r="L16" s="151"/>
    </row>
    <row r="17" spans="2:12">
      <c r="B17" s="125" t="s">
        <v>121</v>
      </c>
      <c r="C17" s="157"/>
      <c r="D17" s="152"/>
      <c r="E17" s="126"/>
      <c r="F17" s="126"/>
      <c r="G17" s="126"/>
      <c r="H17" s="153" t="s">
        <v>27</v>
      </c>
      <c r="I17" s="154"/>
      <c r="J17" s="158">
        <v>0</v>
      </c>
      <c r="L17" s="151"/>
    </row>
    <row r="18" spans="2:12">
      <c r="B18" s="125" t="s">
        <v>122</v>
      </c>
      <c r="C18" s="157"/>
      <c r="D18" s="152"/>
      <c r="E18" s="126"/>
      <c r="F18" s="126"/>
      <c r="G18" s="126"/>
      <c r="H18" s="153" t="s">
        <v>27</v>
      </c>
      <c r="I18" s="154"/>
      <c r="J18" s="158">
        <v>63835.06</v>
      </c>
      <c r="K18" s="145" t="s">
        <v>13</v>
      </c>
      <c r="L18" s="151"/>
    </row>
    <row r="19" spans="2:12">
      <c r="B19" s="125" t="s">
        <v>123</v>
      </c>
      <c r="C19" s="157"/>
      <c r="D19" s="152"/>
      <c r="E19" s="126"/>
      <c r="F19" s="126"/>
      <c r="G19" s="126"/>
      <c r="H19" s="153" t="s">
        <v>124</v>
      </c>
      <c r="I19" s="154"/>
      <c r="J19" s="158">
        <v>15931.13</v>
      </c>
      <c r="K19" s="145" t="s">
        <v>14</v>
      </c>
      <c r="L19" s="151"/>
    </row>
    <row r="20" spans="2:12">
      <c r="B20" s="125" t="s">
        <v>125</v>
      </c>
      <c r="C20" s="157"/>
      <c r="D20" s="152"/>
      <c r="E20" s="126"/>
      <c r="F20" s="126"/>
      <c r="G20" s="126"/>
      <c r="H20" s="153" t="s">
        <v>124</v>
      </c>
      <c r="I20" s="154"/>
      <c r="J20" s="158">
        <v>0</v>
      </c>
      <c r="L20" s="151"/>
    </row>
    <row r="21" spans="2:12">
      <c r="B21" s="125" t="s">
        <v>126</v>
      </c>
      <c r="C21" s="157"/>
      <c r="D21" s="152"/>
      <c r="E21" s="126"/>
      <c r="F21" s="126"/>
      <c r="G21" s="126"/>
      <c r="H21" s="153" t="s">
        <v>124</v>
      </c>
      <c r="I21" s="154"/>
      <c r="J21" s="158">
        <v>95178.53</v>
      </c>
      <c r="K21" s="145" t="s">
        <v>14</v>
      </c>
      <c r="L21" s="151"/>
    </row>
    <row r="22" spans="2:12">
      <c r="B22" s="125" t="s">
        <v>912</v>
      </c>
      <c r="C22" s="157"/>
      <c r="D22" s="152"/>
      <c r="E22" s="126"/>
      <c r="F22" s="126"/>
      <c r="G22" s="126"/>
      <c r="H22" s="153" t="s">
        <v>27</v>
      </c>
      <c r="I22" s="154"/>
      <c r="J22" s="158">
        <v>963436.81</v>
      </c>
      <c r="K22" s="145" t="s">
        <v>14</v>
      </c>
      <c r="L22" s="151"/>
    </row>
    <row r="23" spans="2:12">
      <c r="B23" s="125" t="s">
        <v>127</v>
      </c>
      <c r="C23" s="157"/>
      <c r="D23" s="152"/>
      <c r="E23" s="126"/>
      <c r="F23" s="126"/>
      <c r="G23" s="126"/>
      <c r="H23" s="153" t="s">
        <v>124</v>
      </c>
      <c r="I23" s="154"/>
      <c r="J23" s="158">
        <v>0</v>
      </c>
      <c r="L23" s="151"/>
    </row>
    <row r="24" spans="2:12">
      <c r="B24" s="125" t="s">
        <v>128</v>
      </c>
      <c r="C24" s="157"/>
      <c r="D24" s="152"/>
      <c r="E24" s="126"/>
      <c r="F24" s="126"/>
      <c r="G24" s="126"/>
      <c r="H24" s="153" t="s">
        <v>124</v>
      </c>
      <c r="I24" s="154"/>
      <c r="J24" s="163">
        <v>1750</v>
      </c>
      <c r="K24" s="145" t="s">
        <v>14</v>
      </c>
      <c r="L24" s="151"/>
    </row>
    <row r="25" spans="2:12">
      <c r="D25" s="152"/>
      <c r="E25" s="126"/>
      <c r="F25" s="126"/>
      <c r="G25" s="126"/>
      <c r="H25" s="154"/>
      <c r="I25" s="154"/>
      <c r="J25" s="158" t="e">
        <f>SUM(J6:J24)</f>
        <v>#REF!</v>
      </c>
      <c r="L25" s="151"/>
    </row>
    <row r="26" spans="2:12">
      <c r="C26" s="127"/>
      <c r="D26" s="152"/>
      <c r="E26" s="126"/>
      <c r="F26" s="126"/>
      <c r="G26" s="126"/>
      <c r="H26" s="154"/>
      <c r="I26" s="154"/>
      <c r="J26" s="158"/>
      <c r="L26" s="151"/>
    </row>
    <row r="27" spans="2:12">
      <c r="B27" s="129" t="s">
        <v>129</v>
      </c>
      <c r="D27" s="164" t="s">
        <v>130</v>
      </c>
      <c r="E27" s="165"/>
      <c r="F27" s="165"/>
      <c r="G27" s="165" t="s">
        <v>131</v>
      </c>
      <c r="H27" s="154"/>
      <c r="I27" s="154"/>
      <c r="J27" s="158"/>
      <c r="L27" s="151"/>
    </row>
    <row r="28" spans="2:12" hidden="1">
      <c r="B28" s="125" t="s">
        <v>132</v>
      </c>
      <c r="C28" s="127"/>
      <c r="D28" s="152">
        <v>0</v>
      </c>
      <c r="E28" s="126"/>
      <c r="F28" s="126"/>
      <c r="G28" s="126">
        <v>0</v>
      </c>
      <c r="H28" s="154"/>
      <c r="I28" s="154"/>
      <c r="J28" s="158"/>
      <c r="L28" s="151"/>
    </row>
    <row r="29" spans="2:12" hidden="1">
      <c r="B29" s="125" t="s">
        <v>133</v>
      </c>
      <c r="C29" s="127"/>
      <c r="D29" s="152">
        <v>0</v>
      </c>
      <c r="E29" s="126"/>
      <c r="F29" s="126"/>
      <c r="G29" s="126"/>
      <c r="H29" s="154">
        <f>D28+D29-G28</f>
        <v>0</v>
      </c>
      <c r="I29" s="154"/>
      <c r="J29" s="158"/>
      <c r="L29" s="151"/>
    </row>
    <row r="30" spans="2:12" hidden="1">
      <c r="B30" s="125" t="s">
        <v>134</v>
      </c>
      <c r="C30" s="127"/>
      <c r="D30" s="152">
        <v>0</v>
      </c>
      <c r="E30" s="126"/>
      <c r="F30" s="126"/>
      <c r="G30" s="126">
        <f>G28</f>
        <v>0</v>
      </c>
      <c r="H30" s="154"/>
      <c r="I30" s="154"/>
      <c r="J30" s="158"/>
      <c r="L30" s="151"/>
    </row>
    <row r="31" spans="2:12" hidden="1">
      <c r="B31" s="125" t="s">
        <v>133</v>
      </c>
      <c r="C31" s="127"/>
      <c r="D31" s="152">
        <f>D29</f>
        <v>0</v>
      </c>
      <c r="E31" s="126"/>
      <c r="F31" s="126"/>
      <c r="G31" s="126"/>
      <c r="H31" s="154">
        <f>D30+D31-G30</f>
        <v>0</v>
      </c>
      <c r="I31" s="154"/>
      <c r="J31" s="158"/>
      <c r="L31" s="151"/>
    </row>
    <row r="32" spans="2:12" hidden="1">
      <c r="B32" s="125" t="s">
        <v>135</v>
      </c>
      <c r="C32" s="127"/>
      <c r="D32" s="152">
        <v>0</v>
      </c>
      <c r="E32" s="126"/>
      <c r="F32" s="126"/>
      <c r="G32" s="126">
        <f>G30</f>
        <v>0</v>
      </c>
      <c r="H32" s="154"/>
      <c r="I32" s="154"/>
      <c r="J32" s="158"/>
      <c r="L32" s="151"/>
    </row>
    <row r="33" spans="2:12" hidden="1">
      <c r="B33" s="125" t="s">
        <v>133</v>
      </c>
      <c r="C33" s="127"/>
      <c r="D33" s="152">
        <f>D31</f>
        <v>0</v>
      </c>
      <c r="E33" s="126"/>
      <c r="F33" s="126"/>
      <c r="G33" s="126"/>
      <c r="H33" s="154">
        <f>D32+D33-G32</f>
        <v>0</v>
      </c>
      <c r="I33" s="154"/>
      <c r="J33" s="158"/>
      <c r="L33" s="151"/>
    </row>
    <row r="34" spans="2:12" hidden="1">
      <c r="B34" s="125" t="s">
        <v>136</v>
      </c>
      <c r="C34" s="127"/>
      <c r="D34" s="152">
        <v>0</v>
      </c>
      <c r="E34" s="126"/>
      <c r="F34" s="126"/>
      <c r="G34" s="126">
        <v>0</v>
      </c>
      <c r="H34" s="154"/>
      <c r="I34" s="154"/>
      <c r="J34" s="158"/>
      <c r="L34" s="151"/>
    </row>
    <row r="35" spans="2:12" hidden="1">
      <c r="B35" s="125" t="s">
        <v>133</v>
      </c>
      <c r="C35" s="127"/>
      <c r="D35" s="152">
        <v>0</v>
      </c>
      <c r="E35" s="126"/>
      <c r="F35" s="126"/>
      <c r="G35" s="126"/>
      <c r="H35" s="154">
        <f>D34+D35-G34</f>
        <v>0</v>
      </c>
      <c r="I35" s="154"/>
      <c r="J35" s="158"/>
      <c r="L35" s="151"/>
    </row>
    <row r="36" spans="2:12" hidden="1">
      <c r="B36" s="125" t="s">
        <v>137</v>
      </c>
      <c r="C36" s="127"/>
      <c r="D36" s="152">
        <v>0</v>
      </c>
      <c r="E36" s="126"/>
      <c r="F36" s="126"/>
      <c r="G36" s="126"/>
      <c r="H36" s="154"/>
      <c r="I36" s="154"/>
      <c r="J36" s="158"/>
      <c r="L36" s="151"/>
    </row>
    <row r="37" spans="2:12" hidden="1">
      <c r="B37" s="125" t="s">
        <v>133</v>
      </c>
      <c r="C37" s="127"/>
      <c r="D37" s="152"/>
      <c r="E37" s="126"/>
      <c r="F37" s="126"/>
      <c r="G37" s="126"/>
      <c r="H37" s="154">
        <f>D36+D37-G36</f>
        <v>0</v>
      </c>
      <c r="I37" s="154"/>
      <c r="J37" s="158"/>
      <c r="L37" s="151"/>
    </row>
    <row r="38" spans="2:12">
      <c r="B38" s="125" t="s">
        <v>138</v>
      </c>
      <c r="C38" s="127"/>
      <c r="D38" s="152">
        <v>48262.67</v>
      </c>
      <c r="E38" s="166" t="s">
        <v>490</v>
      </c>
      <c r="F38" s="126"/>
      <c r="G38" s="126">
        <v>0</v>
      </c>
      <c r="H38" s="161"/>
      <c r="I38" s="154"/>
      <c r="J38" s="158"/>
      <c r="L38" s="151"/>
    </row>
    <row r="39" spans="2:12">
      <c r="B39" s="125" t="s">
        <v>913</v>
      </c>
      <c r="C39" s="127"/>
      <c r="D39" s="152">
        <v>0</v>
      </c>
      <c r="E39" s="166"/>
      <c r="F39" s="126"/>
      <c r="G39" s="126"/>
      <c r="H39" s="154">
        <f>D38+D39-G38</f>
        <v>48262.67</v>
      </c>
      <c r="I39" s="161" t="s">
        <v>818</v>
      </c>
      <c r="J39" s="158"/>
      <c r="L39" s="151"/>
    </row>
    <row r="40" spans="2:12">
      <c r="B40" s="125" t="s">
        <v>139</v>
      </c>
      <c r="C40" s="127"/>
      <c r="D40" s="152">
        <v>60201.01</v>
      </c>
      <c r="E40" s="166" t="s">
        <v>490</v>
      </c>
      <c r="F40" s="126"/>
      <c r="G40" s="126">
        <v>0</v>
      </c>
      <c r="H40" s="161"/>
      <c r="I40" s="161"/>
      <c r="J40" s="158"/>
      <c r="L40" s="151"/>
    </row>
    <row r="41" spans="2:12">
      <c r="B41" s="125" t="s">
        <v>913</v>
      </c>
      <c r="C41" s="127"/>
      <c r="D41" s="152">
        <v>0</v>
      </c>
      <c r="E41" s="166"/>
      <c r="F41" s="126"/>
      <c r="G41" s="126"/>
      <c r="H41" s="154">
        <f>D40+D41-G40</f>
        <v>60201.01</v>
      </c>
      <c r="I41" s="161" t="s">
        <v>818</v>
      </c>
      <c r="J41" s="158"/>
      <c r="L41" s="151"/>
    </row>
    <row r="42" spans="2:12" hidden="1">
      <c r="B42" s="167" t="s">
        <v>140</v>
      </c>
      <c r="C42" s="168"/>
      <c r="D42" s="169">
        <v>0</v>
      </c>
      <c r="E42" s="170"/>
      <c r="F42" s="171"/>
      <c r="G42" s="171">
        <v>0</v>
      </c>
      <c r="H42" s="172"/>
      <c r="I42" s="173"/>
      <c r="J42" s="174"/>
      <c r="L42" s="151"/>
    </row>
    <row r="43" spans="2:12" hidden="1">
      <c r="B43" s="167" t="s">
        <v>914</v>
      </c>
      <c r="C43" s="168"/>
      <c r="D43" s="169">
        <v>0</v>
      </c>
      <c r="E43" s="170"/>
      <c r="F43" s="171"/>
      <c r="G43" s="171"/>
      <c r="H43" s="172">
        <v>0</v>
      </c>
      <c r="I43" s="173"/>
      <c r="J43" s="174"/>
      <c r="L43" s="151"/>
    </row>
    <row r="44" spans="2:12">
      <c r="B44" s="125" t="s">
        <v>142</v>
      </c>
      <c r="C44" s="127"/>
      <c r="D44" s="152">
        <v>124567.58</v>
      </c>
      <c r="E44" s="166" t="s">
        <v>490</v>
      </c>
      <c r="F44" s="126"/>
      <c r="G44" s="126">
        <f>(22608*6)/1.07</f>
        <v>126773.83177570092</v>
      </c>
      <c r="H44" s="161" t="s">
        <v>22</v>
      </c>
      <c r="I44" s="161"/>
      <c r="J44" s="158"/>
      <c r="L44" s="151"/>
    </row>
    <row r="45" spans="2:12">
      <c r="B45" s="125" t="s">
        <v>133</v>
      </c>
      <c r="C45" s="127"/>
      <c r="D45" s="175">
        <f>1094.9+976.1+856.6+736.39+615.46+493.82</f>
        <v>4773.2699999999995</v>
      </c>
      <c r="E45" s="166" t="s">
        <v>22</v>
      </c>
      <c r="F45" s="126"/>
      <c r="G45" s="126"/>
      <c r="H45" s="154">
        <f>D44+D45-G44</f>
        <v>2567.018224299085</v>
      </c>
      <c r="I45" s="161" t="s">
        <v>818</v>
      </c>
      <c r="J45" s="158"/>
      <c r="L45" s="151"/>
    </row>
    <row r="46" spans="2:12">
      <c r="B46" s="125" t="s">
        <v>143</v>
      </c>
      <c r="C46" s="127"/>
      <c r="D46" s="152">
        <v>46530.18</v>
      </c>
      <c r="E46" s="166" t="s">
        <v>490</v>
      </c>
      <c r="F46" s="126"/>
      <c r="G46" s="126">
        <f>8804.55*6</f>
        <v>52827.299999999996</v>
      </c>
      <c r="H46" s="161" t="s">
        <v>22</v>
      </c>
      <c r="I46" s="161"/>
      <c r="J46" s="158"/>
      <c r="L46" s="151"/>
    </row>
    <row r="47" spans="2:12">
      <c r="B47" s="125" t="s">
        <v>133</v>
      </c>
      <c r="C47" s="127"/>
      <c r="D47" s="175">
        <f>709.11+669.02+628.74+588.26+547.57+506.69</f>
        <v>3649.3900000000003</v>
      </c>
      <c r="E47" s="166" t="s">
        <v>22</v>
      </c>
      <c r="F47" s="126"/>
      <c r="G47" s="126"/>
      <c r="H47" s="154">
        <v>0</v>
      </c>
      <c r="I47" s="161" t="s">
        <v>818</v>
      </c>
      <c r="J47" s="158"/>
      <c r="L47" s="151"/>
    </row>
    <row r="48" spans="2:12">
      <c r="B48" s="125" t="s">
        <v>915</v>
      </c>
      <c r="C48" s="127"/>
      <c r="D48" s="152">
        <v>49681.63</v>
      </c>
      <c r="E48" s="166" t="s">
        <v>490</v>
      </c>
      <c r="F48" s="126"/>
      <c r="G48" s="126">
        <f>9217.76*6</f>
        <v>55306.559999999998</v>
      </c>
      <c r="H48" s="161" t="s">
        <v>22</v>
      </c>
      <c r="I48" s="161"/>
      <c r="J48" s="158"/>
      <c r="L48" s="151"/>
    </row>
    <row r="49" spans="2:12">
      <c r="B49" s="125" t="s">
        <v>133</v>
      </c>
      <c r="C49" s="127"/>
      <c r="D49" s="175">
        <f>761.67+726.87+691.93+656.84+621.61+586.23</f>
        <v>4045.15</v>
      </c>
      <c r="E49" s="166" t="s">
        <v>22</v>
      </c>
      <c r="F49" s="126"/>
      <c r="G49" s="126"/>
      <c r="H49" s="154">
        <v>0</v>
      </c>
      <c r="I49" s="161" t="s">
        <v>818</v>
      </c>
      <c r="J49" s="158"/>
      <c r="L49" s="151"/>
    </row>
    <row r="50" spans="2:12">
      <c r="B50" s="125" t="s">
        <v>916</v>
      </c>
      <c r="C50" s="127"/>
      <c r="D50" s="152">
        <f>D48</f>
        <v>49681.63</v>
      </c>
      <c r="E50" s="166" t="s">
        <v>490</v>
      </c>
      <c r="F50" s="126"/>
      <c r="G50" s="126">
        <f>G48</f>
        <v>55306.559999999998</v>
      </c>
      <c r="H50" s="161" t="s">
        <v>22</v>
      </c>
      <c r="I50" s="161"/>
      <c r="J50" s="158"/>
      <c r="L50" s="151"/>
    </row>
    <row r="51" spans="2:12">
      <c r="B51" s="125" t="s">
        <v>133</v>
      </c>
      <c r="C51" s="127"/>
      <c r="D51" s="152">
        <f>D49</f>
        <v>4045.15</v>
      </c>
      <c r="E51" s="166" t="s">
        <v>22</v>
      </c>
      <c r="F51" s="126"/>
      <c r="G51" s="126"/>
      <c r="H51" s="154">
        <v>0</v>
      </c>
      <c r="I51" s="161" t="s">
        <v>818</v>
      </c>
      <c r="J51" s="158"/>
      <c r="L51" s="151"/>
    </row>
    <row r="52" spans="2:12">
      <c r="B52" s="125" t="s">
        <v>917</v>
      </c>
      <c r="C52" s="127"/>
      <c r="D52" s="152">
        <v>50237.77</v>
      </c>
      <c r="E52" s="166" t="s">
        <v>490</v>
      </c>
      <c r="F52" s="126"/>
      <c r="G52" s="126">
        <f>8850.47*6</f>
        <v>53102.819999999992</v>
      </c>
      <c r="H52" s="161" t="s">
        <v>22</v>
      </c>
      <c r="I52" s="161"/>
      <c r="J52" s="158"/>
      <c r="L52" s="151"/>
    </row>
    <row r="53" spans="2:12">
      <c r="B53" s="125" t="s">
        <v>133</v>
      </c>
      <c r="C53" s="127"/>
      <c r="D53" s="175">
        <f>1306.5+1270.97+1235.28+1199.43+1163.4+1127.2</f>
        <v>7302.78</v>
      </c>
      <c r="E53" s="166" t="s">
        <v>22</v>
      </c>
      <c r="F53" s="126"/>
      <c r="G53" s="126"/>
      <c r="H53" s="154">
        <f>D52+D53-G52</f>
        <v>4437.7300000000032</v>
      </c>
      <c r="I53" s="161" t="s">
        <v>818</v>
      </c>
      <c r="J53" s="158"/>
      <c r="L53" s="151"/>
    </row>
    <row r="54" spans="2:12" hidden="1">
      <c r="B54" s="125" t="s">
        <v>144</v>
      </c>
      <c r="C54" s="127"/>
      <c r="D54" s="152">
        <v>0</v>
      </c>
      <c r="E54" s="166"/>
      <c r="F54" s="126"/>
      <c r="G54" s="126">
        <v>0</v>
      </c>
      <c r="H54" s="154"/>
      <c r="I54" s="161"/>
      <c r="J54" s="158"/>
      <c r="L54" s="151"/>
    </row>
    <row r="55" spans="2:12" hidden="1">
      <c r="B55" s="125" t="s">
        <v>133</v>
      </c>
      <c r="C55" s="127"/>
      <c r="D55" s="152">
        <v>0</v>
      </c>
      <c r="E55" s="166"/>
      <c r="F55" s="126"/>
      <c r="G55" s="126"/>
      <c r="H55" s="154">
        <f>D54+D55-G54</f>
        <v>0</v>
      </c>
      <c r="I55" s="161"/>
      <c r="J55" s="158"/>
      <c r="L55" s="151"/>
    </row>
    <row r="56" spans="2:12" hidden="1">
      <c r="B56" s="125" t="s">
        <v>145</v>
      </c>
      <c r="C56" s="127"/>
      <c r="D56" s="152">
        <f t="shared" ref="D56:D63" si="0">D54</f>
        <v>0</v>
      </c>
      <c r="E56" s="166"/>
      <c r="F56" s="126"/>
      <c r="G56" s="126">
        <f>G54</f>
        <v>0</v>
      </c>
      <c r="H56" s="154"/>
      <c r="I56" s="161"/>
      <c r="J56" s="158"/>
      <c r="L56" s="151"/>
    </row>
    <row r="57" spans="2:12" hidden="1">
      <c r="B57" s="125" t="s">
        <v>133</v>
      </c>
      <c r="C57" s="127"/>
      <c r="D57" s="152">
        <f t="shared" si="0"/>
        <v>0</v>
      </c>
      <c r="E57" s="166"/>
      <c r="F57" s="126"/>
      <c r="G57" s="126"/>
      <c r="H57" s="154">
        <f>D56+D57-G56</f>
        <v>0</v>
      </c>
      <c r="I57" s="161"/>
      <c r="J57" s="158"/>
      <c r="L57" s="151"/>
    </row>
    <row r="58" spans="2:12" hidden="1">
      <c r="B58" s="125" t="s">
        <v>146</v>
      </c>
      <c r="C58" s="127"/>
      <c r="D58" s="152">
        <f t="shared" si="0"/>
        <v>0</v>
      </c>
      <c r="E58" s="166"/>
      <c r="F58" s="126"/>
      <c r="G58" s="126">
        <f>G54</f>
        <v>0</v>
      </c>
      <c r="H58" s="154"/>
      <c r="I58" s="161"/>
      <c r="J58" s="158"/>
      <c r="L58" s="151"/>
    </row>
    <row r="59" spans="2:12" hidden="1">
      <c r="B59" s="125" t="s">
        <v>133</v>
      </c>
      <c r="C59" s="127"/>
      <c r="D59" s="152">
        <f t="shared" si="0"/>
        <v>0</v>
      </c>
      <c r="E59" s="166"/>
      <c r="F59" s="126"/>
      <c r="G59" s="126"/>
      <c r="H59" s="154">
        <f>D58+D59-G58</f>
        <v>0</v>
      </c>
      <c r="I59" s="161"/>
      <c r="J59" s="158"/>
      <c r="L59" s="151"/>
    </row>
    <row r="60" spans="2:12" hidden="1">
      <c r="B60" s="125" t="s">
        <v>147</v>
      </c>
      <c r="C60" s="127"/>
      <c r="D60" s="152">
        <f t="shared" si="0"/>
        <v>0</v>
      </c>
      <c r="E60" s="166"/>
      <c r="F60" s="126"/>
      <c r="G60" s="126">
        <f>G54</f>
        <v>0</v>
      </c>
      <c r="H60" s="154"/>
      <c r="I60" s="161"/>
      <c r="J60" s="158"/>
      <c r="L60" s="151"/>
    </row>
    <row r="61" spans="2:12" hidden="1">
      <c r="B61" s="125" t="s">
        <v>133</v>
      </c>
      <c r="C61" s="127"/>
      <c r="D61" s="152">
        <f t="shared" si="0"/>
        <v>0</v>
      </c>
      <c r="E61" s="166"/>
      <c r="F61" s="126"/>
      <c r="G61" s="126"/>
      <c r="H61" s="154">
        <f>D60+D61-G60</f>
        <v>0</v>
      </c>
      <c r="I61" s="161"/>
      <c r="J61" s="158"/>
      <c r="L61" s="151"/>
    </row>
    <row r="62" spans="2:12" hidden="1">
      <c r="B62" s="125" t="s">
        <v>148</v>
      </c>
      <c r="C62" s="127"/>
      <c r="D62" s="152">
        <f t="shared" si="0"/>
        <v>0</v>
      </c>
      <c r="E62" s="166"/>
      <c r="F62" s="126"/>
      <c r="G62" s="126">
        <f>G54</f>
        <v>0</v>
      </c>
      <c r="H62" s="154"/>
      <c r="I62" s="161"/>
      <c r="J62" s="158"/>
      <c r="L62" s="151"/>
    </row>
    <row r="63" spans="2:12" hidden="1">
      <c r="B63" s="125" t="s">
        <v>133</v>
      </c>
      <c r="C63" s="127"/>
      <c r="D63" s="152">
        <f t="shared" si="0"/>
        <v>0</v>
      </c>
      <c r="E63" s="166"/>
      <c r="F63" s="126"/>
      <c r="G63" s="126"/>
      <c r="H63" s="154">
        <f>D62+D63-G62</f>
        <v>0</v>
      </c>
      <c r="I63" s="161"/>
      <c r="J63" s="158"/>
      <c r="L63" s="151"/>
    </row>
    <row r="64" spans="2:12">
      <c r="B64" s="125" t="s">
        <v>918</v>
      </c>
      <c r="C64" s="127"/>
      <c r="D64" s="152">
        <v>47489.5</v>
      </c>
      <c r="E64" s="166" t="s">
        <v>490</v>
      </c>
      <c r="F64" s="126"/>
      <c r="G64" s="126">
        <f>8502.8*6</f>
        <v>51016.799999999996</v>
      </c>
      <c r="H64" s="161" t="s">
        <v>22</v>
      </c>
      <c r="I64" s="161"/>
      <c r="J64" s="158"/>
      <c r="L64" s="151"/>
    </row>
    <row r="65" spans="2:12">
      <c r="B65" s="125" t="s">
        <v>133</v>
      </c>
      <c r="C65" s="127"/>
      <c r="D65" s="152">
        <f>1428.7+1396.89+1364.93+1332.84+1300.6+1268.21</f>
        <v>8092.170000000001</v>
      </c>
      <c r="E65" s="166" t="s">
        <v>22</v>
      </c>
      <c r="F65" s="126"/>
      <c r="G65" s="126"/>
      <c r="H65" s="154">
        <f>D64+D65-G64</f>
        <v>4564.8700000000026</v>
      </c>
      <c r="I65" s="161" t="s">
        <v>818</v>
      </c>
      <c r="J65" s="158"/>
      <c r="L65" s="151"/>
    </row>
    <row r="66" spans="2:12" hidden="1">
      <c r="B66" s="176" t="s">
        <v>152</v>
      </c>
      <c r="C66" s="177" t="s">
        <v>919</v>
      </c>
      <c r="D66" s="178">
        <v>0</v>
      </c>
      <c r="E66" s="179"/>
      <c r="F66" s="180"/>
      <c r="G66" s="180">
        <f>(70224*0)/1.07</f>
        <v>0</v>
      </c>
      <c r="H66" s="181"/>
      <c r="I66" s="161"/>
      <c r="J66" s="158"/>
      <c r="L66" s="151"/>
    </row>
    <row r="67" spans="2:12" hidden="1">
      <c r="B67" s="176" t="s">
        <v>133</v>
      </c>
      <c r="C67" s="177"/>
      <c r="D67" s="178">
        <v>0</v>
      </c>
      <c r="E67" s="179"/>
      <c r="F67" s="180"/>
      <c r="G67" s="180"/>
      <c r="H67" s="181">
        <f>D66+D67-G66</f>
        <v>0</v>
      </c>
      <c r="I67" s="161"/>
      <c r="J67" s="158"/>
      <c r="L67" s="151"/>
    </row>
    <row r="68" spans="2:12" hidden="1">
      <c r="B68" s="176" t="s">
        <v>153</v>
      </c>
      <c r="C68" s="177" t="s">
        <v>919</v>
      </c>
      <c r="D68" s="178">
        <f>+D66</f>
        <v>0</v>
      </c>
      <c r="E68" s="179"/>
      <c r="F68" s="180"/>
      <c r="G68" s="180">
        <f>G66</f>
        <v>0</v>
      </c>
      <c r="H68" s="181"/>
      <c r="I68" s="161"/>
      <c r="J68" s="158"/>
      <c r="L68" s="151"/>
    </row>
    <row r="69" spans="2:12" hidden="1">
      <c r="B69" s="176" t="s">
        <v>133</v>
      </c>
      <c r="C69" s="177"/>
      <c r="D69" s="178">
        <f>D67</f>
        <v>0</v>
      </c>
      <c r="E69" s="179"/>
      <c r="F69" s="180"/>
      <c r="G69" s="180"/>
      <c r="H69" s="181">
        <f>D68+D69-G68</f>
        <v>0</v>
      </c>
      <c r="I69" s="161"/>
      <c r="J69" s="158"/>
      <c r="L69" s="151"/>
    </row>
    <row r="70" spans="2:12">
      <c r="B70" s="125" t="s">
        <v>154</v>
      </c>
      <c r="C70" s="127"/>
      <c r="D70" s="152">
        <f>171577.97+53060.15</f>
        <v>224638.12</v>
      </c>
      <c r="E70" s="166" t="s">
        <v>490</v>
      </c>
      <c r="F70" s="126"/>
      <c r="G70" s="126">
        <f>(43971*1)/1.07</f>
        <v>41094.392523364484</v>
      </c>
      <c r="H70" s="161" t="s">
        <v>22</v>
      </c>
      <c r="I70" s="161"/>
      <c r="J70" s="158"/>
      <c r="L70" s="151"/>
    </row>
    <row r="71" spans="2:12">
      <c r="B71" s="125" t="s">
        <v>250</v>
      </c>
      <c r="C71" s="127"/>
      <c r="D71" s="182">
        <v>343.42</v>
      </c>
      <c r="E71" s="166" t="s">
        <v>22</v>
      </c>
      <c r="F71" s="126"/>
      <c r="G71" s="126"/>
      <c r="H71" s="154">
        <f>D70+D71-G70</f>
        <v>183887.14747663552</v>
      </c>
      <c r="I71" s="161" t="s">
        <v>818</v>
      </c>
      <c r="J71" s="158"/>
      <c r="L71" s="151"/>
    </row>
    <row r="72" spans="2:12">
      <c r="B72" s="125" t="s">
        <v>155</v>
      </c>
      <c r="C72" s="127"/>
      <c r="D72" s="152">
        <f>D70</f>
        <v>224638.12</v>
      </c>
      <c r="E72" s="166" t="s">
        <v>490</v>
      </c>
      <c r="F72" s="126"/>
      <c r="G72" s="126">
        <f>G70</f>
        <v>41094.392523364484</v>
      </c>
      <c r="H72" s="161" t="s">
        <v>22</v>
      </c>
      <c r="I72" s="161"/>
      <c r="J72" s="158"/>
      <c r="L72" s="151"/>
    </row>
    <row r="73" spans="2:12">
      <c r="B73" s="125" t="s">
        <v>250</v>
      </c>
      <c r="C73" s="127"/>
      <c r="D73" s="152">
        <f>D71</f>
        <v>343.42</v>
      </c>
      <c r="E73" s="166" t="s">
        <v>22</v>
      </c>
      <c r="F73" s="126"/>
      <c r="G73" s="126"/>
      <c r="H73" s="154">
        <f>D72+D73-G72</f>
        <v>183887.14747663552</v>
      </c>
      <c r="I73" s="161" t="s">
        <v>818</v>
      </c>
      <c r="J73" s="158"/>
      <c r="L73" s="151"/>
    </row>
    <row r="74" spans="2:12">
      <c r="B74" s="125" t="s">
        <v>156</v>
      </c>
      <c r="C74" s="127"/>
      <c r="D74" s="152">
        <f>D70</f>
        <v>224638.12</v>
      </c>
      <c r="E74" s="166" t="s">
        <v>490</v>
      </c>
      <c r="F74" s="126"/>
      <c r="G74" s="126">
        <f>G70</f>
        <v>41094.392523364484</v>
      </c>
      <c r="H74" s="161" t="s">
        <v>22</v>
      </c>
      <c r="I74" s="161"/>
      <c r="J74" s="158"/>
      <c r="L74" s="151"/>
    </row>
    <row r="75" spans="2:12">
      <c r="B75" s="125" t="s">
        <v>250</v>
      </c>
      <c r="C75" s="127"/>
      <c r="D75" s="152">
        <f>D73</f>
        <v>343.42</v>
      </c>
      <c r="E75" s="166" t="s">
        <v>22</v>
      </c>
      <c r="F75" s="126"/>
      <c r="G75" s="126"/>
      <c r="H75" s="154">
        <f>D74+D75-G74</f>
        <v>183887.14747663552</v>
      </c>
      <c r="I75" s="161" t="s">
        <v>818</v>
      </c>
      <c r="J75" s="158"/>
      <c r="L75" s="151"/>
    </row>
    <row r="76" spans="2:12">
      <c r="B76" s="129" t="s">
        <v>157</v>
      </c>
      <c r="D76" s="164" t="s">
        <v>130</v>
      </c>
      <c r="E76" s="183"/>
      <c r="F76" s="165"/>
      <c r="G76" s="165" t="s">
        <v>131</v>
      </c>
      <c r="H76" s="154"/>
      <c r="I76" s="161"/>
      <c r="J76" s="158"/>
      <c r="L76" s="151"/>
    </row>
    <row r="77" spans="2:12" hidden="1">
      <c r="B77" s="125" t="s">
        <v>158</v>
      </c>
      <c r="C77" s="184" t="s">
        <v>159</v>
      </c>
      <c r="D77" s="152">
        <v>0</v>
      </c>
      <c r="E77" s="166"/>
      <c r="F77" s="160" t="s">
        <v>160</v>
      </c>
      <c r="G77" s="126">
        <v>0</v>
      </c>
      <c r="H77" s="154"/>
      <c r="I77" s="161"/>
      <c r="J77" s="158"/>
      <c r="L77" s="151"/>
    </row>
    <row r="78" spans="2:12" hidden="1">
      <c r="B78" s="125" t="s">
        <v>161</v>
      </c>
      <c r="C78" s="185" t="s">
        <v>160</v>
      </c>
      <c r="D78" s="152">
        <v>0</v>
      </c>
      <c r="E78" s="166"/>
      <c r="F78" s="126"/>
      <c r="G78" s="126"/>
      <c r="H78" s="154">
        <f>D77+D78-G77</f>
        <v>0</v>
      </c>
      <c r="I78" s="161"/>
      <c r="J78" s="158"/>
      <c r="L78" s="151"/>
    </row>
    <row r="79" spans="2:12">
      <c r="B79" s="125" t="s">
        <v>162</v>
      </c>
      <c r="C79" s="184" t="s">
        <v>941</v>
      </c>
      <c r="D79" s="152">
        <v>0</v>
      </c>
      <c r="E79" s="166" t="s">
        <v>490</v>
      </c>
      <c r="F79" s="160" t="s">
        <v>942</v>
      </c>
      <c r="G79" s="126">
        <v>16446208.32</v>
      </c>
      <c r="H79" s="161" t="s">
        <v>22</v>
      </c>
      <c r="I79" s="161"/>
      <c r="J79" s="158"/>
      <c r="L79" s="145" t="s">
        <v>163</v>
      </c>
    </row>
    <row r="80" spans="2:12">
      <c r="B80" s="125" t="s">
        <v>920</v>
      </c>
      <c r="C80" s="186" t="s">
        <v>942</v>
      </c>
      <c r="D80" s="152">
        <v>888941.39</v>
      </c>
      <c r="E80" s="166" t="s">
        <v>22</v>
      </c>
      <c r="F80" s="126"/>
      <c r="G80" s="126"/>
      <c r="H80" s="154">
        <f>D79+D80-G79</f>
        <v>-15557266.93</v>
      </c>
      <c r="I80" s="161" t="s">
        <v>818</v>
      </c>
      <c r="J80" s="158"/>
      <c r="L80" s="145"/>
    </row>
    <row r="81" spans="2:12" hidden="1">
      <c r="B81" s="125" t="s">
        <v>164</v>
      </c>
      <c r="C81" s="187" t="s">
        <v>165</v>
      </c>
      <c r="D81" s="152">
        <v>0</v>
      </c>
      <c r="E81" s="160"/>
      <c r="F81" s="160" t="s">
        <v>166</v>
      </c>
      <c r="G81" s="126">
        <v>0</v>
      </c>
      <c r="H81" s="154"/>
      <c r="I81" s="161"/>
      <c r="J81" s="158"/>
      <c r="L81" s="145" t="s">
        <v>167</v>
      </c>
    </row>
    <row r="82" spans="2:12" hidden="1">
      <c r="B82" s="125" t="s">
        <v>168</v>
      </c>
      <c r="C82" s="186" t="s">
        <v>166</v>
      </c>
      <c r="D82" s="152">
        <v>0</v>
      </c>
      <c r="E82" s="166"/>
      <c r="F82" s="126"/>
      <c r="G82" s="126"/>
      <c r="H82" s="154">
        <f>D81+D82-G81</f>
        <v>0</v>
      </c>
      <c r="I82" s="161"/>
      <c r="J82" s="158"/>
      <c r="L82" s="145"/>
    </row>
    <row r="83" spans="2:12">
      <c r="B83" s="125" t="s">
        <v>171</v>
      </c>
      <c r="C83" s="186"/>
      <c r="D83" s="152">
        <v>855024.38</v>
      </c>
      <c r="E83" s="166" t="s">
        <v>490</v>
      </c>
      <c r="F83" s="126"/>
      <c r="G83" s="126">
        <f>497571*6</f>
        <v>2985426</v>
      </c>
      <c r="H83" s="161" t="s">
        <v>22</v>
      </c>
      <c r="I83" s="161"/>
      <c r="J83" s="158"/>
      <c r="L83" s="145"/>
    </row>
    <row r="84" spans="2:12">
      <c r="B84" s="125" t="s">
        <v>921</v>
      </c>
      <c r="C84" s="186"/>
      <c r="D84" s="188">
        <f>80276.76+76492.74+72674.4+68821.44+64933.54+61010.38</f>
        <v>424209.25999999995</v>
      </c>
      <c r="E84" s="166" t="s">
        <v>22</v>
      </c>
      <c r="F84" s="126"/>
      <c r="G84" s="126"/>
      <c r="H84" s="154">
        <f>D83+D84-G83</f>
        <v>-1706192.36</v>
      </c>
      <c r="I84" s="161" t="s">
        <v>818</v>
      </c>
      <c r="J84" s="158"/>
      <c r="L84" s="145"/>
    </row>
    <row r="85" spans="2:12">
      <c r="B85" s="125" t="s">
        <v>191</v>
      </c>
      <c r="D85" s="152">
        <v>2922159.14</v>
      </c>
      <c r="E85" s="166" t="s">
        <v>490</v>
      </c>
      <c r="F85" s="126"/>
      <c r="G85" s="126">
        <f>2120623*6</f>
        <v>12723738</v>
      </c>
      <c r="H85" s="161" t="s">
        <v>22</v>
      </c>
      <c r="I85" s="161"/>
      <c r="J85" s="158"/>
      <c r="L85" s="145" t="s">
        <v>172</v>
      </c>
    </row>
    <row r="86" spans="2:12">
      <c r="B86" s="125" t="s">
        <v>922</v>
      </c>
      <c r="C86" s="127"/>
      <c r="D86" s="152">
        <f>530030.58+517946.5+505770.61+493502.21+481140.61+468685.1</f>
        <v>2997075.61</v>
      </c>
      <c r="E86" s="166" t="s">
        <v>22</v>
      </c>
      <c r="F86" s="126"/>
      <c r="G86" s="126"/>
      <c r="H86" s="154">
        <f>D85+D86-G85</f>
        <v>-6804503.25</v>
      </c>
      <c r="I86" s="161" t="s">
        <v>818</v>
      </c>
      <c r="J86" s="158"/>
      <c r="L86" s="151"/>
    </row>
    <row r="87" spans="2:12">
      <c r="B87" s="125" t="s">
        <v>251</v>
      </c>
      <c r="C87" s="127"/>
      <c r="D87" s="152">
        <v>822430.73</v>
      </c>
      <c r="E87" s="166" t="s">
        <v>490</v>
      </c>
      <c r="F87" s="126"/>
      <c r="G87" s="126">
        <f>260895*6</f>
        <v>1565370</v>
      </c>
      <c r="H87" s="161" t="s">
        <v>22</v>
      </c>
      <c r="I87" s="161"/>
      <c r="J87" s="158"/>
      <c r="L87" s="151"/>
    </row>
    <row r="88" spans="2:12">
      <c r="B88" s="125" t="s">
        <v>923</v>
      </c>
      <c r="C88" s="127"/>
      <c r="D88" s="152">
        <f>54447.5+52882.78+51306.2+49717.66+48117.09+46504.39</f>
        <v>302975.62</v>
      </c>
      <c r="E88" s="166" t="s">
        <v>22</v>
      </c>
      <c r="F88" s="126"/>
      <c r="G88" s="126"/>
      <c r="H88" s="154">
        <f>D87+D88-G87</f>
        <v>-439963.64999999991</v>
      </c>
      <c r="I88" s="161" t="s">
        <v>818</v>
      </c>
      <c r="J88" s="158"/>
      <c r="L88" s="151"/>
    </row>
    <row r="89" spans="2:12">
      <c r="B89" s="125" t="s">
        <v>252</v>
      </c>
      <c r="C89" s="127"/>
      <c r="D89" s="152">
        <v>269559.23</v>
      </c>
      <c r="E89" s="166" t="s">
        <v>490</v>
      </c>
      <c r="F89" s="126"/>
      <c r="G89" s="126">
        <f>85510*6</f>
        <v>513060</v>
      </c>
      <c r="H89" s="161" t="s">
        <v>22</v>
      </c>
      <c r="I89" s="161"/>
      <c r="J89" s="158"/>
      <c r="L89" s="151"/>
    </row>
    <row r="90" spans="2:12">
      <c r="B90" s="125" t="s">
        <v>924</v>
      </c>
      <c r="C90" s="127"/>
      <c r="D90" s="152">
        <f>17844.73+17331.91+16815.19+16294.56+15769.98+15241.43</f>
        <v>99297.799999999988</v>
      </c>
      <c r="E90" s="166" t="s">
        <v>22</v>
      </c>
      <c r="F90" s="126"/>
      <c r="G90" s="126"/>
      <c r="H90" s="154">
        <f>D89+D90-G89</f>
        <v>-144202.97000000003</v>
      </c>
      <c r="I90" s="161" t="s">
        <v>818</v>
      </c>
      <c r="J90" s="158"/>
      <c r="L90" s="151"/>
    </row>
    <row r="91" spans="2:12">
      <c r="B91" s="125" t="s">
        <v>253</v>
      </c>
      <c r="C91" s="127"/>
      <c r="D91" s="152">
        <v>264058.03000000003</v>
      </c>
      <c r="E91" s="166" t="s">
        <v>490</v>
      </c>
      <c r="F91" s="126"/>
      <c r="G91" s="126">
        <f>83765*6</f>
        <v>502590</v>
      </c>
      <c r="H91" s="161" t="s">
        <v>22</v>
      </c>
      <c r="I91" s="161"/>
      <c r="J91" s="158"/>
      <c r="L91" s="151"/>
    </row>
    <row r="92" spans="2:12">
      <c r="B92" s="125" t="s">
        <v>925</v>
      </c>
      <c r="C92" s="127"/>
      <c r="D92" s="152">
        <f>17480.69+16978.32+16472.15+15962.14+15448.26+14930.49</f>
        <v>97272.049999999988</v>
      </c>
      <c r="E92" s="166" t="s">
        <v>22</v>
      </c>
      <c r="F92" s="126"/>
      <c r="G92" s="126"/>
      <c r="H92" s="154">
        <f>D91+D92-G91</f>
        <v>-141259.91999999998</v>
      </c>
      <c r="I92" s="161" t="s">
        <v>818</v>
      </c>
      <c r="J92" s="158"/>
      <c r="L92" s="151"/>
    </row>
    <row r="93" spans="2:12">
      <c r="B93" s="125" t="s">
        <v>926</v>
      </c>
      <c r="D93" s="152">
        <v>1583840.14</v>
      </c>
      <c r="E93" s="166" t="s">
        <v>490</v>
      </c>
      <c r="F93" s="126"/>
      <c r="G93" s="126">
        <f>522662.18*6</f>
        <v>3135973.08</v>
      </c>
      <c r="H93" s="161" t="s">
        <v>22</v>
      </c>
      <c r="I93" s="161"/>
      <c r="J93" s="158"/>
      <c r="L93" s="145" t="s">
        <v>172</v>
      </c>
    </row>
    <row r="94" spans="2:12">
      <c r="B94" s="125" t="s">
        <v>927</v>
      </c>
      <c r="C94" s="127"/>
      <c r="D94" s="152">
        <f>146868.79+143974.62+141058.15+138119.23+135157.67+132173.3</f>
        <v>837351.76</v>
      </c>
      <c r="E94" s="166" t="s">
        <v>22</v>
      </c>
      <c r="F94" s="126"/>
      <c r="G94" s="126"/>
      <c r="H94" s="154">
        <f>D93+D94-G93</f>
        <v>-714781.18000000017</v>
      </c>
      <c r="I94" s="161" t="s">
        <v>818</v>
      </c>
      <c r="J94" s="158"/>
      <c r="L94" s="151"/>
    </row>
    <row r="95" spans="2:12">
      <c r="B95" s="125" t="s">
        <v>254</v>
      </c>
      <c r="C95" s="127"/>
      <c r="D95" s="152">
        <v>309112.33</v>
      </c>
      <c r="E95" s="166" t="s">
        <v>490</v>
      </c>
      <c r="F95" s="126"/>
      <c r="G95" s="126">
        <f>83180*6</f>
        <v>499080</v>
      </c>
      <c r="H95" s="161" t="s">
        <v>22</v>
      </c>
      <c r="I95" s="161"/>
      <c r="J95" s="158"/>
      <c r="L95" s="151"/>
    </row>
    <row r="96" spans="2:12">
      <c r="B96" s="125" t="s">
        <v>928</v>
      </c>
      <c r="C96" s="127"/>
      <c r="D96" s="152">
        <f>19820.19+19408.26+18993.65+18576.34+18156.33+17733.58</f>
        <v>112688.35</v>
      </c>
      <c r="E96" s="166" t="s">
        <v>22</v>
      </c>
      <c r="F96" s="126"/>
      <c r="G96" s="126"/>
      <c r="H96" s="154">
        <f>D95+D96-G95</f>
        <v>-77279.319999999949</v>
      </c>
      <c r="I96" s="161" t="s">
        <v>818</v>
      </c>
      <c r="J96" s="158"/>
      <c r="L96" s="151"/>
    </row>
    <row r="97" spans="1:12">
      <c r="B97" s="125" t="s">
        <v>255</v>
      </c>
      <c r="C97" s="127"/>
      <c r="D97" s="152">
        <v>309112.33</v>
      </c>
      <c r="E97" s="166" t="s">
        <v>490</v>
      </c>
      <c r="F97" s="126"/>
      <c r="G97" s="126">
        <f>85000*6</f>
        <v>510000</v>
      </c>
      <c r="H97" s="161" t="s">
        <v>22</v>
      </c>
      <c r="I97" s="161"/>
      <c r="J97" s="158"/>
      <c r="L97" s="151"/>
    </row>
    <row r="98" spans="1:12">
      <c r="B98" s="125" t="s">
        <v>929</v>
      </c>
      <c r="C98" s="127"/>
      <c r="D98" s="152">
        <f>20255.92+19834.94+19411.22+18984.75+18555.5+18123.47</f>
        <v>115165.8</v>
      </c>
      <c r="E98" s="166" t="s">
        <v>22</v>
      </c>
      <c r="F98" s="126"/>
      <c r="G98" s="126"/>
      <c r="H98" s="154">
        <f>D97+D98-G97</f>
        <v>-85721.87</v>
      </c>
      <c r="I98" s="161" t="s">
        <v>818</v>
      </c>
      <c r="J98" s="158"/>
      <c r="L98" s="151"/>
    </row>
    <row r="99" spans="1:12">
      <c r="B99" s="125" t="s">
        <v>940</v>
      </c>
      <c r="C99" s="127"/>
      <c r="D99" s="152">
        <v>252910.07999999999</v>
      </c>
      <c r="E99" s="166" t="s">
        <v>490</v>
      </c>
      <c r="F99" s="126"/>
      <c r="G99" s="126">
        <f>66220*6</f>
        <v>397320</v>
      </c>
      <c r="H99" s="161" t="s">
        <v>22</v>
      </c>
      <c r="I99" s="161"/>
      <c r="J99" s="158"/>
      <c r="L99" s="151"/>
    </row>
    <row r="100" spans="1:12">
      <c r="B100" s="125" t="s">
        <v>930</v>
      </c>
      <c r="C100" s="127"/>
      <c r="D100" s="152">
        <f>15781.24+15453.26+15123.15+14790.89+14456.47+14119.87</f>
        <v>89724.87999999999</v>
      </c>
      <c r="E100" s="166" t="s">
        <v>22</v>
      </c>
      <c r="F100" s="126"/>
      <c r="G100" s="126"/>
      <c r="H100" s="154">
        <f>D99+D100-G99</f>
        <v>-54685.040000000037</v>
      </c>
      <c r="I100" s="161" t="s">
        <v>818</v>
      </c>
      <c r="J100" s="158"/>
      <c r="L100" s="151"/>
    </row>
    <row r="101" spans="1:12">
      <c r="B101" s="125" t="s">
        <v>256</v>
      </c>
      <c r="C101" s="127"/>
      <c r="D101" s="152">
        <v>912054.35</v>
      </c>
      <c r="E101" s="166" t="s">
        <v>490</v>
      </c>
      <c r="F101" s="126"/>
      <c r="G101" s="126">
        <f>509017.76*4</f>
        <v>2036071.04</v>
      </c>
      <c r="H101" s="161" t="s">
        <v>22</v>
      </c>
      <c r="I101" s="161"/>
      <c r="J101" s="158"/>
      <c r="L101" s="151"/>
    </row>
    <row r="102" spans="1:12">
      <c r="B102" s="125" t="s">
        <v>931</v>
      </c>
      <c r="C102" s="127"/>
      <c r="D102" s="152">
        <v>537022.53</v>
      </c>
      <c r="E102" s="166" t="s">
        <v>22</v>
      </c>
      <c r="F102" s="126"/>
      <c r="G102" s="126"/>
      <c r="H102" s="154">
        <f>D101+D102-G101</f>
        <v>-586994.16000000015</v>
      </c>
      <c r="I102" s="161" t="s">
        <v>818</v>
      </c>
      <c r="J102" s="158"/>
      <c r="L102" s="151"/>
    </row>
    <row r="103" spans="1:12">
      <c r="B103" s="125" t="s">
        <v>257</v>
      </c>
      <c r="C103" s="127"/>
      <c r="D103" s="152">
        <v>300677.27</v>
      </c>
      <c r="E103" s="166" t="s">
        <v>490</v>
      </c>
      <c r="F103" s="126"/>
      <c r="G103" s="126">
        <f>295050*3</f>
        <v>885150</v>
      </c>
      <c r="H103" s="161" t="s">
        <v>22</v>
      </c>
      <c r="I103" s="161"/>
      <c r="J103" s="158"/>
      <c r="L103" s="151"/>
    </row>
    <row r="104" spans="1:12">
      <c r="B104" s="125" t="s">
        <v>258</v>
      </c>
      <c r="C104" s="127"/>
      <c r="D104" s="152">
        <v>169180.14</v>
      </c>
      <c r="E104" s="166" t="s">
        <v>22</v>
      </c>
      <c r="F104" s="126"/>
      <c r="G104" s="126"/>
      <c r="H104" s="154">
        <f>D103+D104-G103</f>
        <v>-415292.58999999997</v>
      </c>
      <c r="I104" s="161" t="s">
        <v>818</v>
      </c>
      <c r="J104" s="158"/>
      <c r="L104" s="151"/>
    </row>
    <row r="105" spans="1:12">
      <c r="B105" s="125" t="s">
        <v>259</v>
      </c>
      <c r="C105" s="127"/>
      <c r="D105" s="152"/>
      <c r="E105" s="126"/>
      <c r="F105" s="126"/>
      <c r="G105" s="126"/>
      <c r="H105" s="154"/>
      <c r="I105" s="154"/>
      <c r="J105" s="158"/>
      <c r="L105" s="151"/>
    </row>
    <row r="106" spans="1:12" hidden="1">
      <c r="B106" s="125" t="s">
        <v>173</v>
      </c>
      <c r="C106" s="189"/>
      <c r="D106" s="152"/>
      <c r="E106" s="126"/>
      <c r="F106" s="126"/>
      <c r="G106" s="126">
        <v>0</v>
      </c>
      <c r="H106" s="189"/>
      <c r="I106" s="154"/>
      <c r="J106" s="158"/>
      <c r="L106" s="151"/>
    </row>
    <row r="107" spans="1:12" hidden="1">
      <c r="B107" s="125" t="s">
        <v>174</v>
      </c>
      <c r="C107" s="190"/>
      <c r="D107" s="152" t="s">
        <v>18</v>
      </c>
      <c r="E107" s="126"/>
      <c r="F107" s="126"/>
      <c r="G107" s="126">
        <v>0</v>
      </c>
      <c r="H107" s="154"/>
      <c r="I107" s="154"/>
      <c r="J107" s="158"/>
      <c r="L107" s="151"/>
    </row>
    <row r="108" spans="1:12">
      <c r="B108" s="125" t="s">
        <v>175</v>
      </c>
      <c r="C108" s="190"/>
      <c r="D108" s="191" t="s">
        <v>943</v>
      </c>
      <c r="E108" s="126"/>
      <c r="F108" s="126"/>
      <c r="G108" s="126">
        <f>256000*20/100*181/365</f>
        <v>25389.589041095889</v>
      </c>
      <c r="H108" s="192">
        <f>SUM(G106:G108)</f>
        <v>25389.589041095889</v>
      </c>
      <c r="I108" s="154"/>
      <c r="J108" s="158"/>
      <c r="L108" s="151"/>
    </row>
    <row r="109" spans="1:12">
      <c r="B109" s="125" t="s">
        <v>260</v>
      </c>
      <c r="C109" s="127"/>
      <c r="D109" s="193"/>
      <c r="E109" s="194"/>
      <c r="F109" s="194"/>
      <c r="G109" s="194"/>
      <c r="H109" s="192">
        <f>SUM(H38:H108)</f>
        <v>-26031058.910304695</v>
      </c>
      <c r="I109" s="192"/>
      <c r="J109" s="163">
        <f>+H109</f>
        <v>-26031058.910304695</v>
      </c>
      <c r="L109" s="151"/>
    </row>
    <row r="110" spans="1:12">
      <c r="A110" s="127"/>
      <c r="B110" s="127" t="s">
        <v>176</v>
      </c>
      <c r="C110" s="127"/>
      <c r="D110" s="126"/>
      <c r="E110" s="126"/>
      <c r="F110" s="126"/>
      <c r="G110" s="126"/>
      <c r="H110" s="154"/>
      <c r="I110" s="154"/>
      <c r="J110" s="192" t="e">
        <f>SUM(J25:J109)</f>
        <v>#REF!</v>
      </c>
      <c r="L110" s="151"/>
    </row>
    <row r="111" spans="1:12">
      <c r="A111" s="127"/>
      <c r="B111" s="127" t="s">
        <v>177</v>
      </c>
      <c r="C111" s="127"/>
      <c r="D111" s="195">
        <v>0</v>
      </c>
      <c r="E111" s="126"/>
      <c r="F111" s="126"/>
      <c r="G111" s="126"/>
      <c r="H111" s="154"/>
      <c r="I111" s="154"/>
      <c r="J111" s="154"/>
      <c r="L111" s="151"/>
    </row>
    <row r="112" spans="1:12">
      <c r="A112" s="127"/>
      <c r="B112" s="127" t="s">
        <v>178</v>
      </c>
      <c r="C112" s="127"/>
      <c r="D112" s="126">
        <f>J8</f>
        <v>117830.45</v>
      </c>
      <c r="E112" s="126"/>
      <c r="F112" s="126"/>
      <c r="G112" s="126"/>
      <c r="H112" s="189"/>
      <c r="I112" s="154"/>
      <c r="J112" s="154">
        <v>0</v>
      </c>
      <c r="L112" s="151"/>
    </row>
    <row r="113" spans="1:12">
      <c r="A113" s="127"/>
      <c r="B113" s="127"/>
      <c r="C113" s="127"/>
      <c r="D113" s="126"/>
      <c r="E113" s="126"/>
      <c r="F113" s="126"/>
      <c r="G113" s="126"/>
      <c r="H113" s="154"/>
      <c r="I113" s="154"/>
      <c r="J113" s="154"/>
      <c r="L113" s="151"/>
    </row>
    <row r="114" spans="1:12" ht="13.5" thickBot="1">
      <c r="A114" s="127"/>
      <c r="B114" s="127" t="s">
        <v>179</v>
      </c>
      <c r="C114" s="127"/>
      <c r="D114" s="126"/>
      <c r="E114" s="126"/>
      <c r="F114" s="126"/>
      <c r="G114" s="126"/>
      <c r="H114" s="154"/>
      <c r="I114" s="154"/>
      <c r="J114" s="196" t="e">
        <f>SUM(J110:J113)</f>
        <v>#REF!</v>
      </c>
      <c r="L114" s="151"/>
    </row>
    <row r="115" spans="1:12" ht="13.5" thickTop="1">
      <c r="A115" s="127"/>
      <c r="B115" s="127"/>
      <c r="C115" s="127"/>
      <c r="D115" s="126"/>
      <c r="E115" s="126"/>
      <c r="F115" s="126"/>
      <c r="G115" s="126"/>
      <c r="H115" s="154"/>
      <c r="I115" s="154"/>
      <c r="J115" s="154"/>
      <c r="L115" s="151"/>
    </row>
    <row r="116" spans="1:12">
      <c r="A116" s="127"/>
      <c r="B116" s="127" t="s">
        <v>180</v>
      </c>
      <c r="C116" s="127"/>
      <c r="D116" s="126">
        <v>0.3</v>
      </c>
      <c r="E116" s="126"/>
      <c r="F116" s="126"/>
      <c r="G116" s="126"/>
      <c r="H116" s="154"/>
      <c r="I116" s="154"/>
      <c r="J116" s="154">
        <v>0</v>
      </c>
      <c r="L116" s="151"/>
    </row>
    <row r="117" spans="1:12">
      <c r="A117" s="127"/>
      <c r="B117" s="197" t="s">
        <v>202</v>
      </c>
      <c r="C117" s="197"/>
      <c r="D117" s="126"/>
      <c r="E117" s="126"/>
      <c r="F117" s="126"/>
      <c r="G117" s="126"/>
      <c r="H117" s="154" t="s">
        <v>816</v>
      </c>
      <c r="I117" s="154"/>
      <c r="J117" s="154">
        <v>0</v>
      </c>
      <c r="L117" s="151"/>
    </row>
    <row r="118" spans="1:12">
      <c r="A118" s="127"/>
      <c r="B118" s="127" t="s">
        <v>261</v>
      </c>
      <c r="C118" s="127"/>
      <c r="D118" s="126"/>
      <c r="E118" s="126"/>
      <c r="F118" s="126"/>
      <c r="G118" s="126"/>
      <c r="H118" s="154" t="s">
        <v>181</v>
      </c>
      <c r="I118" s="154"/>
      <c r="J118" s="154">
        <v>3992917.3</v>
      </c>
      <c r="K118" s="145" t="s">
        <v>14</v>
      </c>
      <c r="L118" s="151"/>
    </row>
    <row r="119" spans="1:12" hidden="1">
      <c r="A119" s="127"/>
      <c r="B119" s="127" t="s">
        <v>262</v>
      </c>
      <c r="C119" s="127"/>
      <c r="D119" s="126">
        <v>11495352.289999999</v>
      </c>
      <c r="E119" s="126"/>
      <c r="F119" s="126"/>
      <c r="G119" s="126"/>
      <c r="H119" s="154"/>
      <c r="I119" s="154"/>
      <c r="J119" s="154"/>
      <c r="L119" s="151"/>
    </row>
    <row r="120" spans="1:12">
      <c r="A120" s="127"/>
      <c r="B120" s="127" t="s">
        <v>182</v>
      </c>
      <c r="C120" s="127"/>
      <c r="D120" s="126"/>
      <c r="E120" s="126"/>
      <c r="F120" s="126"/>
      <c r="G120" s="126"/>
      <c r="H120" s="154" t="s">
        <v>818</v>
      </c>
      <c r="I120" s="154"/>
      <c r="J120" s="198">
        <v>0</v>
      </c>
      <c r="L120" s="151"/>
    </row>
    <row r="121" spans="1:12">
      <c r="A121" s="127"/>
      <c r="B121" s="127" t="s">
        <v>183</v>
      </c>
      <c r="C121" s="127"/>
      <c r="D121" s="126"/>
      <c r="E121" s="126"/>
      <c r="F121" s="126"/>
      <c r="G121" s="126"/>
      <c r="H121" s="154" t="s">
        <v>184</v>
      </c>
      <c r="I121" s="154"/>
      <c r="J121" s="198"/>
      <c r="L121" s="151"/>
    </row>
    <row r="122" spans="1:12">
      <c r="A122" s="127"/>
      <c r="B122" s="127" t="s">
        <v>272</v>
      </c>
      <c r="C122" s="127"/>
      <c r="D122" s="126"/>
      <c r="E122" s="126"/>
      <c r="F122" s="126"/>
      <c r="G122" s="126"/>
      <c r="H122" s="154"/>
      <c r="I122" s="154"/>
      <c r="J122" s="198">
        <v>19975877.969999999</v>
      </c>
      <c r="L122" s="151"/>
    </row>
    <row r="123" spans="1:12">
      <c r="A123" s="127"/>
      <c r="B123" s="127" t="s">
        <v>185</v>
      </c>
      <c r="C123" s="127"/>
      <c r="D123" s="126"/>
      <c r="E123" s="126"/>
      <c r="F123" s="126"/>
      <c r="G123" s="126"/>
      <c r="H123" s="154"/>
      <c r="I123" s="154"/>
      <c r="J123" s="149">
        <f>+J120-J121</f>
        <v>0</v>
      </c>
      <c r="L123" s="151"/>
    </row>
    <row r="124" spans="1:12">
      <c r="H124" s="154"/>
      <c r="I124" s="154"/>
      <c r="J124" s="154"/>
      <c r="L124" s="151"/>
    </row>
    <row r="125" spans="1:12" hidden="1">
      <c r="B125" s="125" t="s">
        <v>186</v>
      </c>
      <c r="D125" s="126">
        <f>+J116</f>
        <v>0</v>
      </c>
      <c r="H125" s="154"/>
      <c r="I125" s="154"/>
      <c r="J125" s="154"/>
      <c r="L125" s="151"/>
    </row>
    <row r="126" spans="1:12" hidden="1">
      <c r="B126" s="125" t="s">
        <v>932</v>
      </c>
      <c r="D126" s="126"/>
      <c r="H126" s="154"/>
      <c r="I126" s="154"/>
      <c r="J126" s="154"/>
      <c r="L126" s="151"/>
    </row>
    <row r="127" spans="1:12" ht="13.5" hidden="1" thickBot="1">
      <c r="B127" s="125" t="s">
        <v>187</v>
      </c>
      <c r="D127" s="199">
        <f>SUM(D125:D126)</f>
        <v>0</v>
      </c>
      <c r="H127" s="154"/>
      <c r="I127" s="154"/>
      <c r="J127" s="154"/>
      <c r="L127" s="151"/>
    </row>
    <row r="128" spans="1:12" ht="13.5" hidden="1" thickTop="1">
      <c r="D128" s="126"/>
      <c r="H128" s="154"/>
      <c r="I128" s="154"/>
      <c r="J128" s="154"/>
      <c r="L128" s="151"/>
    </row>
    <row r="129" spans="2:12" hidden="1">
      <c r="B129" s="125" t="s">
        <v>188</v>
      </c>
      <c r="G129" s="126"/>
      <c r="H129" s="154"/>
      <c r="I129" s="154"/>
      <c r="J129" s="154"/>
      <c r="L129" s="151"/>
    </row>
    <row r="130" spans="2:12" hidden="1">
      <c r="B130" s="125" t="s">
        <v>189</v>
      </c>
      <c r="G130" s="126"/>
      <c r="H130" s="126"/>
      <c r="J130" s="126"/>
    </row>
    <row r="131" spans="2:12" hidden="1">
      <c r="B131" s="125" t="s">
        <v>190</v>
      </c>
    </row>
    <row r="132" spans="2:12">
      <c r="B132" s="200" t="s">
        <v>934</v>
      </c>
    </row>
    <row r="133" spans="2:12">
      <c r="B133" s="200" t="s">
        <v>935</v>
      </c>
    </row>
    <row r="134" spans="2:12">
      <c r="B134" s="200" t="s">
        <v>188</v>
      </c>
    </row>
    <row r="135" spans="2:12">
      <c r="B135" s="125" t="s">
        <v>939</v>
      </c>
    </row>
  </sheetData>
  <mergeCells count="1">
    <mergeCell ref="D4:J4"/>
  </mergeCells>
  <phoneticPr fontId="35" type="noConversion"/>
  <pageMargins left="0.43" right="0.4" top="0.41" bottom="0.42" header="0.24" footer="0.24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43</vt:i4>
      </vt:variant>
    </vt:vector>
  </HeadingPairs>
  <TitlesOfParts>
    <vt:vector size="68" baseType="lpstr">
      <vt:lpstr>Index.</vt:lpstr>
      <vt:lpstr>Com.BS</vt:lpstr>
      <vt:lpstr>Com.PL3M</vt:lpstr>
      <vt:lpstr>Com.PL12M</vt:lpstr>
      <vt:lpstr>BS - พัน (E)</vt:lpstr>
      <vt:lpstr>PL - พัน (E)</vt:lpstr>
      <vt:lpstr>Sh.T - พัน (E)</vt:lpstr>
      <vt:lpstr>CF - พัน (E)</vt:lpstr>
      <vt:lpstr>Adj&amp;Rje Q2'10</vt:lpstr>
      <vt:lpstr>Adj&amp;Rje Q4'10</vt:lpstr>
      <vt:lpstr>Z820 (Adj&amp;Rje)Q1'11</vt:lpstr>
      <vt:lpstr>Z820 (Adj&amp;Rje)Q2'11</vt:lpstr>
      <vt:lpstr>Z820 (Adj&amp;Rje)Q3'11</vt:lpstr>
      <vt:lpstr>Z820 (Adj&amp;Rje) Q3'12</vt:lpstr>
      <vt:lpstr>P810 (TB) (2)</vt:lpstr>
      <vt:lpstr>Z820 (Adj&amp;Rje) (2)</vt:lpstr>
      <vt:lpstr>Z820-Q3'12 (Adj&amp;Rje)</vt:lpstr>
      <vt:lpstr>Z820-Q2'12 (Adj&amp;Rje)</vt:lpstr>
      <vt:lpstr>P820 (Adj&amp;Rje) (Q2'16)</vt:lpstr>
      <vt:lpstr>P820 (Adj&amp;Rje) (Q1'16)</vt:lpstr>
      <vt:lpstr>P820 (Adj&amp;Rje) (2)</vt:lpstr>
      <vt:lpstr>คำนวณภาษี53</vt:lpstr>
      <vt:lpstr>ค่าเสื่อมราคาอัตราเดิม53</vt:lpstr>
      <vt:lpstr>ภาษี01-953</vt:lpstr>
      <vt:lpstr>คำนวณภาษี</vt:lpstr>
      <vt:lpstr>Index.!OLE_LINK1</vt:lpstr>
      <vt:lpstr>'Adj&amp;Rje Q2''10'!Print_Area</vt:lpstr>
      <vt:lpstr>'Adj&amp;Rje Q4''10'!Print_Area</vt:lpstr>
      <vt:lpstr>'BS - พัน (E)'!Print_Area</vt:lpstr>
      <vt:lpstr>'CF - พัน (E)'!Print_Area</vt:lpstr>
      <vt:lpstr>Com.BS!Print_Area</vt:lpstr>
      <vt:lpstr>Com.PL12M!Print_Area</vt:lpstr>
      <vt:lpstr>Com.PL3M!Print_Area</vt:lpstr>
      <vt:lpstr>'P810 (TB) (2)'!Print_Area</vt:lpstr>
      <vt:lpstr>'PL - พัน (E)'!Print_Area</vt:lpstr>
      <vt:lpstr>'Sh.T - พัน (E)'!Print_Area</vt:lpstr>
      <vt:lpstr>'Z820 (Adj&amp;Rje) (2)'!Print_Area</vt:lpstr>
      <vt:lpstr>'Z820 (Adj&amp;Rje) Q3''12'!Print_Area</vt:lpstr>
      <vt:lpstr>'Z820 (Adj&amp;Rje)Q1''11'!Print_Area</vt:lpstr>
      <vt:lpstr>'Z820 (Adj&amp;Rje)Q3''11'!Print_Area</vt:lpstr>
      <vt:lpstr>'Z820-Q2''12 (Adj&amp;Rje)'!Print_Area</vt:lpstr>
      <vt:lpstr>'Z820-Q3''12 (Adj&amp;Rje)'!Print_Area</vt:lpstr>
      <vt:lpstr>ค่าเสื่อมราคาอัตราเดิม53!Print_Area</vt:lpstr>
      <vt:lpstr>คำนวณภาษี!Print_Area</vt:lpstr>
      <vt:lpstr>คำนวณภาษี53!Print_Area</vt:lpstr>
      <vt:lpstr>'ภาษี01-953'!Print_Area</vt:lpstr>
      <vt:lpstr>'Adj&amp;Rje Q2''10'!Print_Titles</vt:lpstr>
      <vt:lpstr>'Adj&amp;Rje Q4''10'!Print_Titles</vt:lpstr>
      <vt:lpstr>'BS - พัน (E)'!Print_Titles</vt:lpstr>
      <vt:lpstr>'CF - พัน (E)'!Print_Titles</vt:lpstr>
      <vt:lpstr>Com.BS!Print_Titles</vt:lpstr>
      <vt:lpstr>Com.PL12M!Print_Titles</vt:lpstr>
      <vt:lpstr>Com.PL3M!Print_Titles</vt:lpstr>
      <vt:lpstr>Index.!Print_Titles</vt:lpstr>
      <vt:lpstr>'P810 (TB) (2)'!Print_Titles</vt:lpstr>
      <vt:lpstr>'P820 (Adj&amp;Rje) (2)'!Print_Titles</vt:lpstr>
      <vt:lpstr>'P820 (Adj&amp;Rje) (Q1''16)'!Print_Titles</vt:lpstr>
      <vt:lpstr>'P820 (Adj&amp;Rje) (Q2''16)'!Print_Titles</vt:lpstr>
      <vt:lpstr>'Z820 (Adj&amp;Rje) (2)'!Print_Titles</vt:lpstr>
      <vt:lpstr>'Z820 (Adj&amp;Rje) Q3''12'!Print_Titles</vt:lpstr>
      <vt:lpstr>'Z820 (Adj&amp;Rje)Q1''11'!Print_Titles</vt:lpstr>
      <vt:lpstr>'Z820 (Adj&amp;Rje)Q3''11'!Print_Titles</vt:lpstr>
      <vt:lpstr>'Z820-Q2''12 (Adj&amp;Rje)'!Print_Titles</vt:lpstr>
      <vt:lpstr>'Z820-Q3''12 (Adj&amp;Rje)'!Print_Titles</vt:lpstr>
      <vt:lpstr>ค่าเสื่อมราคาอัตราเดิม53!Print_Titles</vt:lpstr>
      <vt:lpstr>คำนวณภาษี!Print_Titles</vt:lpstr>
      <vt:lpstr>คำนวณภาษี53!Print_Titles</vt:lpstr>
      <vt:lpstr>'ภาษี01-953'!Print_Titles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Sarun Far-a-roonsawat</cp:lastModifiedBy>
  <cp:lastPrinted>2017-11-07T12:09:52Z</cp:lastPrinted>
  <dcterms:created xsi:type="dcterms:W3CDTF">2002-07-07T03:31:04Z</dcterms:created>
  <dcterms:modified xsi:type="dcterms:W3CDTF">2017-11-08T03:29:45Z</dcterms:modified>
</cp:coreProperties>
</file>