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C_Audit\C\Carabao Group\Q3'2017\CBG\"/>
    </mc:Choice>
  </mc:AlternateContent>
  <bookViews>
    <workbookView xWindow="0" yWindow="0" windowWidth="21600" windowHeight="9735" activeTab="3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BS!$A$1:$J$85</definedName>
    <definedName name="_xlnm.Print_Area" localSheetId="3">company!$A$1:$N$28</definedName>
    <definedName name="_xlnm.Print_Area" localSheetId="2">consolidated!$A$1:$Z$35</definedName>
    <definedName name="_xlnm.Print_Area" localSheetId="1">PL!$A$1:$J$226</definedName>
  </definedNames>
  <calcPr calcId="152511" iterate="1"/>
</workbook>
</file>

<file path=xl/calcChain.xml><?xml version="1.0" encoding="utf-8"?>
<calcChain xmlns="http://schemas.openxmlformats.org/spreadsheetml/2006/main">
  <c r="W26" i="9" l="1"/>
  <c r="D121" i="1"/>
  <c r="H15" i="6" l="1"/>
  <c r="F15" i="6"/>
  <c r="D15" i="6"/>
  <c r="S13" i="9"/>
  <c r="S22" i="9"/>
  <c r="S19" i="9"/>
  <c r="S18" i="9"/>
  <c r="U18" i="9"/>
  <c r="S26" i="9"/>
  <c r="S14" i="9" l="1"/>
  <c r="W16" i="9"/>
  <c r="Q16" i="9"/>
  <c r="O16" i="9"/>
  <c r="I16" i="9"/>
  <c r="G16" i="9"/>
  <c r="E16" i="9"/>
  <c r="U22" i="9"/>
  <c r="U19" i="9"/>
  <c r="Y19" i="9" s="1"/>
  <c r="N18" i="6"/>
  <c r="N17" i="6"/>
  <c r="F198" i="1" l="1"/>
  <c r="D70" i="7" l="1"/>
  <c r="D71" i="7"/>
  <c r="D73" i="7"/>
  <c r="H70" i="7"/>
  <c r="H71" i="7"/>
  <c r="H73" i="7"/>
  <c r="J207" i="1" l="1"/>
  <c r="H207" i="1"/>
  <c r="F207" i="1"/>
  <c r="D207" i="1"/>
  <c r="W28" i="9" l="1"/>
  <c r="D198" i="1"/>
  <c r="J121" i="1"/>
  <c r="L14" i="6" s="1"/>
  <c r="H121" i="1"/>
  <c r="L23" i="6" s="1"/>
  <c r="F121" i="1"/>
  <c r="M15" i="9" s="1"/>
  <c r="S27" i="9"/>
  <c r="U27" i="9" s="1"/>
  <c r="J53" i="1"/>
  <c r="H53" i="1"/>
  <c r="F53" i="1"/>
  <c r="D53" i="1"/>
  <c r="J62" i="7"/>
  <c r="H62" i="7"/>
  <c r="F62" i="7"/>
  <c r="D62" i="7"/>
  <c r="J55" i="7"/>
  <c r="F55" i="7"/>
  <c r="D55" i="7"/>
  <c r="H55" i="7"/>
  <c r="L15" i="6" l="1"/>
  <c r="N14" i="6"/>
  <c r="S15" i="9"/>
  <c r="M16" i="9"/>
  <c r="W32" i="9"/>
  <c r="D77" i="7" s="1"/>
  <c r="Y31" i="9"/>
  <c r="U15" i="9" l="1"/>
  <c r="S16" i="9"/>
  <c r="S25" i="9"/>
  <c r="F75" i="7" s="1"/>
  <c r="F77" i="7"/>
  <c r="F74" i="7"/>
  <c r="F73" i="7"/>
  <c r="F71" i="7"/>
  <c r="F70" i="7"/>
  <c r="J29" i="7"/>
  <c r="J19" i="7"/>
  <c r="F29" i="7"/>
  <c r="F19" i="7"/>
  <c r="F30" i="7" s="1"/>
  <c r="J30" i="7" l="1"/>
  <c r="J75" i="7"/>
  <c r="F76" i="7"/>
  <c r="F78" i="7" s="1"/>
  <c r="I76" i="7"/>
  <c r="G76" i="7"/>
  <c r="E76" i="7"/>
  <c r="J70" i="7" l="1"/>
  <c r="J71" i="7"/>
  <c r="J73" i="7"/>
  <c r="J74" i="7"/>
  <c r="H63" i="7"/>
  <c r="D63" i="7"/>
  <c r="J63" i="7"/>
  <c r="F63" i="7"/>
  <c r="J76" i="7" l="1"/>
  <c r="J78" i="7" s="1"/>
  <c r="H29" i="7"/>
  <c r="D29" i="7"/>
  <c r="H19" i="7"/>
  <c r="D19" i="7"/>
  <c r="H26" i="6"/>
  <c r="F26" i="6"/>
  <c r="D26" i="6"/>
  <c r="N25" i="6"/>
  <c r="L24" i="6"/>
  <c r="L26" i="6" s="1"/>
  <c r="H75" i="7" s="1"/>
  <c r="H24" i="6"/>
  <c r="F24" i="6"/>
  <c r="D24" i="6"/>
  <c r="N21" i="6"/>
  <c r="L19" i="6"/>
  <c r="K19" i="6"/>
  <c r="I19" i="6"/>
  <c r="H19" i="6"/>
  <c r="G19" i="6"/>
  <c r="F19" i="6"/>
  <c r="E19" i="6"/>
  <c r="D19" i="6"/>
  <c r="H30" i="7" l="1"/>
  <c r="D30" i="7"/>
  <c r="N23" i="6"/>
  <c r="X32" i="9"/>
  <c r="V32" i="9"/>
  <c r="T32" i="9"/>
  <c r="R32" i="9"/>
  <c r="P32" i="9"/>
  <c r="N32" i="9"/>
  <c r="L32" i="9"/>
  <c r="J32" i="9"/>
  <c r="H32" i="9"/>
  <c r="Q29" i="9"/>
  <c r="S29" i="9" s="1"/>
  <c r="U29" i="9" s="1"/>
  <c r="Y29" i="9" s="1"/>
  <c r="S28" i="9"/>
  <c r="Q28" i="9"/>
  <c r="O28" i="9"/>
  <c r="O32" i="9" s="1"/>
  <c r="M28" i="9"/>
  <c r="M32" i="9" s="1"/>
  <c r="I28" i="9"/>
  <c r="G28" i="9"/>
  <c r="E28" i="9"/>
  <c r="Y27" i="9"/>
  <c r="U25" i="9"/>
  <c r="Y25" i="9" s="1"/>
  <c r="W23" i="9"/>
  <c r="S23" i="9"/>
  <c r="Q23" i="9"/>
  <c r="O23" i="9"/>
  <c r="M23" i="9"/>
  <c r="I23" i="9"/>
  <c r="G23" i="9"/>
  <c r="E23" i="9"/>
  <c r="Y22" i="9"/>
  <c r="Y13" i="9"/>
  <c r="U13" i="9"/>
  <c r="J198" i="1"/>
  <c r="J17" i="1"/>
  <c r="H17" i="1"/>
  <c r="F17" i="1"/>
  <c r="D17" i="1"/>
  <c r="J12" i="1"/>
  <c r="H12" i="1"/>
  <c r="F12" i="1"/>
  <c r="F18" i="1" s="1"/>
  <c r="F20" i="1" s="1"/>
  <c r="F22" i="1" s="1"/>
  <c r="F48" i="1" s="1"/>
  <c r="F55" i="1" s="1"/>
  <c r="F61" i="1" s="1"/>
  <c r="F58" i="1" s="1"/>
  <c r="D12" i="1"/>
  <c r="J85" i="1"/>
  <c r="H85" i="1"/>
  <c r="F85" i="1"/>
  <c r="D85" i="1"/>
  <c r="J80" i="1"/>
  <c r="H80" i="1"/>
  <c r="F80" i="1"/>
  <c r="D80" i="1"/>
  <c r="H198" i="1"/>
  <c r="Y15" i="9" l="1"/>
  <c r="F86" i="1"/>
  <c r="F88" i="1" s="1"/>
  <c r="F90" i="1" s="1"/>
  <c r="F96" i="1" s="1"/>
  <c r="J86" i="1"/>
  <c r="J88" i="1" s="1"/>
  <c r="J90" i="1" s="1"/>
  <c r="J116" i="1" s="1"/>
  <c r="I32" i="9"/>
  <c r="E32" i="9"/>
  <c r="G32" i="9"/>
  <c r="Q32" i="9"/>
  <c r="J18" i="1"/>
  <c r="J20" i="1" s="1"/>
  <c r="J22" i="1" s="1"/>
  <c r="S32" i="9"/>
  <c r="D75" i="7" s="1"/>
  <c r="F143" i="1"/>
  <c r="H86" i="1"/>
  <c r="H88" i="1" s="1"/>
  <c r="H90" i="1" s="1"/>
  <c r="D86" i="1"/>
  <c r="D88" i="1" s="1"/>
  <c r="D90" i="1" s="1"/>
  <c r="D96" i="1" s="1"/>
  <c r="D93" i="1" s="1"/>
  <c r="K26" i="9" s="1"/>
  <c r="H18" i="1"/>
  <c r="H20" i="1" s="1"/>
  <c r="H22" i="1" s="1"/>
  <c r="D18" i="1"/>
  <c r="D20" i="1" s="1"/>
  <c r="D22" i="1" s="1"/>
  <c r="F28" i="1"/>
  <c r="F25" i="1" s="1"/>
  <c r="F32" i="1" s="1"/>
  <c r="J143" i="1" l="1"/>
  <c r="J159" i="1" s="1"/>
  <c r="J170" i="1" s="1"/>
  <c r="J174" i="1" s="1"/>
  <c r="J210" i="1" s="1"/>
  <c r="J214" i="1" s="1"/>
  <c r="J25" i="1"/>
  <c r="J32" i="1" s="1"/>
  <c r="J48" i="1"/>
  <c r="J55" i="1" s="1"/>
  <c r="J58" i="1" s="1"/>
  <c r="J93" i="1"/>
  <c r="J100" i="1" s="1"/>
  <c r="J13" i="6"/>
  <c r="F116" i="1"/>
  <c r="D100" i="1"/>
  <c r="H143" i="1"/>
  <c r="H159" i="1" s="1"/>
  <c r="H170" i="1" s="1"/>
  <c r="H174" i="1" s="1"/>
  <c r="H210" i="1" s="1"/>
  <c r="H214" i="1" s="1"/>
  <c r="H25" i="1"/>
  <c r="H32" i="1" s="1"/>
  <c r="H48" i="1"/>
  <c r="H55" i="1" s="1"/>
  <c r="H58" i="1" s="1"/>
  <c r="F93" i="1"/>
  <c r="F100" i="1" s="1"/>
  <c r="J123" i="1"/>
  <c r="J126" i="1" s="1"/>
  <c r="D28" i="1"/>
  <c r="D48" i="1"/>
  <c r="D55" i="1" s="1"/>
  <c r="D61" i="1" s="1"/>
  <c r="D58" i="1" s="1"/>
  <c r="F159" i="1"/>
  <c r="F170" i="1" s="1"/>
  <c r="F174" i="1" s="1"/>
  <c r="F210" i="1" s="1"/>
  <c r="F214" i="1" s="1"/>
  <c r="H93" i="1"/>
  <c r="H100" i="1" s="1"/>
  <c r="H116" i="1"/>
  <c r="J22" i="6" s="1"/>
  <c r="J24" i="6" s="1"/>
  <c r="J26" i="6" s="1"/>
  <c r="D143" i="1"/>
  <c r="D159" i="1" s="1"/>
  <c r="D170" i="1" s="1"/>
  <c r="D174" i="1" s="1"/>
  <c r="D210" i="1" s="1"/>
  <c r="D214" i="1" s="1"/>
  <c r="D116" i="1"/>
  <c r="K28" i="9" s="1"/>
  <c r="U28" i="9" s="1"/>
  <c r="N22" i="6" l="1"/>
  <c r="N24" i="6" s="1"/>
  <c r="N26" i="6" s="1"/>
  <c r="F123" i="1"/>
  <c r="F129" i="1" s="1"/>
  <c r="F126" i="1" s="1"/>
  <c r="K14" i="9"/>
  <c r="J15" i="6"/>
  <c r="J19" i="6" s="1"/>
  <c r="N13" i="6"/>
  <c r="N15" i="6" s="1"/>
  <c r="N19" i="6" s="1"/>
  <c r="H74" i="7"/>
  <c r="H76" i="7" s="1"/>
  <c r="H78" i="7" s="1"/>
  <c r="H79" i="7" s="1"/>
  <c r="H80" i="7" s="1"/>
  <c r="D25" i="1"/>
  <c r="D32" i="1" s="1"/>
  <c r="D123" i="1"/>
  <c r="D129" i="1" s="1"/>
  <c r="D126" i="1" s="1"/>
  <c r="H123" i="1"/>
  <c r="H126" i="1" s="1"/>
  <c r="U26" i="9"/>
  <c r="U32" i="9" s="1"/>
  <c r="K32" i="9"/>
  <c r="K16" i="9" l="1"/>
  <c r="K23" i="9" s="1"/>
  <c r="U14" i="9"/>
  <c r="D74" i="7"/>
  <c r="D76" i="7" s="1"/>
  <c r="D78" i="7" s="1"/>
  <c r="D79" i="7" s="1"/>
  <c r="D80" i="7" s="1"/>
  <c r="Y26" i="9"/>
  <c r="Y28" i="9" s="1"/>
  <c r="Y32" i="9" s="1"/>
  <c r="F79" i="7"/>
  <c r="F80" i="7" s="1"/>
  <c r="J79" i="7"/>
  <c r="J80" i="7" s="1"/>
  <c r="Y14" i="9" l="1"/>
  <c r="Y16" i="9" s="1"/>
  <c r="Y23" i="9" s="1"/>
  <c r="U16" i="9"/>
  <c r="U23" i="9" s="1"/>
</calcChain>
</file>

<file path=xl/sharedStrings.xml><?xml version="1.0" encoding="utf-8"?>
<sst xmlns="http://schemas.openxmlformats.org/spreadsheetml/2006/main" count="397" uniqueCount="223">
  <si>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</si>
  <si>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</si>
  <si>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</si>
  <si>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</si>
  <si>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</si>
  <si>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</si>
  <si>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</si>
  <si>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</si>
  <si>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</si>
  <si>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</si>
  <si>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</si>
  <si>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</si>
  <si>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</si>
  <si>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</si>
  <si>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</si>
  <si>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</si>
  <si>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</si>
  <si>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</si>
  <si>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</si>
  <si>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</si>
  <si>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</si>
  <si>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</si>
  <si>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</si>
  <si>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</si>
  <si>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</si>
  <si>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</si>
  <si>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</si>
  <si>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เงินสดรับจากรายได้ดอกเบี้ย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</si>
  <si>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</si>
  <si>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</si>
  <si>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</si>
  <si>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</si>
  <si>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</si>
  <si>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</si>
  <si>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</si>
  <si>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</si>
  <si>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</si>
  <si>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</si>
  <si>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</si>
  <si>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</si>
  <si>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</si>
  <si>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</si>
  <si>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</si>
  <si>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</si>
  <si>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</si>
  <si>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</si>
  <si>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</si>
  <si>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</si>
  <si>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</si>
  <si>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</si>
  <si>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กำไรขาดทุน</t>
  </si>
  <si>
    <t>รายได้</t>
  </si>
  <si>
    <t>รายได้จากการขาย</t>
  </si>
  <si>
    <t>รวมรายได้</t>
  </si>
  <si>
    <t>ค่าใช้จ่าย</t>
  </si>
  <si>
    <t>ต้นทุนขาย</t>
  </si>
  <si>
    <t>ค่าใช้จ่ายในการขาย</t>
  </si>
  <si>
    <t>รวมค่าใช้จ่าย</t>
  </si>
  <si>
    <t xml:space="preserve">      ดอกเบี้ยรับ</t>
  </si>
  <si>
    <t>จ่ายภาษีเงินได้</t>
  </si>
  <si>
    <t>สินทรัพย์ดำเนินงาน(เพิ่มขึ้น)ลดลง</t>
  </si>
  <si>
    <t>ค่าใช้จ่ายภาษีเงินได้</t>
  </si>
  <si>
    <t>กรรมการ</t>
  </si>
  <si>
    <t>อสังหาริมทรัพย์เพื่อการลงทุน</t>
  </si>
  <si>
    <t xml:space="preserve">การแบ่งปันกำไร </t>
  </si>
  <si>
    <t>การควบคุมเดียวกัน</t>
  </si>
  <si>
    <t>กำไรสะสม</t>
  </si>
  <si>
    <t>เงินให้กู้ยืมระยะสั้นแก่กิจการที่เกี่ยวข้องกันเพิ่มขึ้น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</si>
  <si>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</si>
  <si>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</si>
  <si>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</si>
  <si>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</si>
  <si>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</si>
  <si>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</si>
  <si>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</si>
  <si>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</si>
  <si>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</si>
  <si>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</si>
  <si>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</si>
  <si>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</si>
  <si>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</si>
  <si>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</si>
  <si>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</si>
  <si>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</si>
  <si>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</si>
  <si>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</si>
  <si>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</si>
  <si>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</si>
  <si>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</si>
  <si>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</si>
  <si>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</si>
  <si>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</si>
  <si>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</si>
  <si>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รวมองค์ประกอบอื่น</t>
  </si>
  <si>
    <t>ของส่วนผู้ถือหุ้น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</si>
  <si>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</si>
  <si>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</si>
  <si>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</si>
  <si>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>เงินลงทุนชั่วคราว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</si>
  <si>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</si>
  <si>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</si>
  <si>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</si>
  <si>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</si>
  <si>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กำไรก่อนภาษี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</si>
  <si>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</si>
  <si>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</si>
  <si>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</si>
  <si>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</si>
  <si>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</si>
  <si>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</si>
  <si>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กำไร(ขาดทุน)จากการดำเนินงานก่อนการเปลี่ยนแปลง</t>
  </si>
  <si>
    <t>กำไรต่อหุ้น</t>
  </si>
  <si>
    <t>(หน่วย: พันบาท)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</si>
  <si>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</si>
  <si>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</si>
  <si>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</si>
  <si>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</si>
  <si>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กำไรสุทธิสำหรับงวด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</si>
  <si>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</si>
  <si>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</si>
  <si>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</si>
  <si>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</si>
  <si>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</si>
  <si>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 xml:space="preserve">      การปรับลดสินค้าคงเหลือเป็นมูลค่าสุทธิที่จะได้รับ</t>
  </si>
  <si>
    <t xml:space="preserve">   จ่ายสำรองผลประโยชน์ระยะยาวของพนักงาน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</si>
  <si>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</si>
  <si>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</si>
  <si>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</si>
  <si>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</si>
  <si>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>ยอดคงเหลือ ณ วันที่ 1 มกราคม 2559</t>
  </si>
  <si>
    <t>2, 5</t>
  </si>
  <si>
    <t>กำไรขาดทุนเบ็ดเสร็จอื่น</t>
  </si>
  <si>
    <t xml:space="preserve">   หนี้สินไม่หมุนเวียนอื่น</t>
  </si>
  <si>
    <t xml:space="preserve">   เป็นเงินสดรับ(จ่าย)จากกิจกรรมดำเนินงาน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</si>
  <si>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</si>
  <si>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</si>
  <si>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</si>
  <si>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</si>
  <si>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</si>
  <si>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</si>
  <si>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เงินปันผลรับจากบริษัทย่อย</t>
  </si>
  <si>
    <t xml:space="preserve">      เงินปันผลรับ</t>
  </si>
  <si>
    <t xml:space="preserve">      กำไรจากการจำหน่ายอุปกรณ์</t>
  </si>
  <si>
    <t>เงินสดรับคืนจากเงินให้กู้ยืมระยะสั้นแก่กิจการที่เกี่ยวข้องกัน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</si>
  <si>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</si>
  <si>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จ่ายเงินปันผล</t>
  </si>
  <si>
    <t xml:space="preserve">เงินปันผลจ่าย </t>
  </si>
  <si>
    <t xml:space="preserve">      กำไรจากการขายเงินลงทุนชั่วคราวในหลักทรัพย์เพื่อค้า</t>
  </si>
  <si>
    <t xml:space="preserve">         ในหลักทรัพย์เพื่อค้า</t>
  </si>
  <si>
    <t xml:space="preserve">      กำไรจากการเปลี่ยนแปลงมูลค่าเงินลงทุนชั่วคราว</t>
  </si>
  <si>
    <t>2, 8</t>
  </si>
  <si>
    <t>งบแสดงการเปลี่ยนแปลงส่วนของผู้ถือหุ้น (ต่อ)</t>
  </si>
  <si>
    <t>2560</t>
  </si>
  <si>
    <t>ผู้มีส่วนได้เสียที่</t>
  </si>
  <si>
    <t>ไม่มีอำนาจ</t>
  </si>
  <si>
    <t>ควบคุมของ</t>
  </si>
  <si>
    <t>ของบริษัทฯ</t>
  </si>
  <si>
    <t>บริษัทย่อย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</si>
  <si>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</si>
  <si>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</si>
  <si>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</si>
  <si>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</si>
  <si>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ยอดคงเหลือ ณ วันที่ 1 มกราคม 2560</t>
  </si>
  <si>
    <t>เงินมัดจำรับสำหรับการเช่า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</si>
  <si>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</si>
  <si>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</si>
  <si>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ค่าความนิยม</t>
  </si>
  <si>
    <t>ส่วนของ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</si>
  <si>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</si>
  <si>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</si>
  <si>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</si>
  <si>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</si>
  <si>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</si>
  <si>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ผลต่างจากการแปลงค่างบการเงินที่เป็น</t>
  </si>
  <si>
    <t>ส่วนของผู้มีส่วนได้เสียที่ไม่มีอำนาจควบคุม</t>
  </si>
  <si>
    <t xml:space="preserve">      ค่าใช้จ่ายดอกเบี้ย</t>
  </si>
  <si>
    <t>จ่ายดอกเบี้ย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</si>
  <si>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</si>
  <si>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</si>
  <si>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เงินลงทุนในบริษัทย่อยเพิ่มขึ้น</t>
  </si>
  <si>
    <t xml:space="preserve">   กำหนดชำระภายในหนึ่งปี</t>
  </si>
  <si>
    <t>เงินกู้ยืมระยะยาวจากสถาบันการเงิน - สุทธิจากส่วนที่ถึง</t>
  </si>
  <si>
    <t>เงินลงทุนชั่วคราวเพิ่มขึ้น</t>
  </si>
  <si>
    <t>เงินกู้ยืมระยะยาวจากสถาบันการเงินเพิ่มขึ้น</t>
  </si>
  <si>
    <t>ส่วนของเงินกู้ยืมระยะยาวจากสถาบันการเงินที่ถึง</t>
  </si>
  <si>
    <t xml:space="preserve">         เงินตราต่างประเทศที่เกิดขึ้นจริงและยังไม่เกิดขึ้นจริง</t>
  </si>
  <si>
    <t>เงินสดสุทธิจาก(ใช้ไปใน)กิจกรรมลงทุน</t>
  </si>
  <si>
    <t xml:space="preserve">   เงินตราต่างประเทศลดลง</t>
  </si>
  <si>
    <t>เงินสดและรายการเทียบเท่าเงินสดเพิ่มขึ้น(ลดลง)สุทธิ</t>
  </si>
  <si>
    <t>เงินสดสุทธิจาก(ใช้ไปใน)กิจกรรมจัดหาเงิน</t>
  </si>
  <si>
    <t>จำนวนหุ้นสามัญถัวเฉลี่ยถ่วงน้ำหนัก (พันหุ้น)</t>
  </si>
  <si>
    <t xml:space="preserve">   จำนวนหุ้นสามัญถัวเฉลี่ยถ่วงน้ำหนัก (พันหุ้น)</t>
  </si>
  <si>
    <t xml:space="preserve">      ขาดทุน(กำไร)จากอัตราแลกเปลี่ยนและสัญญาซื้อขาย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</si>
  <si>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</si>
  <si>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</t>
  </si>
  <si>
    <t>เงินสดสุทธิจาก(ใช้ไปใน)กิจกรรมดำเนินงาน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</si>
  <si>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</si>
  <si>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</si>
  <si>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2, 13</t>
  </si>
  <si>
    <t>เงินกู้ยืมระยะสั้นจากผู้มีส่วนได้เสียที่ไม่มีอำนาจควบคุม</t>
  </si>
  <si>
    <t xml:space="preserve">   ของบริษัทย่อยเพิ่มขึ้นจากการร่วมทุน</t>
  </si>
  <si>
    <t>8.3.1, 8.3.3</t>
  </si>
  <si>
    <t xml:space="preserve">   ของบริษัทย่อยเพิ่มขึ้น</t>
  </si>
  <si>
    <t>ณ วันที่ 30 กันยายน 2560</t>
  </si>
  <si>
    <t>30 กันยายน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</si>
  <si>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</si>
  <si>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</si>
  <si>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อสังหาริมทรัพย์เพื่อการลงทุนเพิ่มขึ้น</t>
  </si>
  <si>
    <t xml:space="preserve">   ส่วนของผู้มีส่วนได้เสียที่ไม่มีอำนาจควบคุมของ</t>
  </si>
  <si>
    <t xml:space="preserve">      บริษัทย่อยเพิ่มขึ้นจากการร่วมทุนของบริษัทย่อย</t>
  </si>
  <si>
    <t>ยอดคงเหลือ ณ วันที่ 30 กันยายน 2559</t>
  </si>
  <si>
    <t>ยอดคงเหลือ ณ วันที่ 30 กันยายน 2560</t>
  </si>
  <si>
    <t>โอนกำไรสะสมที่ยังไม่จัดสรรเป็น</t>
  </si>
  <si>
    <t xml:space="preserve">   สำรองตามกฎหมาย</t>
  </si>
  <si>
    <t xml:space="preserve">   ของบริษัทย่อย </t>
  </si>
  <si>
    <t xml:space="preserve">   เจ้าหนี้ค่าซื้อสินทรัพย์ไม่มีตัวตนเพิ่มขึ้น</t>
  </si>
  <si>
    <t xml:space="preserve">   โอนที่ดิน อาคารและอุปกรณ์ไปเป็นอสังหาริมทรัพย์</t>
  </si>
  <si>
    <t xml:space="preserve">   เจ้าหนี้ค่าซื้ออาคารและอุปกรณ์เพิ่มขึ้น</t>
  </si>
  <si>
    <t>หนี้สินภาษีเงินได้รอตัดบัญชี</t>
  </si>
  <si>
    <t xml:space="preserve">      เพื่อการลงทุน - สุทธิ</t>
  </si>
  <si>
    <t>8.2.3</t>
  </si>
  <si>
    <t>เงินสดจากกิจกรรมดำเนินงาน</t>
  </si>
  <si>
    <t xml:space="preserve">   เจ้าหนี้เงินประกันผลงานเพิ่มขึ้น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</si>
</sst>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  <numFmt numFmtId="169" formatCode="_(* #,##0.000_);_(* \(#,##0.000\);_(* &quot;-&quot;_);_(@_)"/>
  </numFmts>
  <fonts count="15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3" fillId="0" borderId="0"/>
  </cellStyleXfs>
  <cellXfs count="152">
    <xf numFmtId="0" fontId="0" fillId="0" borderId="0" xfId="0"/>
    <xf numFmtId="37" fontId="5" fillId="0" borderId="0" xfId="3" applyNumberFormat="1" applyFont="1" applyFill="1" applyAlignment="1">
      <alignment horizontal="left"/>
    </xf>
    <xf numFmtId="37" fontId="5" fillId="0" borderId="0" xfId="3" applyNumberFormat="1" applyFont="1" applyFill="1" applyBorder="1" applyAlignment="1">
      <alignment horizontal="left"/>
    </xf>
    <xf numFmtId="37" fontId="6" fillId="0" borderId="0" xfId="3" applyNumberFormat="1" applyFont="1" applyFill="1" applyAlignment="1">
      <alignment horizontal="centerContinuous"/>
    </xf>
    <xf numFmtId="37" fontId="6" fillId="0" borderId="0" xfId="3" applyNumberFormat="1" applyFont="1" applyFill="1" applyBorder="1" applyAlignment="1">
      <alignment horizontal="centerContinuous"/>
    </xf>
    <xf numFmtId="37" fontId="6" fillId="0" borderId="0" xfId="3" applyNumberFormat="1" applyFont="1" applyFill="1" applyAlignment="1">
      <alignment horizontal="right"/>
    </xf>
    <xf numFmtId="37" fontId="6" fillId="0" borderId="0" xfId="3" applyNumberFormat="1" applyFont="1" applyFill="1" applyBorder="1" applyAlignment="1"/>
    <xf numFmtId="37" fontId="6" fillId="0" borderId="0" xfId="3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37" fontId="5" fillId="0" borderId="0" xfId="3" applyNumberFormat="1" applyFont="1" applyFill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Alignment="1"/>
    <xf numFmtId="37" fontId="6" fillId="0" borderId="0" xfId="3" applyNumberFormat="1" applyFont="1" applyFill="1" applyAlignment="1">
      <alignment horizontal="left"/>
    </xf>
    <xf numFmtId="37" fontId="7" fillId="0" borderId="0" xfId="3" applyNumberFormat="1" applyFont="1" applyFill="1" applyAlignment="1">
      <alignment horizontal="center"/>
    </xf>
    <xf numFmtId="41" fontId="8" fillId="0" borderId="0" xfId="0" applyNumberFormat="1" applyFont="1" applyFill="1" applyAlignment="1"/>
    <xf numFmtId="37" fontId="7" fillId="0" borderId="0" xfId="3" applyNumberFormat="1" applyFont="1" applyFill="1" applyAlignment="1"/>
    <xf numFmtId="41" fontId="6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center"/>
    </xf>
    <xf numFmtId="41" fontId="6" fillId="0" borderId="1" xfId="3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41" fontId="6" fillId="0" borderId="2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/>
    <xf numFmtId="41" fontId="6" fillId="0" borderId="0" xfId="3" applyNumberFormat="1" applyFont="1" applyFill="1" applyBorder="1" applyAlignment="1">
      <alignment horizontal="center"/>
    </xf>
    <xf numFmtId="41" fontId="6" fillId="0" borderId="3" xfId="3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6" fillId="0" borderId="4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/>
    <xf numFmtId="41" fontId="6" fillId="0" borderId="2" xfId="0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centerContinuous"/>
    </xf>
    <xf numFmtId="41" fontId="6" fillId="0" borderId="3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8" fillId="0" borderId="0" xfId="4" applyNumberFormat="1" applyFont="1" applyFill="1" applyAlignment="1"/>
    <xf numFmtId="41" fontId="8" fillId="0" borderId="0" xfId="4" applyNumberFormat="1" applyFont="1" applyFill="1" applyBorder="1" applyAlignment="1">
      <alignment horizontal="center"/>
    </xf>
    <xf numFmtId="41" fontId="8" fillId="0" borderId="0" xfId="4" applyNumberFormat="1" applyFont="1" applyFill="1" applyBorder="1" applyAlignment="1">
      <alignment horizontal="right"/>
    </xf>
    <xf numFmtId="38" fontId="8" fillId="0" borderId="0" xfId="4" applyNumberFormat="1" applyFont="1" applyFill="1" applyBorder="1" applyAlignment="1"/>
    <xf numFmtId="38" fontId="8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8" fillId="0" borderId="0" xfId="4" applyNumberFormat="1" applyFont="1" applyFill="1" applyBorder="1" applyAlignment="1">
      <alignment horizontal="center"/>
    </xf>
    <xf numFmtId="43" fontId="8" fillId="0" borderId="0" xfId="2" applyNumberFormat="1" applyFont="1" applyFill="1" applyBorder="1" applyAlignment="1"/>
    <xf numFmtId="14" fontId="6" fillId="0" borderId="0" xfId="3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9" fontId="11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6" fillId="0" borderId="0" xfId="3" applyFont="1" applyFill="1" applyAlignment="1"/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Alignment="1">
      <alignment horizontal="right"/>
    </xf>
    <xf numFmtId="0" fontId="5" fillId="0" borderId="0" xfId="3" applyFont="1" applyFill="1" applyAlignment="1"/>
    <xf numFmtId="0" fontId="6" fillId="0" borderId="0" xfId="3" applyFont="1" applyFill="1" applyBorder="1" applyAlignment="1"/>
    <xf numFmtId="0" fontId="7" fillId="0" borderId="0" xfId="3" applyNumberFormat="1" applyFont="1" applyFill="1" applyBorder="1" applyAlignment="1">
      <alignment horizontal="center"/>
    </xf>
    <xf numFmtId="41" fontId="6" fillId="0" borderId="4" xfId="3" applyNumberFormat="1" applyFont="1" applyFill="1" applyBorder="1" applyAlignment="1"/>
    <xf numFmtId="0" fontId="5" fillId="0" borderId="0" xfId="3" applyFont="1" applyFill="1" applyAlignment="1">
      <alignment horizontal="left"/>
    </xf>
    <xf numFmtId="41" fontId="6" fillId="0" borderId="2" xfId="3" applyNumberFormat="1" applyFont="1" applyFill="1" applyBorder="1" applyAlignment="1"/>
    <xf numFmtId="41" fontId="6" fillId="0" borderId="0" xfId="1" applyNumberFormat="1" applyFont="1" applyFill="1" applyAlignment="1"/>
    <xf numFmtId="0" fontId="9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8" fillId="0" borderId="3" xfId="2" applyNumberFormat="1" applyFont="1" applyFill="1" applyBorder="1" applyAlignment="1"/>
    <xf numFmtId="37" fontId="6" fillId="0" borderId="5" xfId="3" applyNumberFormat="1" applyFont="1" applyFill="1" applyBorder="1" applyAlignment="1"/>
    <xf numFmtId="167" fontId="8" fillId="0" borderId="3" xfId="2" applyNumberFormat="1" applyFont="1" applyFill="1" applyBorder="1" applyAlignment="1"/>
    <xf numFmtId="37" fontId="6" fillId="0" borderId="0" xfId="6" applyNumberFormat="1" applyFont="1" applyFill="1" applyBorder="1" applyAlignment="1">
      <alignment horizontal="right"/>
    </xf>
    <xf numFmtId="0" fontId="9" fillId="0" borderId="0" xfId="3" applyNumberFormat="1" applyFont="1" applyFill="1" applyBorder="1" applyAlignment="1">
      <alignment horizontal="center"/>
    </xf>
    <xf numFmtId="168" fontId="7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5" fillId="0" borderId="0" xfId="5" applyFont="1" applyFill="1" applyAlignment="1"/>
    <xf numFmtId="37" fontId="6" fillId="0" borderId="0" xfId="5" applyNumberFormat="1" applyFont="1" applyFill="1" applyBorder="1" applyAlignment="1">
      <alignment horizontal="right"/>
    </xf>
    <xf numFmtId="0" fontId="6" fillId="0" borderId="0" xfId="5" applyFont="1" applyFill="1" applyAlignment="1">
      <alignment horizontal="centerContinuous"/>
    </xf>
    <xf numFmtId="0" fontId="6" fillId="0" borderId="0" xfId="5" applyNumberFormat="1" applyFont="1" applyFill="1" applyAlignment="1"/>
    <xf numFmtId="0" fontId="6" fillId="0" borderId="0" xfId="5" applyFont="1" applyFill="1" applyBorder="1" applyAlignment="1">
      <alignment horizontal="center"/>
    </xf>
    <xf numFmtId="0" fontId="6" fillId="0" borderId="0" xfId="5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9" fillId="0" borderId="0" xfId="5" applyNumberFormat="1" applyFont="1" applyFill="1" applyAlignment="1">
      <alignment horizontal="center"/>
    </xf>
    <xf numFmtId="37" fontId="6" fillId="0" borderId="0" xfId="5" applyNumberFormat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6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/>
    <xf numFmtId="41" fontId="6" fillId="0" borderId="0" xfId="5" applyNumberFormat="1" applyFont="1" applyFill="1" applyBorder="1" applyAlignment="1"/>
    <xf numFmtId="41" fontId="6" fillId="0" borderId="0" xfId="5" applyNumberFormat="1" applyFont="1" applyFill="1" applyAlignment="1"/>
    <xf numFmtId="41" fontId="6" fillId="0" borderId="2" xfId="5" applyNumberFormat="1" applyFont="1" applyFill="1" applyBorder="1" applyAlignment="1"/>
    <xf numFmtId="41" fontId="6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37" fontId="6" fillId="0" borderId="0" xfId="5" applyNumberFormat="1" applyFont="1" applyFill="1" applyAlignment="1"/>
    <xf numFmtId="37" fontId="7" fillId="0" borderId="0" xfId="5" applyNumberFormat="1" applyFont="1" applyFill="1" applyAlignment="1"/>
    <xf numFmtId="0" fontId="5" fillId="0" borderId="0" xfId="5" applyFont="1" applyFill="1" applyBorder="1" applyAlignment="1">
      <alignment horizontal="left"/>
    </xf>
    <xf numFmtId="37" fontId="6" fillId="0" borderId="0" xfId="5" applyNumberFormat="1" applyFont="1" applyFill="1" applyAlignment="1">
      <alignment horizontal="right"/>
    </xf>
    <xf numFmtId="37" fontId="6" fillId="0" borderId="0" xfId="5" applyNumberFormat="1" applyFont="1" applyFill="1" applyBorder="1" applyAlignment="1">
      <alignment horizontal="center"/>
    </xf>
    <xf numFmtId="37" fontId="6" fillId="0" borderId="4" xfId="5" quotePrefix="1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6" fillId="0" borderId="4" xfId="5" applyFont="1" applyFill="1" applyBorder="1" applyAlignment="1">
      <alignment horizontal="center"/>
    </xf>
    <xf numFmtId="37" fontId="6" fillId="0" borderId="0" xfId="3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37" fontId="6" fillId="0" borderId="4" xfId="5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37" fontId="6" fillId="0" borderId="0" xfId="3" applyNumberFormat="1" applyFont="1" applyFill="1" applyBorder="1" applyAlignment="1">
      <alignment horizontal="center"/>
    </xf>
    <xf numFmtId="0" fontId="6" fillId="0" borderId="0" xfId="5" applyFont="1" applyFill="1" applyBorder="1" applyAlignment="1"/>
    <xf numFmtId="165" fontId="6" fillId="0" borderId="0" xfId="0" applyNumberFormat="1" applyFont="1" applyFill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0" fontId="6" fillId="0" borderId="4" xfId="5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41" fontId="6" fillId="0" borderId="6" xfId="5" applyNumberFormat="1" applyFont="1" applyFill="1" applyBorder="1" applyAlignment="1"/>
    <xf numFmtId="41" fontId="6" fillId="0" borderId="7" xfId="5" applyNumberFormat="1" applyFont="1" applyFill="1" applyBorder="1" applyAlignment="1"/>
    <xf numFmtId="166" fontId="6" fillId="0" borderId="0" xfId="0" quotePrefix="1" applyNumberFormat="1" applyFont="1" applyFill="1" applyBorder="1" applyAlignment="1">
      <alignment horizontal="center"/>
    </xf>
    <xf numFmtId="0" fontId="6" fillId="0" borderId="4" xfId="3" quotePrefix="1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41" fontId="6" fillId="0" borderId="1" xfId="1" applyNumberFormat="1" applyFont="1" applyFill="1" applyBorder="1" applyAlignment="1"/>
    <xf numFmtId="37" fontId="6" fillId="0" borderId="4" xfId="5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41" fontId="6" fillId="0" borderId="8" xfId="3" applyNumberFormat="1" applyFont="1" applyFill="1" applyBorder="1" applyAlignment="1"/>
    <xf numFmtId="41" fontId="6" fillId="0" borderId="4" xfId="3" applyNumberFormat="1" applyFont="1" applyFill="1" applyBorder="1" applyAlignment="1">
      <alignment horizontal="right"/>
    </xf>
    <xf numFmtId="41" fontId="6" fillId="0" borderId="0" xfId="3" applyNumberFormat="1" applyFont="1" applyFill="1" applyAlignment="1">
      <alignment horizontal="center"/>
    </xf>
    <xf numFmtId="41" fontId="7" fillId="0" borderId="0" xfId="3" applyNumberFormat="1" applyFont="1" applyFill="1" applyAlignment="1">
      <alignment horizontal="center"/>
    </xf>
    <xf numFmtId="41" fontId="6" fillId="0" borderId="4" xfId="5" applyNumberFormat="1" applyFont="1" applyFill="1" applyBorder="1" applyAlignment="1"/>
    <xf numFmtId="169" fontId="6" fillId="0" borderId="0" xfId="3" applyNumberFormat="1" applyFont="1" applyFill="1" applyAlignment="1"/>
    <xf numFmtId="169" fontId="6" fillId="0" borderId="0" xfId="3" applyNumberFormat="1" applyFont="1" applyFill="1" applyBorder="1" applyAlignment="1"/>
    <xf numFmtId="37" fontId="6" fillId="0" borderId="4" xfId="3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37" fontId="6" fillId="0" borderId="0" xfId="3" applyNumberFormat="1" applyFont="1" applyFill="1" applyBorder="1" applyAlignment="1">
      <alignment horizontal="center"/>
    </xf>
    <xf numFmtId="0" fontId="6" fillId="0" borderId="1" xfId="5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/>
    </xf>
  </cellXfs>
  <cellStyles count="7">
    <cellStyle name="Comma" xfId="1" builtinId="3"/>
    <cellStyle name="Comma 6" xfId="2"/>
    <cellStyle name="Normal" xfId="0" builtinId="0"/>
    <cellStyle name="Normal 2" xfId="3"/>
    <cellStyle name="Normal 6" xfId="6"/>
    <cellStyle name="Normal 7" xfId="4"/>
    <cellStyle name="Normal_Bspl-T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view="pageBreakPreview" topLeftCell="A67" zoomScaleNormal="100" zoomScaleSheetLayoutView="100" workbookViewId="0">
      <selection activeCell="D5" sqref="D5:F5"/>
    </sheetView>
  </sheetViews>
  <sheetFormatPr defaultColWidth="10.7109375" defaultRowHeight="21" customHeight="1"/>
  <cols>
    <col min="1" max="1" width="40.7109375" style="7" customWidth="1"/>
    <col min="2" max="2" width="8.7109375" style="7" customWidth="1"/>
    <col min="3" max="3" width="1.28515625" style="7" customWidth="1"/>
    <col min="4" max="4" width="12.7109375" style="7" customWidth="1"/>
    <col min="5" max="5" width="1.28515625" style="6" customWidth="1"/>
    <col min="6" max="6" width="12.7109375" style="7" customWidth="1"/>
    <col min="7" max="7" width="1.42578125" style="6" customWidth="1"/>
    <col min="8" max="8" width="12.7109375" style="7" customWidth="1"/>
    <col min="9" max="9" width="1.28515625" style="7" customWidth="1"/>
    <col min="10" max="10" width="12.7109375" style="7" customWidth="1"/>
    <col min="11" max="11" width="1.28515625" style="7" customWidth="1"/>
    <col min="12" max="16384" width="10.7109375" style="7"/>
  </cols>
  <sheetData>
    <row r="1" spans="1:10" s="1" customFormat="1" ht="21" customHeight="1">
      <c r="A1" s="1" t="s">
        <v>82</v>
      </c>
      <c r="E1" s="2"/>
      <c r="G1" s="2"/>
    </row>
    <row r="2" spans="1:10" s="1" customFormat="1" ht="21" customHeight="1">
      <c r="A2" s="1" t="s">
        <v>134</v>
      </c>
      <c r="E2" s="2"/>
      <c r="G2" s="2"/>
    </row>
    <row r="3" spans="1:10" s="1" customFormat="1" ht="21" customHeight="1">
      <c r="A3" s="1" t="s">
        <v>203</v>
      </c>
      <c r="E3" s="2"/>
      <c r="G3" s="2"/>
    </row>
    <row r="4" spans="1:10" ht="21" customHeight="1">
      <c r="A4" s="3"/>
      <c r="B4" s="5"/>
      <c r="C4" s="3"/>
      <c r="D4" s="3"/>
      <c r="E4" s="4"/>
      <c r="J4" s="5" t="s">
        <v>112</v>
      </c>
    </row>
    <row r="5" spans="1:10" ht="21" customHeight="1">
      <c r="A5" s="3"/>
      <c r="B5" s="5"/>
      <c r="C5" s="3"/>
      <c r="D5" s="146" t="s">
        <v>69</v>
      </c>
      <c r="E5" s="146"/>
      <c r="F5" s="146"/>
      <c r="H5" s="146" t="s">
        <v>70</v>
      </c>
      <c r="I5" s="146"/>
      <c r="J5" s="146"/>
    </row>
    <row r="6" spans="1:10" ht="21" customHeight="1">
      <c r="A6" s="3"/>
      <c r="B6" s="5"/>
      <c r="C6" s="3"/>
      <c r="D6" s="132" t="s">
        <v>204</v>
      </c>
      <c r="E6" s="10"/>
      <c r="F6" s="132" t="s">
        <v>113</v>
      </c>
      <c r="H6" s="132" t="s">
        <v>204</v>
      </c>
      <c r="I6" s="10"/>
      <c r="J6" s="132" t="s">
        <v>113</v>
      </c>
    </row>
    <row r="7" spans="1:10" ht="21" customHeight="1">
      <c r="A7" s="3"/>
      <c r="B7" s="78" t="s">
        <v>0</v>
      </c>
      <c r="C7" s="9"/>
      <c r="D7" s="133">
        <v>2560</v>
      </c>
      <c r="E7" s="84"/>
      <c r="F7" s="133">
        <v>2559</v>
      </c>
      <c r="G7" s="11"/>
      <c r="H7" s="133">
        <v>2560</v>
      </c>
      <c r="I7" s="84"/>
      <c r="J7" s="133">
        <v>2559</v>
      </c>
    </row>
    <row r="8" spans="1:10" ht="21" customHeight="1">
      <c r="A8" s="3"/>
      <c r="B8" s="78"/>
      <c r="C8" s="9"/>
      <c r="D8" s="132" t="s">
        <v>114</v>
      </c>
      <c r="E8" s="132"/>
      <c r="F8" s="132" t="s">
        <v>115</v>
      </c>
      <c r="G8" s="11"/>
      <c r="H8" s="132" t="s">
        <v>114</v>
      </c>
      <c r="I8" s="132"/>
      <c r="J8" s="132" t="s">
        <v>115</v>
      </c>
    </row>
    <row r="9" spans="1:10" ht="21" customHeight="1">
      <c r="A9" s="3"/>
      <c r="B9" s="78"/>
      <c r="C9" s="9"/>
      <c r="D9" s="132" t="s">
        <v>116</v>
      </c>
      <c r="E9" s="132"/>
      <c r="F9" s="132"/>
      <c r="G9" s="11"/>
      <c r="H9" s="132" t="s">
        <v>116</v>
      </c>
      <c r="I9" s="132"/>
      <c r="J9" s="132"/>
    </row>
    <row r="10" spans="1:10" ht="21" customHeight="1">
      <c r="A10" s="1" t="s">
        <v>1</v>
      </c>
      <c r="D10" s="8"/>
      <c r="F10" s="8"/>
    </row>
    <row r="11" spans="1:10" ht="21" customHeight="1">
      <c r="A11" s="12" t="s">
        <v>2</v>
      </c>
      <c r="D11" s="8"/>
      <c r="E11" s="13"/>
      <c r="G11" s="13"/>
    </row>
    <row r="12" spans="1:10" ht="21" customHeight="1">
      <c r="A12" s="15" t="s">
        <v>3</v>
      </c>
      <c r="B12" s="16">
        <v>3</v>
      </c>
      <c r="C12" s="16"/>
      <c r="D12" s="17">
        <v>626277</v>
      </c>
      <c r="E12" s="13"/>
      <c r="F12" s="17">
        <v>745060</v>
      </c>
      <c r="G12" s="13"/>
      <c r="H12" s="17">
        <v>13507</v>
      </c>
      <c r="I12" s="13"/>
      <c r="J12" s="17">
        <v>428754</v>
      </c>
    </row>
    <row r="13" spans="1:10" ht="21" customHeight="1">
      <c r="A13" s="15" t="s">
        <v>98</v>
      </c>
      <c r="B13" s="16">
        <v>4</v>
      </c>
      <c r="C13" s="16"/>
      <c r="D13" s="17">
        <v>7112</v>
      </c>
      <c r="E13" s="13"/>
      <c r="F13" s="17">
        <v>604282</v>
      </c>
      <c r="G13" s="13"/>
      <c r="H13" s="17">
        <v>7112</v>
      </c>
      <c r="I13" s="13"/>
      <c r="J13" s="17">
        <v>604282</v>
      </c>
    </row>
    <row r="14" spans="1:10" ht="21" customHeight="1">
      <c r="A14" s="15" t="s">
        <v>32</v>
      </c>
      <c r="B14" s="16" t="s">
        <v>130</v>
      </c>
      <c r="C14" s="18"/>
      <c r="D14" s="17">
        <v>1529453</v>
      </c>
      <c r="E14" s="13"/>
      <c r="F14" s="17">
        <v>561576</v>
      </c>
      <c r="G14" s="13"/>
      <c r="H14" s="17">
        <v>85515</v>
      </c>
      <c r="I14" s="13"/>
      <c r="J14" s="17">
        <v>43379</v>
      </c>
    </row>
    <row r="15" spans="1:10" ht="21" customHeight="1">
      <c r="A15" s="15" t="s">
        <v>96</v>
      </c>
      <c r="B15" s="16">
        <v>2</v>
      </c>
      <c r="C15" s="18"/>
      <c r="D15" s="17">
        <v>0</v>
      </c>
      <c r="E15" s="13"/>
      <c r="F15" s="17">
        <v>0</v>
      </c>
      <c r="G15" s="13"/>
      <c r="H15" s="17">
        <v>4329815</v>
      </c>
      <c r="I15" s="13"/>
      <c r="J15" s="17">
        <v>3268000</v>
      </c>
    </row>
    <row r="16" spans="1:10" ht="21" customHeight="1">
      <c r="A16" s="15" t="s">
        <v>102</v>
      </c>
      <c r="B16" s="16">
        <v>2</v>
      </c>
      <c r="C16" s="18"/>
      <c r="D16" s="17">
        <v>0</v>
      </c>
      <c r="E16" s="13"/>
      <c r="F16" s="17">
        <v>0</v>
      </c>
      <c r="G16" s="13"/>
      <c r="H16" s="17">
        <v>0</v>
      </c>
      <c r="I16" s="13"/>
      <c r="J16" s="17">
        <v>726997</v>
      </c>
    </row>
    <row r="17" spans="1:10" ht="21" customHeight="1">
      <c r="A17" s="15" t="s">
        <v>38</v>
      </c>
      <c r="B17" s="16">
        <v>6</v>
      </c>
      <c r="C17" s="18"/>
      <c r="D17" s="17">
        <v>691059</v>
      </c>
      <c r="E17" s="13"/>
      <c r="F17" s="17">
        <v>433505</v>
      </c>
      <c r="G17" s="13"/>
      <c r="H17" s="17">
        <v>0</v>
      </c>
      <c r="I17" s="13"/>
      <c r="J17" s="17">
        <v>0</v>
      </c>
    </row>
    <row r="18" spans="1:10" ht="21" customHeight="1">
      <c r="A18" s="7" t="s">
        <v>4</v>
      </c>
      <c r="B18" s="16">
        <v>7</v>
      </c>
      <c r="C18" s="86"/>
      <c r="D18" s="17">
        <v>296081</v>
      </c>
      <c r="E18" s="20"/>
      <c r="F18" s="19">
        <v>110482</v>
      </c>
      <c r="G18" s="20"/>
      <c r="H18" s="17">
        <v>745</v>
      </c>
      <c r="I18" s="20"/>
      <c r="J18" s="19">
        <v>3</v>
      </c>
    </row>
    <row r="19" spans="1:10" ht="21" customHeight="1">
      <c r="A19" s="12" t="s">
        <v>5</v>
      </c>
      <c r="B19" s="86"/>
      <c r="C19" s="86"/>
      <c r="D19" s="21">
        <f>SUM(D12:D18)</f>
        <v>3149982</v>
      </c>
      <c r="E19" s="20"/>
      <c r="F19" s="21">
        <f>SUM(F12:F18)</f>
        <v>2454905</v>
      </c>
      <c r="G19" s="20"/>
      <c r="H19" s="21">
        <f>SUM(H12:H18)</f>
        <v>4436694</v>
      </c>
      <c r="I19" s="20"/>
      <c r="J19" s="21">
        <f>SUM(J12:J18)</f>
        <v>5071415</v>
      </c>
    </row>
    <row r="20" spans="1:10" ht="21" customHeight="1">
      <c r="A20" s="12" t="s">
        <v>6</v>
      </c>
      <c r="B20" s="86"/>
      <c r="C20" s="86"/>
      <c r="D20" s="19"/>
      <c r="E20" s="20"/>
      <c r="F20" s="19"/>
      <c r="G20" s="20"/>
      <c r="H20" s="19"/>
      <c r="I20" s="20"/>
      <c r="J20" s="19"/>
    </row>
    <row r="21" spans="1:10" ht="21" customHeight="1">
      <c r="A21" s="7" t="s">
        <v>74</v>
      </c>
      <c r="B21" s="16">
        <v>8</v>
      </c>
      <c r="C21" s="86"/>
      <c r="D21" s="19">
        <v>0</v>
      </c>
      <c r="E21" s="20"/>
      <c r="F21" s="19">
        <v>0</v>
      </c>
      <c r="G21" s="20"/>
      <c r="H21" s="17">
        <v>3300419</v>
      </c>
      <c r="I21" s="20"/>
      <c r="J21" s="19">
        <v>1959013</v>
      </c>
    </row>
    <row r="22" spans="1:10" ht="21" customHeight="1">
      <c r="A22" s="7" t="s">
        <v>63</v>
      </c>
      <c r="B22" s="16">
        <v>9</v>
      </c>
      <c r="C22" s="16"/>
      <c r="D22" s="19">
        <v>104195</v>
      </c>
      <c r="E22" s="20"/>
      <c r="F22" s="22">
        <v>103848</v>
      </c>
      <c r="G22" s="20"/>
      <c r="H22" s="17">
        <v>0</v>
      </c>
      <c r="I22" s="20"/>
      <c r="J22" s="22">
        <v>0</v>
      </c>
    </row>
    <row r="23" spans="1:10" ht="21" customHeight="1">
      <c r="A23" s="7" t="s">
        <v>48</v>
      </c>
      <c r="B23" s="16">
        <v>10</v>
      </c>
      <c r="C23" s="16"/>
      <c r="D23" s="22">
        <v>8788989</v>
      </c>
      <c r="E23" s="20"/>
      <c r="F23" s="22">
        <v>6626891</v>
      </c>
      <c r="G23" s="20"/>
      <c r="H23" s="17">
        <v>0</v>
      </c>
      <c r="I23" s="20"/>
      <c r="J23" s="22">
        <v>0</v>
      </c>
    </row>
    <row r="24" spans="1:10" ht="21" customHeight="1">
      <c r="A24" s="23" t="s">
        <v>166</v>
      </c>
      <c r="B24" s="16">
        <v>8</v>
      </c>
      <c r="C24" s="16"/>
      <c r="D24" s="22">
        <v>545236</v>
      </c>
      <c r="E24" s="20"/>
      <c r="F24" s="22">
        <v>536065</v>
      </c>
      <c r="G24" s="20"/>
      <c r="H24" s="17">
        <v>0</v>
      </c>
      <c r="I24" s="20"/>
      <c r="J24" s="22">
        <v>0</v>
      </c>
    </row>
    <row r="25" spans="1:10" ht="21" customHeight="1">
      <c r="A25" s="23" t="s">
        <v>35</v>
      </c>
      <c r="B25" s="16">
        <v>11</v>
      </c>
      <c r="C25" s="16"/>
      <c r="D25" s="22">
        <v>15494</v>
      </c>
      <c r="E25" s="20"/>
      <c r="F25" s="19">
        <v>15151</v>
      </c>
      <c r="G25" s="20"/>
      <c r="H25" s="17">
        <v>1820</v>
      </c>
      <c r="I25" s="20"/>
      <c r="J25" s="19">
        <v>0</v>
      </c>
    </row>
    <row r="26" spans="1:10" ht="21" customHeight="1">
      <c r="A26" s="23" t="s">
        <v>45</v>
      </c>
      <c r="B26" s="16"/>
      <c r="C26" s="16"/>
      <c r="D26" s="19">
        <v>23332</v>
      </c>
      <c r="E26" s="20"/>
      <c r="F26" s="19">
        <v>33696</v>
      </c>
      <c r="G26" s="20"/>
      <c r="H26" s="17">
        <v>5090</v>
      </c>
      <c r="I26" s="20"/>
      <c r="J26" s="19">
        <v>4305</v>
      </c>
    </row>
    <row r="27" spans="1:10" ht="21" customHeight="1">
      <c r="A27" s="23" t="s">
        <v>100</v>
      </c>
      <c r="B27" s="16">
        <v>2</v>
      </c>
      <c r="C27" s="16"/>
      <c r="D27" s="19">
        <v>0</v>
      </c>
      <c r="E27" s="20"/>
      <c r="F27" s="19">
        <v>0</v>
      </c>
      <c r="G27" s="20"/>
      <c r="H27" s="17">
        <v>26172</v>
      </c>
      <c r="I27" s="20"/>
      <c r="J27" s="19">
        <v>26172</v>
      </c>
    </row>
    <row r="28" spans="1:10" ht="21" customHeight="1">
      <c r="A28" s="23" t="s">
        <v>46</v>
      </c>
      <c r="B28" s="16">
        <v>2</v>
      </c>
      <c r="C28" s="16"/>
      <c r="D28" s="17">
        <v>8089</v>
      </c>
      <c r="E28" s="20"/>
      <c r="F28" s="19">
        <v>7935</v>
      </c>
      <c r="G28" s="20"/>
      <c r="H28" s="17">
        <v>0</v>
      </c>
      <c r="I28" s="20"/>
      <c r="J28" s="19">
        <v>0</v>
      </c>
    </row>
    <row r="29" spans="1:10" ht="21" customHeight="1">
      <c r="A29" s="12" t="s">
        <v>7</v>
      </c>
      <c r="B29" s="86"/>
      <c r="C29" s="86"/>
      <c r="D29" s="21">
        <f>SUM(D21:D28)</f>
        <v>9485335</v>
      </c>
      <c r="E29" s="20"/>
      <c r="F29" s="21">
        <f>SUM(F21:F28)</f>
        <v>7323586</v>
      </c>
      <c r="G29" s="20"/>
      <c r="H29" s="21">
        <f>SUM(H21:H28)</f>
        <v>3333501</v>
      </c>
      <c r="I29" s="20"/>
      <c r="J29" s="21">
        <f>SUM(J21:J28)</f>
        <v>1989490</v>
      </c>
    </row>
    <row r="30" spans="1:10" ht="21" customHeight="1" thickBot="1">
      <c r="A30" s="12" t="s">
        <v>8</v>
      </c>
      <c r="D30" s="24">
        <f>SUM(D19,D29)</f>
        <v>12635317</v>
      </c>
      <c r="E30" s="13"/>
      <c r="F30" s="24">
        <f>SUM(F19,F29)</f>
        <v>9778491</v>
      </c>
      <c r="G30" s="13"/>
      <c r="H30" s="24">
        <f>SUM(H19,H29)</f>
        <v>7770195</v>
      </c>
      <c r="I30" s="13"/>
      <c r="J30" s="24">
        <f>SUM(J19,J29)</f>
        <v>7060905</v>
      </c>
    </row>
    <row r="31" spans="1:10" ht="21" customHeight="1" thickTop="1">
      <c r="A31" s="12"/>
      <c r="B31" s="19"/>
      <c r="E31" s="13"/>
      <c r="F31" s="19"/>
      <c r="G31" s="13"/>
    </row>
    <row r="32" spans="1:10" ht="21" customHeight="1">
      <c r="A32" s="7" t="s">
        <v>9</v>
      </c>
    </row>
    <row r="36" spans="1:10" s="1" customFormat="1" ht="21" customHeight="1">
      <c r="A36" s="1" t="s">
        <v>82</v>
      </c>
      <c r="E36" s="2"/>
      <c r="G36" s="2"/>
    </row>
    <row r="37" spans="1:10" s="1" customFormat="1" ht="21" customHeight="1">
      <c r="A37" s="1" t="s">
        <v>135</v>
      </c>
      <c r="E37" s="2"/>
      <c r="G37" s="2"/>
    </row>
    <row r="38" spans="1:10" s="1" customFormat="1" ht="21" customHeight="1">
      <c r="A38" s="1" t="s">
        <v>203</v>
      </c>
      <c r="E38" s="2"/>
      <c r="G38" s="2"/>
    </row>
    <row r="39" spans="1:10" ht="21" customHeight="1">
      <c r="A39" s="3"/>
      <c r="B39" s="5"/>
      <c r="C39" s="3"/>
      <c r="D39" s="3"/>
      <c r="E39" s="4"/>
      <c r="J39" s="5" t="s">
        <v>112</v>
      </c>
    </row>
    <row r="40" spans="1:10" ht="21" customHeight="1">
      <c r="A40" s="3"/>
      <c r="B40" s="5"/>
      <c r="C40" s="3"/>
      <c r="D40" s="146" t="s">
        <v>69</v>
      </c>
      <c r="E40" s="146"/>
      <c r="F40" s="146"/>
      <c r="H40" s="146" t="s">
        <v>70</v>
      </c>
      <c r="I40" s="146"/>
      <c r="J40" s="146"/>
    </row>
    <row r="41" spans="1:10" ht="21" customHeight="1">
      <c r="A41" s="3"/>
      <c r="B41" s="5"/>
      <c r="C41" s="3"/>
      <c r="D41" s="132" t="s">
        <v>204</v>
      </c>
      <c r="E41" s="10"/>
      <c r="F41" s="132" t="s">
        <v>113</v>
      </c>
      <c r="H41" s="132" t="s">
        <v>204</v>
      </c>
      <c r="I41" s="10"/>
      <c r="J41" s="132" t="s">
        <v>113</v>
      </c>
    </row>
    <row r="42" spans="1:10" ht="21" customHeight="1">
      <c r="A42" s="3"/>
      <c r="B42" s="78" t="s">
        <v>0</v>
      </c>
      <c r="C42" s="9"/>
      <c r="D42" s="133">
        <v>2560</v>
      </c>
      <c r="E42" s="84"/>
      <c r="F42" s="133">
        <v>2559</v>
      </c>
      <c r="G42" s="11"/>
      <c r="H42" s="133">
        <v>2560</v>
      </c>
      <c r="I42" s="84"/>
      <c r="J42" s="133">
        <v>2559</v>
      </c>
    </row>
    <row r="43" spans="1:10" ht="21" customHeight="1">
      <c r="A43" s="3"/>
      <c r="B43" s="78"/>
      <c r="C43" s="9"/>
      <c r="D43" s="132" t="s">
        <v>114</v>
      </c>
      <c r="E43" s="132"/>
      <c r="F43" s="132" t="s">
        <v>115</v>
      </c>
      <c r="G43" s="11"/>
      <c r="H43" s="132" t="s">
        <v>114</v>
      </c>
      <c r="I43" s="132"/>
      <c r="J43" s="132" t="s">
        <v>115</v>
      </c>
    </row>
    <row r="44" spans="1:10" ht="21" customHeight="1">
      <c r="A44" s="3"/>
      <c r="B44" s="78"/>
      <c r="C44" s="9"/>
      <c r="D44" s="132" t="s">
        <v>116</v>
      </c>
      <c r="E44" s="132"/>
      <c r="F44" s="132"/>
      <c r="G44" s="11"/>
      <c r="H44" s="132" t="s">
        <v>116</v>
      </c>
      <c r="I44" s="132"/>
      <c r="J44" s="132"/>
    </row>
    <row r="45" spans="1:10" ht="21" customHeight="1">
      <c r="A45" s="1" t="s">
        <v>10</v>
      </c>
      <c r="B45" s="86"/>
      <c r="F45" s="86"/>
    </row>
    <row r="46" spans="1:10" ht="21" customHeight="1">
      <c r="A46" s="12" t="s">
        <v>11</v>
      </c>
      <c r="B46" s="14"/>
      <c r="E46" s="13"/>
      <c r="F46" s="14"/>
      <c r="G46" s="13"/>
      <c r="H46" s="14"/>
    </row>
    <row r="47" spans="1:10" ht="21" customHeight="1">
      <c r="A47" s="7" t="s">
        <v>193</v>
      </c>
      <c r="B47" s="16">
        <v>12</v>
      </c>
      <c r="D47" s="7">
        <v>1365000</v>
      </c>
      <c r="E47" s="13"/>
      <c r="F47" s="14">
        <v>750000</v>
      </c>
      <c r="G47" s="13"/>
      <c r="H47" s="14">
        <v>1315000</v>
      </c>
      <c r="J47" s="14">
        <v>750000</v>
      </c>
    </row>
    <row r="48" spans="1:10" ht="21" customHeight="1">
      <c r="A48" s="7" t="s">
        <v>33</v>
      </c>
      <c r="B48" s="16" t="s">
        <v>198</v>
      </c>
      <c r="C48" s="16"/>
      <c r="D48" s="7">
        <v>1683056</v>
      </c>
      <c r="E48" s="13"/>
      <c r="F48" s="14">
        <v>1301898</v>
      </c>
      <c r="G48" s="13"/>
      <c r="H48" s="14">
        <v>73460</v>
      </c>
      <c r="I48" s="13"/>
      <c r="J48" s="14">
        <v>55393</v>
      </c>
    </row>
    <row r="49" spans="1:10" ht="21" customHeight="1">
      <c r="A49" s="7" t="s">
        <v>184</v>
      </c>
      <c r="C49" s="16"/>
      <c r="D49" s="14"/>
      <c r="E49" s="13"/>
      <c r="F49" s="14"/>
      <c r="G49" s="13"/>
      <c r="H49" s="14"/>
      <c r="I49" s="13"/>
      <c r="J49" s="14"/>
    </row>
    <row r="50" spans="1:10" ht="21" customHeight="1">
      <c r="A50" s="7" t="s">
        <v>180</v>
      </c>
      <c r="B50" s="16">
        <v>16</v>
      </c>
      <c r="C50" s="16"/>
      <c r="D50" s="14">
        <v>200000</v>
      </c>
      <c r="E50" s="13"/>
      <c r="F50" s="14">
        <v>0</v>
      </c>
      <c r="G50" s="13"/>
      <c r="H50" s="14">
        <v>200000</v>
      </c>
      <c r="I50" s="13"/>
      <c r="J50" s="14">
        <v>0</v>
      </c>
    </row>
    <row r="51" spans="1:10" ht="21" customHeight="1">
      <c r="A51" s="7" t="s">
        <v>199</v>
      </c>
      <c r="B51" s="16"/>
      <c r="C51" s="16"/>
      <c r="D51" s="14"/>
      <c r="E51" s="13"/>
      <c r="F51" s="14"/>
      <c r="G51" s="13"/>
      <c r="H51" s="14"/>
      <c r="I51" s="13"/>
      <c r="J51" s="14"/>
    </row>
    <row r="52" spans="1:10" ht="21" customHeight="1">
      <c r="A52" s="7" t="s">
        <v>169</v>
      </c>
      <c r="B52" s="16">
        <v>14</v>
      </c>
      <c r="D52" s="7">
        <v>57958</v>
      </c>
      <c r="E52" s="13"/>
      <c r="F52" s="14">
        <v>0</v>
      </c>
      <c r="G52" s="13"/>
      <c r="H52" s="14">
        <v>0</v>
      </c>
      <c r="J52" s="14">
        <v>0</v>
      </c>
    </row>
    <row r="53" spans="1:10" ht="21" customHeight="1">
      <c r="A53" s="7" t="s">
        <v>49</v>
      </c>
      <c r="B53" s="16"/>
      <c r="C53" s="16"/>
      <c r="D53" s="14">
        <v>54182</v>
      </c>
      <c r="E53" s="13"/>
      <c r="F53" s="14">
        <v>183067</v>
      </c>
      <c r="G53" s="13"/>
      <c r="H53" s="14">
        <v>1526</v>
      </c>
      <c r="I53" s="13"/>
      <c r="J53" s="14">
        <v>1456</v>
      </c>
    </row>
    <row r="54" spans="1:10" ht="21" customHeight="1">
      <c r="A54" s="7" t="s">
        <v>12</v>
      </c>
      <c r="B54" s="16">
        <v>15</v>
      </c>
      <c r="C54" s="16"/>
      <c r="D54" s="14">
        <v>204182</v>
      </c>
      <c r="E54" s="13"/>
      <c r="F54" s="14">
        <v>90175</v>
      </c>
      <c r="G54" s="13"/>
      <c r="H54" s="14">
        <v>28467</v>
      </c>
      <c r="I54" s="13"/>
      <c r="J54" s="14">
        <v>20456</v>
      </c>
    </row>
    <row r="55" spans="1:10" ht="21" customHeight="1">
      <c r="A55" s="12" t="s">
        <v>13</v>
      </c>
      <c r="C55" s="16"/>
      <c r="D55" s="25">
        <f>SUM(D47:D54)</f>
        <v>3564378</v>
      </c>
      <c r="E55" s="26"/>
      <c r="F55" s="25">
        <f>SUM(F47:F54)</f>
        <v>2325140</v>
      </c>
      <c r="G55" s="26"/>
      <c r="H55" s="25">
        <f>SUM(H47:H54)</f>
        <v>1618453</v>
      </c>
      <c r="I55" s="26"/>
      <c r="J55" s="25">
        <f>SUM(J47:J54)</f>
        <v>827305</v>
      </c>
    </row>
    <row r="56" spans="1:10" ht="21" customHeight="1">
      <c r="A56" s="12" t="s">
        <v>14</v>
      </c>
      <c r="B56" s="16"/>
      <c r="C56" s="16"/>
      <c r="D56" s="13"/>
      <c r="E56" s="26"/>
      <c r="F56" s="13"/>
      <c r="G56" s="26"/>
      <c r="H56" s="13"/>
      <c r="I56" s="26"/>
      <c r="J56" s="13"/>
    </row>
    <row r="57" spans="1:10" ht="21" customHeight="1">
      <c r="A57" s="7" t="s">
        <v>181</v>
      </c>
      <c r="C57" s="16"/>
      <c r="E57" s="7"/>
      <c r="G57" s="7"/>
    </row>
    <row r="58" spans="1:10" ht="21" customHeight="1">
      <c r="A58" s="7" t="s">
        <v>180</v>
      </c>
      <c r="B58" s="16">
        <v>16</v>
      </c>
      <c r="C58" s="16"/>
      <c r="D58" s="13">
        <v>1947000</v>
      </c>
      <c r="E58" s="26"/>
      <c r="F58" s="13">
        <v>250000</v>
      </c>
      <c r="G58" s="26"/>
      <c r="H58" s="13">
        <v>800000</v>
      </c>
      <c r="I58" s="26"/>
      <c r="J58" s="13">
        <v>250000</v>
      </c>
    </row>
    <row r="59" spans="1:10" ht="21" customHeight="1">
      <c r="A59" s="7" t="s">
        <v>34</v>
      </c>
      <c r="B59" s="16">
        <v>17</v>
      </c>
      <c r="C59" s="16"/>
      <c r="D59" s="19">
        <v>100997</v>
      </c>
      <c r="E59" s="26"/>
      <c r="F59" s="19">
        <v>89752</v>
      </c>
      <c r="G59" s="26"/>
      <c r="H59" s="19">
        <v>51620</v>
      </c>
      <c r="I59" s="26"/>
      <c r="J59" s="19">
        <v>47701</v>
      </c>
    </row>
    <row r="60" spans="1:10" ht="21" customHeight="1">
      <c r="A60" s="7" t="s">
        <v>218</v>
      </c>
      <c r="B60" s="16"/>
      <c r="C60" s="16"/>
      <c r="D60" s="19">
        <v>154</v>
      </c>
      <c r="E60" s="26"/>
      <c r="F60" s="19">
        <v>0</v>
      </c>
      <c r="G60" s="26"/>
      <c r="H60" s="19">
        <v>0</v>
      </c>
      <c r="I60" s="26"/>
      <c r="J60" s="19">
        <v>0</v>
      </c>
    </row>
    <row r="61" spans="1:10" ht="21" customHeight="1">
      <c r="A61" s="7" t="s">
        <v>163</v>
      </c>
      <c r="B61" s="16">
        <v>2</v>
      </c>
      <c r="C61" s="16"/>
      <c r="D61" s="19">
        <v>15285</v>
      </c>
      <c r="E61" s="26"/>
      <c r="F61" s="19">
        <v>14056</v>
      </c>
      <c r="G61" s="26"/>
      <c r="H61" s="19">
        <v>0</v>
      </c>
      <c r="I61" s="26"/>
      <c r="J61" s="19">
        <v>0</v>
      </c>
    </row>
    <row r="62" spans="1:10" ht="21" customHeight="1">
      <c r="A62" s="12" t="s">
        <v>15</v>
      </c>
      <c r="B62" s="16"/>
      <c r="C62" s="16"/>
      <c r="D62" s="25">
        <f>SUM(D58:D61)</f>
        <v>2063436</v>
      </c>
      <c r="E62" s="26"/>
      <c r="F62" s="25">
        <f>SUM(F58:F61)</f>
        <v>353808</v>
      </c>
      <c r="G62" s="26"/>
      <c r="H62" s="25">
        <f>SUM(H58:H61)</f>
        <v>851620</v>
      </c>
      <c r="I62" s="26"/>
      <c r="J62" s="25">
        <f>SUM(J58:J61)</f>
        <v>297701</v>
      </c>
    </row>
    <row r="63" spans="1:10" ht="21" customHeight="1">
      <c r="A63" s="12" t="s">
        <v>16</v>
      </c>
      <c r="B63" s="86"/>
      <c r="C63" s="86"/>
      <c r="D63" s="25">
        <f>D55+D62</f>
        <v>5627814</v>
      </c>
      <c r="E63" s="26"/>
      <c r="F63" s="25">
        <f>F55+F62</f>
        <v>2678948</v>
      </c>
      <c r="G63" s="26"/>
      <c r="H63" s="25">
        <f>H55+H62</f>
        <v>2470073</v>
      </c>
      <c r="I63" s="26"/>
      <c r="J63" s="25">
        <f>J55+J62</f>
        <v>1125006</v>
      </c>
    </row>
    <row r="64" spans="1:10" ht="21" customHeight="1">
      <c r="A64" s="12"/>
      <c r="B64" s="13"/>
      <c r="C64" s="86"/>
      <c r="D64" s="141"/>
      <c r="E64" s="26"/>
      <c r="F64" s="13"/>
      <c r="G64" s="26"/>
      <c r="H64" s="14"/>
      <c r="J64" s="14"/>
    </row>
    <row r="65" spans="1:10" ht="21" customHeight="1">
      <c r="A65" s="12" t="s">
        <v>17</v>
      </c>
      <c r="B65" s="14"/>
      <c r="C65" s="86"/>
      <c r="D65" s="141"/>
      <c r="E65" s="13"/>
      <c r="F65" s="14"/>
      <c r="G65" s="13"/>
      <c r="H65" s="14"/>
      <c r="J65" s="14"/>
    </row>
    <row r="66" spans="1:10" ht="21" customHeight="1">
      <c r="A66" s="7" t="s">
        <v>18</v>
      </c>
      <c r="B66" s="16"/>
      <c r="D66" s="14"/>
      <c r="E66" s="13"/>
      <c r="F66" s="14"/>
      <c r="G66" s="13"/>
      <c r="H66" s="14"/>
      <c r="J66" s="14"/>
    </row>
    <row r="67" spans="1:10" ht="21" customHeight="1">
      <c r="A67" s="7" t="s">
        <v>44</v>
      </c>
      <c r="B67" s="16"/>
      <c r="C67" s="16"/>
      <c r="D67" s="142"/>
      <c r="E67" s="26"/>
      <c r="F67" s="13"/>
      <c r="G67" s="26"/>
      <c r="H67" s="14"/>
      <c r="J67" s="14"/>
    </row>
    <row r="68" spans="1:10" ht="21" customHeight="1" thickBot="1">
      <c r="A68" s="7" t="s">
        <v>75</v>
      </c>
      <c r="B68" s="16"/>
      <c r="C68" s="16"/>
      <c r="D68" s="27">
        <v>1000000</v>
      </c>
      <c r="E68" s="26"/>
      <c r="F68" s="27">
        <v>1000000</v>
      </c>
      <c r="G68" s="26"/>
      <c r="H68" s="27">
        <v>1000000</v>
      </c>
      <c r="I68" s="26"/>
      <c r="J68" s="27">
        <v>1000000</v>
      </c>
    </row>
    <row r="69" spans="1:10" ht="21" customHeight="1" thickTop="1">
      <c r="A69" s="7" t="s">
        <v>43</v>
      </c>
      <c r="B69" s="16"/>
      <c r="C69" s="86"/>
      <c r="D69" s="13"/>
      <c r="E69" s="26"/>
      <c r="F69" s="13"/>
      <c r="G69" s="26"/>
      <c r="H69" s="14"/>
      <c r="J69" s="14"/>
    </row>
    <row r="70" spans="1:10" ht="21" customHeight="1">
      <c r="A70" s="7" t="s">
        <v>75</v>
      </c>
      <c r="B70" s="16"/>
      <c r="C70" s="16"/>
      <c r="D70" s="13">
        <f>consolidated!E32</f>
        <v>1000000</v>
      </c>
      <c r="E70" s="26"/>
      <c r="F70" s="13">
        <f>consolidated!E$25</f>
        <v>1000000</v>
      </c>
      <c r="G70" s="26"/>
      <c r="H70" s="13">
        <f>company!D26</f>
        <v>1000000</v>
      </c>
      <c r="I70" s="26"/>
      <c r="J70" s="13">
        <f>SUM(company!D21)</f>
        <v>1000000</v>
      </c>
    </row>
    <row r="71" spans="1:10" ht="21" customHeight="1">
      <c r="A71" s="7" t="s">
        <v>90</v>
      </c>
      <c r="C71" s="16"/>
      <c r="D71" s="13">
        <f>consolidated!G32</f>
        <v>3962980</v>
      </c>
      <c r="E71" s="26"/>
      <c r="F71" s="13">
        <f>consolidated!G25</f>
        <v>3962980</v>
      </c>
      <c r="G71" s="26"/>
      <c r="H71" s="13">
        <f>company!F26</f>
        <v>3962980</v>
      </c>
      <c r="I71" s="26"/>
      <c r="J71" s="13">
        <f>SUM(company!F21)</f>
        <v>3962980</v>
      </c>
    </row>
    <row r="72" spans="1:10" ht="21" customHeight="1">
      <c r="A72" s="7" t="s">
        <v>66</v>
      </c>
      <c r="D72" s="14"/>
      <c r="E72" s="13"/>
      <c r="F72" s="14"/>
      <c r="G72" s="13"/>
      <c r="H72" s="14"/>
      <c r="I72" s="13"/>
      <c r="J72" s="14"/>
    </row>
    <row r="73" spans="1:10" ht="21" customHeight="1">
      <c r="A73" s="7" t="s">
        <v>71</v>
      </c>
      <c r="B73" s="16">
        <v>18</v>
      </c>
      <c r="D73" s="14">
        <f>consolidated!I32</f>
        <v>100000</v>
      </c>
      <c r="E73" s="13"/>
      <c r="F73" s="13">
        <f>consolidated!I25</f>
        <v>100000</v>
      </c>
      <c r="G73" s="13"/>
      <c r="H73" s="14">
        <f>company!H26</f>
        <v>100000</v>
      </c>
      <c r="I73" s="13"/>
      <c r="J73" s="14">
        <f>SUM(company!H21)</f>
        <v>100000</v>
      </c>
    </row>
    <row r="74" spans="1:10" ht="21" customHeight="1">
      <c r="A74" s="7" t="s">
        <v>72</v>
      </c>
      <c r="B74" s="13"/>
      <c r="D74" s="14">
        <f>consolidated!K32</f>
        <v>1464020</v>
      </c>
      <c r="E74" s="13"/>
      <c r="F74" s="13">
        <f>consolidated!K25</f>
        <v>1377500</v>
      </c>
      <c r="G74" s="13"/>
      <c r="H74" s="14">
        <f>company!J26</f>
        <v>128183</v>
      </c>
      <c r="I74" s="13"/>
      <c r="J74" s="14">
        <f>SUM(company!J21)</f>
        <v>763960</v>
      </c>
    </row>
    <row r="75" spans="1:10" ht="21" customHeight="1">
      <c r="A75" s="7" t="s">
        <v>73</v>
      </c>
      <c r="B75" s="85"/>
      <c r="C75" s="16"/>
      <c r="D75" s="13">
        <f>SUM(consolidated!S32)</f>
        <v>386241</v>
      </c>
      <c r="E75" s="26"/>
      <c r="F75" s="13">
        <f>consolidated!S25</f>
        <v>432559</v>
      </c>
      <c r="G75" s="26"/>
      <c r="H75" s="13">
        <f>SUM(company!L26)</f>
        <v>108959</v>
      </c>
      <c r="I75" s="26"/>
      <c r="J75" s="13">
        <f>SUM(company!L21)</f>
        <v>108959</v>
      </c>
    </row>
    <row r="76" spans="1:10" ht="21" customHeight="1">
      <c r="A76" s="7" t="s">
        <v>164</v>
      </c>
      <c r="B76" s="85"/>
      <c r="C76" s="16"/>
      <c r="D76" s="139">
        <f>SUM(D70:D75)</f>
        <v>6913241</v>
      </c>
      <c r="E76" s="13">
        <f t="shared" ref="E76:J76" si="0">SUM(E70:E75)</f>
        <v>0</v>
      </c>
      <c r="F76" s="139">
        <f>SUM(F70:F75)</f>
        <v>6873039</v>
      </c>
      <c r="G76" s="13">
        <f t="shared" si="0"/>
        <v>0</v>
      </c>
      <c r="H76" s="139">
        <f t="shared" si="0"/>
        <v>5300122</v>
      </c>
      <c r="I76" s="13">
        <f t="shared" si="0"/>
        <v>0</v>
      </c>
      <c r="J76" s="139">
        <f t="shared" si="0"/>
        <v>5935899</v>
      </c>
    </row>
    <row r="77" spans="1:10" ht="21" customHeight="1">
      <c r="A77" s="7" t="s">
        <v>165</v>
      </c>
      <c r="B77" s="85"/>
      <c r="C77" s="16"/>
      <c r="D77" s="74">
        <f>SUM(consolidated!W32)</f>
        <v>94262</v>
      </c>
      <c r="E77" s="26"/>
      <c r="F77" s="13">
        <f>consolidated!W25</f>
        <v>226504</v>
      </c>
      <c r="G77" s="26"/>
      <c r="H77" s="74">
        <v>0</v>
      </c>
      <c r="I77" s="26"/>
      <c r="J77" s="74">
        <v>0</v>
      </c>
    </row>
    <row r="78" spans="1:10" ht="21" customHeight="1">
      <c r="A78" s="28" t="s">
        <v>47</v>
      </c>
      <c r="B78" s="13"/>
      <c r="D78" s="25">
        <f>SUM(D76:D77)</f>
        <v>7007503</v>
      </c>
      <c r="E78" s="13"/>
      <c r="F78" s="25">
        <f>SUM(F76:F77)</f>
        <v>7099543</v>
      </c>
      <c r="G78" s="13"/>
      <c r="H78" s="25">
        <f>SUM(H76:H77)</f>
        <v>5300122</v>
      </c>
      <c r="I78" s="13"/>
      <c r="J78" s="25">
        <f>SUM(J76:J77)</f>
        <v>5935899</v>
      </c>
    </row>
    <row r="79" spans="1:10" ht="21" customHeight="1" thickBot="1">
      <c r="A79" s="12" t="s">
        <v>19</v>
      </c>
      <c r="B79" s="13"/>
      <c r="D79" s="27">
        <f>SUM(D63,D78)</f>
        <v>12635317</v>
      </c>
      <c r="E79" s="13"/>
      <c r="F79" s="27">
        <f>SUM(F63,F78)</f>
        <v>9778491</v>
      </c>
      <c r="G79" s="13"/>
      <c r="H79" s="27">
        <f>SUM(H63,H78)</f>
        <v>7770195</v>
      </c>
      <c r="I79" s="13"/>
      <c r="J79" s="27">
        <f>SUM(J63,J78)</f>
        <v>7060905</v>
      </c>
    </row>
    <row r="80" spans="1:10" ht="15" customHeight="1" thickTop="1">
      <c r="B80" s="13"/>
      <c r="D80" s="14">
        <f>D79-D30</f>
        <v>0</v>
      </c>
      <c r="E80" s="13"/>
      <c r="F80" s="14">
        <f>F79-F30</f>
        <v>0</v>
      </c>
      <c r="G80" s="13"/>
      <c r="H80" s="14">
        <f>H79-H30</f>
        <v>0</v>
      </c>
      <c r="I80" s="145"/>
      <c r="J80" s="144">
        <f>J79-J30</f>
        <v>0</v>
      </c>
    </row>
    <row r="81" spans="1:2" ht="21" customHeight="1">
      <c r="A81" s="7" t="s">
        <v>9</v>
      </c>
    </row>
    <row r="82" spans="1:2" ht="15" customHeight="1">
      <c r="A82" s="81"/>
    </row>
    <row r="83" spans="1:2" ht="15" customHeight="1"/>
    <row r="84" spans="1:2" ht="21" customHeight="1">
      <c r="B84" s="7" t="s">
        <v>62</v>
      </c>
    </row>
    <row r="85" spans="1:2" ht="15" customHeight="1">
      <c r="A85" s="81"/>
    </row>
  </sheetData>
  <mergeCells count="4">
    <mergeCell ref="D5:F5"/>
    <mergeCell ref="H5:J5"/>
    <mergeCell ref="D40:F40"/>
    <mergeCell ref="H40:J40"/>
  </mergeCells>
  <printOptions horizontalCentered="1"/>
  <pageMargins left="0.78740157480314965" right="0.39370078740157483" top="0.39370078740157483" bottom="0" header="0.31496062992125984" footer="0.31496062992125984"/>
  <pageSetup paperSize="9" scale="80" fitToHeight="0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6"/>
  <sheetViews>
    <sheetView showGridLines="0" view="pageBreakPreview" topLeftCell="A211" zoomScaleNormal="100" zoomScaleSheetLayoutView="100" workbookViewId="0">
      <selection activeCell="H133" sqref="H133"/>
    </sheetView>
  </sheetViews>
  <sheetFormatPr defaultColWidth="10.7109375" defaultRowHeight="21"/>
  <cols>
    <col min="1" max="1" width="35.7109375" style="7" customWidth="1"/>
    <col min="2" max="2" width="7.7109375" style="7" customWidth="1"/>
    <col min="3" max="3" width="0.85546875" style="7" customWidth="1"/>
    <col min="4" max="4" width="13.7109375" style="7" customWidth="1"/>
    <col min="5" max="5" width="0.85546875" style="6" customWidth="1"/>
    <col min="6" max="6" width="13.7109375" style="7" customWidth="1"/>
    <col min="7" max="7" width="0.85546875" style="6" customWidth="1"/>
    <col min="8" max="8" width="13.7109375" style="7" customWidth="1"/>
    <col min="9" max="9" width="0.85546875" style="7" customWidth="1"/>
    <col min="10" max="10" width="16.28515625" style="7" customWidth="1"/>
    <col min="11" max="16384" width="10.7109375" style="7"/>
  </cols>
  <sheetData>
    <row r="1" spans="1:11">
      <c r="J1" s="5" t="s">
        <v>121</v>
      </c>
    </row>
    <row r="2" spans="1:11" s="1" customFormat="1">
      <c r="A2" s="1" t="s">
        <v>82</v>
      </c>
      <c r="E2" s="2"/>
      <c r="G2" s="2"/>
    </row>
    <row r="3" spans="1:11" s="1" customFormat="1">
      <c r="A3" s="1" t="s">
        <v>136</v>
      </c>
      <c r="E3" s="2"/>
      <c r="G3" s="2"/>
    </row>
    <row r="4" spans="1:11" s="1" customFormat="1">
      <c r="A4" s="1" t="s">
        <v>205</v>
      </c>
      <c r="E4" s="2"/>
      <c r="G4" s="2"/>
    </row>
    <row r="5" spans="1:11">
      <c r="A5" s="3"/>
      <c r="B5" s="5"/>
      <c r="C5" s="3"/>
      <c r="D5" s="3"/>
      <c r="E5" s="4"/>
      <c r="J5" s="5" t="s">
        <v>122</v>
      </c>
    </row>
    <row r="6" spans="1:11">
      <c r="A6" s="3"/>
      <c r="B6" s="5"/>
      <c r="C6" s="3"/>
      <c r="D6" s="146" t="s">
        <v>69</v>
      </c>
      <c r="E6" s="146"/>
      <c r="F6" s="146"/>
      <c r="H6" s="146" t="s">
        <v>70</v>
      </c>
      <c r="I6" s="146"/>
      <c r="J6" s="146"/>
    </row>
    <row r="7" spans="1:11">
      <c r="A7" s="3"/>
      <c r="B7" s="78" t="s">
        <v>0</v>
      </c>
      <c r="C7" s="3"/>
      <c r="D7" s="113" t="s">
        <v>152</v>
      </c>
      <c r="E7" s="118"/>
      <c r="F7" s="113">
        <v>2559</v>
      </c>
      <c r="H7" s="113" t="s">
        <v>152</v>
      </c>
      <c r="I7" s="118"/>
      <c r="J7" s="113">
        <v>2559</v>
      </c>
    </row>
    <row r="8" spans="1:11" s="33" customFormat="1">
      <c r="A8" s="30" t="s">
        <v>50</v>
      </c>
      <c r="B8" s="31"/>
      <c r="C8" s="32"/>
      <c r="D8" s="32"/>
      <c r="E8" s="32"/>
      <c r="F8" s="86"/>
      <c r="G8" s="8"/>
    </row>
    <row r="9" spans="1:11" s="33" customFormat="1">
      <c r="A9" s="30" t="s">
        <v>51</v>
      </c>
      <c r="B9" s="34"/>
      <c r="C9" s="35"/>
      <c r="D9" s="35"/>
      <c r="E9" s="35"/>
      <c r="F9" s="35"/>
      <c r="G9" s="34"/>
    </row>
    <row r="10" spans="1:11" s="33" customFormat="1">
      <c r="A10" s="33" t="s">
        <v>52</v>
      </c>
      <c r="B10" s="34"/>
      <c r="C10" s="36"/>
      <c r="D10" s="37">
        <v>3528672</v>
      </c>
      <c r="E10" s="36"/>
      <c r="F10" s="37">
        <v>2688812</v>
      </c>
      <c r="G10" s="36"/>
      <c r="H10" s="37">
        <v>0</v>
      </c>
      <c r="I10" s="36"/>
      <c r="J10" s="37">
        <v>0</v>
      </c>
      <c r="K10" s="7"/>
    </row>
    <row r="11" spans="1:11" s="33" customFormat="1">
      <c r="A11" s="33" t="s">
        <v>20</v>
      </c>
      <c r="B11" s="39">
        <v>19</v>
      </c>
      <c r="C11" s="36"/>
      <c r="D11" s="40">
        <v>45499</v>
      </c>
      <c r="E11" s="36"/>
      <c r="F11" s="40">
        <v>51558</v>
      </c>
      <c r="G11" s="36"/>
      <c r="H11" s="40">
        <v>96256</v>
      </c>
      <c r="I11" s="36"/>
      <c r="J11" s="40">
        <v>64254</v>
      </c>
      <c r="K11" s="7"/>
    </row>
    <row r="12" spans="1:11" s="33" customFormat="1">
      <c r="A12" s="30" t="s">
        <v>53</v>
      </c>
      <c r="B12" s="34"/>
      <c r="C12" s="36"/>
      <c r="D12" s="40">
        <f>SUM(D10:D11)</f>
        <v>3574171</v>
      </c>
      <c r="E12" s="36"/>
      <c r="F12" s="40">
        <f>SUM(F10:F11)</f>
        <v>2740370</v>
      </c>
      <c r="G12" s="36"/>
      <c r="H12" s="40">
        <f>SUM(H10:H11)</f>
        <v>96256</v>
      </c>
      <c r="I12" s="38"/>
      <c r="J12" s="40">
        <f>SUM(J10:J11)</f>
        <v>64254</v>
      </c>
      <c r="K12" s="7"/>
    </row>
    <row r="13" spans="1:11" s="33" customFormat="1">
      <c r="A13" s="30" t="s">
        <v>54</v>
      </c>
      <c r="B13" s="34"/>
      <c r="C13" s="36"/>
      <c r="E13" s="36"/>
      <c r="F13" s="37"/>
      <c r="G13" s="36"/>
      <c r="H13" s="37"/>
      <c r="I13" s="38"/>
      <c r="J13" s="37"/>
      <c r="K13" s="7"/>
    </row>
    <row r="14" spans="1:11" s="33" customFormat="1">
      <c r="A14" s="33" t="s">
        <v>55</v>
      </c>
      <c r="B14" s="39"/>
      <c r="C14" s="36"/>
      <c r="D14" s="37">
        <v>2372828</v>
      </c>
      <c r="E14" s="36"/>
      <c r="F14" s="37">
        <v>1727215</v>
      </c>
      <c r="G14" s="36"/>
      <c r="H14" s="37">
        <v>0</v>
      </c>
      <c r="I14" s="36"/>
      <c r="J14" s="37">
        <v>0</v>
      </c>
      <c r="K14" s="7"/>
    </row>
    <row r="15" spans="1:11" s="33" customFormat="1">
      <c r="A15" s="33" t="s">
        <v>56</v>
      </c>
      <c r="B15" s="39"/>
      <c r="C15" s="36"/>
      <c r="D15" s="37">
        <v>665197</v>
      </c>
      <c r="E15" s="36"/>
      <c r="F15" s="36">
        <v>381474</v>
      </c>
      <c r="G15" s="36"/>
      <c r="H15" s="36">
        <v>0</v>
      </c>
      <c r="I15" s="36"/>
      <c r="J15" s="36">
        <v>0</v>
      </c>
      <c r="K15" s="7"/>
    </row>
    <row r="16" spans="1:11" s="33" customFormat="1">
      <c r="A16" s="33" t="s">
        <v>21</v>
      </c>
      <c r="B16" s="39"/>
      <c r="C16" s="36"/>
      <c r="D16" s="36">
        <v>185615</v>
      </c>
      <c r="E16" s="36"/>
      <c r="F16" s="36">
        <v>112954</v>
      </c>
      <c r="G16" s="36"/>
      <c r="H16" s="36">
        <v>64213</v>
      </c>
      <c r="I16" s="36"/>
      <c r="J16" s="36">
        <v>51636</v>
      </c>
      <c r="K16" s="7"/>
    </row>
    <row r="17" spans="1:11" s="33" customFormat="1">
      <c r="A17" s="30" t="s">
        <v>57</v>
      </c>
      <c r="B17" s="39"/>
      <c r="C17" s="36"/>
      <c r="D17" s="42">
        <f>SUM(D14:D16)</f>
        <v>3223640</v>
      </c>
      <c r="E17" s="36"/>
      <c r="F17" s="42">
        <f>SUM(F14:F16)</f>
        <v>2221643</v>
      </c>
      <c r="G17" s="36"/>
      <c r="H17" s="42">
        <f>SUM(H14:H16)</f>
        <v>64213</v>
      </c>
      <c r="I17" s="38"/>
      <c r="J17" s="42">
        <f>SUM(J14:J16)</f>
        <v>51636</v>
      </c>
      <c r="K17" s="7"/>
    </row>
    <row r="18" spans="1:11" s="33" customFormat="1">
      <c r="A18" s="30" t="s">
        <v>104</v>
      </c>
      <c r="B18" s="39"/>
      <c r="C18" s="36"/>
      <c r="D18" s="36">
        <f>D12-D17</f>
        <v>350531</v>
      </c>
      <c r="E18" s="36"/>
      <c r="F18" s="36">
        <f>F12-F17</f>
        <v>518727</v>
      </c>
      <c r="G18" s="36"/>
      <c r="H18" s="36">
        <f>H12-H17</f>
        <v>32043</v>
      </c>
      <c r="I18" s="41"/>
      <c r="J18" s="36">
        <f>J12-J17</f>
        <v>12618</v>
      </c>
      <c r="K18" s="7"/>
    </row>
    <row r="19" spans="1:11" s="33" customFormat="1">
      <c r="A19" s="33" t="s">
        <v>22</v>
      </c>
      <c r="B19" s="39"/>
      <c r="C19" s="36"/>
      <c r="D19" s="40">
        <v>-18531</v>
      </c>
      <c r="E19" s="36"/>
      <c r="F19" s="40">
        <v>-898</v>
      </c>
      <c r="G19" s="36"/>
      <c r="H19" s="40">
        <v>-16261</v>
      </c>
      <c r="I19" s="36"/>
      <c r="J19" s="40">
        <v>-39</v>
      </c>
      <c r="K19" s="7"/>
    </row>
    <row r="20" spans="1:11" s="33" customFormat="1">
      <c r="A20" s="30" t="s">
        <v>105</v>
      </c>
      <c r="B20" s="39"/>
      <c r="C20" s="36"/>
      <c r="D20" s="36">
        <f>SUM(D18:D19)</f>
        <v>332000</v>
      </c>
      <c r="E20" s="36"/>
      <c r="F20" s="36">
        <f>SUM(F18:F19)</f>
        <v>517829</v>
      </c>
      <c r="G20" s="36"/>
      <c r="H20" s="36">
        <f>SUM(H18:H19)</f>
        <v>15782</v>
      </c>
      <c r="I20" s="38"/>
      <c r="J20" s="36">
        <f>SUM(J18:J19)</f>
        <v>12579</v>
      </c>
      <c r="K20" s="7"/>
    </row>
    <row r="21" spans="1:11" s="33" customFormat="1">
      <c r="A21" s="33" t="s">
        <v>61</v>
      </c>
      <c r="B21" s="39">
        <v>20</v>
      </c>
      <c r="C21" s="36"/>
      <c r="D21" s="40">
        <v>-60313</v>
      </c>
      <c r="E21" s="36"/>
      <c r="F21" s="40">
        <v>-78351</v>
      </c>
      <c r="G21" s="36"/>
      <c r="H21" s="40">
        <v>-3151</v>
      </c>
      <c r="I21" s="36"/>
      <c r="J21" s="40">
        <v>-2546</v>
      </c>
      <c r="K21" s="7"/>
    </row>
    <row r="22" spans="1:11" s="33" customFormat="1" ht="21.75" thickBot="1">
      <c r="A22" s="30" t="s">
        <v>120</v>
      </c>
      <c r="B22" s="39"/>
      <c r="C22" s="36"/>
      <c r="D22" s="43">
        <f>SUM(D20:D21)</f>
        <v>271687</v>
      </c>
      <c r="E22" s="36"/>
      <c r="F22" s="43">
        <f>SUM(F20:F21)</f>
        <v>439478</v>
      </c>
      <c r="G22" s="38"/>
      <c r="H22" s="43">
        <f>SUM(H20:H21)</f>
        <v>12631</v>
      </c>
      <c r="I22" s="36"/>
      <c r="J22" s="43">
        <f>SUM(J20:J21)</f>
        <v>10033</v>
      </c>
      <c r="K22" s="7"/>
    </row>
    <row r="23" spans="1:11" ht="21.75" thickTop="1">
      <c r="B23" s="44"/>
      <c r="C23" s="44"/>
      <c r="D23" s="45"/>
      <c r="E23" s="46"/>
      <c r="F23" s="45"/>
    </row>
    <row r="24" spans="1:11">
      <c r="A24" s="12" t="s">
        <v>64</v>
      </c>
      <c r="D24" s="29"/>
      <c r="E24" s="4"/>
      <c r="F24" s="29"/>
    </row>
    <row r="25" spans="1:11" ht="21.75" thickBot="1">
      <c r="A25" s="7" t="s">
        <v>106</v>
      </c>
      <c r="D25" s="19">
        <f>D28-D27</f>
        <v>389150</v>
      </c>
      <c r="E25" s="46"/>
      <c r="F25" s="19">
        <f>F28-F27</f>
        <v>439478</v>
      </c>
      <c r="H25" s="47">
        <f>SUM(H22)</f>
        <v>12631</v>
      </c>
      <c r="J25" s="47">
        <f>SUM(J22)</f>
        <v>10033</v>
      </c>
    </row>
    <row r="26" spans="1:11" ht="21.75" thickTop="1">
      <c r="A26" s="7" t="s">
        <v>168</v>
      </c>
      <c r="D26" s="19"/>
      <c r="E26" s="46"/>
      <c r="F26" s="19"/>
      <c r="H26" s="19"/>
      <c r="J26" s="19"/>
    </row>
    <row r="27" spans="1:11">
      <c r="A27" s="7" t="s">
        <v>169</v>
      </c>
      <c r="D27" s="140">
        <v>-117463</v>
      </c>
      <c r="E27" s="46"/>
      <c r="F27" s="140">
        <v>0</v>
      </c>
      <c r="H27" s="19"/>
      <c r="J27" s="19"/>
    </row>
    <row r="28" spans="1:11" ht="21.75" thickBot="1">
      <c r="D28" s="47">
        <f>SUM(D22)</f>
        <v>271687</v>
      </c>
      <c r="E28" s="46"/>
      <c r="F28" s="47">
        <f>SUM(F22)</f>
        <v>439478</v>
      </c>
      <c r="H28" s="19"/>
      <c r="J28" s="19"/>
    </row>
    <row r="29" spans="1:11" ht="21.75" thickTop="1">
      <c r="D29" s="29"/>
      <c r="E29" s="4"/>
      <c r="F29" s="29"/>
    </row>
    <row r="30" spans="1:11">
      <c r="A30" s="48" t="s">
        <v>111</v>
      </c>
      <c r="B30" s="44">
        <v>21</v>
      </c>
      <c r="D30" s="29"/>
      <c r="E30" s="4"/>
      <c r="F30" s="29"/>
    </row>
    <row r="31" spans="1:11" s="49" customFormat="1">
      <c r="A31" s="53" t="s">
        <v>107</v>
      </c>
      <c r="C31" s="44"/>
      <c r="D31" s="50"/>
      <c r="E31" s="51"/>
      <c r="F31" s="50"/>
      <c r="G31" s="52"/>
    </row>
    <row r="32" spans="1:11" s="49" customFormat="1" ht="21.75" thickBot="1">
      <c r="A32" s="53" t="s">
        <v>108</v>
      </c>
      <c r="B32" s="54"/>
      <c r="C32" s="54"/>
      <c r="D32" s="82">
        <f>SUM(D25/D34)</f>
        <v>0.38915</v>
      </c>
      <c r="E32" s="51"/>
      <c r="F32" s="82">
        <f>SUM(F25/F34)</f>
        <v>0.43947799999999998</v>
      </c>
      <c r="G32" s="52"/>
      <c r="H32" s="82">
        <f>SUM(H25/H34)</f>
        <v>1.2631E-2</v>
      </c>
      <c r="I32" s="51"/>
      <c r="J32" s="82">
        <f>SUM(J25/J34)</f>
        <v>1.0033E-2</v>
      </c>
    </row>
    <row r="33" spans="1:10" s="49" customFormat="1" ht="21.75" thickTop="1">
      <c r="A33" s="53"/>
      <c r="B33" s="55"/>
      <c r="C33" s="55"/>
      <c r="D33" s="50"/>
      <c r="E33" s="51"/>
      <c r="F33" s="50"/>
      <c r="G33" s="52"/>
      <c r="H33" s="50"/>
      <c r="I33" s="51"/>
      <c r="J33" s="50"/>
    </row>
    <row r="34" spans="1:10" s="49" customFormat="1" ht="21.75" thickBot="1">
      <c r="A34" s="53" t="s">
        <v>190</v>
      </c>
      <c r="B34" s="54"/>
      <c r="C34" s="54"/>
      <c r="D34" s="80">
        <v>1000000</v>
      </c>
      <c r="E34" s="50"/>
      <c r="F34" s="80">
        <v>1000000</v>
      </c>
      <c r="G34" s="50"/>
      <c r="H34" s="80">
        <v>1000000</v>
      </c>
      <c r="I34" s="54"/>
      <c r="J34" s="134">
        <v>1000000</v>
      </c>
    </row>
    <row r="35" spans="1:10" s="49" customFormat="1" ht="21.75" thickTop="1">
      <c r="A35" s="53"/>
      <c r="B35" s="57"/>
      <c r="C35" s="54"/>
      <c r="D35" s="54"/>
      <c r="E35" s="56"/>
      <c r="F35" s="57"/>
      <c r="G35" s="52"/>
    </row>
    <row r="36" spans="1:10">
      <c r="A36" s="7" t="s">
        <v>9</v>
      </c>
      <c r="B36" s="58"/>
      <c r="F36" s="58"/>
    </row>
    <row r="37" spans="1:10">
      <c r="B37" s="58"/>
      <c r="F37" s="58"/>
    </row>
    <row r="38" spans="1:10">
      <c r="B38" s="58"/>
      <c r="F38" s="58"/>
    </row>
    <row r="39" spans="1:10">
      <c r="B39" s="58"/>
      <c r="F39" s="58"/>
    </row>
    <row r="40" spans="1:10">
      <c r="J40" s="5" t="s">
        <v>121</v>
      </c>
    </row>
    <row r="41" spans="1:10" s="1" customFormat="1">
      <c r="A41" s="1" t="s">
        <v>82</v>
      </c>
      <c r="E41" s="2"/>
      <c r="G41" s="2"/>
    </row>
    <row r="42" spans="1:10" s="1" customFormat="1">
      <c r="A42" s="1" t="s">
        <v>137</v>
      </c>
      <c r="E42" s="2"/>
      <c r="G42" s="2"/>
    </row>
    <row r="43" spans="1:10" s="1" customFormat="1">
      <c r="A43" s="1" t="s">
        <v>205</v>
      </c>
      <c r="E43" s="2"/>
      <c r="G43" s="2"/>
    </row>
    <row r="44" spans="1:10">
      <c r="A44" s="3"/>
      <c r="B44" s="5"/>
      <c r="C44" s="3"/>
      <c r="D44" s="3"/>
      <c r="E44" s="4"/>
      <c r="J44" s="5" t="s">
        <v>112</v>
      </c>
    </row>
    <row r="45" spans="1:10">
      <c r="A45" s="3"/>
      <c r="B45" s="5"/>
      <c r="C45" s="3"/>
      <c r="D45" s="146" t="s">
        <v>69</v>
      </c>
      <c r="E45" s="146"/>
      <c r="F45" s="146"/>
      <c r="H45" s="146" t="s">
        <v>70</v>
      </c>
      <c r="I45" s="146"/>
      <c r="J45" s="146"/>
    </row>
    <row r="46" spans="1:10">
      <c r="A46" s="3"/>
      <c r="B46" s="78"/>
      <c r="C46" s="3"/>
      <c r="D46" s="113" t="s">
        <v>152</v>
      </c>
      <c r="E46" s="118"/>
      <c r="F46" s="113">
        <v>2559</v>
      </c>
      <c r="H46" s="113" t="s">
        <v>152</v>
      </c>
      <c r="I46" s="118"/>
      <c r="J46" s="113">
        <v>2559</v>
      </c>
    </row>
    <row r="47" spans="1:10">
      <c r="A47" s="3"/>
      <c r="B47" s="59"/>
      <c r="C47" s="9"/>
      <c r="D47" s="59"/>
      <c r="E47" s="10"/>
      <c r="F47" s="59"/>
    </row>
    <row r="48" spans="1:10" s="61" customFormat="1">
      <c r="A48" s="60" t="s">
        <v>120</v>
      </c>
      <c r="B48" s="67"/>
      <c r="D48" s="62">
        <f>D22:D22</f>
        <v>271687</v>
      </c>
      <c r="E48" s="67"/>
      <c r="F48" s="62">
        <f>F22:F22</f>
        <v>439478</v>
      </c>
      <c r="H48" s="62">
        <f>H22:H22</f>
        <v>12631</v>
      </c>
      <c r="I48" s="67"/>
      <c r="J48" s="62">
        <f>J22:J22</f>
        <v>10033</v>
      </c>
    </row>
    <row r="49" spans="1:10" s="61" customFormat="1">
      <c r="A49" s="63"/>
      <c r="B49" s="36"/>
      <c r="D49" s="37"/>
      <c r="E49" s="36"/>
      <c r="F49" s="37"/>
      <c r="H49" s="37"/>
      <c r="I49" s="36"/>
      <c r="J49" s="37"/>
    </row>
    <row r="50" spans="1:10" s="61" customFormat="1">
      <c r="A50" s="64" t="s">
        <v>170</v>
      </c>
      <c r="B50" s="36"/>
      <c r="D50" s="36"/>
      <c r="E50" s="36"/>
      <c r="F50" s="36"/>
      <c r="H50" s="36"/>
      <c r="I50" s="36"/>
      <c r="J50" s="36"/>
    </row>
    <row r="51" spans="1:10" s="61" customFormat="1">
      <c r="A51" s="63" t="s">
        <v>171</v>
      </c>
      <c r="B51" s="36"/>
      <c r="D51" s="36"/>
      <c r="E51" s="36"/>
      <c r="F51" s="36"/>
      <c r="H51" s="36"/>
      <c r="I51" s="36"/>
      <c r="J51" s="36"/>
    </row>
    <row r="52" spans="1:10" s="61" customFormat="1">
      <c r="A52" s="63" t="s">
        <v>172</v>
      </c>
      <c r="B52" s="36"/>
      <c r="D52" s="40">
        <v>-19073</v>
      </c>
      <c r="E52" s="36"/>
      <c r="F52" s="40">
        <v>-8012</v>
      </c>
      <c r="H52" s="40">
        <v>0</v>
      </c>
      <c r="I52" s="36"/>
      <c r="J52" s="40">
        <v>0</v>
      </c>
    </row>
    <row r="53" spans="1:10" s="61" customFormat="1">
      <c r="A53" s="64" t="s">
        <v>119</v>
      </c>
      <c r="B53" s="67"/>
      <c r="C53" s="65"/>
      <c r="D53" s="62">
        <f>D52</f>
        <v>-19073</v>
      </c>
      <c r="E53" s="36"/>
      <c r="F53" s="62">
        <f>F52</f>
        <v>-8012</v>
      </c>
      <c r="H53" s="62">
        <f>H52</f>
        <v>0</v>
      </c>
      <c r="I53" s="36"/>
      <c r="J53" s="62">
        <f>J52</f>
        <v>0</v>
      </c>
    </row>
    <row r="54" spans="1:10" s="61" customFormat="1">
      <c r="A54" s="64"/>
      <c r="B54" s="67"/>
      <c r="C54" s="65"/>
      <c r="D54" s="67"/>
      <c r="E54" s="36"/>
      <c r="F54" s="67"/>
      <c r="H54" s="67"/>
      <c r="I54" s="36"/>
      <c r="J54" s="67"/>
    </row>
    <row r="55" spans="1:10" s="61" customFormat="1" ht="21.75" thickBot="1">
      <c r="A55" s="64" t="s">
        <v>118</v>
      </c>
      <c r="B55" s="67"/>
      <c r="C55" s="65"/>
      <c r="D55" s="66">
        <f>D48+D53</f>
        <v>252614</v>
      </c>
      <c r="E55" s="67"/>
      <c r="F55" s="66">
        <f>F48+F53</f>
        <v>431466</v>
      </c>
      <c r="H55" s="66">
        <f>H48+H53</f>
        <v>12631</v>
      </c>
      <c r="I55" s="67"/>
      <c r="J55" s="66">
        <f>J48+J53</f>
        <v>10033</v>
      </c>
    </row>
    <row r="56" spans="1:10" s="61" customFormat="1" ht="21.75" thickTop="1">
      <c r="A56" s="64"/>
      <c r="B56" s="67"/>
      <c r="C56" s="65"/>
      <c r="D56" s="67"/>
      <c r="E56" s="67"/>
      <c r="F56" s="67"/>
      <c r="H56" s="67"/>
      <c r="I56" s="67"/>
      <c r="J56" s="67"/>
    </row>
    <row r="57" spans="1:10" s="61" customFormat="1">
      <c r="A57" s="64" t="s">
        <v>95</v>
      </c>
      <c r="B57" s="67"/>
      <c r="C57" s="65"/>
      <c r="D57" s="67"/>
      <c r="E57" s="67"/>
      <c r="F57" s="67"/>
      <c r="H57" s="67"/>
      <c r="I57" s="67"/>
      <c r="J57" s="67"/>
    </row>
    <row r="58" spans="1:10" s="61" customFormat="1" ht="21.75" thickBot="1">
      <c r="A58" s="7" t="s">
        <v>106</v>
      </c>
      <c r="B58" s="67"/>
      <c r="C58" s="65"/>
      <c r="D58" s="67">
        <f>D61-D60</f>
        <v>372737</v>
      </c>
      <c r="E58" s="67"/>
      <c r="F58" s="67">
        <f>F61-F60</f>
        <v>431466</v>
      </c>
      <c r="H58" s="66">
        <f>H55</f>
        <v>12631</v>
      </c>
      <c r="I58" s="67"/>
      <c r="J58" s="66">
        <f>J55</f>
        <v>10033</v>
      </c>
    </row>
    <row r="59" spans="1:10" s="61" customFormat="1" ht="21.75" thickTop="1">
      <c r="A59" s="7" t="s">
        <v>168</v>
      </c>
      <c r="B59" s="67"/>
      <c r="C59" s="65"/>
      <c r="D59" s="67"/>
      <c r="E59" s="67"/>
      <c r="F59" s="67"/>
      <c r="H59" s="67"/>
      <c r="I59" s="67"/>
      <c r="J59" s="67"/>
    </row>
    <row r="60" spans="1:10" s="61" customFormat="1">
      <c r="A60" s="7" t="s">
        <v>169</v>
      </c>
      <c r="B60" s="67"/>
      <c r="C60" s="65"/>
      <c r="D60" s="140">
        <v>-120123</v>
      </c>
      <c r="E60" s="46"/>
      <c r="F60" s="140">
        <v>0</v>
      </c>
      <c r="H60" s="67"/>
      <c r="I60" s="67"/>
      <c r="J60" s="67"/>
    </row>
    <row r="61" spans="1:10" s="61" customFormat="1" ht="21.75" thickBot="1">
      <c r="A61" s="64" t="s">
        <v>118</v>
      </c>
      <c r="B61" s="67"/>
      <c r="C61" s="65"/>
      <c r="D61" s="66">
        <f>D55</f>
        <v>252614</v>
      </c>
      <c r="E61" s="67"/>
      <c r="F61" s="66">
        <f>F55</f>
        <v>431466</v>
      </c>
      <c r="H61" s="67"/>
      <c r="I61" s="67"/>
      <c r="J61" s="67"/>
    </row>
    <row r="62" spans="1:10" s="61" customFormat="1" ht="21.75" thickTop="1">
      <c r="A62" s="7"/>
      <c r="B62" s="67"/>
      <c r="C62" s="65"/>
    </row>
    <row r="63" spans="1:10" s="61" customFormat="1">
      <c r="A63" s="61" t="s">
        <v>9</v>
      </c>
      <c r="B63" s="37"/>
      <c r="C63" s="65"/>
      <c r="D63" s="37"/>
      <c r="E63" s="36"/>
      <c r="F63" s="37"/>
    </row>
    <row r="64" spans="1:10" s="61" customFormat="1">
      <c r="B64" s="37"/>
      <c r="C64" s="65"/>
      <c r="D64" s="37"/>
      <c r="E64" s="36"/>
      <c r="F64" s="37"/>
    </row>
    <row r="65" spans="1:11" s="61" customFormat="1">
      <c r="B65" s="37"/>
      <c r="C65" s="65"/>
      <c r="D65" s="37"/>
      <c r="E65" s="36"/>
      <c r="F65" s="37"/>
    </row>
    <row r="66" spans="1:11" s="61" customFormat="1">
      <c r="B66" s="37"/>
      <c r="C66" s="65"/>
      <c r="D66" s="37"/>
      <c r="E66" s="36"/>
      <c r="F66" s="37"/>
    </row>
    <row r="67" spans="1:11" s="61" customFormat="1">
      <c r="B67" s="37"/>
      <c r="C67" s="65"/>
      <c r="D67" s="37"/>
      <c r="E67" s="36"/>
      <c r="F67" s="37"/>
    </row>
    <row r="68" spans="1:11">
      <c r="J68" s="5" t="s">
        <v>121</v>
      </c>
    </row>
    <row r="69" spans="1:11" s="1" customFormat="1">
      <c r="A69" s="1" t="s">
        <v>82</v>
      </c>
      <c r="E69" s="2"/>
      <c r="G69" s="2"/>
    </row>
    <row r="70" spans="1:11" s="1" customFormat="1">
      <c r="A70" s="1" t="s">
        <v>136</v>
      </c>
      <c r="E70" s="2"/>
      <c r="G70" s="2"/>
    </row>
    <row r="71" spans="1:11" s="1" customFormat="1">
      <c r="A71" s="1" t="s">
        <v>206</v>
      </c>
      <c r="E71" s="2"/>
      <c r="G71" s="2"/>
    </row>
    <row r="72" spans="1:11">
      <c r="A72" s="3"/>
      <c r="B72" s="5"/>
      <c r="C72" s="3"/>
      <c r="D72" s="3"/>
      <c r="E72" s="4"/>
      <c r="J72" s="5" t="s">
        <v>122</v>
      </c>
    </row>
    <row r="73" spans="1:11">
      <c r="A73" s="3"/>
      <c r="B73" s="5"/>
      <c r="C73" s="3"/>
      <c r="D73" s="146" t="s">
        <v>69</v>
      </c>
      <c r="E73" s="146"/>
      <c r="F73" s="146"/>
      <c r="H73" s="146" t="s">
        <v>70</v>
      </c>
      <c r="I73" s="146"/>
      <c r="J73" s="146"/>
    </row>
    <row r="74" spans="1:11">
      <c r="A74" s="3"/>
      <c r="B74" s="78" t="s">
        <v>0</v>
      </c>
      <c r="C74" s="3"/>
      <c r="D74" s="113" t="s">
        <v>152</v>
      </c>
      <c r="E74" s="118"/>
      <c r="F74" s="113">
        <v>2559</v>
      </c>
      <c r="H74" s="113" t="s">
        <v>152</v>
      </c>
      <c r="I74" s="118"/>
      <c r="J74" s="113">
        <v>2559</v>
      </c>
    </row>
    <row r="75" spans="1:11" s="33" customFormat="1">
      <c r="A75" s="30" t="s">
        <v>50</v>
      </c>
      <c r="B75" s="31"/>
      <c r="C75" s="32"/>
      <c r="D75" s="32"/>
      <c r="E75" s="32"/>
      <c r="F75" s="86"/>
      <c r="G75" s="8"/>
    </row>
    <row r="76" spans="1:11" s="33" customFormat="1">
      <c r="A76" s="30" t="s">
        <v>51</v>
      </c>
      <c r="B76" s="34"/>
      <c r="C76" s="35"/>
      <c r="D76" s="35"/>
      <c r="E76" s="35"/>
      <c r="F76" s="35"/>
      <c r="G76" s="34"/>
    </row>
    <row r="77" spans="1:11" s="33" customFormat="1">
      <c r="A77" s="33" t="s">
        <v>52</v>
      </c>
      <c r="B77" s="34"/>
      <c r="C77" s="36"/>
      <c r="D77" s="37">
        <v>9723600</v>
      </c>
      <c r="E77" s="36"/>
      <c r="F77" s="37">
        <v>7106646</v>
      </c>
      <c r="G77" s="36"/>
      <c r="H77" s="37">
        <v>0</v>
      </c>
      <c r="I77" s="36"/>
      <c r="J77" s="37">
        <v>0</v>
      </c>
      <c r="K77" s="7"/>
    </row>
    <row r="78" spans="1:11" s="33" customFormat="1">
      <c r="A78" s="33" t="s">
        <v>140</v>
      </c>
      <c r="B78" s="39" t="s">
        <v>150</v>
      </c>
      <c r="C78" s="36"/>
      <c r="D78" s="37">
        <v>0</v>
      </c>
      <c r="E78" s="36"/>
      <c r="F78" s="37">
        <v>0</v>
      </c>
      <c r="G78" s="36"/>
      <c r="H78" s="37">
        <v>251999</v>
      </c>
      <c r="I78" s="36"/>
      <c r="J78" s="37">
        <v>409998</v>
      </c>
      <c r="K78" s="7"/>
    </row>
    <row r="79" spans="1:11" s="33" customFormat="1">
      <c r="A79" s="33" t="s">
        <v>20</v>
      </c>
      <c r="B79" s="39">
        <v>19</v>
      </c>
      <c r="C79" s="36"/>
      <c r="D79" s="40">
        <v>129950</v>
      </c>
      <c r="E79" s="36"/>
      <c r="F79" s="40">
        <v>120020</v>
      </c>
      <c r="G79" s="36"/>
      <c r="H79" s="40">
        <v>287203</v>
      </c>
      <c r="I79" s="36"/>
      <c r="J79" s="40">
        <v>197303</v>
      </c>
      <c r="K79" s="7"/>
    </row>
    <row r="80" spans="1:11" s="33" customFormat="1">
      <c r="A80" s="30" t="s">
        <v>53</v>
      </c>
      <c r="B80" s="34"/>
      <c r="C80" s="36"/>
      <c r="D80" s="40">
        <f>SUM(D77:D79)</f>
        <v>9853550</v>
      </c>
      <c r="E80" s="36"/>
      <c r="F80" s="40">
        <f>SUM(F77:F79)</f>
        <v>7226666</v>
      </c>
      <c r="G80" s="36"/>
      <c r="H80" s="40">
        <f>SUM(H77:H79)</f>
        <v>539202</v>
      </c>
      <c r="I80" s="38"/>
      <c r="J80" s="40">
        <f>SUM(J77:J79)</f>
        <v>607301</v>
      </c>
      <c r="K80" s="7"/>
    </row>
    <row r="81" spans="1:11" s="33" customFormat="1">
      <c r="A81" s="30" t="s">
        <v>54</v>
      </c>
      <c r="B81" s="34"/>
      <c r="C81" s="36"/>
      <c r="E81" s="36"/>
      <c r="F81" s="37"/>
      <c r="G81" s="36"/>
      <c r="H81" s="37"/>
      <c r="I81" s="38"/>
      <c r="J81" s="37"/>
      <c r="K81" s="7"/>
    </row>
    <row r="82" spans="1:11" s="33" customFormat="1">
      <c r="A82" s="33" t="s">
        <v>55</v>
      </c>
      <c r="B82" s="39"/>
      <c r="C82" s="36"/>
      <c r="D82" s="37">
        <v>6553782</v>
      </c>
      <c r="E82" s="36"/>
      <c r="F82" s="37">
        <v>4498961</v>
      </c>
      <c r="G82" s="36"/>
      <c r="H82" s="37">
        <v>0</v>
      </c>
      <c r="I82" s="36"/>
      <c r="J82" s="37">
        <v>0</v>
      </c>
      <c r="K82" s="7"/>
    </row>
    <row r="83" spans="1:11" s="33" customFormat="1">
      <c r="A83" s="33" t="s">
        <v>56</v>
      </c>
      <c r="B83" s="39"/>
      <c r="C83" s="36"/>
      <c r="D83" s="37">
        <v>1807543</v>
      </c>
      <c r="E83" s="36"/>
      <c r="F83" s="36">
        <v>962583</v>
      </c>
      <c r="G83" s="36"/>
      <c r="H83" s="36">
        <v>0</v>
      </c>
      <c r="I83" s="36"/>
      <c r="J83" s="36">
        <v>0</v>
      </c>
      <c r="K83" s="7"/>
    </row>
    <row r="84" spans="1:11" s="33" customFormat="1">
      <c r="A84" s="33" t="s">
        <v>21</v>
      </c>
      <c r="B84" s="39"/>
      <c r="C84" s="36"/>
      <c r="D84" s="36">
        <v>523438</v>
      </c>
      <c r="E84" s="36"/>
      <c r="F84" s="36">
        <v>340000</v>
      </c>
      <c r="G84" s="36"/>
      <c r="H84" s="36">
        <v>175021</v>
      </c>
      <c r="I84" s="36"/>
      <c r="J84" s="36">
        <v>160946</v>
      </c>
      <c r="K84" s="7"/>
    </row>
    <row r="85" spans="1:11" s="33" customFormat="1">
      <c r="A85" s="30" t="s">
        <v>57</v>
      </c>
      <c r="B85" s="39"/>
      <c r="C85" s="36"/>
      <c r="D85" s="42">
        <f>SUM(D82:D84)</f>
        <v>8884763</v>
      </c>
      <c r="E85" s="36"/>
      <c r="F85" s="42">
        <f>SUM(F82:F84)</f>
        <v>5801544</v>
      </c>
      <c r="G85" s="36"/>
      <c r="H85" s="42">
        <f>SUM(H82:H84)</f>
        <v>175021</v>
      </c>
      <c r="I85" s="38"/>
      <c r="J85" s="42">
        <f>SUM(J82:J84)</f>
        <v>160946</v>
      </c>
      <c r="K85" s="7"/>
    </row>
    <row r="86" spans="1:11" s="33" customFormat="1">
      <c r="A86" s="30" t="s">
        <v>104</v>
      </c>
      <c r="B86" s="39"/>
      <c r="C86" s="36"/>
      <c r="D86" s="36">
        <f>D80-D85</f>
        <v>968787</v>
      </c>
      <c r="E86" s="36"/>
      <c r="F86" s="36">
        <f>F80-F85</f>
        <v>1425122</v>
      </c>
      <c r="G86" s="36"/>
      <c r="H86" s="36">
        <f>H80-H85</f>
        <v>364181</v>
      </c>
      <c r="I86" s="41"/>
      <c r="J86" s="36">
        <f>J80-J85</f>
        <v>446355</v>
      </c>
      <c r="K86" s="7"/>
    </row>
    <row r="87" spans="1:11" s="33" customFormat="1">
      <c r="A87" s="33" t="s">
        <v>22</v>
      </c>
      <c r="B87" s="39"/>
      <c r="C87" s="36"/>
      <c r="D87" s="40">
        <v>-28789</v>
      </c>
      <c r="E87" s="36"/>
      <c r="F87" s="40">
        <v>-2306</v>
      </c>
      <c r="G87" s="36"/>
      <c r="H87" s="40">
        <v>-34424</v>
      </c>
      <c r="I87" s="36"/>
      <c r="J87" s="40">
        <v>-71</v>
      </c>
      <c r="K87" s="7"/>
    </row>
    <row r="88" spans="1:11" s="33" customFormat="1">
      <c r="A88" s="30" t="s">
        <v>105</v>
      </c>
      <c r="B88" s="39"/>
      <c r="C88" s="36"/>
      <c r="D88" s="36">
        <f>SUM(D86:D87)</f>
        <v>939998</v>
      </c>
      <c r="E88" s="36"/>
      <c r="F88" s="36">
        <f>SUM(F86:F87)</f>
        <v>1422816</v>
      </c>
      <c r="G88" s="36"/>
      <c r="H88" s="36">
        <f>SUM(H86:H87)</f>
        <v>329757</v>
      </c>
      <c r="I88" s="36"/>
      <c r="J88" s="36">
        <f>SUM(J86:J87)</f>
        <v>446284</v>
      </c>
      <c r="K88" s="7"/>
    </row>
    <row r="89" spans="1:11" s="33" customFormat="1">
      <c r="A89" s="33" t="s">
        <v>61</v>
      </c>
      <c r="B89" s="39">
        <v>20</v>
      </c>
      <c r="C89" s="36"/>
      <c r="D89" s="40">
        <v>-218270</v>
      </c>
      <c r="E89" s="36"/>
      <c r="F89" s="40">
        <v>-214582</v>
      </c>
      <c r="G89" s="36"/>
      <c r="H89" s="40">
        <v>-15534</v>
      </c>
      <c r="I89" s="36"/>
      <c r="J89" s="40">
        <v>-7605</v>
      </c>
      <c r="K89" s="7"/>
    </row>
    <row r="90" spans="1:11" s="33" customFormat="1" ht="21.75" thickBot="1">
      <c r="A90" s="30" t="s">
        <v>120</v>
      </c>
      <c r="B90" s="39"/>
      <c r="C90" s="36"/>
      <c r="D90" s="43">
        <f>SUM(D88:D89)</f>
        <v>721728</v>
      </c>
      <c r="E90" s="36"/>
      <c r="F90" s="43">
        <f>SUM(F88:F89)</f>
        <v>1208234</v>
      </c>
      <c r="G90" s="38"/>
      <c r="H90" s="43">
        <f>SUM(H88:H89)</f>
        <v>314223</v>
      </c>
      <c r="I90" s="36"/>
      <c r="J90" s="43">
        <f>SUM(J88:J89)</f>
        <v>438679</v>
      </c>
      <c r="K90" s="7"/>
    </row>
    <row r="91" spans="1:11" ht="21.75" thickTop="1">
      <c r="B91" s="44"/>
      <c r="C91" s="44"/>
      <c r="D91" s="45"/>
      <c r="E91" s="46"/>
      <c r="F91" s="45"/>
    </row>
    <row r="92" spans="1:11">
      <c r="A92" s="12" t="s">
        <v>64</v>
      </c>
      <c r="D92" s="29"/>
      <c r="E92" s="4"/>
      <c r="F92" s="29"/>
    </row>
    <row r="93" spans="1:11" ht="21.75" thickBot="1">
      <c r="A93" s="7" t="s">
        <v>106</v>
      </c>
      <c r="D93" s="19">
        <f>D96-D95</f>
        <v>1036520</v>
      </c>
      <c r="E93" s="7"/>
      <c r="F93" s="7">
        <f>F96-F95</f>
        <v>1208234</v>
      </c>
      <c r="H93" s="47">
        <f>SUM(H90)</f>
        <v>314223</v>
      </c>
      <c r="J93" s="47">
        <f>SUM(J90)</f>
        <v>438679</v>
      </c>
    </row>
    <row r="94" spans="1:11" ht="21.75" thickTop="1">
      <c r="A94" s="7" t="s">
        <v>168</v>
      </c>
      <c r="D94" s="19"/>
      <c r="E94" s="46"/>
      <c r="F94" s="19"/>
      <c r="H94" s="19"/>
      <c r="J94" s="19"/>
    </row>
    <row r="95" spans="1:11">
      <c r="A95" s="7" t="s">
        <v>169</v>
      </c>
      <c r="D95" s="140">
        <v>-314792</v>
      </c>
      <c r="E95" s="46"/>
      <c r="F95" s="140">
        <v>0</v>
      </c>
      <c r="H95" s="19"/>
      <c r="J95" s="19"/>
    </row>
    <row r="96" spans="1:11" ht="21.75" thickBot="1">
      <c r="D96" s="47">
        <f>SUM(D90)</f>
        <v>721728</v>
      </c>
      <c r="E96" s="46"/>
      <c r="F96" s="47">
        <f>SUM(F90)</f>
        <v>1208234</v>
      </c>
      <c r="H96" s="19"/>
      <c r="J96" s="19"/>
    </row>
    <row r="97" spans="1:10" ht="21.75" thickTop="1">
      <c r="D97" s="29"/>
      <c r="E97" s="4"/>
      <c r="F97" s="29"/>
    </row>
    <row r="98" spans="1:10">
      <c r="A98" s="48" t="s">
        <v>111</v>
      </c>
      <c r="B98" s="44">
        <v>21</v>
      </c>
      <c r="D98" s="29"/>
      <c r="E98" s="4"/>
      <c r="F98" s="29"/>
    </row>
    <row r="99" spans="1:10" s="49" customFormat="1">
      <c r="A99" s="53" t="s">
        <v>107</v>
      </c>
      <c r="C99" s="44"/>
      <c r="D99" s="50"/>
      <c r="E99" s="51"/>
      <c r="F99" s="50"/>
      <c r="G99" s="52"/>
    </row>
    <row r="100" spans="1:10" s="49" customFormat="1" ht="21.75" thickBot="1">
      <c r="A100" s="53" t="s">
        <v>108</v>
      </c>
      <c r="B100" s="54"/>
      <c r="C100" s="54"/>
      <c r="D100" s="82">
        <f>SUM(D93/D102)</f>
        <v>1.0365200000000001</v>
      </c>
      <c r="E100" s="51"/>
      <c r="F100" s="82">
        <f>SUM(F93/F102)</f>
        <v>1.208234</v>
      </c>
      <c r="G100" s="52"/>
      <c r="H100" s="82">
        <f>SUM(H93/H102)</f>
        <v>0.31422299999999997</v>
      </c>
      <c r="I100" s="51"/>
      <c r="J100" s="82">
        <f>SUM(J93/J102)</f>
        <v>0.43867899999999999</v>
      </c>
    </row>
    <row r="101" spans="1:10" s="49" customFormat="1" ht="21.75" thickTop="1">
      <c r="A101" s="53"/>
      <c r="B101" s="55"/>
      <c r="C101" s="55"/>
      <c r="D101" s="50"/>
      <c r="E101" s="51"/>
      <c r="F101" s="50"/>
      <c r="G101" s="52"/>
      <c r="H101" s="50"/>
      <c r="I101" s="51"/>
      <c r="J101" s="50"/>
    </row>
    <row r="102" spans="1:10" s="49" customFormat="1" ht="21.75" thickBot="1">
      <c r="A102" s="53" t="s">
        <v>191</v>
      </c>
      <c r="B102" s="54"/>
      <c r="C102" s="54"/>
      <c r="D102" s="80">
        <v>1000000</v>
      </c>
      <c r="E102" s="50"/>
      <c r="F102" s="80">
        <v>1000000</v>
      </c>
      <c r="G102" s="50"/>
      <c r="H102" s="80">
        <v>1000000</v>
      </c>
      <c r="I102" s="54"/>
      <c r="J102" s="134">
        <v>1000000</v>
      </c>
    </row>
    <row r="103" spans="1:10" s="49" customFormat="1" ht="21.75" thickTop="1">
      <c r="A103" s="53"/>
      <c r="B103" s="57"/>
      <c r="C103" s="54"/>
      <c r="D103" s="54"/>
      <c r="E103" s="56"/>
      <c r="F103" s="57"/>
      <c r="G103" s="52"/>
    </row>
    <row r="104" spans="1:10">
      <c r="A104" s="7" t="s">
        <v>9</v>
      </c>
      <c r="B104" s="58"/>
      <c r="F104" s="58"/>
    </row>
    <row r="105" spans="1:10">
      <c r="B105" s="58"/>
      <c r="F105" s="58"/>
    </row>
    <row r="106" spans="1:10">
      <c r="B106" s="58"/>
      <c r="F106" s="58"/>
    </row>
    <row r="107" spans="1:10">
      <c r="B107" s="58"/>
      <c r="F107" s="58"/>
    </row>
    <row r="108" spans="1:10">
      <c r="J108" s="5" t="s">
        <v>121</v>
      </c>
    </row>
    <row r="109" spans="1:10" s="1" customFormat="1">
      <c r="A109" s="1" t="s">
        <v>82</v>
      </c>
      <c r="E109" s="2"/>
      <c r="G109" s="2"/>
    </row>
    <row r="110" spans="1:10" s="1" customFormat="1">
      <c r="A110" s="1" t="s">
        <v>137</v>
      </c>
      <c r="E110" s="2"/>
      <c r="G110" s="2"/>
    </row>
    <row r="111" spans="1:10" s="1" customFormat="1">
      <c r="A111" s="1" t="s">
        <v>206</v>
      </c>
      <c r="E111" s="2"/>
      <c r="G111" s="2"/>
    </row>
    <row r="112" spans="1:10">
      <c r="A112" s="3"/>
      <c r="B112" s="5"/>
      <c r="C112" s="3"/>
      <c r="D112" s="3"/>
      <c r="E112" s="4"/>
      <c r="J112" s="5" t="s">
        <v>112</v>
      </c>
    </row>
    <row r="113" spans="1:10">
      <c r="A113" s="3"/>
      <c r="B113" s="5"/>
      <c r="C113" s="3"/>
      <c r="D113" s="146" t="s">
        <v>69</v>
      </c>
      <c r="E113" s="146"/>
      <c r="F113" s="146"/>
      <c r="H113" s="146" t="s">
        <v>70</v>
      </c>
      <c r="I113" s="146"/>
      <c r="J113" s="146"/>
    </row>
    <row r="114" spans="1:10">
      <c r="A114" s="3"/>
      <c r="B114" s="78"/>
      <c r="C114" s="3"/>
      <c r="D114" s="113" t="s">
        <v>152</v>
      </c>
      <c r="E114" s="118"/>
      <c r="F114" s="113">
        <v>2559</v>
      </c>
      <c r="H114" s="113" t="s">
        <v>152</v>
      </c>
      <c r="I114" s="118"/>
      <c r="J114" s="113">
        <v>2559</v>
      </c>
    </row>
    <row r="115" spans="1:10">
      <c r="A115" s="3"/>
      <c r="B115" s="59"/>
      <c r="C115" s="9"/>
      <c r="D115" s="59"/>
      <c r="E115" s="10"/>
      <c r="F115" s="59"/>
    </row>
    <row r="116" spans="1:10" s="61" customFormat="1">
      <c r="A116" s="60" t="s">
        <v>120</v>
      </c>
      <c r="B116" s="67"/>
      <c r="D116" s="62">
        <f>SUM(D90)</f>
        <v>721728</v>
      </c>
      <c r="E116" s="67"/>
      <c r="F116" s="62">
        <f>SUM(F90)</f>
        <v>1208234</v>
      </c>
      <c r="H116" s="62">
        <f>SUM(H90)</f>
        <v>314223</v>
      </c>
      <c r="I116" s="67"/>
      <c r="J116" s="62">
        <f>SUM(J90)</f>
        <v>438679</v>
      </c>
    </row>
    <row r="117" spans="1:10" s="61" customFormat="1">
      <c r="A117" s="63"/>
      <c r="B117" s="36"/>
      <c r="D117" s="37"/>
      <c r="E117" s="36"/>
      <c r="F117" s="37"/>
      <c r="H117" s="37"/>
      <c r="I117" s="36"/>
      <c r="J117" s="37"/>
    </row>
    <row r="118" spans="1:10" s="61" customFormat="1">
      <c r="A118" s="64" t="s">
        <v>170</v>
      </c>
      <c r="B118" s="36"/>
      <c r="D118" s="36"/>
      <c r="E118" s="36"/>
      <c r="F118" s="36"/>
      <c r="H118" s="36"/>
      <c r="I118" s="36"/>
      <c r="J118" s="36"/>
    </row>
    <row r="119" spans="1:10" s="61" customFormat="1">
      <c r="A119" s="63" t="s">
        <v>171</v>
      </c>
      <c r="B119" s="36"/>
      <c r="D119" s="36"/>
      <c r="E119" s="36"/>
      <c r="F119" s="36"/>
      <c r="H119" s="36"/>
      <c r="I119" s="36"/>
      <c r="J119" s="36"/>
    </row>
    <row r="120" spans="1:10" s="61" customFormat="1">
      <c r="A120" s="63" t="s">
        <v>172</v>
      </c>
      <c r="B120" s="36"/>
      <c r="D120" s="62">
        <v>-42378</v>
      </c>
      <c r="E120" s="36"/>
      <c r="F120" s="62">
        <v>-8012</v>
      </c>
      <c r="H120" s="62">
        <v>0</v>
      </c>
      <c r="I120" s="36"/>
      <c r="J120" s="62">
        <v>0</v>
      </c>
    </row>
    <row r="121" spans="1:10" s="61" customFormat="1">
      <c r="A121" s="64" t="s">
        <v>119</v>
      </c>
      <c r="B121" s="67"/>
      <c r="C121" s="65"/>
      <c r="D121" s="42">
        <f>D120</f>
        <v>-42378</v>
      </c>
      <c r="F121" s="42">
        <f>F120</f>
        <v>-8012</v>
      </c>
      <c r="H121" s="42">
        <f>H120</f>
        <v>0</v>
      </c>
      <c r="J121" s="42">
        <f>J120</f>
        <v>0</v>
      </c>
    </row>
    <row r="122" spans="1:10" s="61" customFormat="1">
      <c r="A122" s="64"/>
      <c r="B122" s="67"/>
      <c r="C122" s="65"/>
      <c r="D122" s="67"/>
      <c r="E122" s="36"/>
      <c r="F122" s="67"/>
      <c r="H122" s="67"/>
      <c r="I122" s="36"/>
      <c r="J122" s="67"/>
    </row>
    <row r="123" spans="1:10" s="61" customFormat="1" ht="21.75" thickBot="1">
      <c r="A123" s="64" t="s">
        <v>118</v>
      </c>
      <c r="B123" s="67"/>
      <c r="C123" s="65"/>
      <c r="D123" s="66">
        <f>D116+D121</f>
        <v>679350</v>
      </c>
      <c r="E123" s="67"/>
      <c r="F123" s="66">
        <f>F116+F121</f>
        <v>1200222</v>
      </c>
      <c r="H123" s="66">
        <f>H116+H121</f>
        <v>314223</v>
      </c>
      <c r="I123" s="67"/>
      <c r="J123" s="66">
        <f>J116+J121</f>
        <v>438679</v>
      </c>
    </row>
    <row r="124" spans="1:10" s="61" customFormat="1" ht="21.75" thickTop="1">
      <c r="A124" s="64"/>
      <c r="B124" s="67"/>
      <c r="C124" s="65"/>
      <c r="D124" s="67"/>
      <c r="E124" s="67"/>
      <c r="F124" s="67"/>
      <c r="H124" s="67"/>
      <c r="I124" s="67"/>
      <c r="J124" s="67"/>
    </row>
    <row r="125" spans="1:10" s="61" customFormat="1">
      <c r="A125" s="64" t="s">
        <v>95</v>
      </c>
      <c r="B125" s="67"/>
      <c r="C125" s="65"/>
      <c r="D125" s="67"/>
      <c r="E125" s="67"/>
      <c r="F125" s="67"/>
      <c r="H125" s="67"/>
      <c r="I125" s="67"/>
      <c r="J125" s="67"/>
    </row>
    <row r="126" spans="1:10" s="61" customFormat="1" ht="21.75" thickBot="1">
      <c r="A126" s="7" t="s">
        <v>106</v>
      </c>
      <c r="B126" s="67"/>
      <c r="C126" s="65"/>
      <c r="D126" s="19">
        <f>D129-D128</f>
        <v>990202</v>
      </c>
      <c r="F126" s="61">
        <f>F129-F128</f>
        <v>1200222</v>
      </c>
      <c r="H126" s="66">
        <f>SUM(H123)</f>
        <v>314223</v>
      </c>
      <c r="I126" s="67"/>
      <c r="J126" s="66">
        <f>SUM(J123)</f>
        <v>438679</v>
      </c>
    </row>
    <row r="127" spans="1:10" s="61" customFormat="1" ht="21.75" thickTop="1">
      <c r="A127" s="7" t="s">
        <v>168</v>
      </c>
      <c r="B127" s="67"/>
      <c r="C127" s="65"/>
      <c r="D127" s="67"/>
      <c r="E127" s="67"/>
      <c r="F127" s="67"/>
      <c r="H127" s="67"/>
      <c r="I127" s="67"/>
      <c r="J127" s="67"/>
    </row>
    <row r="128" spans="1:10" s="61" customFormat="1">
      <c r="A128" s="7" t="s">
        <v>169</v>
      </c>
      <c r="B128" s="67"/>
      <c r="C128" s="65"/>
      <c r="D128" s="140">
        <v>-310852</v>
      </c>
      <c r="E128" s="46"/>
      <c r="F128" s="140">
        <v>0</v>
      </c>
      <c r="H128" s="67"/>
      <c r="I128" s="67"/>
      <c r="J128" s="67"/>
    </row>
    <row r="129" spans="1:10" s="61" customFormat="1" ht="21.75" thickBot="1">
      <c r="A129" s="64" t="s">
        <v>118</v>
      </c>
      <c r="B129" s="67"/>
      <c r="C129" s="65"/>
      <c r="D129" s="66">
        <f>SUM(D123)</f>
        <v>679350</v>
      </c>
      <c r="E129" s="67"/>
      <c r="F129" s="66">
        <f>SUM(F123)</f>
        <v>1200222</v>
      </c>
      <c r="H129" s="67"/>
      <c r="I129" s="67"/>
      <c r="J129" s="67"/>
    </row>
    <row r="130" spans="1:10" s="61" customFormat="1" ht="21.75" thickTop="1">
      <c r="A130" s="63"/>
      <c r="B130" s="36"/>
      <c r="C130" s="65"/>
      <c r="D130" s="37"/>
      <c r="E130" s="36"/>
      <c r="F130" s="37"/>
    </row>
    <row r="131" spans="1:10" s="61" customFormat="1">
      <c r="A131" s="61" t="s">
        <v>9</v>
      </c>
      <c r="B131" s="37"/>
      <c r="C131" s="65"/>
      <c r="D131" s="37"/>
      <c r="E131" s="36"/>
      <c r="F131" s="37"/>
    </row>
    <row r="132" spans="1:10" s="61" customFormat="1">
      <c r="B132" s="37"/>
      <c r="C132" s="65"/>
      <c r="D132" s="37"/>
      <c r="E132" s="36"/>
      <c r="F132" s="37"/>
    </row>
    <row r="133" spans="1:10" s="61" customFormat="1">
      <c r="B133" s="37"/>
      <c r="C133" s="65"/>
      <c r="D133" s="37"/>
      <c r="E133" s="36"/>
      <c r="F133" s="37"/>
    </row>
    <row r="134" spans="1:10" s="61" customFormat="1">
      <c r="B134" s="37"/>
      <c r="C134" s="65"/>
      <c r="D134" s="37"/>
      <c r="E134" s="36"/>
      <c r="F134" s="37"/>
    </row>
    <row r="135" spans="1:10">
      <c r="J135" s="5" t="s">
        <v>121</v>
      </c>
    </row>
    <row r="136" spans="1:10" s="68" customFormat="1">
      <c r="A136" s="1" t="s">
        <v>82</v>
      </c>
      <c r="E136" s="69"/>
      <c r="G136" s="69"/>
      <c r="H136" s="70"/>
    </row>
    <row r="137" spans="1:10" s="68" customFormat="1">
      <c r="A137" s="71" t="s">
        <v>138</v>
      </c>
      <c r="E137" s="69"/>
      <c r="G137" s="69"/>
      <c r="H137" s="70"/>
    </row>
    <row r="138" spans="1:10" s="1" customFormat="1">
      <c r="A138" s="1" t="s">
        <v>206</v>
      </c>
      <c r="E138" s="2"/>
      <c r="G138" s="2"/>
    </row>
    <row r="139" spans="1:10" ht="18" customHeight="1">
      <c r="A139" s="3"/>
      <c r="B139" s="5"/>
      <c r="C139" s="3"/>
      <c r="D139" s="3"/>
      <c r="E139" s="4"/>
      <c r="J139" s="5" t="s">
        <v>112</v>
      </c>
    </row>
    <row r="140" spans="1:10">
      <c r="A140" s="3"/>
      <c r="B140" s="5"/>
      <c r="C140" s="3"/>
      <c r="D140" s="146" t="s">
        <v>69</v>
      </c>
      <c r="E140" s="146"/>
      <c r="F140" s="146"/>
      <c r="H140" s="146" t="s">
        <v>70</v>
      </c>
      <c r="I140" s="146"/>
      <c r="J140" s="146"/>
    </row>
    <row r="141" spans="1:10">
      <c r="A141" s="3"/>
      <c r="B141" s="78"/>
      <c r="C141" s="3"/>
      <c r="D141" s="113" t="s">
        <v>152</v>
      </c>
      <c r="E141" s="118"/>
      <c r="F141" s="113">
        <v>2559</v>
      </c>
      <c r="H141" s="113" t="s">
        <v>152</v>
      </c>
      <c r="I141" s="118"/>
      <c r="J141" s="113">
        <v>2559</v>
      </c>
    </row>
    <row r="142" spans="1:10" s="68" customFormat="1">
      <c r="A142" s="71" t="s">
        <v>23</v>
      </c>
      <c r="B142" s="72"/>
      <c r="C142" s="72"/>
      <c r="D142" s="72"/>
      <c r="E142" s="69"/>
      <c r="F142" s="72"/>
      <c r="G142" s="69"/>
      <c r="H142" s="70"/>
    </row>
    <row r="143" spans="1:10" s="68" customFormat="1">
      <c r="A143" s="68" t="s">
        <v>103</v>
      </c>
      <c r="B143" s="13"/>
      <c r="C143" s="13"/>
      <c r="D143" s="13">
        <f>SUM(D88)</f>
        <v>939998</v>
      </c>
      <c r="E143" s="19"/>
      <c r="F143" s="13">
        <f>SUM(F88)</f>
        <v>1422816</v>
      </c>
      <c r="G143" s="19"/>
      <c r="H143" s="13">
        <f>SUM(H88)</f>
        <v>329757</v>
      </c>
      <c r="I143" s="19"/>
      <c r="J143" s="13">
        <f>SUM(J88)</f>
        <v>446284</v>
      </c>
    </row>
    <row r="144" spans="1:10" s="68" customFormat="1">
      <c r="A144" s="68" t="s">
        <v>109</v>
      </c>
      <c r="B144" s="13"/>
      <c r="C144" s="13"/>
      <c r="D144" s="13"/>
      <c r="E144" s="19"/>
      <c r="F144" s="13"/>
      <c r="G144" s="19"/>
      <c r="H144" s="13"/>
      <c r="I144" s="19"/>
      <c r="J144" s="13"/>
    </row>
    <row r="145" spans="1:10" s="68" customFormat="1">
      <c r="A145" s="68" t="s">
        <v>133</v>
      </c>
      <c r="B145" s="13"/>
      <c r="C145" s="13"/>
      <c r="D145" s="13"/>
      <c r="E145" s="19"/>
      <c r="F145" s="13"/>
      <c r="G145" s="19"/>
      <c r="H145" s="13"/>
      <c r="I145" s="19"/>
      <c r="J145" s="13"/>
    </row>
    <row r="146" spans="1:10" s="68" customFormat="1" ht="21" customHeight="1">
      <c r="A146" s="68" t="s">
        <v>141</v>
      </c>
      <c r="B146" s="44"/>
      <c r="C146" s="73"/>
      <c r="D146" s="13">
        <v>0</v>
      </c>
      <c r="E146" s="26"/>
      <c r="F146" s="13">
        <v>0</v>
      </c>
      <c r="G146" s="26"/>
      <c r="H146" s="13">
        <v>-251999</v>
      </c>
      <c r="I146" s="73"/>
      <c r="J146" s="13">
        <v>-409998</v>
      </c>
    </row>
    <row r="147" spans="1:10" s="68" customFormat="1" ht="21" customHeight="1">
      <c r="A147" s="68" t="s">
        <v>36</v>
      </c>
      <c r="B147" s="44"/>
      <c r="C147" s="73"/>
      <c r="D147" s="13">
        <v>184265</v>
      </c>
      <c r="E147" s="19"/>
      <c r="F147" s="13">
        <v>170076</v>
      </c>
      <c r="G147" s="26"/>
      <c r="H147" s="13">
        <v>0</v>
      </c>
      <c r="I147" s="73"/>
      <c r="J147" s="13">
        <v>0</v>
      </c>
    </row>
    <row r="148" spans="1:10" s="68" customFormat="1" ht="21" customHeight="1">
      <c r="A148" s="68" t="s">
        <v>147</v>
      </c>
      <c r="B148" s="44"/>
      <c r="C148" s="73"/>
      <c r="D148" s="13">
        <v>-2811</v>
      </c>
      <c r="E148" s="19"/>
      <c r="F148" s="13">
        <v>-582</v>
      </c>
      <c r="G148" s="26"/>
      <c r="H148" s="13">
        <v>-2811</v>
      </c>
      <c r="I148" s="73"/>
      <c r="J148" s="13">
        <v>-582</v>
      </c>
    </row>
    <row r="149" spans="1:10" s="68" customFormat="1" ht="21" customHeight="1">
      <c r="A149" s="68" t="s">
        <v>149</v>
      </c>
      <c r="B149" s="44"/>
      <c r="C149" s="73"/>
      <c r="D149" s="13"/>
      <c r="E149" s="19"/>
      <c r="F149" s="13"/>
      <c r="G149" s="26"/>
      <c r="H149" s="13"/>
      <c r="I149" s="73"/>
      <c r="J149" s="13"/>
    </row>
    <row r="150" spans="1:10" s="68" customFormat="1" ht="21" customHeight="1">
      <c r="A150" s="68" t="s">
        <v>148</v>
      </c>
      <c r="B150" s="44"/>
      <c r="C150" s="73"/>
      <c r="D150" s="13">
        <v>-19</v>
      </c>
      <c r="E150" s="19"/>
      <c r="F150" s="13">
        <v>-1705</v>
      </c>
      <c r="G150" s="26"/>
      <c r="H150" s="13">
        <v>-19</v>
      </c>
      <c r="I150" s="73"/>
      <c r="J150" s="13">
        <v>-1705</v>
      </c>
    </row>
    <row r="151" spans="1:10" s="68" customFormat="1" ht="21" customHeight="1">
      <c r="A151" s="68" t="s">
        <v>123</v>
      </c>
      <c r="B151" s="44"/>
      <c r="C151" s="73"/>
      <c r="D151" s="13">
        <v>2411</v>
      </c>
      <c r="F151" s="13">
        <v>2404</v>
      </c>
      <c r="G151" s="26"/>
      <c r="H151" s="13">
        <v>0</v>
      </c>
      <c r="I151" s="73"/>
      <c r="J151" s="13">
        <v>0</v>
      </c>
    </row>
    <row r="152" spans="1:10" s="68" customFormat="1" ht="21" customHeight="1">
      <c r="A152" s="68" t="s">
        <v>142</v>
      </c>
      <c r="B152" s="44"/>
      <c r="C152" s="73"/>
      <c r="D152" s="13">
        <v>-2315</v>
      </c>
      <c r="E152" s="26"/>
      <c r="F152" s="13">
        <v>-15728</v>
      </c>
      <c r="G152" s="26"/>
      <c r="H152" s="13">
        <v>0</v>
      </c>
      <c r="I152" s="73"/>
      <c r="J152" s="13">
        <v>0</v>
      </c>
    </row>
    <row r="153" spans="1:10" s="68" customFormat="1" ht="21" customHeight="1">
      <c r="A153" s="68" t="s">
        <v>37</v>
      </c>
      <c r="B153" s="44"/>
      <c r="C153" s="73"/>
      <c r="D153" s="13">
        <v>11643</v>
      </c>
      <c r="E153" s="26"/>
      <c r="F153" s="13">
        <v>9197</v>
      </c>
      <c r="G153" s="19"/>
      <c r="H153" s="13">
        <v>3919</v>
      </c>
      <c r="I153" s="73"/>
      <c r="J153" s="13">
        <v>3828</v>
      </c>
    </row>
    <row r="154" spans="1:10" s="68" customFormat="1" ht="21" customHeight="1">
      <c r="A154" s="68" t="s">
        <v>192</v>
      </c>
      <c r="B154" s="44"/>
      <c r="C154" s="73"/>
      <c r="E154" s="26"/>
      <c r="F154" s="13"/>
      <c r="G154" s="19"/>
      <c r="H154" s="13"/>
      <c r="I154" s="73"/>
      <c r="J154" s="13"/>
    </row>
    <row r="155" spans="1:10" s="68" customFormat="1" ht="21" customHeight="1">
      <c r="A155" s="68" t="s">
        <v>185</v>
      </c>
      <c r="B155" s="44"/>
      <c r="C155" s="73"/>
      <c r="D155" s="13">
        <v>-44934</v>
      </c>
      <c r="E155" s="19"/>
      <c r="F155" s="13">
        <v>11184</v>
      </c>
      <c r="G155" s="19"/>
      <c r="H155" s="13">
        <v>3025</v>
      </c>
      <c r="I155" s="73"/>
      <c r="J155" s="13">
        <v>-8</v>
      </c>
    </row>
    <row r="156" spans="1:10" s="72" customFormat="1" ht="21" customHeight="1">
      <c r="A156" s="72" t="s">
        <v>58</v>
      </c>
      <c r="B156" s="13"/>
      <c r="C156" s="73"/>
      <c r="D156" s="13">
        <v>-2078</v>
      </c>
      <c r="E156" s="19"/>
      <c r="F156" s="13">
        <v>-24001</v>
      </c>
      <c r="G156" s="19"/>
      <c r="H156" s="13">
        <v>-104127</v>
      </c>
      <c r="I156" s="73"/>
      <c r="J156" s="13">
        <v>-59996</v>
      </c>
    </row>
    <row r="157" spans="1:10" s="72" customFormat="1" ht="21" customHeight="1">
      <c r="A157" s="68" t="s">
        <v>175</v>
      </c>
      <c r="B157" s="13"/>
      <c r="C157" s="73"/>
      <c r="D157" s="74">
        <v>23960</v>
      </c>
      <c r="E157" s="19"/>
      <c r="F157" s="74">
        <v>0</v>
      </c>
      <c r="G157" s="19"/>
      <c r="H157" s="74">
        <v>34269</v>
      </c>
      <c r="I157" s="73"/>
      <c r="J157" s="74">
        <v>0</v>
      </c>
    </row>
    <row r="158" spans="1:10" s="68" customFormat="1" ht="21" customHeight="1">
      <c r="A158" s="75" t="s">
        <v>110</v>
      </c>
      <c r="B158" s="13"/>
      <c r="C158" s="73"/>
      <c r="D158" s="13"/>
      <c r="E158" s="19"/>
      <c r="F158" s="13"/>
      <c r="G158" s="19"/>
      <c r="H158" s="13"/>
      <c r="I158" s="19"/>
      <c r="J158" s="13"/>
    </row>
    <row r="159" spans="1:10" s="68" customFormat="1" ht="21" customHeight="1">
      <c r="A159" s="75" t="s">
        <v>24</v>
      </c>
      <c r="B159" s="13"/>
      <c r="C159" s="13"/>
      <c r="D159" s="14">
        <f>SUM(D143:D157)</f>
        <v>1110120</v>
      </c>
      <c r="E159" s="19"/>
      <c r="F159" s="14">
        <f>SUM(F143:F157)</f>
        <v>1573661</v>
      </c>
      <c r="G159" s="19"/>
      <c r="H159" s="14">
        <f>SUM(H143:H157)</f>
        <v>12014</v>
      </c>
      <c r="I159" s="19"/>
      <c r="J159" s="14">
        <f>SUM(J143:J157)</f>
        <v>-22177</v>
      </c>
    </row>
    <row r="160" spans="1:10" s="68" customFormat="1" ht="21" customHeight="1">
      <c r="A160" s="68" t="s">
        <v>60</v>
      </c>
      <c r="B160" s="13"/>
      <c r="C160" s="13"/>
      <c r="D160" s="13"/>
      <c r="E160" s="19"/>
      <c r="F160" s="13"/>
      <c r="G160" s="19"/>
      <c r="H160" s="13"/>
      <c r="I160" s="19"/>
      <c r="J160" s="13"/>
    </row>
    <row r="161" spans="1:10" s="68" customFormat="1" ht="21" customHeight="1">
      <c r="A161" s="68" t="s">
        <v>41</v>
      </c>
      <c r="B161" s="13"/>
      <c r="C161" s="13"/>
      <c r="D161" s="13">
        <v>-897985</v>
      </c>
      <c r="E161" s="19"/>
      <c r="F161" s="13">
        <v>-161017</v>
      </c>
      <c r="G161" s="19"/>
      <c r="H161" s="13">
        <v>-1330</v>
      </c>
      <c r="I161" s="13"/>
      <c r="J161" s="13">
        <v>-314</v>
      </c>
    </row>
    <row r="162" spans="1:10" s="68" customFormat="1" ht="21" customHeight="1">
      <c r="A162" s="68" t="s">
        <v>39</v>
      </c>
      <c r="B162" s="13"/>
      <c r="C162" s="13"/>
      <c r="D162" s="13">
        <v>-259965</v>
      </c>
      <c r="E162" s="19"/>
      <c r="F162" s="13">
        <v>-188887</v>
      </c>
      <c r="G162" s="19"/>
      <c r="H162" s="13">
        <v>0</v>
      </c>
      <c r="I162" s="13"/>
      <c r="J162" s="13">
        <v>0</v>
      </c>
    </row>
    <row r="163" spans="1:10" s="68" customFormat="1" ht="21" customHeight="1">
      <c r="A163" s="68" t="s">
        <v>25</v>
      </c>
      <c r="B163" s="13"/>
      <c r="C163" s="13"/>
      <c r="D163" s="13">
        <v>-185036</v>
      </c>
      <c r="E163" s="19"/>
      <c r="F163" s="13">
        <v>-884</v>
      </c>
      <c r="G163" s="19"/>
      <c r="H163" s="13">
        <v>-742</v>
      </c>
      <c r="I163" s="13"/>
      <c r="J163" s="13">
        <v>-6</v>
      </c>
    </row>
    <row r="164" spans="1:10" s="68" customFormat="1" ht="21" customHeight="1">
      <c r="A164" s="68" t="s">
        <v>99</v>
      </c>
      <c r="B164" s="13"/>
      <c r="C164" s="13"/>
      <c r="D164" s="13">
        <v>-154</v>
      </c>
      <c r="E164" s="19"/>
      <c r="F164" s="13">
        <v>-3944</v>
      </c>
      <c r="G164" s="19"/>
      <c r="H164" s="13">
        <v>0</v>
      </c>
      <c r="I164" s="13"/>
      <c r="J164" s="13">
        <v>0</v>
      </c>
    </row>
    <row r="165" spans="1:10" s="68" customFormat="1" ht="21" customHeight="1">
      <c r="A165" s="68" t="s">
        <v>97</v>
      </c>
      <c r="B165" s="13"/>
      <c r="C165" s="13"/>
      <c r="D165" s="14"/>
      <c r="E165" s="19"/>
      <c r="F165" s="13"/>
      <c r="G165" s="19"/>
      <c r="H165" s="13"/>
      <c r="I165" s="13"/>
      <c r="J165" s="13"/>
    </row>
    <row r="166" spans="1:10" s="68" customFormat="1" ht="21" customHeight="1">
      <c r="A166" s="68" t="s">
        <v>42</v>
      </c>
      <c r="B166" s="13"/>
      <c r="C166" s="13"/>
      <c r="D166" s="14">
        <v>206733</v>
      </c>
      <c r="E166" s="19"/>
      <c r="F166" s="13">
        <v>392714</v>
      </c>
      <c r="G166" s="19"/>
      <c r="H166" s="13">
        <v>17734</v>
      </c>
      <c r="I166" s="13"/>
      <c r="J166" s="13">
        <v>37685</v>
      </c>
    </row>
    <row r="167" spans="1:10" s="72" customFormat="1" ht="21" customHeight="1">
      <c r="A167" s="72" t="s">
        <v>26</v>
      </c>
      <c r="B167" s="13"/>
      <c r="C167" s="73"/>
      <c r="D167" s="13">
        <v>109710</v>
      </c>
      <c r="E167" s="26"/>
      <c r="F167" s="13">
        <v>6592</v>
      </c>
      <c r="G167" s="19"/>
      <c r="H167" s="13">
        <v>8011</v>
      </c>
      <c r="I167" s="13"/>
      <c r="J167" s="13">
        <v>12858</v>
      </c>
    </row>
    <row r="168" spans="1:10" s="72" customFormat="1" ht="21" customHeight="1">
      <c r="A168" s="72" t="s">
        <v>132</v>
      </c>
      <c r="B168" s="13"/>
      <c r="C168" s="13"/>
      <c r="D168" s="13">
        <v>1229</v>
      </c>
      <c r="E168" s="19"/>
      <c r="F168" s="13">
        <v>15567</v>
      </c>
      <c r="G168" s="26"/>
      <c r="H168" s="13">
        <v>0</v>
      </c>
      <c r="I168" s="13"/>
      <c r="J168" s="13">
        <v>0</v>
      </c>
    </row>
    <row r="169" spans="1:10" s="72" customFormat="1" ht="21" customHeight="1">
      <c r="A169" s="68" t="s">
        <v>124</v>
      </c>
      <c r="B169" s="13"/>
      <c r="C169" s="13"/>
      <c r="D169" s="74">
        <v>-398</v>
      </c>
      <c r="E169" s="19"/>
      <c r="F169" s="74">
        <v>-1229</v>
      </c>
      <c r="G169" s="19"/>
      <c r="H169" s="74">
        <v>0</v>
      </c>
      <c r="I169" s="13"/>
      <c r="J169" s="74">
        <v>0</v>
      </c>
    </row>
    <row r="170" spans="1:10" s="68" customFormat="1" ht="21" customHeight="1">
      <c r="A170" s="71" t="s">
        <v>221</v>
      </c>
      <c r="B170" s="13"/>
      <c r="C170" s="13"/>
      <c r="D170" s="77">
        <f>SUM(D159:D169)</f>
        <v>84254</v>
      </c>
      <c r="E170" s="19"/>
      <c r="F170" s="77">
        <f>SUM(F159:F169)</f>
        <v>1632573</v>
      </c>
      <c r="G170" s="19"/>
      <c r="H170" s="77">
        <f>SUM(H159:H169)</f>
        <v>35687</v>
      </c>
      <c r="I170" s="13"/>
      <c r="J170" s="77">
        <f>SUM(J159:J169)</f>
        <v>28046</v>
      </c>
    </row>
    <row r="171" spans="1:10" s="68" customFormat="1" ht="21" customHeight="1">
      <c r="A171" s="68" t="s">
        <v>27</v>
      </c>
      <c r="B171" s="13"/>
      <c r="C171" s="13"/>
      <c r="D171" s="13">
        <v>2229</v>
      </c>
      <c r="E171" s="19"/>
      <c r="F171" s="13">
        <v>29819</v>
      </c>
      <c r="G171" s="19"/>
      <c r="H171" s="13">
        <v>63321</v>
      </c>
      <c r="I171" s="13"/>
      <c r="J171" s="13">
        <v>40964</v>
      </c>
    </row>
    <row r="172" spans="1:10" s="68" customFormat="1" ht="21" customHeight="1">
      <c r="A172" s="68" t="s">
        <v>176</v>
      </c>
      <c r="B172" s="13"/>
      <c r="C172" s="13"/>
      <c r="D172" s="13">
        <v>-21869</v>
      </c>
      <c r="E172" s="19"/>
      <c r="F172" s="13">
        <v>0</v>
      </c>
      <c r="G172" s="19"/>
      <c r="H172" s="13">
        <v>-33594</v>
      </c>
      <c r="I172" s="13"/>
      <c r="J172" s="13">
        <v>0</v>
      </c>
    </row>
    <row r="173" spans="1:10" s="68" customFormat="1" ht="21" customHeight="1">
      <c r="A173" s="68" t="s">
        <v>59</v>
      </c>
      <c r="B173" s="13"/>
      <c r="C173" s="13"/>
      <c r="D173" s="13">
        <v>-337161</v>
      </c>
      <c r="E173" s="19"/>
      <c r="F173" s="13">
        <v>-195577</v>
      </c>
      <c r="G173" s="19"/>
      <c r="H173" s="13">
        <v>-16249</v>
      </c>
      <c r="I173" s="13"/>
      <c r="J173" s="13">
        <v>-8862</v>
      </c>
    </row>
    <row r="174" spans="1:10" s="68" customFormat="1" ht="21" customHeight="1">
      <c r="A174" s="71" t="s">
        <v>195</v>
      </c>
      <c r="B174" s="13"/>
      <c r="C174" s="13"/>
      <c r="D174" s="135">
        <f>SUM(D170:D173)</f>
        <v>-272547</v>
      </c>
      <c r="E174" s="19"/>
      <c r="F174" s="25">
        <f>SUM(F170:F173)</f>
        <v>1466815</v>
      </c>
      <c r="G174" s="19"/>
      <c r="H174" s="25">
        <f>SUM(H170:H173)</f>
        <v>49165</v>
      </c>
      <c r="I174" s="19"/>
      <c r="J174" s="25">
        <f>SUM(J170:J173)</f>
        <v>60148</v>
      </c>
    </row>
    <row r="175" spans="1:10" ht="21" customHeight="1">
      <c r="B175" s="6"/>
      <c r="C175" s="6"/>
      <c r="D175" s="6"/>
    </row>
    <row r="176" spans="1:10">
      <c r="A176" s="7" t="s">
        <v>9</v>
      </c>
      <c r="C176" s="6"/>
      <c r="D176" s="6"/>
    </row>
    <row r="177" spans="1:10">
      <c r="C177" s="6"/>
      <c r="D177" s="6"/>
    </row>
    <row r="178" spans="1:10">
      <c r="C178" s="6"/>
      <c r="D178" s="6"/>
    </row>
    <row r="179" spans="1:10">
      <c r="C179" s="6"/>
      <c r="D179" s="6"/>
    </row>
    <row r="180" spans="1:10" ht="21" customHeight="1">
      <c r="J180" s="5" t="s">
        <v>121</v>
      </c>
    </row>
    <row r="181" spans="1:10" s="68" customFormat="1" ht="21" customHeight="1">
      <c r="A181" s="1" t="s">
        <v>82</v>
      </c>
      <c r="C181" s="72"/>
      <c r="D181" s="72"/>
      <c r="E181" s="69"/>
      <c r="G181" s="69"/>
      <c r="H181" s="70"/>
    </row>
    <row r="182" spans="1:10" s="68" customFormat="1" ht="21" customHeight="1">
      <c r="A182" s="71" t="s">
        <v>139</v>
      </c>
      <c r="C182" s="72"/>
      <c r="D182" s="72"/>
      <c r="E182" s="69"/>
      <c r="G182" s="69"/>
      <c r="H182" s="70"/>
    </row>
    <row r="183" spans="1:10" s="1" customFormat="1" ht="21" customHeight="1">
      <c r="A183" s="1" t="s">
        <v>206</v>
      </c>
      <c r="E183" s="2"/>
      <c r="G183" s="2"/>
    </row>
    <row r="184" spans="1:10" ht="21" customHeight="1">
      <c r="A184" s="3"/>
      <c r="B184" s="5"/>
      <c r="C184" s="3"/>
      <c r="D184" s="3"/>
      <c r="E184" s="4"/>
      <c r="J184" s="5" t="s">
        <v>112</v>
      </c>
    </row>
    <row r="185" spans="1:10" ht="21" customHeight="1">
      <c r="A185" s="3"/>
      <c r="B185" s="5"/>
      <c r="C185" s="3"/>
      <c r="D185" s="146" t="s">
        <v>69</v>
      </c>
      <c r="E185" s="146"/>
      <c r="F185" s="146"/>
      <c r="H185" s="146" t="s">
        <v>70</v>
      </c>
      <c r="I185" s="146"/>
      <c r="J185" s="146"/>
    </row>
    <row r="186" spans="1:10" ht="21" customHeight="1">
      <c r="A186" s="3"/>
      <c r="B186" s="78"/>
      <c r="C186" s="3"/>
      <c r="D186" s="113" t="s">
        <v>152</v>
      </c>
      <c r="E186" s="118"/>
      <c r="F186" s="113">
        <v>2559</v>
      </c>
      <c r="H186" s="113" t="s">
        <v>152</v>
      </c>
      <c r="I186" s="118"/>
      <c r="J186" s="113">
        <v>2559</v>
      </c>
    </row>
    <row r="187" spans="1:10" s="68" customFormat="1" ht="21" customHeight="1">
      <c r="A187" s="71" t="s">
        <v>28</v>
      </c>
      <c r="C187" s="72"/>
      <c r="D187" s="72"/>
      <c r="E187" s="72"/>
      <c r="G187" s="72"/>
      <c r="H187" s="70"/>
    </row>
    <row r="188" spans="1:10" s="68" customFormat="1" ht="21" customHeight="1">
      <c r="A188" s="68" t="s">
        <v>125</v>
      </c>
      <c r="B188" s="44"/>
      <c r="C188" s="73"/>
      <c r="D188" s="13">
        <v>3240</v>
      </c>
      <c r="E188" s="19"/>
      <c r="F188" s="13">
        <v>16458</v>
      </c>
      <c r="G188" s="19"/>
      <c r="H188" s="13">
        <v>0</v>
      </c>
      <c r="I188" s="72"/>
      <c r="J188" s="14">
        <v>0</v>
      </c>
    </row>
    <row r="189" spans="1:10" s="68" customFormat="1" ht="21" customHeight="1">
      <c r="A189" s="68" t="s">
        <v>207</v>
      </c>
      <c r="B189" s="44"/>
      <c r="C189" s="73"/>
      <c r="D189" s="13">
        <v>-104</v>
      </c>
      <c r="E189" s="19"/>
      <c r="F189" s="13">
        <v>-28</v>
      </c>
      <c r="G189" s="19"/>
      <c r="H189" s="13">
        <v>0</v>
      </c>
      <c r="I189" s="72"/>
      <c r="J189" s="14">
        <v>0</v>
      </c>
    </row>
    <row r="190" spans="1:10" s="68" customFormat="1" ht="21" customHeight="1">
      <c r="A190" s="68" t="s">
        <v>177</v>
      </c>
      <c r="B190" s="44"/>
      <c r="C190" s="73"/>
      <c r="D190" s="13">
        <v>-2168959</v>
      </c>
      <c r="E190" s="19"/>
      <c r="F190" s="13">
        <v>-405940</v>
      </c>
      <c r="G190" s="19"/>
      <c r="H190" s="13">
        <v>0</v>
      </c>
      <c r="I190" s="73"/>
      <c r="J190" s="17">
        <v>0</v>
      </c>
    </row>
    <row r="191" spans="1:10" s="68" customFormat="1" ht="21" customHeight="1">
      <c r="A191" s="68" t="s">
        <v>40</v>
      </c>
      <c r="B191" s="44"/>
      <c r="C191" s="73"/>
      <c r="D191" s="13">
        <v>-3781</v>
      </c>
      <c r="E191" s="19"/>
      <c r="F191" s="13">
        <v>-1641</v>
      </c>
      <c r="G191" s="19"/>
      <c r="H191" s="17">
        <v>-1820</v>
      </c>
      <c r="I191" s="73"/>
      <c r="J191" s="13">
        <v>0</v>
      </c>
    </row>
    <row r="192" spans="1:10" s="68" customFormat="1" ht="21" customHeight="1">
      <c r="A192" s="68" t="s">
        <v>182</v>
      </c>
      <c r="B192" s="44"/>
      <c r="C192" s="73"/>
      <c r="D192" s="13">
        <v>-1207000</v>
      </c>
      <c r="E192" s="19"/>
      <c r="F192" s="13">
        <v>-585000</v>
      </c>
      <c r="G192" s="19"/>
      <c r="H192" s="17">
        <v>-1207000</v>
      </c>
      <c r="I192" s="73"/>
      <c r="J192" s="13">
        <v>-585000</v>
      </c>
    </row>
    <row r="193" spans="1:10" s="68" customFormat="1" ht="21" customHeight="1">
      <c r="A193" s="68" t="s">
        <v>178</v>
      </c>
      <c r="B193" s="44"/>
      <c r="C193" s="73"/>
      <c r="D193" s="13">
        <v>1807000</v>
      </c>
      <c r="E193" s="19"/>
      <c r="F193" s="13">
        <v>458366</v>
      </c>
      <c r="G193" s="19"/>
      <c r="H193" s="13">
        <v>1807000</v>
      </c>
      <c r="I193" s="73"/>
      <c r="J193" s="13">
        <v>458366</v>
      </c>
    </row>
    <row r="194" spans="1:10" s="68" customFormat="1" ht="21" customHeight="1">
      <c r="A194" s="68" t="s">
        <v>179</v>
      </c>
      <c r="B194" s="44"/>
      <c r="C194" s="73"/>
      <c r="D194" s="13">
        <v>0</v>
      </c>
      <c r="E194" s="19"/>
      <c r="F194" s="13">
        <v>0</v>
      </c>
      <c r="G194" s="19"/>
      <c r="H194" s="13">
        <v>-1341406</v>
      </c>
      <c r="I194" s="73"/>
      <c r="J194" s="13">
        <v>-338962</v>
      </c>
    </row>
    <row r="195" spans="1:10" s="68" customFormat="1" ht="21" customHeight="1">
      <c r="A195" s="68" t="s">
        <v>67</v>
      </c>
      <c r="B195" s="44"/>
      <c r="C195" s="73"/>
      <c r="D195" s="13">
        <v>0</v>
      </c>
      <c r="E195" s="19"/>
      <c r="F195" s="14">
        <v>0</v>
      </c>
      <c r="G195" s="13"/>
      <c r="H195" s="13">
        <v>-3846807</v>
      </c>
      <c r="I195" s="73"/>
      <c r="J195" s="13">
        <v>-2024000</v>
      </c>
    </row>
    <row r="196" spans="1:10" s="68" customFormat="1" ht="21" customHeight="1">
      <c r="A196" s="68" t="s">
        <v>143</v>
      </c>
      <c r="B196" s="44"/>
      <c r="C196" s="73"/>
      <c r="D196" s="13">
        <v>0</v>
      </c>
      <c r="E196" s="19"/>
      <c r="F196" s="13">
        <v>0</v>
      </c>
      <c r="G196" s="19"/>
      <c r="H196" s="13">
        <v>2781625</v>
      </c>
      <c r="I196" s="73"/>
      <c r="J196" s="13">
        <v>2231000</v>
      </c>
    </row>
    <row r="197" spans="1:10" s="68" customFormat="1" ht="21" customHeight="1">
      <c r="A197" s="68" t="s">
        <v>140</v>
      </c>
      <c r="B197" s="44"/>
      <c r="C197" s="73"/>
      <c r="D197" s="13">
        <v>0</v>
      </c>
      <c r="E197" s="19"/>
      <c r="F197" s="13">
        <v>0</v>
      </c>
      <c r="G197" s="19"/>
      <c r="H197" s="13">
        <v>978996</v>
      </c>
      <c r="I197" s="13"/>
      <c r="J197" s="13">
        <v>832995</v>
      </c>
    </row>
    <row r="198" spans="1:10" s="68" customFormat="1" ht="21" customHeight="1">
      <c r="A198" s="71" t="s">
        <v>186</v>
      </c>
      <c r="B198" s="13"/>
      <c r="C198" s="13"/>
      <c r="D198" s="25">
        <f>SUM(D188:D197)</f>
        <v>-1569604</v>
      </c>
      <c r="E198" s="19"/>
      <c r="F198" s="25">
        <f>SUM(F188:F197)</f>
        <v>-517785</v>
      </c>
      <c r="G198" s="19"/>
      <c r="H198" s="25">
        <f>SUM(H188:H197)</f>
        <v>-829412</v>
      </c>
      <c r="I198" s="19"/>
      <c r="J198" s="25">
        <f>SUM(J188:J197)</f>
        <v>574399</v>
      </c>
    </row>
    <row r="199" spans="1:10" s="68" customFormat="1" ht="21" customHeight="1">
      <c r="A199" s="71" t="s">
        <v>144</v>
      </c>
      <c r="B199" s="13"/>
      <c r="C199" s="13"/>
      <c r="D199" s="13"/>
      <c r="E199" s="19"/>
      <c r="F199" s="13"/>
      <c r="G199" s="19"/>
      <c r="H199" s="13"/>
      <c r="I199" s="19"/>
      <c r="J199" s="13"/>
    </row>
    <row r="200" spans="1:10" s="68" customFormat="1" ht="21" customHeight="1">
      <c r="A200" s="68" t="s">
        <v>194</v>
      </c>
      <c r="B200" s="13"/>
      <c r="C200" s="13"/>
      <c r="D200" s="13">
        <v>615000</v>
      </c>
      <c r="E200" s="19"/>
      <c r="F200" s="13">
        <v>0</v>
      </c>
      <c r="G200" s="19"/>
      <c r="H200" s="13">
        <v>565000</v>
      </c>
      <c r="I200" s="19"/>
      <c r="J200" s="13">
        <v>0</v>
      </c>
    </row>
    <row r="201" spans="1:10" s="68" customFormat="1" ht="21" customHeight="1">
      <c r="A201" s="68" t="s">
        <v>199</v>
      </c>
      <c r="B201" s="13"/>
      <c r="C201" s="13"/>
      <c r="D201" s="13"/>
      <c r="E201" s="19"/>
      <c r="F201" s="13"/>
      <c r="G201" s="19"/>
      <c r="H201" s="13"/>
      <c r="I201" s="19"/>
      <c r="J201" s="13"/>
    </row>
    <row r="202" spans="1:10" ht="21" customHeight="1">
      <c r="A202" s="68" t="s">
        <v>202</v>
      </c>
      <c r="B202" s="79"/>
      <c r="D202" s="13">
        <v>56222</v>
      </c>
      <c r="E202" s="19"/>
      <c r="F202" s="13">
        <v>0</v>
      </c>
      <c r="G202" s="19"/>
      <c r="H202" s="13">
        <v>0</v>
      </c>
      <c r="I202" s="19"/>
      <c r="J202" s="13">
        <v>0</v>
      </c>
    </row>
    <row r="203" spans="1:10" s="72" customFormat="1" ht="21" customHeight="1">
      <c r="A203" s="72" t="s">
        <v>183</v>
      </c>
      <c r="B203" s="13"/>
      <c r="C203" s="13"/>
      <c r="D203" s="13">
        <v>1897000</v>
      </c>
      <c r="E203" s="19"/>
      <c r="F203" s="13">
        <v>0</v>
      </c>
      <c r="G203" s="19"/>
      <c r="H203" s="13">
        <v>750000</v>
      </c>
      <c r="I203" s="73"/>
      <c r="J203" s="13">
        <v>0</v>
      </c>
    </row>
    <row r="204" spans="1:10" s="72" customFormat="1" ht="21" customHeight="1">
      <c r="A204" s="72" t="s">
        <v>174</v>
      </c>
      <c r="B204" s="13"/>
      <c r="C204" s="13"/>
      <c r="D204" s="13"/>
      <c r="E204" s="19"/>
      <c r="F204" s="13"/>
      <c r="G204" s="19"/>
      <c r="H204" s="13"/>
      <c r="I204" s="73"/>
      <c r="J204" s="13"/>
    </row>
    <row r="205" spans="1:10" s="68" customFormat="1" ht="21" customHeight="1">
      <c r="A205" s="72" t="s">
        <v>200</v>
      </c>
      <c r="B205" s="44"/>
      <c r="C205" s="73"/>
      <c r="D205" s="13">
        <v>109304</v>
      </c>
      <c r="E205" s="19"/>
      <c r="F205" s="13">
        <v>0</v>
      </c>
      <c r="G205" s="19"/>
      <c r="H205" s="13">
        <v>0</v>
      </c>
      <c r="I205" s="73"/>
      <c r="J205" s="13">
        <v>0</v>
      </c>
    </row>
    <row r="206" spans="1:10" s="68" customFormat="1" ht="21" customHeight="1">
      <c r="A206" s="68" t="s">
        <v>145</v>
      </c>
      <c r="B206" s="13"/>
      <c r="C206" s="13"/>
      <c r="D206" s="13">
        <v>-950000</v>
      </c>
      <c r="E206" s="19"/>
      <c r="F206" s="13">
        <v>-939917</v>
      </c>
      <c r="G206" s="19"/>
      <c r="H206" s="13">
        <v>-950000</v>
      </c>
      <c r="I206" s="73"/>
      <c r="J206" s="13">
        <v>-939917</v>
      </c>
    </row>
    <row r="207" spans="1:10" s="68" customFormat="1" ht="21" customHeight="1">
      <c r="A207" s="71" t="s">
        <v>189</v>
      </c>
      <c r="B207" s="13"/>
      <c r="C207" s="13"/>
      <c r="D207" s="25">
        <f>SUM(D200:E206)</f>
        <v>1727526</v>
      </c>
      <c r="E207" s="19"/>
      <c r="F207" s="25">
        <f>SUM(F200:G206)</f>
        <v>-939917</v>
      </c>
      <c r="G207" s="19"/>
      <c r="H207" s="25">
        <f>SUM(H200:I206)</f>
        <v>365000</v>
      </c>
      <c r="I207" s="19"/>
      <c r="J207" s="25">
        <f>SUM(J200:K206)</f>
        <v>-939917</v>
      </c>
    </row>
    <row r="208" spans="1:10" s="68" customFormat="1" ht="21" customHeight="1">
      <c r="A208" s="68" t="s">
        <v>173</v>
      </c>
      <c r="B208" s="13"/>
      <c r="C208" s="13"/>
      <c r="D208" s="139"/>
      <c r="E208" s="19"/>
      <c r="F208" s="139"/>
      <c r="G208" s="19"/>
      <c r="H208" s="139"/>
      <c r="I208" s="19"/>
      <c r="J208" s="139"/>
    </row>
    <row r="209" spans="1:10" s="68" customFormat="1" ht="21" customHeight="1">
      <c r="A209" s="68" t="s">
        <v>187</v>
      </c>
      <c r="B209" s="13"/>
      <c r="C209" s="13"/>
      <c r="D209" s="74">
        <v>-3732</v>
      </c>
      <c r="E209" s="19"/>
      <c r="F209" s="74">
        <v>-4095</v>
      </c>
      <c r="G209" s="19"/>
      <c r="H209" s="74">
        <v>0</v>
      </c>
      <c r="I209" s="19"/>
      <c r="J209" s="74">
        <v>0</v>
      </c>
    </row>
    <row r="210" spans="1:10" s="68" customFormat="1" ht="21" customHeight="1">
      <c r="A210" s="71" t="s">
        <v>188</v>
      </c>
      <c r="B210" s="13"/>
      <c r="C210" s="13"/>
      <c r="D210" s="14">
        <f>SUM(D174,D198,D207,D209)</f>
        <v>-118357</v>
      </c>
      <c r="E210" s="14"/>
      <c r="F210" s="14">
        <f>SUM(F174,F198,F207,F209)</f>
        <v>5018</v>
      </c>
      <c r="G210" s="14"/>
      <c r="H210" s="14">
        <f>SUM(H174,H198,H207,H209)</f>
        <v>-415247</v>
      </c>
      <c r="I210" s="14"/>
      <c r="J210" s="14">
        <f>SUM(J174,J198,J207,J209)</f>
        <v>-305370</v>
      </c>
    </row>
    <row r="211" spans="1:10" s="68" customFormat="1" ht="21" customHeight="1">
      <c r="A211" s="68" t="s">
        <v>126</v>
      </c>
      <c r="B211" s="13"/>
      <c r="C211" s="13"/>
      <c r="D211" s="13">
        <v>745060</v>
      </c>
      <c r="E211" s="19"/>
      <c r="F211" s="13">
        <v>1377484</v>
      </c>
      <c r="G211" s="19"/>
      <c r="H211" s="13">
        <v>428754</v>
      </c>
      <c r="I211" s="13"/>
      <c r="J211" s="13">
        <v>1273767</v>
      </c>
    </row>
    <row r="212" spans="1:10" s="68" customFormat="1" ht="21" customHeight="1">
      <c r="A212" s="68" t="s">
        <v>196</v>
      </c>
      <c r="B212" s="13"/>
      <c r="C212" s="13"/>
      <c r="D212" s="13"/>
      <c r="E212" s="19"/>
      <c r="F212" s="13"/>
      <c r="G212" s="19"/>
      <c r="H212" s="13"/>
      <c r="I212" s="13"/>
      <c r="J212" s="13"/>
    </row>
    <row r="213" spans="1:10" s="68" customFormat="1" ht="21" customHeight="1">
      <c r="A213" s="68" t="s">
        <v>197</v>
      </c>
      <c r="B213" s="13"/>
      <c r="C213" s="13"/>
      <c r="D213" s="13">
        <v>-426</v>
      </c>
      <c r="E213" s="19"/>
      <c r="F213" s="13">
        <v>0</v>
      </c>
      <c r="G213" s="19"/>
      <c r="H213" s="13">
        <v>0</v>
      </c>
      <c r="I213" s="13"/>
      <c r="J213" s="13">
        <v>0</v>
      </c>
    </row>
    <row r="214" spans="1:10" s="68" customFormat="1" ht="21" customHeight="1" thickBot="1">
      <c r="A214" s="71" t="s">
        <v>127</v>
      </c>
      <c r="B214" s="13"/>
      <c r="C214" s="73"/>
      <c r="D214" s="76">
        <f>SUM(D210:D213)</f>
        <v>626277</v>
      </c>
      <c r="E214" s="19"/>
      <c r="F214" s="76">
        <f>SUM(F210:F213)</f>
        <v>1382502</v>
      </c>
      <c r="G214" s="19"/>
      <c r="H214" s="76">
        <f>SUM(H210:H213)</f>
        <v>13507</v>
      </c>
      <c r="I214" s="19"/>
      <c r="J214" s="76">
        <f>SUM(J210:J213)</f>
        <v>968397</v>
      </c>
    </row>
    <row r="215" spans="1:10" ht="8.1" customHeight="1" thickTop="1">
      <c r="B215" s="79"/>
      <c r="D215" s="77"/>
      <c r="E215" s="13"/>
      <c r="F215" s="77"/>
      <c r="G215" s="13"/>
      <c r="H215" s="77"/>
      <c r="I215" s="13"/>
      <c r="J215" s="77"/>
    </row>
    <row r="216" spans="1:10" ht="21" customHeight="1">
      <c r="A216" s="12" t="s">
        <v>68</v>
      </c>
      <c r="B216" s="79"/>
      <c r="D216" s="77"/>
      <c r="E216" s="13"/>
      <c r="F216" s="77"/>
      <c r="G216" s="13"/>
      <c r="H216" s="77"/>
      <c r="I216" s="13"/>
      <c r="J216" s="77"/>
    </row>
    <row r="217" spans="1:10" ht="21" customHeight="1">
      <c r="A217" s="61" t="s">
        <v>128</v>
      </c>
      <c r="B217" s="79"/>
      <c r="D217" s="77"/>
      <c r="E217" s="13"/>
      <c r="F217" s="77"/>
      <c r="G217" s="13"/>
      <c r="H217" s="77"/>
      <c r="I217" s="13"/>
      <c r="J217" s="77"/>
    </row>
    <row r="218" spans="1:10" ht="21" customHeight="1">
      <c r="A218" s="61" t="s">
        <v>208</v>
      </c>
      <c r="B218" s="79"/>
      <c r="D218" s="77"/>
      <c r="E218" s="13"/>
      <c r="F218" s="77"/>
      <c r="G218" s="13"/>
      <c r="H218" s="77"/>
      <c r="I218" s="13"/>
      <c r="J218" s="77"/>
    </row>
    <row r="219" spans="1:10" ht="21" customHeight="1">
      <c r="A219" s="61" t="s">
        <v>209</v>
      </c>
      <c r="B219" s="79"/>
      <c r="D219" s="77">
        <v>69306</v>
      </c>
      <c r="E219" s="13"/>
      <c r="F219" s="77">
        <v>325637</v>
      </c>
      <c r="G219" s="13"/>
      <c r="H219" s="77">
        <v>0</v>
      </c>
      <c r="I219" s="13"/>
      <c r="J219" s="77">
        <v>0</v>
      </c>
    </row>
    <row r="220" spans="1:10" ht="21" customHeight="1">
      <c r="A220" s="61" t="s">
        <v>217</v>
      </c>
      <c r="B220" s="79"/>
      <c r="D220" s="77">
        <v>169820</v>
      </c>
      <c r="E220" s="13"/>
      <c r="F220" s="77">
        <v>56410</v>
      </c>
      <c r="G220" s="13"/>
      <c r="H220" s="77">
        <v>0</v>
      </c>
      <c r="I220" s="14"/>
      <c r="J220" s="77">
        <v>0</v>
      </c>
    </row>
    <row r="221" spans="1:10" ht="21" customHeight="1">
      <c r="A221" s="61" t="s">
        <v>215</v>
      </c>
      <c r="B221" s="79"/>
      <c r="D221" s="77">
        <v>421</v>
      </c>
      <c r="E221" s="13"/>
      <c r="F221" s="77">
        <v>0</v>
      </c>
      <c r="G221" s="13"/>
      <c r="H221" s="77">
        <v>0</v>
      </c>
      <c r="I221" s="14"/>
      <c r="J221" s="77">
        <v>0</v>
      </c>
    </row>
    <row r="222" spans="1:10" ht="21" customHeight="1">
      <c r="A222" s="61" t="s">
        <v>222</v>
      </c>
      <c r="B222" s="79"/>
      <c r="D222" s="77">
        <v>4625</v>
      </c>
      <c r="E222" s="13"/>
      <c r="F222" s="77">
        <v>0</v>
      </c>
      <c r="G222" s="13"/>
      <c r="H222" s="77">
        <v>0</v>
      </c>
      <c r="J222" s="77">
        <v>0</v>
      </c>
    </row>
    <row r="223" spans="1:10" ht="21" customHeight="1">
      <c r="A223" s="61" t="s">
        <v>216</v>
      </c>
      <c r="B223" s="79"/>
      <c r="D223" s="77"/>
      <c r="E223" s="13"/>
      <c r="F223" s="77"/>
      <c r="G223" s="13"/>
      <c r="H223" s="77"/>
      <c r="I223" s="14"/>
      <c r="J223" s="77"/>
    </row>
    <row r="224" spans="1:10" ht="21" customHeight="1">
      <c r="A224" s="61" t="s">
        <v>219</v>
      </c>
      <c r="B224" s="79"/>
      <c r="D224" s="77">
        <v>3248</v>
      </c>
      <c r="E224" s="13"/>
      <c r="F224" s="77">
        <v>0</v>
      </c>
      <c r="G224" s="13"/>
      <c r="H224" s="77">
        <v>0</v>
      </c>
      <c r="I224" s="14"/>
      <c r="J224" s="77">
        <v>0</v>
      </c>
    </row>
    <row r="225" spans="1:10" ht="8.1" customHeight="1">
      <c r="B225" s="79"/>
      <c r="D225" s="77"/>
      <c r="E225" s="13"/>
      <c r="F225" s="77"/>
      <c r="G225" s="13"/>
      <c r="H225" s="14"/>
      <c r="I225" s="14"/>
      <c r="J225" s="77"/>
    </row>
    <row r="226" spans="1:10" ht="21" customHeight="1">
      <c r="A226" s="7" t="s">
        <v>9</v>
      </c>
    </row>
  </sheetData>
  <mergeCells count="12">
    <mergeCell ref="D185:F185"/>
    <mergeCell ref="H185:J185"/>
    <mergeCell ref="D6:F6"/>
    <mergeCell ref="H6:J6"/>
    <mergeCell ref="D45:F45"/>
    <mergeCell ref="H45:J45"/>
    <mergeCell ref="D140:F140"/>
    <mergeCell ref="H140:J140"/>
    <mergeCell ref="D73:F73"/>
    <mergeCell ref="H73:J73"/>
    <mergeCell ref="D113:F113"/>
    <mergeCell ref="H113:J113"/>
  </mergeCells>
  <printOptions horizontalCentered="1"/>
  <pageMargins left="0.94488188976377963" right="0.51181102362204722" top="0.31496062992125984" bottom="0.19685039370078741" header="0.43307086614173229" footer="0.15748031496062992"/>
  <pageSetup paperSize="9" scale="85" fitToHeight="0" orientation="portrait" r:id="rId1"/>
  <rowBreaks count="5" manualBreakCount="5">
    <brk id="39" max="9" man="1"/>
    <brk id="67" max="16383" man="1"/>
    <brk id="107" max="9" man="1"/>
    <brk id="134" max="9" man="1"/>
    <brk id="17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showGridLines="0" view="pageBreakPreview" topLeftCell="A13" zoomScale="85" zoomScaleNormal="115" zoomScaleSheetLayoutView="85" workbookViewId="0">
      <selection activeCell="O41" sqref="O41"/>
    </sheetView>
  </sheetViews>
  <sheetFormatPr defaultColWidth="10.7109375" defaultRowHeight="21" customHeight="1"/>
  <cols>
    <col min="1" max="1" width="30.7109375" style="100" customWidth="1"/>
    <col min="2" max="2" width="1.7109375" style="100" customWidth="1"/>
    <col min="3" max="3" width="8.7109375" style="100" customWidth="1"/>
    <col min="4" max="4" width="0.85546875" style="100" customWidth="1"/>
    <col min="5" max="5" width="13.7109375" style="106" customWidth="1"/>
    <col min="6" max="6" width="0.85546875" style="106" customWidth="1"/>
    <col min="7" max="7" width="13.7109375" style="106" customWidth="1"/>
    <col min="8" max="8" width="0.85546875" style="106" customWidth="1"/>
    <col min="9" max="9" width="13.7109375" style="106" customWidth="1"/>
    <col min="10" max="10" width="0.85546875" style="106" customWidth="1"/>
    <col min="11" max="11" width="13" style="107" customWidth="1"/>
    <col min="12" max="12" width="0.85546875" style="108" customWidth="1"/>
    <col min="13" max="13" width="13" style="108" customWidth="1"/>
    <col min="14" max="14" width="0.85546875" style="108" customWidth="1"/>
    <col min="15" max="15" width="15.5703125" style="106" customWidth="1"/>
    <col min="16" max="16" width="0.85546875" style="106" customWidth="1"/>
    <col min="17" max="17" width="15.5703125" style="106" customWidth="1"/>
    <col min="18" max="18" width="0.85546875" style="106" customWidth="1"/>
    <col min="19" max="19" width="15.5703125" style="106" customWidth="1"/>
    <col min="20" max="20" width="0.85546875" style="108" customWidth="1"/>
    <col min="21" max="21" width="13.7109375" style="107" customWidth="1"/>
    <col min="22" max="22" width="0.85546875" style="108" customWidth="1"/>
    <col min="23" max="23" width="13.7109375" style="107" customWidth="1"/>
    <col min="24" max="24" width="0.85546875" style="108" customWidth="1"/>
    <col min="25" max="25" width="13.7109375" style="107" customWidth="1"/>
    <col min="26" max="26" width="0.85546875" style="100" customWidth="1"/>
    <col min="27" max="27" width="12" style="100" bestFit="1" customWidth="1"/>
    <col min="28" max="28" width="11" style="100" bestFit="1" customWidth="1"/>
    <col min="29" max="16384" width="10.7109375" style="100"/>
  </cols>
  <sheetData>
    <row r="1" spans="1:28" ht="21" customHeight="1">
      <c r="U1" s="87"/>
      <c r="V1" s="87"/>
      <c r="W1" s="87"/>
      <c r="Y1" s="110" t="s">
        <v>121</v>
      </c>
    </row>
    <row r="2" spans="1:28" s="114" customFormat="1" ht="21" customHeight="1">
      <c r="A2" s="1" t="s">
        <v>82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138"/>
      <c r="W2" s="138"/>
      <c r="X2" s="87"/>
      <c r="Y2" s="87"/>
    </row>
    <row r="3" spans="1:28" s="114" customFormat="1" ht="21" customHeight="1">
      <c r="A3" s="148" t="s">
        <v>76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8" s="114" customFormat="1" ht="21" customHeight="1">
      <c r="A4" s="148" t="s">
        <v>206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</row>
    <row r="5" spans="1:28" s="6" customFormat="1" ht="21" customHeight="1">
      <c r="A5" s="4"/>
      <c r="B5" s="4"/>
      <c r="C5" s="29"/>
      <c r="D5" s="4"/>
      <c r="E5" s="149"/>
      <c r="F5" s="149"/>
      <c r="G5" s="149"/>
      <c r="H5" s="149"/>
      <c r="I5" s="149"/>
      <c r="J5" s="149"/>
      <c r="K5" s="149"/>
      <c r="L5" s="83"/>
      <c r="M5" s="83"/>
      <c r="N5" s="83"/>
      <c r="Y5" s="88" t="s">
        <v>112</v>
      </c>
    </row>
    <row r="6" spans="1:28" s="6" customFormat="1" ht="21" customHeight="1">
      <c r="A6" s="4"/>
      <c r="B6" s="4"/>
      <c r="C6" s="29"/>
      <c r="D6" s="4"/>
      <c r="E6" s="146" t="s">
        <v>69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</row>
    <row r="7" spans="1:28" s="90" customFormat="1" ht="21" customHeight="1">
      <c r="A7" s="89"/>
      <c r="B7" s="89"/>
      <c r="D7" s="91"/>
      <c r="E7" s="91"/>
      <c r="F7" s="91"/>
      <c r="G7" s="91"/>
      <c r="H7" s="91"/>
      <c r="L7" s="91"/>
      <c r="M7" s="150" t="s">
        <v>73</v>
      </c>
      <c r="N7" s="150"/>
      <c r="O7" s="150"/>
      <c r="P7" s="150"/>
      <c r="Q7" s="150"/>
      <c r="R7" s="150"/>
      <c r="S7" s="150"/>
      <c r="T7" s="91"/>
      <c r="U7" s="91"/>
      <c r="V7" s="91"/>
      <c r="W7" s="91"/>
      <c r="X7" s="91"/>
      <c r="Y7" s="91"/>
      <c r="Z7" s="89"/>
    </row>
    <row r="8" spans="1:28" s="90" customFormat="1" ht="21" customHeight="1">
      <c r="A8" s="89"/>
      <c r="B8" s="89"/>
      <c r="D8" s="91"/>
      <c r="E8" s="91"/>
      <c r="F8" s="91"/>
      <c r="G8" s="91"/>
      <c r="H8" s="91"/>
      <c r="L8" s="91"/>
      <c r="M8" s="99" t="s">
        <v>131</v>
      </c>
      <c r="N8" s="91"/>
      <c r="O8" s="91"/>
      <c r="P8" s="91"/>
      <c r="Q8" s="91"/>
      <c r="R8" s="91"/>
      <c r="S8" s="91"/>
      <c r="T8" s="91"/>
      <c r="U8" s="91"/>
      <c r="V8" s="91"/>
      <c r="W8" s="91" t="s">
        <v>167</v>
      </c>
      <c r="X8" s="91"/>
      <c r="Y8" s="91"/>
      <c r="Z8" s="89"/>
    </row>
    <row r="9" spans="1:28" s="94" customFormat="1" ht="21" customHeight="1">
      <c r="A9" s="93"/>
      <c r="B9" s="93"/>
      <c r="C9" s="93"/>
      <c r="D9" s="93"/>
      <c r="I9" s="147" t="s">
        <v>66</v>
      </c>
      <c r="J9" s="147"/>
      <c r="K9" s="147"/>
      <c r="M9" s="92" t="s">
        <v>158</v>
      </c>
      <c r="O9" s="92" t="s">
        <v>85</v>
      </c>
      <c r="P9" s="91"/>
      <c r="Q9" s="92" t="s">
        <v>77</v>
      </c>
      <c r="R9" s="92"/>
      <c r="S9" s="92"/>
      <c r="T9" s="129"/>
      <c r="U9" s="129"/>
      <c r="W9" s="92" t="s">
        <v>153</v>
      </c>
      <c r="X9" s="129"/>
      <c r="Y9" s="129"/>
      <c r="Z9" s="93"/>
    </row>
    <row r="10" spans="1:28" s="94" customFormat="1" ht="21" customHeight="1">
      <c r="A10" s="93"/>
      <c r="B10" s="93"/>
      <c r="C10" s="93"/>
      <c r="D10" s="93"/>
      <c r="E10" s="96"/>
      <c r="F10" s="96"/>
      <c r="G10" s="96"/>
      <c r="H10" s="96"/>
      <c r="I10" s="111" t="s">
        <v>80</v>
      </c>
      <c r="J10" s="98"/>
      <c r="L10" s="98"/>
      <c r="M10" s="91" t="s">
        <v>159</v>
      </c>
      <c r="N10" s="98"/>
      <c r="O10" s="91" t="s">
        <v>86</v>
      </c>
      <c r="P10" s="91"/>
      <c r="Q10" s="92" t="s">
        <v>78</v>
      </c>
      <c r="R10" s="92"/>
      <c r="T10" s="98"/>
      <c r="U10" s="95" t="s">
        <v>31</v>
      </c>
      <c r="V10" s="98"/>
      <c r="W10" s="95" t="s">
        <v>154</v>
      </c>
      <c r="X10" s="98"/>
      <c r="Y10" s="95"/>
      <c r="Z10" s="93"/>
    </row>
    <row r="11" spans="1:28" s="94" customFormat="1" ht="21" customHeight="1">
      <c r="A11" s="93"/>
      <c r="B11" s="93"/>
      <c r="D11" s="93"/>
      <c r="E11" s="96" t="s">
        <v>29</v>
      </c>
      <c r="F11" s="96"/>
      <c r="G11" s="96" t="s">
        <v>91</v>
      </c>
      <c r="H11" s="96"/>
      <c r="I11" s="111" t="s">
        <v>83</v>
      </c>
      <c r="J11" s="98"/>
      <c r="K11" s="111"/>
      <c r="L11" s="98"/>
      <c r="M11" s="91" t="s">
        <v>160</v>
      </c>
      <c r="N11" s="98"/>
      <c r="O11" s="91" t="s">
        <v>87</v>
      </c>
      <c r="P11" s="91"/>
      <c r="Q11" s="92" t="s">
        <v>88</v>
      </c>
      <c r="R11" s="92"/>
      <c r="S11" s="95" t="s">
        <v>93</v>
      </c>
      <c r="T11" s="98"/>
      <c r="U11" s="95" t="s">
        <v>17</v>
      </c>
      <c r="V11" s="98"/>
      <c r="W11" s="95" t="s">
        <v>155</v>
      </c>
      <c r="X11" s="98"/>
      <c r="Y11" s="95" t="s">
        <v>31</v>
      </c>
      <c r="Z11" s="93"/>
    </row>
    <row r="12" spans="1:28" s="94" customFormat="1" ht="21" customHeight="1">
      <c r="A12" s="93"/>
      <c r="B12" s="93"/>
      <c r="C12" s="78" t="s">
        <v>0</v>
      </c>
      <c r="D12" s="116"/>
      <c r="E12" s="115" t="s">
        <v>30</v>
      </c>
      <c r="F12" s="91"/>
      <c r="G12" s="127" t="s">
        <v>92</v>
      </c>
      <c r="H12" s="91"/>
      <c r="I12" s="112" t="s">
        <v>84</v>
      </c>
      <c r="J12" s="98"/>
      <c r="K12" s="112" t="s">
        <v>81</v>
      </c>
      <c r="L12" s="98"/>
      <c r="M12" s="99" t="s">
        <v>161</v>
      </c>
      <c r="N12" s="98"/>
      <c r="O12" s="99" t="s">
        <v>65</v>
      </c>
      <c r="P12" s="117"/>
      <c r="Q12" s="99" t="s">
        <v>89</v>
      </c>
      <c r="R12" s="117"/>
      <c r="S12" s="119" t="s">
        <v>94</v>
      </c>
      <c r="T12" s="98"/>
      <c r="U12" s="137" t="s">
        <v>156</v>
      </c>
      <c r="V12" s="98"/>
      <c r="W12" s="137" t="s">
        <v>157</v>
      </c>
      <c r="X12" s="98"/>
      <c r="Y12" s="136" t="s">
        <v>17</v>
      </c>
      <c r="Z12" s="93"/>
    </row>
    <row r="13" spans="1:28" ht="21" customHeight="1">
      <c r="A13" s="87" t="s">
        <v>129</v>
      </c>
      <c r="C13" s="97"/>
      <c r="E13" s="101">
        <v>1000000</v>
      </c>
      <c r="F13" s="101"/>
      <c r="G13" s="101">
        <v>3962980</v>
      </c>
      <c r="H13" s="101"/>
      <c r="I13" s="101">
        <v>94000</v>
      </c>
      <c r="J13" s="102"/>
      <c r="K13" s="101">
        <v>844193</v>
      </c>
      <c r="L13" s="102"/>
      <c r="M13" s="101">
        <v>0</v>
      </c>
      <c r="N13" s="102"/>
      <c r="O13" s="101">
        <v>323216</v>
      </c>
      <c r="P13" s="101"/>
      <c r="Q13" s="101">
        <v>108959</v>
      </c>
      <c r="R13" s="101"/>
      <c r="S13" s="101">
        <f t="shared" ref="S13:S15" si="0">SUM(M13:Q13)</f>
        <v>432175</v>
      </c>
      <c r="T13" s="102"/>
      <c r="U13" s="101">
        <f>SUM(E13:K13)+S13</f>
        <v>6333348</v>
      </c>
      <c r="V13" s="101"/>
      <c r="W13" s="101">
        <v>0</v>
      </c>
      <c r="X13" s="102"/>
      <c r="Y13" s="101">
        <f>SUM(U13:W13)</f>
        <v>6333348</v>
      </c>
      <c r="AA13" s="102"/>
      <c r="AB13" s="102"/>
    </row>
    <row r="14" spans="1:28" ht="21" customHeight="1">
      <c r="A14" s="100" t="s">
        <v>117</v>
      </c>
      <c r="C14" s="97"/>
      <c r="E14" s="130">
        <v>0</v>
      </c>
      <c r="F14" s="101"/>
      <c r="G14" s="130">
        <v>0</v>
      </c>
      <c r="H14" s="101"/>
      <c r="I14" s="130">
        <v>0</v>
      </c>
      <c r="J14" s="101"/>
      <c r="K14" s="130">
        <f>PL!F116</f>
        <v>1208234</v>
      </c>
      <c r="L14" s="101"/>
      <c r="M14" s="130">
        <v>0</v>
      </c>
      <c r="N14" s="101"/>
      <c r="O14" s="130">
        <v>0</v>
      </c>
      <c r="P14" s="101"/>
      <c r="Q14" s="130">
        <v>0</v>
      </c>
      <c r="R14" s="101"/>
      <c r="S14" s="130">
        <f t="shared" si="0"/>
        <v>0</v>
      </c>
      <c r="T14" s="101"/>
      <c r="U14" s="130">
        <f>SUM(E14:K14)+S14</f>
        <v>1208234</v>
      </c>
      <c r="V14" s="101"/>
      <c r="W14" s="130">
        <v>0</v>
      </c>
      <c r="X14" s="101"/>
      <c r="Y14" s="130">
        <f>SUM(U14:W14)</f>
        <v>1208234</v>
      </c>
      <c r="AA14" s="102"/>
      <c r="AB14" s="102"/>
    </row>
    <row r="15" spans="1:28" ht="21" customHeight="1">
      <c r="A15" s="100" t="s">
        <v>119</v>
      </c>
      <c r="E15" s="131">
        <v>0</v>
      </c>
      <c r="F15" s="101"/>
      <c r="G15" s="131">
        <v>0</v>
      </c>
      <c r="H15" s="101"/>
      <c r="I15" s="131">
        <v>0</v>
      </c>
      <c r="J15" s="102"/>
      <c r="K15" s="131">
        <v>0</v>
      </c>
      <c r="L15" s="102"/>
      <c r="M15" s="131">
        <f>PL!F121</f>
        <v>-8012</v>
      </c>
      <c r="N15" s="102"/>
      <c r="O15" s="131">
        <v>0</v>
      </c>
      <c r="P15" s="101"/>
      <c r="Q15" s="131">
        <v>0</v>
      </c>
      <c r="R15" s="101"/>
      <c r="S15" s="131">
        <f t="shared" si="0"/>
        <v>-8012</v>
      </c>
      <c r="T15" s="102"/>
      <c r="U15" s="131">
        <f>SUM(E15:K15)+S15</f>
        <v>-8012</v>
      </c>
      <c r="V15" s="102"/>
      <c r="W15" s="131">
        <v>0</v>
      </c>
      <c r="X15" s="102"/>
      <c r="Y15" s="131">
        <f>SUM(U15:W15)</f>
        <v>-8012</v>
      </c>
    </row>
    <row r="16" spans="1:28" ht="21" customHeight="1">
      <c r="A16" s="100" t="s">
        <v>118</v>
      </c>
      <c r="E16" s="101">
        <f>SUM(E14:E15)</f>
        <v>0</v>
      </c>
      <c r="F16" s="101"/>
      <c r="G16" s="101">
        <f>SUM(G14:G15)</f>
        <v>0</v>
      </c>
      <c r="H16" s="101"/>
      <c r="I16" s="101">
        <f>SUM(I14:I15)</f>
        <v>0</v>
      </c>
      <c r="J16" s="102"/>
      <c r="K16" s="101">
        <f>SUM(K14:K15)</f>
        <v>1208234</v>
      </c>
      <c r="L16" s="102"/>
      <c r="M16" s="101">
        <f>SUM(M14:M15)</f>
        <v>-8012</v>
      </c>
      <c r="N16" s="102"/>
      <c r="O16" s="101">
        <f>SUM(O14:O15)</f>
        <v>0</v>
      </c>
      <c r="P16" s="101"/>
      <c r="Q16" s="101">
        <f>SUM(Q14:Q15)</f>
        <v>0</v>
      </c>
      <c r="R16" s="101"/>
      <c r="S16" s="101">
        <f>SUM(S14:S15)</f>
        <v>-8012</v>
      </c>
      <c r="T16" s="102"/>
      <c r="U16" s="101">
        <f>SUM(U14:U15)</f>
        <v>1200222</v>
      </c>
      <c r="V16" s="102"/>
      <c r="W16" s="101">
        <f>SUM(W14:W15)</f>
        <v>0</v>
      </c>
      <c r="X16" s="102"/>
      <c r="Y16" s="101">
        <f>SUM(Y14:Y15)</f>
        <v>1200222</v>
      </c>
    </row>
    <row r="17" spans="1:32" ht="21" customHeight="1">
      <c r="A17" s="100" t="s">
        <v>212</v>
      </c>
      <c r="E17" s="101"/>
      <c r="F17" s="101"/>
      <c r="G17" s="101"/>
      <c r="H17" s="101"/>
      <c r="I17" s="101"/>
      <c r="J17" s="102"/>
      <c r="K17" s="101"/>
      <c r="L17" s="102"/>
      <c r="M17" s="101"/>
      <c r="N17" s="102"/>
      <c r="O17" s="101"/>
      <c r="P17" s="101"/>
      <c r="Q17" s="101"/>
      <c r="R17" s="101"/>
      <c r="S17" s="101"/>
      <c r="T17" s="102"/>
      <c r="U17" s="101"/>
      <c r="V17" s="102"/>
      <c r="W17" s="101"/>
      <c r="X17" s="102"/>
      <c r="Y17" s="101"/>
    </row>
    <row r="18" spans="1:32" ht="21" customHeight="1">
      <c r="A18" s="100" t="s">
        <v>213</v>
      </c>
      <c r="E18" s="101">
        <v>0</v>
      </c>
      <c r="F18" s="101"/>
      <c r="G18" s="101">
        <v>0</v>
      </c>
      <c r="H18" s="101"/>
      <c r="I18" s="101">
        <v>6000</v>
      </c>
      <c r="J18" s="102"/>
      <c r="K18" s="101">
        <v>-6000</v>
      </c>
      <c r="L18" s="102"/>
      <c r="M18" s="101">
        <v>0</v>
      </c>
      <c r="N18" s="102"/>
      <c r="O18" s="101">
        <v>0</v>
      </c>
      <c r="P18" s="101"/>
      <c r="Q18" s="101">
        <v>0</v>
      </c>
      <c r="R18" s="101"/>
      <c r="S18" s="101">
        <f t="shared" ref="S18:S19" si="1">SUM(M18:Q18)</f>
        <v>0</v>
      </c>
      <c r="T18" s="102"/>
      <c r="U18" s="101">
        <f>SUM(E18:K18)+S18</f>
        <v>0</v>
      </c>
      <c r="V18" s="102"/>
      <c r="W18" s="101">
        <v>0</v>
      </c>
      <c r="X18" s="102"/>
      <c r="Y18" s="101">
        <v>0</v>
      </c>
    </row>
    <row r="19" spans="1:32" ht="21" customHeight="1">
      <c r="A19" s="100" t="s">
        <v>146</v>
      </c>
      <c r="C19" s="97">
        <v>23</v>
      </c>
      <c r="E19" s="101">
        <v>0</v>
      </c>
      <c r="F19" s="101"/>
      <c r="G19" s="101">
        <v>0</v>
      </c>
      <c r="H19" s="101"/>
      <c r="I19" s="101">
        <v>0</v>
      </c>
      <c r="J19" s="102"/>
      <c r="K19" s="101">
        <v>-940000</v>
      </c>
      <c r="L19" s="102"/>
      <c r="M19" s="101">
        <v>0</v>
      </c>
      <c r="N19" s="102"/>
      <c r="O19" s="101">
        <v>0</v>
      </c>
      <c r="P19" s="101"/>
      <c r="Q19" s="101">
        <v>0</v>
      </c>
      <c r="R19" s="101"/>
      <c r="S19" s="101">
        <f t="shared" si="1"/>
        <v>0</v>
      </c>
      <c r="T19" s="102"/>
      <c r="U19" s="101">
        <f>SUM(E19:K19)+S19</f>
        <v>-940000</v>
      </c>
      <c r="V19" s="102"/>
      <c r="W19" s="101">
        <v>0</v>
      </c>
      <c r="X19" s="102"/>
      <c r="Y19" s="101">
        <f>SUM(U19:W19)</f>
        <v>-940000</v>
      </c>
    </row>
    <row r="20" spans="1:32" ht="21" customHeight="1">
      <c r="A20" s="100" t="s">
        <v>174</v>
      </c>
      <c r="C20" s="97"/>
      <c r="E20" s="101"/>
      <c r="F20" s="101"/>
      <c r="G20" s="101"/>
      <c r="H20" s="101"/>
      <c r="I20" s="101"/>
      <c r="J20" s="102"/>
      <c r="K20" s="101"/>
      <c r="L20" s="102"/>
      <c r="M20" s="101"/>
      <c r="N20" s="102"/>
      <c r="O20" s="101"/>
      <c r="P20" s="101"/>
      <c r="Q20" s="101"/>
      <c r="R20" s="101"/>
      <c r="S20" s="101"/>
      <c r="T20" s="102"/>
      <c r="U20" s="101"/>
      <c r="V20" s="102"/>
      <c r="W20" s="101"/>
      <c r="X20" s="102"/>
      <c r="Y20" s="101"/>
    </row>
    <row r="21" spans="1:32" ht="21" customHeight="1">
      <c r="A21" s="100" t="s">
        <v>200</v>
      </c>
      <c r="E21" s="101"/>
      <c r="F21" s="101"/>
      <c r="G21" s="101"/>
      <c r="H21" s="101"/>
      <c r="I21" s="101"/>
      <c r="J21" s="102"/>
      <c r="K21" s="101"/>
      <c r="L21" s="102"/>
      <c r="M21" s="101"/>
      <c r="N21" s="102"/>
      <c r="O21" s="101"/>
      <c r="P21" s="101"/>
      <c r="Q21" s="101"/>
      <c r="R21" s="101"/>
      <c r="S21" s="101"/>
      <c r="T21" s="102"/>
      <c r="U21" s="101"/>
      <c r="V21" s="102"/>
      <c r="W21" s="101"/>
      <c r="X21" s="102"/>
      <c r="Y21" s="101"/>
    </row>
    <row r="22" spans="1:32" ht="20.100000000000001" customHeight="1">
      <c r="A22" s="100" t="s">
        <v>214</v>
      </c>
      <c r="C22" s="97" t="s">
        <v>220</v>
      </c>
      <c r="E22" s="101">
        <v>0</v>
      </c>
      <c r="F22" s="102"/>
      <c r="G22" s="101">
        <v>0</v>
      </c>
      <c r="H22" s="102"/>
      <c r="I22" s="101">
        <v>0</v>
      </c>
      <c r="J22" s="102"/>
      <c r="K22" s="101">
        <v>0</v>
      </c>
      <c r="L22" s="101"/>
      <c r="M22" s="101">
        <v>0</v>
      </c>
      <c r="N22" s="102"/>
      <c r="O22" s="101">
        <v>0</v>
      </c>
      <c r="P22" s="101"/>
      <c r="Q22" s="101">
        <v>0</v>
      </c>
      <c r="R22" s="101"/>
      <c r="S22" s="101">
        <f t="shared" ref="S22" si="2">SUM(M22:Q22)</f>
        <v>0</v>
      </c>
      <c r="T22" s="101"/>
      <c r="U22" s="101">
        <f>SUM(E22:K22)+S22</f>
        <v>0</v>
      </c>
      <c r="V22" s="100"/>
      <c r="W22" s="102">
        <v>325637</v>
      </c>
      <c r="X22" s="102"/>
      <c r="Y22" s="101">
        <f>SUM(U22:W22)</f>
        <v>325637</v>
      </c>
      <c r="Z22" s="101"/>
      <c r="AA22" s="101"/>
      <c r="AB22" s="101"/>
      <c r="AC22" s="101"/>
      <c r="AE22" s="102"/>
      <c r="AF22" s="102"/>
    </row>
    <row r="23" spans="1:32" ht="21" customHeight="1" thickBot="1">
      <c r="A23" s="87" t="s">
        <v>210</v>
      </c>
      <c r="E23" s="103">
        <f>SUM(E13:E22)-E16</f>
        <v>1000000</v>
      </c>
      <c r="F23" s="101"/>
      <c r="G23" s="103">
        <f>SUM(G13:G22)-G16</f>
        <v>3962980</v>
      </c>
      <c r="H23" s="101"/>
      <c r="I23" s="103">
        <f>SUM(I13:I22)-I16</f>
        <v>100000</v>
      </c>
      <c r="J23" s="102"/>
      <c r="K23" s="103">
        <f>SUM(K13:K22)-K16</f>
        <v>1106427</v>
      </c>
      <c r="L23" s="102"/>
      <c r="M23" s="103">
        <f>SUM(M13:M22)-M16</f>
        <v>-8012</v>
      </c>
      <c r="N23" s="102"/>
      <c r="O23" s="103">
        <f>SUM(O13:O22)-O16</f>
        <v>323216</v>
      </c>
      <c r="P23" s="101"/>
      <c r="Q23" s="103">
        <f>SUM(Q13:Q22)-Q16</f>
        <v>108959</v>
      </c>
      <c r="R23" s="101"/>
      <c r="S23" s="103">
        <f>SUM(S13:S22)-S16</f>
        <v>424163</v>
      </c>
      <c r="T23" s="102"/>
      <c r="U23" s="103">
        <f>SUM(U13:U22)-U16</f>
        <v>6593570</v>
      </c>
      <c r="V23" s="102"/>
      <c r="W23" s="103">
        <f>SUM(W13:W22)-W16</f>
        <v>325637</v>
      </c>
      <c r="X23" s="102"/>
      <c r="Y23" s="103">
        <f>SUM(Y13:Y22)-Y16</f>
        <v>6919207</v>
      </c>
    </row>
    <row r="24" spans="1:32" ht="21" customHeight="1" thickTop="1">
      <c r="A24" s="87"/>
      <c r="E24" s="101"/>
      <c r="F24" s="101"/>
      <c r="G24" s="101"/>
      <c r="H24" s="101"/>
      <c r="I24" s="101"/>
      <c r="J24" s="102"/>
      <c r="K24" s="101"/>
      <c r="L24" s="102"/>
      <c r="M24" s="101"/>
      <c r="N24" s="102"/>
      <c r="O24" s="101"/>
      <c r="P24" s="101"/>
      <c r="Q24" s="101"/>
      <c r="R24" s="101"/>
      <c r="S24" s="101"/>
      <c r="T24" s="102"/>
      <c r="U24" s="101"/>
      <c r="V24" s="102"/>
      <c r="W24" s="101"/>
      <c r="X24" s="102"/>
      <c r="Y24" s="101"/>
    </row>
    <row r="25" spans="1:32" ht="21" customHeight="1">
      <c r="A25" s="87" t="s">
        <v>162</v>
      </c>
      <c r="E25" s="101">
        <v>1000000</v>
      </c>
      <c r="F25" s="101"/>
      <c r="G25" s="101">
        <v>3962980</v>
      </c>
      <c r="H25" s="101"/>
      <c r="I25" s="101">
        <v>100000</v>
      </c>
      <c r="J25" s="102"/>
      <c r="K25" s="101">
        <v>1377500</v>
      </c>
      <c r="L25" s="102"/>
      <c r="M25" s="101">
        <v>384</v>
      </c>
      <c r="N25" s="102"/>
      <c r="O25" s="101">
        <v>323216</v>
      </c>
      <c r="P25" s="101"/>
      <c r="Q25" s="101">
        <v>108959</v>
      </c>
      <c r="R25" s="101"/>
      <c r="S25" s="101">
        <f>SUM(M25:Q25)</f>
        <v>432559</v>
      </c>
      <c r="T25" s="101">
        <v>226504</v>
      </c>
      <c r="U25" s="101">
        <f>SUM(E25:K25)+S25</f>
        <v>6873039</v>
      </c>
      <c r="V25" s="102"/>
      <c r="W25" s="101">
        <v>226504</v>
      </c>
      <c r="X25" s="102"/>
      <c r="Y25" s="101">
        <f>SUM(U25:W25)</f>
        <v>7099543</v>
      </c>
    </row>
    <row r="26" spans="1:32" ht="21" customHeight="1">
      <c r="A26" s="100" t="s">
        <v>117</v>
      </c>
      <c r="B26" s="97"/>
      <c r="C26" s="85"/>
      <c r="E26" s="130">
        <v>0</v>
      </c>
      <c r="F26" s="101"/>
      <c r="G26" s="130">
        <v>0</v>
      </c>
      <c r="H26" s="101"/>
      <c r="I26" s="130">
        <v>0</v>
      </c>
      <c r="J26" s="102"/>
      <c r="K26" s="130">
        <f>PL!D93</f>
        <v>1036520</v>
      </c>
      <c r="L26" s="102"/>
      <c r="M26" s="130">
        <v>0</v>
      </c>
      <c r="N26" s="102"/>
      <c r="O26" s="130">
        <v>0</v>
      </c>
      <c r="P26" s="101"/>
      <c r="Q26" s="130">
        <v>0</v>
      </c>
      <c r="R26" s="101"/>
      <c r="S26" s="130">
        <f>SUM(M26:Q26)</f>
        <v>0</v>
      </c>
      <c r="T26" s="102"/>
      <c r="U26" s="130">
        <f>SUM(E26:K26)+S26</f>
        <v>1036520</v>
      </c>
      <c r="V26" s="102"/>
      <c r="W26" s="130">
        <f>PL!D95</f>
        <v>-314792</v>
      </c>
      <c r="X26" s="102"/>
      <c r="Y26" s="130">
        <f>SUM(U26:W26)</f>
        <v>721728</v>
      </c>
    </row>
    <row r="27" spans="1:32" ht="21" customHeight="1">
      <c r="A27" s="100" t="s">
        <v>119</v>
      </c>
      <c r="E27" s="131">
        <v>0</v>
      </c>
      <c r="F27" s="101"/>
      <c r="G27" s="131">
        <v>0</v>
      </c>
      <c r="H27" s="101"/>
      <c r="I27" s="131">
        <v>0</v>
      </c>
      <c r="J27" s="102"/>
      <c r="K27" s="131">
        <v>0</v>
      </c>
      <c r="L27" s="102"/>
      <c r="M27" s="131">
        <v>-46318</v>
      </c>
      <c r="N27" s="102"/>
      <c r="O27" s="131">
        <v>0</v>
      </c>
      <c r="P27" s="101"/>
      <c r="Q27" s="131">
        <v>0</v>
      </c>
      <c r="R27" s="101"/>
      <c r="S27" s="131">
        <f>SUM(M27:Q27)</f>
        <v>-46318</v>
      </c>
      <c r="T27" s="102"/>
      <c r="U27" s="131">
        <f>SUM(E27:K27)+S27</f>
        <v>-46318</v>
      </c>
      <c r="V27" s="102"/>
      <c r="W27" s="131">
        <v>3940</v>
      </c>
      <c r="X27" s="102"/>
      <c r="Y27" s="131">
        <f>SUM(U27:W27)</f>
        <v>-42378</v>
      </c>
    </row>
    <row r="28" spans="1:32" ht="21" customHeight="1">
      <c r="A28" s="100" t="s">
        <v>118</v>
      </c>
      <c r="E28" s="101">
        <f>SUM(E26:E27)</f>
        <v>0</v>
      </c>
      <c r="F28" s="101"/>
      <c r="G28" s="101">
        <f>SUM(G26:G27)</f>
        <v>0</v>
      </c>
      <c r="H28" s="101"/>
      <c r="I28" s="101">
        <f>SUM(I26:I27)</f>
        <v>0</v>
      </c>
      <c r="J28" s="102"/>
      <c r="K28" s="101">
        <f>SUM(K26:K27)</f>
        <v>1036520</v>
      </c>
      <c r="L28" s="102"/>
      <c r="M28" s="101">
        <f>SUM(M26:M27)</f>
        <v>-46318</v>
      </c>
      <c r="N28" s="102"/>
      <c r="O28" s="101">
        <f>SUM(O26:O27)</f>
        <v>0</v>
      </c>
      <c r="P28" s="101"/>
      <c r="Q28" s="101">
        <f>SUM(Q26:Q27)</f>
        <v>0</v>
      </c>
      <c r="R28" s="101"/>
      <c r="S28" s="101">
        <f>SUM(S26:S27)</f>
        <v>-46318</v>
      </c>
      <c r="T28" s="102"/>
      <c r="U28" s="101">
        <f>SUM(E28:K28)+S28</f>
        <v>990202</v>
      </c>
      <c r="V28" s="102"/>
      <c r="W28" s="101">
        <f>SUM(W26:W27)</f>
        <v>-310852</v>
      </c>
      <c r="X28" s="102"/>
      <c r="Y28" s="101">
        <f>SUM(Y26:Y27)</f>
        <v>679350</v>
      </c>
    </row>
    <row r="29" spans="1:32" ht="20.100000000000001" customHeight="1">
      <c r="A29" s="100" t="s">
        <v>146</v>
      </c>
      <c r="C29" s="97">
        <v>23</v>
      </c>
      <c r="E29" s="101">
        <v>0</v>
      </c>
      <c r="F29" s="102"/>
      <c r="G29" s="101">
        <v>0</v>
      </c>
      <c r="H29" s="102"/>
      <c r="I29" s="101">
        <v>0</v>
      </c>
      <c r="J29" s="102"/>
      <c r="K29" s="101">
        <v>-950000</v>
      </c>
      <c r="L29" s="101"/>
      <c r="M29" s="101">
        <v>0</v>
      </c>
      <c r="N29" s="101"/>
      <c r="O29" s="101">
        <v>0</v>
      </c>
      <c r="P29" s="101"/>
      <c r="Q29" s="101">
        <f>SUM(M29:O29)</f>
        <v>0</v>
      </c>
      <c r="R29" s="101"/>
      <c r="S29" s="101">
        <f>SUM(M29:Q29)</f>
        <v>0</v>
      </c>
      <c r="T29" s="101"/>
      <c r="U29" s="102">
        <f>SUM(E29:K29)+S29</f>
        <v>-950000</v>
      </c>
      <c r="V29" s="101"/>
      <c r="W29" s="102">
        <v>0</v>
      </c>
      <c r="X29" s="101"/>
      <c r="Y29" s="101">
        <f>SUM(U29:W29)</f>
        <v>-950000</v>
      </c>
      <c r="Z29" s="101"/>
      <c r="AA29" s="101"/>
      <c r="AB29" s="101"/>
      <c r="AC29" s="101"/>
      <c r="AE29" s="102"/>
      <c r="AF29" s="102"/>
    </row>
    <row r="30" spans="1:32" ht="20.100000000000001" customHeight="1">
      <c r="A30" s="100" t="s">
        <v>174</v>
      </c>
      <c r="E30" s="101"/>
      <c r="F30" s="101"/>
      <c r="G30" s="101"/>
      <c r="H30" s="101"/>
      <c r="I30" s="101"/>
      <c r="J30" s="102"/>
      <c r="K30" s="101"/>
      <c r="L30" s="102"/>
      <c r="M30" s="101"/>
      <c r="N30" s="102"/>
      <c r="O30" s="101"/>
      <c r="P30" s="101"/>
      <c r="Q30" s="101"/>
      <c r="R30" s="101"/>
      <c r="S30" s="101"/>
      <c r="T30" s="102"/>
      <c r="U30" s="101"/>
      <c r="V30" s="102"/>
      <c r="W30" s="101"/>
      <c r="X30" s="102"/>
      <c r="Y30" s="101"/>
      <c r="Z30" s="101"/>
      <c r="AA30" s="101"/>
      <c r="AB30" s="101"/>
      <c r="AC30" s="101"/>
      <c r="AE30" s="102"/>
      <c r="AF30" s="102"/>
    </row>
    <row r="31" spans="1:32" ht="20.100000000000001" customHeight="1">
      <c r="A31" s="100" t="s">
        <v>200</v>
      </c>
      <c r="C31" s="97" t="s">
        <v>201</v>
      </c>
      <c r="E31" s="101">
        <v>0</v>
      </c>
      <c r="F31" s="101"/>
      <c r="G31" s="101">
        <v>0</v>
      </c>
      <c r="H31" s="101"/>
      <c r="I31" s="101">
        <v>0</v>
      </c>
      <c r="J31" s="102"/>
      <c r="K31" s="101">
        <v>0</v>
      </c>
      <c r="L31" s="102"/>
      <c r="M31" s="101">
        <v>0</v>
      </c>
      <c r="N31" s="102"/>
      <c r="O31" s="101">
        <v>0</v>
      </c>
      <c r="P31" s="101"/>
      <c r="Q31" s="101">
        <v>0</v>
      </c>
      <c r="R31" s="101"/>
      <c r="S31" s="101">
        <v>0</v>
      </c>
      <c r="T31" s="102"/>
      <c r="U31" s="101">
        <v>0</v>
      </c>
      <c r="V31" s="102"/>
      <c r="W31" s="101">
        <v>178610</v>
      </c>
      <c r="X31" s="102"/>
      <c r="Y31" s="143">
        <f>SUM(U31:W31)</f>
        <v>178610</v>
      </c>
      <c r="Z31" s="101"/>
      <c r="AA31" s="101"/>
      <c r="AB31" s="101"/>
      <c r="AC31" s="101"/>
      <c r="AE31" s="102"/>
      <c r="AF31" s="102"/>
    </row>
    <row r="32" spans="1:32" ht="21" customHeight="1" thickBot="1">
      <c r="A32" s="87" t="s">
        <v>211</v>
      </c>
      <c r="E32" s="103">
        <f>SUM(E25:E31)-E28</f>
        <v>1000000</v>
      </c>
      <c r="F32" s="101"/>
      <c r="G32" s="103">
        <f>SUM(G25:G31)-G28</f>
        <v>3962980</v>
      </c>
      <c r="H32" s="101">
        <f t="shared" ref="H32:X32" si="3">SUM(H25:H29)-H28</f>
        <v>0</v>
      </c>
      <c r="I32" s="103">
        <f>SUM(I25:I31)-I28</f>
        <v>100000</v>
      </c>
      <c r="J32" s="102">
        <f t="shared" si="3"/>
        <v>0</v>
      </c>
      <c r="K32" s="103">
        <f>SUM(K25:K31)-K28</f>
        <v>1464020</v>
      </c>
      <c r="L32" s="102">
        <f t="shared" si="3"/>
        <v>0</v>
      </c>
      <c r="M32" s="103">
        <f>SUM(M25:M31)-M28</f>
        <v>-45934</v>
      </c>
      <c r="N32" s="101">
        <f t="shared" si="3"/>
        <v>0</v>
      </c>
      <c r="O32" s="103">
        <f>SUM(O25:O31)-O28</f>
        <v>323216</v>
      </c>
      <c r="P32" s="101">
        <f t="shared" si="3"/>
        <v>0</v>
      </c>
      <c r="Q32" s="103">
        <f>SUM(Q25:Q31)-Q28</f>
        <v>108959</v>
      </c>
      <c r="R32" s="101">
        <f t="shared" si="3"/>
        <v>0</v>
      </c>
      <c r="S32" s="103">
        <f>SUM(S25:S31)-S28</f>
        <v>386241</v>
      </c>
      <c r="T32" s="102">
        <f t="shared" si="3"/>
        <v>226504</v>
      </c>
      <c r="U32" s="103">
        <f>SUM(U25:U31)-U28</f>
        <v>6913241</v>
      </c>
      <c r="V32" s="102">
        <f t="shared" si="3"/>
        <v>0</v>
      </c>
      <c r="W32" s="103">
        <f>SUM(W25:W31)-W28</f>
        <v>94262</v>
      </c>
      <c r="X32" s="101">
        <f t="shared" si="3"/>
        <v>0</v>
      </c>
      <c r="Y32" s="103">
        <f>SUM(Y25:Y31)-Y28</f>
        <v>7007503</v>
      </c>
    </row>
    <row r="33" spans="1:25" ht="21" customHeight="1" thickTop="1">
      <c r="E33" s="102"/>
      <c r="F33" s="102"/>
      <c r="G33" s="102"/>
      <c r="H33" s="102"/>
      <c r="I33" s="102"/>
      <c r="J33" s="102"/>
      <c r="K33" s="104"/>
      <c r="L33" s="101"/>
      <c r="O33" s="102"/>
      <c r="P33" s="102"/>
      <c r="Q33" s="102"/>
      <c r="R33" s="102"/>
      <c r="S33" s="102"/>
      <c r="T33" s="101"/>
      <c r="Y33" s="102"/>
    </row>
    <row r="34" spans="1:25" ht="21" customHeight="1">
      <c r="A34" s="7" t="s">
        <v>9</v>
      </c>
      <c r="E34" s="102"/>
      <c r="F34" s="102"/>
      <c r="G34" s="102"/>
      <c r="H34" s="102"/>
      <c r="I34" s="102"/>
      <c r="J34" s="102"/>
      <c r="K34" s="104"/>
      <c r="L34" s="101"/>
      <c r="O34" s="102"/>
      <c r="P34" s="102"/>
      <c r="Q34" s="102"/>
      <c r="R34" s="102"/>
      <c r="S34" s="102"/>
      <c r="T34" s="101"/>
      <c r="Y34" s="105"/>
    </row>
  </sheetData>
  <mergeCells count="6">
    <mergeCell ref="I9:K9"/>
    <mergeCell ref="A3:Y3"/>
    <mergeCell ref="A4:Y4"/>
    <mergeCell ref="E5:K5"/>
    <mergeCell ref="E6:Y6"/>
    <mergeCell ref="M7:S7"/>
  </mergeCells>
  <printOptions horizontalCentered="1"/>
  <pageMargins left="0.59055118110236227" right="0.51181102362204722" top="0.59055118110236227" bottom="0.19685039370078741" header="0.15748031496062992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showGridLines="0" tabSelected="1" view="pageBreakPreview" topLeftCell="A13" zoomScale="85" zoomScaleNormal="86" zoomScaleSheetLayoutView="85" workbookViewId="0">
      <selection activeCell="U35" sqref="U35"/>
    </sheetView>
  </sheetViews>
  <sheetFormatPr defaultColWidth="10.7109375" defaultRowHeight="21" customHeight="1"/>
  <cols>
    <col min="1" max="1" width="30.7109375" style="100" customWidth="1"/>
    <col min="2" max="2" width="8.7109375" style="100" customWidth="1"/>
    <col min="3" max="3" width="1.28515625" style="106" customWidth="1"/>
    <col min="4" max="4" width="16.7109375" style="106" customWidth="1"/>
    <col min="5" max="5" width="1.28515625" style="106" customWidth="1"/>
    <col min="6" max="6" width="16.7109375" style="106" customWidth="1"/>
    <col min="7" max="7" width="1.28515625" style="106" customWidth="1"/>
    <col min="8" max="8" width="16.7109375" style="107" customWidth="1"/>
    <col min="9" max="9" width="1.28515625" style="107" customWidth="1"/>
    <col min="10" max="10" width="16.7109375" style="107" customWidth="1"/>
    <col min="11" max="11" width="1.28515625" style="107" customWidth="1"/>
    <col min="12" max="12" width="16.7109375" style="107" customWidth="1"/>
    <col min="13" max="13" width="1.28515625" style="107" customWidth="1"/>
    <col min="14" max="14" width="16.7109375" style="107" customWidth="1"/>
    <col min="15" max="15" width="0.85546875" style="100" customWidth="1"/>
    <col min="16" max="16" width="12" style="100" bestFit="1" customWidth="1"/>
    <col min="17" max="17" width="11" style="100" bestFit="1" customWidth="1"/>
    <col min="18" max="16384" width="10.7109375" style="100"/>
  </cols>
  <sheetData>
    <row r="1" spans="1:17" ht="21" customHeight="1">
      <c r="N1" s="110" t="s">
        <v>121</v>
      </c>
    </row>
    <row r="2" spans="1:17" s="122" customFormat="1" ht="21" customHeight="1">
      <c r="A2" s="1" t="s">
        <v>82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7" s="122" customFormat="1" ht="21" customHeight="1">
      <c r="A3" s="148" t="s">
        <v>151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7" s="122" customFormat="1" ht="21" customHeight="1">
      <c r="A4" s="148" t="s">
        <v>206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7" s="122" customFormat="1" ht="21" customHeight="1"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0" t="s">
        <v>112</v>
      </c>
    </row>
    <row r="6" spans="1:17" s="122" customFormat="1" ht="21" customHeight="1">
      <c r="D6" s="151" t="s">
        <v>70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7" s="128" customFormat="1" ht="21" customHeight="1">
      <c r="D7" s="91"/>
      <c r="E7" s="91"/>
      <c r="F7" s="91"/>
      <c r="G7" s="91"/>
      <c r="H7" s="91"/>
      <c r="I7" s="91"/>
      <c r="J7" s="91"/>
      <c r="K7" s="91"/>
      <c r="L7" s="91" t="s">
        <v>101</v>
      </c>
      <c r="M7" s="91"/>
      <c r="N7" s="91"/>
    </row>
    <row r="8" spans="1:17" s="122" customFormat="1" ht="21" customHeight="1">
      <c r="C8" s="91"/>
      <c r="D8" s="91"/>
      <c r="E8" s="91"/>
      <c r="H8" s="147" t="s">
        <v>66</v>
      </c>
      <c r="I8" s="147"/>
      <c r="J8" s="147"/>
      <c r="K8" s="124"/>
      <c r="L8" s="99" t="s">
        <v>17</v>
      </c>
      <c r="M8" s="117"/>
      <c r="N8" s="117"/>
    </row>
    <row r="9" spans="1:17" s="122" customFormat="1" ht="21" customHeight="1">
      <c r="D9" s="91"/>
      <c r="E9" s="91"/>
      <c r="F9" s="91"/>
      <c r="G9" s="91"/>
      <c r="H9" s="111" t="s">
        <v>80</v>
      </c>
      <c r="K9" s="91"/>
      <c r="L9" s="117" t="s">
        <v>77</v>
      </c>
      <c r="M9" s="92"/>
      <c r="N9" s="91"/>
    </row>
    <row r="10" spans="1:17" s="94" customFormat="1" ht="21" customHeight="1">
      <c r="A10" s="93"/>
      <c r="B10" s="93"/>
      <c r="C10" s="93"/>
      <c r="D10" s="96" t="s">
        <v>29</v>
      </c>
      <c r="E10" s="96"/>
      <c r="F10" s="125" t="s">
        <v>91</v>
      </c>
      <c r="G10" s="96"/>
      <c r="H10" s="92" t="s">
        <v>83</v>
      </c>
      <c r="I10" s="98"/>
      <c r="J10" s="111"/>
      <c r="K10" s="111"/>
      <c r="L10" s="92" t="s">
        <v>78</v>
      </c>
      <c r="M10" s="92"/>
      <c r="N10" s="91"/>
      <c r="O10" s="93"/>
    </row>
    <row r="11" spans="1:17" s="94" customFormat="1" ht="21" customHeight="1">
      <c r="A11" s="93"/>
      <c r="B11" s="78" t="s">
        <v>0</v>
      </c>
      <c r="C11" s="123"/>
      <c r="D11" s="121" t="s">
        <v>30</v>
      </c>
      <c r="E11" s="91"/>
      <c r="F11" s="126" t="s">
        <v>92</v>
      </c>
      <c r="G11" s="91"/>
      <c r="H11" s="112" t="s">
        <v>84</v>
      </c>
      <c r="I11" s="98"/>
      <c r="J11" s="112" t="s">
        <v>81</v>
      </c>
      <c r="K11" s="111"/>
      <c r="L11" s="99" t="s">
        <v>79</v>
      </c>
      <c r="M11" s="117"/>
      <c r="N11" s="120" t="s">
        <v>31</v>
      </c>
      <c r="O11" s="93"/>
    </row>
    <row r="12" spans="1:17" ht="21" customHeight="1">
      <c r="A12" s="87" t="s">
        <v>129</v>
      </c>
      <c r="C12" s="100"/>
      <c r="D12" s="101">
        <v>1000000</v>
      </c>
      <c r="E12" s="101"/>
      <c r="F12" s="101">
        <v>3962980</v>
      </c>
      <c r="G12" s="101"/>
      <c r="H12" s="101">
        <v>94000</v>
      </c>
      <c r="I12" s="102"/>
      <c r="J12" s="101">
        <v>541158</v>
      </c>
      <c r="K12" s="101"/>
      <c r="L12" s="101">
        <v>108959</v>
      </c>
      <c r="M12" s="101"/>
      <c r="N12" s="101">
        <v>5707097</v>
      </c>
      <c r="P12" s="102"/>
      <c r="Q12" s="102"/>
    </row>
    <row r="13" spans="1:17" ht="21" customHeight="1">
      <c r="A13" s="100" t="s">
        <v>117</v>
      </c>
      <c r="C13" s="100"/>
      <c r="D13" s="130">
        <v>0</v>
      </c>
      <c r="E13" s="101"/>
      <c r="F13" s="130">
        <v>0</v>
      </c>
      <c r="G13" s="101"/>
      <c r="H13" s="130">
        <v>0</v>
      </c>
      <c r="I13" s="102"/>
      <c r="J13" s="130">
        <f>PL!J90</f>
        <v>438679</v>
      </c>
      <c r="K13" s="101"/>
      <c r="L13" s="130">
        <v>0</v>
      </c>
      <c r="M13" s="101"/>
      <c r="N13" s="130">
        <f>SUM(D13:L13)</f>
        <v>438679</v>
      </c>
    </row>
    <row r="14" spans="1:17" ht="21" customHeight="1">
      <c r="A14" s="100" t="s">
        <v>118</v>
      </c>
      <c r="C14" s="100"/>
      <c r="D14" s="131">
        <v>0</v>
      </c>
      <c r="E14" s="101"/>
      <c r="F14" s="131">
        <v>0</v>
      </c>
      <c r="G14" s="101"/>
      <c r="H14" s="131">
        <v>0</v>
      </c>
      <c r="I14" s="102"/>
      <c r="J14" s="131">
        <v>0</v>
      </c>
      <c r="K14" s="101"/>
      <c r="L14" s="131">
        <f>PL!J121</f>
        <v>0</v>
      </c>
      <c r="M14" s="101"/>
      <c r="N14" s="131">
        <f>SUM(D14:L14)</f>
        <v>0</v>
      </c>
    </row>
    <row r="15" spans="1:17" ht="21" customHeight="1">
      <c r="A15" s="100" t="s">
        <v>118</v>
      </c>
      <c r="C15" s="100"/>
      <c r="D15" s="101">
        <f>SUM(D13:D14)</f>
        <v>0</v>
      </c>
      <c r="E15" s="101"/>
      <c r="F15" s="101">
        <f>SUM(F13:F14)</f>
        <v>0</v>
      </c>
      <c r="G15" s="101"/>
      <c r="H15" s="101">
        <f>SUM(H13:H14)</f>
        <v>0</v>
      </c>
      <c r="I15" s="102"/>
      <c r="J15" s="101">
        <f>SUM(J13:J14)</f>
        <v>438679</v>
      </c>
      <c r="K15" s="101"/>
      <c r="L15" s="101">
        <f>SUM(L13:L14)</f>
        <v>0</v>
      </c>
      <c r="M15" s="101"/>
      <c r="N15" s="101">
        <f>SUM(N13:N14)</f>
        <v>438679</v>
      </c>
    </row>
    <row r="16" spans="1:17" ht="21" customHeight="1">
      <c r="A16" s="100" t="s">
        <v>212</v>
      </c>
      <c r="C16" s="100"/>
      <c r="D16" s="101"/>
      <c r="E16" s="101"/>
      <c r="F16" s="101"/>
      <c r="G16" s="101"/>
      <c r="H16" s="101"/>
      <c r="I16" s="102"/>
      <c r="J16" s="101"/>
      <c r="K16" s="101"/>
      <c r="L16" s="101"/>
      <c r="M16" s="101"/>
      <c r="N16" s="101"/>
    </row>
    <row r="17" spans="1:14" ht="21" customHeight="1">
      <c r="A17" s="100" t="s">
        <v>213</v>
      </c>
      <c r="C17" s="100"/>
      <c r="D17" s="101">
        <v>0</v>
      </c>
      <c r="E17" s="101"/>
      <c r="F17" s="101">
        <v>0</v>
      </c>
      <c r="G17" s="101"/>
      <c r="H17" s="101">
        <v>6000</v>
      </c>
      <c r="I17" s="102"/>
      <c r="J17" s="101">
        <v>-6000</v>
      </c>
      <c r="K17" s="101"/>
      <c r="L17" s="101">
        <v>0</v>
      </c>
      <c r="M17" s="101"/>
      <c r="N17" s="101">
        <f>SUM(D17:L17)</f>
        <v>0</v>
      </c>
    </row>
    <row r="18" spans="1:14">
      <c r="A18" s="100" t="s">
        <v>146</v>
      </c>
      <c r="B18" s="97">
        <v>23</v>
      </c>
      <c r="C18" s="100"/>
      <c r="D18" s="101">
        <v>0</v>
      </c>
      <c r="E18" s="101"/>
      <c r="F18" s="101">
        <v>0</v>
      </c>
      <c r="G18" s="101"/>
      <c r="H18" s="101">
        <v>0</v>
      </c>
      <c r="I18" s="102"/>
      <c r="J18" s="101">
        <v>-940000</v>
      </c>
      <c r="K18" s="101"/>
      <c r="L18" s="101">
        <v>0</v>
      </c>
      <c r="M18" s="101"/>
      <c r="N18" s="101">
        <f>SUM(D18:L18)</f>
        <v>-940000</v>
      </c>
    </row>
    <row r="19" spans="1:14" ht="21" customHeight="1" thickBot="1">
      <c r="A19" s="87" t="s">
        <v>210</v>
      </c>
      <c r="C19" s="100"/>
      <c r="D19" s="103">
        <f t="shared" ref="D19:L19" si="0">SUM(D12:D18)-D15</f>
        <v>1000000</v>
      </c>
      <c r="E19" s="101">
        <f t="shared" si="0"/>
        <v>0</v>
      </c>
      <c r="F19" s="103">
        <f t="shared" si="0"/>
        <v>3962980</v>
      </c>
      <c r="G19" s="101">
        <f t="shared" si="0"/>
        <v>0</v>
      </c>
      <c r="H19" s="103">
        <f t="shared" si="0"/>
        <v>100000</v>
      </c>
      <c r="I19" s="102">
        <f t="shared" si="0"/>
        <v>0</v>
      </c>
      <c r="J19" s="103">
        <f t="shared" si="0"/>
        <v>33837</v>
      </c>
      <c r="K19" s="101">
        <f t="shared" si="0"/>
        <v>0</v>
      </c>
      <c r="L19" s="103">
        <f t="shared" si="0"/>
        <v>108959</v>
      </c>
      <c r="M19" s="101"/>
      <c r="N19" s="103">
        <f>SUM(N12:N18)-N15</f>
        <v>5205776</v>
      </c>
    </row>
    <row r="20" spans="1:14" ht="21" customHeight="1" thickTop="1">
      <c r="A20" s="87"/>
      <c r="C20" s="100"/>
      <c r="D20" s="101"/>
      <c r="E20" s="101"/>
      <c r="F20" s="101"/>
      <c r="G20" s="101"/>
      <c r="H20" s="101"/>
      <c r="I20" s="102"/>
      <c r="J20" s="101"/>
      <c r="K20" s="101"/>
      <c r="L20" s="100"/>
      <c r="M20" s="101"/>
      <c r="N20" s="101"/>
    </row>
    <row r="21" spans="1:14" ht="21" customHeight="1">
      <c r="A21" s="87" t="s">
        <v>162</v>
      </c>
      <c r="C21" s="100"/>
      <c r="D21" s="101">
        <v>1000000</v>
      </c>
      <c r="E21" s="101"/>
      <c r="F21" s="101">
        <v>3962980</v>
      </c>
      <c r="G21" s="101"/>
      <c r="H21" s="101">
        <v>100000</v>
      </c>
      <c r="I21" s="101"/>
      <c r="J21" s="101">
        <v>763960</v>
      </c>
      <c r="K21" s="101"/>
      <c r="L21" s="101">
        <v>108959</v>
      </c>
      <c r="M21" s="101"/>
      <c r="N21" s="101">
        <f>SUM(D21:L21)</f>
        <v>5935899</v>
      </c>
    </row>
    <row r="22" spans="1:14" ht="21" customHeight="1">
      <c r="A22" s="100" t="s">
        <v>117</v>
      </c>
      <c r="C22" s="100"/>
      <c r="D22" s="130">
        <v>0</v>
      </c>
      <c r="E22" s="101"/>
      <c r="F22" s="130">
        <v>0</v>
      </c>
      <c r="G22" s="101"/>
      <c r="H22" s="130">
        <v>0</v>
      </c>
      <c r="I22" s="102"/>
      <c r="J22" s="130">
        <f>PL!H116</f>
        <v>314223</v>
      </c>
      <c r="K22" s="101"/>
      <c r="L22" s="130">
        <v>0</v>
      </c>
      <c r="M22" s="101"/>
      <c r="N22" s="130">
        <f>SUM(D22:L22)</f>
        <v>314223</v>
      </c>
    </row>
    <row r="23" spans="1:14" ht="21" customHeight="1">
      <c r="A23" s="100" t="s">
        <v>119</v>
      </c>
      <c r="C23" s="100"/>
      <c r="D23" s="131">
        <v>0</v>
      </c>
      <c r="E23" s="101"/>
      <c r="F23" s="131">
        <v>0</v>
      </c>
      <c r="G23" s="101"/>
      <c r="H23" s="131">
        <v>0</v>
      </c>
      <c r="I23" s="102"/>
      <c r="J23" s="131">
        <v>0</v>
      </c>
      <c r="K23" s="101"/>
      <c r="L23" s="131">
        <f>PL!H121</f>
        <v>0</v>
      </c>
      <c r="M23" s="101"/>
      <c r="N23" s="131">
        <f>SUM(D23:L23)</f>
        <v>0</v>
      </c>
    </row>
    <row r="24" spans="1:14" ht="21" customHeight="1">
      <c r="A24" s="100" t="s">
        <v>118</v>
      </c>
      <c r="C24" s="100"/>
      <c r="D24" s="101">
        <f>SUM(D22:D23)</f>
        <v>0</v>
      </c>
      <c r="E24" s="101"/>
      <c r="F24" s="101">
        <f>SUM(F22:F23)</f>
        <v>0</v>
      </c>
      <c r="G24" s="101"/>
      <c r="H24" s="101">
        <f>SUM(H22:H23)</f>
        <v>0</v>
      </c>
      <c r="I24" s="102"/>
      <c r="J24" s="101">
        <f>SUM(J22:J23)</f>
        <v>314223</v>
      </c>
      <c r="K24" s="101"/>
      <c r="L24" s="101">
        <f>SUM(L22:L23)</f>
        <v>0</v>
      </c>
      <c r="M24" s="101"/>
      <c r="N24" s="101">
        <f>SUM(N22:N23)</f>
        <v>314223</v>
      </c>
    </row>
    <row r="25" spans="1:14">
      <c r="A25" s="100" t="s">
        <v>146</v>
      </c>
      <c r="B25" s="97">
        <v>23</v>
      </c>
      <c r="C25" s="100"/>
      <c r="D25" s="101">
        <v>0</v>
      </c>
      <c r="E25" s="101"/>
      <c r="F25" s="101">
        <v>0</v>
      </c>
      <c r="G25" s="101"/>
      <c r="H25" s="101">
        <v>0</v>
      </c>
      <c r="I25" s="102"/>
      <c r="J25" s="101">
        <v>-950000</v>
      </c>
      <c r="K25" s="101"/>
      <c r="L25" s="101">
        <v>0</v>
      </c>
      <c r="M25" s="101"/>
      <c r="N25" s="101">
        <f>SUM(D25:L25)</f>
        <v>-950000</v>
      </c>
    </row>
    <row r="26" spans="1:14" ht="21" customHeight="1" thickBot="1">
      <c r="A26" s="87" t="s">
        <v>211</v>
      </c>
      <c r="C26" s="100"/>
      <c r="D26" s="103">
        <f>SUM(D21:D25)-D24</f>
        <v>1000000</v>
      </c>
      <c r="E26" s="101"/>
      <c r="F26" s="103">
        <f>SUM(F21:F25)-F24</f>
        <v>3962980</v>
      </c>
      <c r="G26" s="101"/>
      <c r="H26" s="103">
        <f>SUM(H21:H25)-H24</f>
        <v>100000</v>
      </c>
      <c r="I26" s="102"/>
      <c r="J26" s="103">
        <f>SUM(J21:J25)-J24</f>
        <v>128183</v>
      </c>
      <c r="K26" s="101"/>
      <c r="L26" s="103">
        <f>SUM(L21:L25)-L24</f>
        <v>108959</v>
      </c>
      <c r="M26" s="101"/>
      <c r="N26" s="103">
        <f>SUM(N21:N25)-N24</f>
        <v>5300122</v>
      </c>
    </row>
    <row r="27" spans="1:14" ht="21" customHeight="1" thickTop="1">
      <c r="C27" s="102"/>
      <c r="D27" s="102"/>
      <c r="E27" s="102"/>
      <c r="F27" s="102"/>
      <c r="G27" s="102"/>
      <c r="H27" s="104"/>
      <c r="I27" s="104"/>
      <c r="J27" s="104"/>
      <c r="K27" s="104"/>
      <c r="L27" s="104"/>
      <c r="M27" s="104"/>
      <c r="N27" s="104"/>
    </row>
    <row r="28" spans="1:14" ht="21" customHeight="1">
      <c r="A28" s="7" t="s">
        <v>9</v>
      </c>
      <c r="C28" s="102"/>
      <c r="D28" s="102"/>
      <c r="E28" s="102"/>
      <c r="F28" s="102"/>
      <c r="G28" s="102"/>
      <c r="H28" s="104"/>
      <c r="I28" s="104"/>
      <c r="J28" s="104"/>
      <c r="K28" s="104"/>
      <c r="L28" s="104"/>
      <c r="M28" s="104"/>
      <c r="N28" s="104"/>
    </row>
  </sheetData>
  <mergeCells count="4">
    <mergeCell ref="H8:J8"/>
    <mergeCell ref="A3:N3"/>
    <mergeCell ref="A4:N4"/>
    <mergeCell ref="D6:N6"/>
  </mergeCells>
  <pageMargins left="0.78740157480314965" right="0.39370078740157483" top="0.74803149606299213" bottom="0.27559055118110237" header="0.15748031496062992" footer="0.19685039370078741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2017-11-14T06:36:41Z</cp:lastPrinted>
  <dcterms:created xsi:type="dcterms:W3CDTF">2011-12-19T06:33:27Z</dcterms:created>
  <dcterms:modified xsi:type="dcterms:W3CDTF">2017-11-14T06:36:51Z</dcterms:modified>
</cp:coreProperties>
</file>