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runporn\Desktop\งบQ3\"/>
    </mc:Choice>
  </mc:AlternateContent>
  <bookViews>
    <workbookView xWindow="15" yWindow="45" windowWidth="10230" windowHeight="7650" tabRatio="849"/>
  </bookViews>
  <sheets>
    <sheet name="BS" sheetId="11" r:id="rId1"/>
    <sheet name="PL3M" sheetId="13" r:id="rId2"/>
    <sheet name="PL9M" sheetId="16" r:id="rId3"/>
    <sheet name="CS_Conso" sheetId="8" r:id="rId4"/>
    <sheet name="CS_Separate" sheetId="10" r:id="rId5"/>
    <sheet name="CF" sheetId="14" r:id="rId6"/>
  </sheets>
  <externalReferences>
    <externalReference r:id="rId7"/>
  </externalReferences>
  <definedNames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OLE_LINK1" localSheetId="5">CF!$J$14</definedName>
    <definedName name="_xlnm.Print_Area" localSheetId="0">BS!$A$1:$N$116</definedName>
    <definedName name="_xlnm.Print_Area" localSheetId="5">CF!$A$1:$N$140</definedName>
    <definedName name="_xlnm.Print_Area" localSheetId="3">CS_Conso!$A$1:$V$66</definedName>
    <definedName name="_xlnm.Print_Area" localSheetId="4">CS_Separate!$A$1:$R$62</definedName>
    <definedName name="_xlnm.Print_Area" localSheetId="1">PL3M!$A$1:$M$48</definedName>
    <definedName name="_xlnm.Print_Area" localSheetId="2">PL9M!$A$1:$M$48</definedName>
    <definedName name="_xlnm.Print_Titles" localSheetId="0">BS!$1:$8</definedName>
    <definedName name="_xlnm.Print_Titles" localSheetId="5">CF!$1:$9</definedName>
  </definedNames>
  <calcPr calcId="152511"/>
</workbook>
</file>

<file path=xl/calcChain.xml><?xml version="1.0" encoding="utf-8"?>
<calcChain xmlns="http://schemas.openxmlformats.org/spreadsheetml/2006/main">
  <c r="G64" i="11" l="1"/>
  <c r="G72" i="11" l="1"/>
  <c r="M72" i="11"/>
  <c r="K72" i="11"/>
  <c r="I72" i="11"/>
  <c r="H120" i="14" l="1"/>
  <c r="P58" i="11" l="1"/>
  <c r="P32" i="11"/>
  <c r="T26" i="8" l="1"/>
  <c r="N26" i="8"/>
  <c r="P26" i="8"/>
  <c r="F26" i="8"/>
  <c r="H26" i="8"/>
  <c r="J26" i="8"/>
  <c r="P23" i="10"/>
  <c r="N23" i="10"/>
  <c r="J23" i="10"/>
  <c r="H23" i="10"/>
  <c r="F23" i="10"/>
  <c r="P61" i="11"/>
  <c r="P12" i="11"/>
  <c r="M38" i="11" l="1"/>
  <c r="G38" i="11"/>
  <c r="K38" i="11"/>
  <c r="P28" i="11"/>
  <c r="P13" i="11" l="1"/>
  <c r="P14" i="11"/>
  <c r="P15" i="11"/>
  <c r="P16" i="11"/>
  <c r="P17" i="11"/>
  <c r="P18" i="11"/>
  <c r="P19" i="11"/>
  <c r="P20" i="11"/>
  <c r="P21" i="11"/>
  <c r="P22" i="11"/>
  <c r="P23" i="11"/>
  <c r="P25" i="11"/>
  <c r="P26" i="11"/>
  <c r="P27" i="11"/>
  <c r="P29" i="11"/>
  <c r="P30" i="11"/>
  <c r="P31" i="11"/>
  <c r="P33" i="11"/>
  <c r="P34" i="11"/>
  <c r="P35" i="11"/>
  <c r="P37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66" i="11"/>
  <c r="P59" i="11"/>
  <c r="P60" i="11"/>
  <c r="P62" i="11"/>
  <c r="P63" i="11"/>
  <c r="P65" i="11"/>
  <c r="P67" i="11"/>
  <c r="P68" i="11"/>
  <c r="P69" i="11"/>
  <c r="P70" i="11"/>
  <c r="P71" i="11"/>
  <c r="P74" i="11"/>
  <c r="P75" i="11"/>
  <c r="P76" i="11"/>
  <c r="P77" i="11"/>
  <c r="P78" i="11"/>
  <c r="P79" i="11"/>
  <c r="P11" i="11"/>
  <c r="K18" i="16" l="1"/>
  <c r="P47" i="8" l="1"/>
  <c r="O15" i="16" l="1"/>
  <c r="O16" i="16" s="1"/>
  <c r="T16" i="8" l="1"/>
  <c r="R19" i="10" l="1"/>
  <c r="I23" i="11" l="1"/>
  <c r="I36" i="11"/>
  <c r="I63" i="11"/>
  <c r="I38" i="11" l="1"/>
  <c r="P36" i="11"/>
  <c r="P72" i="11" l="1"/>
  <c r="T46" i="8"/>
  <c r="R45" i="8"/>
  <c r="V45" i="8" s="1"/>
  <c r="G44" i="16" l="1"/>
  <c r="H57" i="8" l="1"/>
  <c r="H58" i="8" s="1"/>
  <c r="T14" i="8"/>
  <c r="P14" i="8"/>
  <c r="I94" i="11" s="1"/>
  <c r="N14" i="8"/>
  <c r="J14" i="8"/>
  <c r="H14" i="8"/>
  <c r="I88" i="11" s="1"/>
  <c r="F14" i="8"/>
  <c r="I87" i="11" s="1"/>
  <c r="R13" i="8"/>
  <c r="V13" i="8" s="1"/>
  <c r="F18" i="8"/>
  <c r="P45" i="10"/>
  <c r="R45" i="10" s="1"/>
  <c r="T49" i="8"/>
  <c r="T51" i="8" s="1"/>
  <c r="P17" i="8"/>
  <c r="R17" i="8" s="1"/>
  <c r="R54" i="8"/>
  <c r="G18" i="16"/>
  <c r="I25" i="13"/>
  <c r="A34" i="10"/>
  <c r="L117" i="14"/>
  <c r="N117" i="14"/>
  <c r="H117" i="14"/>
  <c r="J117" i="14"/>
  <c r="M89" i="11"/>
  <c r="M94" i="11"/>
  <c r="M93" i="11"/>
  <c r="M88" i="11"/>
  <c r="M87" i="11"/>
  <c r="R12" i="8"/>
  <c r="V12" i="8" s="1"/>
  <c r="I64" i="11"/>
  <c r="T18" i="8"/>
  <c r="T28" i="8" s="1"/>
  <c r="K18" i="13"/>
  <c r="M64" i="11"/>
  <c r="K64" i="11"/>
  <c r="R23" i="8"/>
  <c r="V23" i="8" s="1"/>
  <c r="R20" i="10"/>
  <c r="N24" i="10"/>
  <c r="M18" i="13"/>
  <c r="J27" i="8"/>
  <c r="J28" i="8" s="1"/>
  <c r="F24" i="10"/>
  <c r="T27" i="8"/>
  <c r="P27" i="8"/>
  <c r="N27" i="8"/>
  <c r="L26" i="8"/>
  <c r="L27" i="8" s="1"/>
  <c r="H27" i="8"/>
  <c r="F27" i="8"/>
  <c r="R22" i="8"/>
  <c r="G18" i="13"/>
  <c r="K24" i="11"/>
  <c r="J57" i="8"/>
  <c r="J58" i="8" s="1"/>
  <c r="L120" i="14"/>
  <c r="N96" i="14"/>
  <c r="J96" i="14"/>
  <c r="L96" i="14"/>
  <c r="H96" i="14"/>
  <c r="N7" i="14"/>
  <c r="L7" i="14"/>
  <c r="R42" i="10"/>
  <c r="P38" i="11"/>
  <c r="M24" i="11"/>
  <c r="P24" i="10"/>
  <c r="L23" i="10"/>
  <c r="L24" i="10" s="1"/>
  <c r="J24" i="10"/>
  <c r="H24" i="10"/>
  <c r="R22" i="10"/>
  <c r="R21" i="10"/>
  <c r="R18" i="10"/>
  <c r="R23" i="10" s="1"/>
  <c r="N15" i="10"/>
  <c r="L15" i="10"/>
  <c r="J15" i="10"/>
  <c r="H15" i="10"/>
  <c r="F15" i="10"/>
  <c r="R51" i="10"/>
  <c r="R50" i="10"/>
  <c r="R49" i="10"/>
  <c r="P52" i="10"/>
  <c r="P53" i="10"/>
  <c r="N52" i="10"/>
  <c r="N53" i="10" s="1"/>
  <c r="L52" i="10"/>
  <c r="L53" i="10" s="1"/>
  <c r="J52" i="10"/>
  <c r="J53" i="10" s="1"/>
  <c r="H52" i="10"/>
  <c r="H53" i="10" s="1"/>
  <c r="F52" i="10"/>
  <c r="F53" i="10" s="1"/>
  <c r="N46" i="10"/>
  <c r="L46" i="10"/>
  <c r="J46" i="10"/>
  <c r="H46" i="10"/>
  <c r="F46" i="10"/>
  <c r="R25" i="8"/>
  <c r="V25" i="8" s="1"/>
  <c r="R24" i="8"/>
  <c r="V24" i="8" s="1"/>
  <c r="R21" i="8"/>
  <c r="P57" i="8"/>
  <c r="P58" i="8" s="1"/>
  <c r="R50" i="8"/>
  <c r="V50" i="8" s="1"/>
  <c r="T57" i="8"/>
  <c r="T58" i="8" s="1"/>
  <c r="N57" i="8"/>
  <c r="N58" i="8" s="1"/>
  <c r="L57" i="8"/>
  <c r="L58" i="8" s="1"/>
  <c r="F57" i="8"/>
  <c r="F58" i="8" s="1"/>
  <c r="R56" i="8"/>
  <c r="V56" i="8" s="1"/>
  <c r="R55" i="8"/>
  <c r="V55" i="8" s="1"/>
  <c r="N51" i="8"/>
  <c r="L51" i="8"/>
  <c r="J51" i="8"/>
  <c r="H51" i="8"/>
  <c r="F51" i="8"/>
  <c r="R47" i="8"/>
  <c r="I34" i="13"/>
  <c r="I35" i="13" s="1"/>
  <c r="K25" i="16"/>
  <c r="K25" i="13"/>
  <c r="I34" i="16"/>
  <c r="I35" i="16" s="1"/>
  <c r="M7" i="13"/>
  <c r="K7" i="13"/>
  <c r="K5" i="11"/>
  <c r="G25" i="13"/>
  <c r="M34" i="16"/>
  <c r="M35" i="16" s="1"/>
  <c r="K34" i="16"/>
  <c r="K35" i="16" s="1"/>
  <c r="G34" i="16"/>
  <c r="G35" i="16" s="1"/>
  <c r="M25" i="16"/>
  <c r="I25" i="16"/>
  <c r="G25" i="16"/>
  <c r="M18" i="16"/>
  <c r="I18" i="16"/>
  <c r="J117" i="11"/>
  <c r="H18" i="8"/>
  <c r="N18" i="8"/>
  <c r="L18" i="8"/>
  <c r="J18" i="8"/>
  <c r="M34" i="13"/>
  <c r="M35" i="13" s="1"/>
  <c r="K34" i="13"/>
  <c r="K35" i="13" s="1"/>
  <c r="G34" i="13"/>
  <c r="G35" i="13" s="1"/>
  <c r="R60" i="8"/>
  <c r="V60" i="8" s="1"/>
  <c r="K142" i="14"/>
  <c r="M142" i="14"/>
  <c r="A3" i="10"/>
  <c r="G24" i="11"/>
  <c r="H117" i="11"/>
  <c r="L117" i="11"/>
  <c r="M11" i="14"/>
  <c r="K11" i="14"/>
  <c r="I11" i="14"/>
  <c r="M25" i="13"/>
  <c r="M6" i="11"/>
  <c r="K6" i="11"/>
  <c r="J72" i="8"/>
  <c r="J77" i="8"/>
  <c r="P72" i="8"/>
  <c r="N76" i="8"/>
  <c r="R76" i="8" s="1"/>
  <c r="V76" i="8" s="1"/>
  <c r="R75" i="8"/>
  <c r="V75" i="8" s="1"/>
  <c r="R74" i="8"/>
  <c r="V74" i="8" s="1"/>
  <c r="R73" i="8"/>
  <c r="V73" i="8" s="1"/>
  <c r="N72" i="8"/>
  <c r="L72" i="8"/>
  <c r="L77" i="8" s="1"/>
  <c r="H72" i="8"/>
  <c r="H77" i="8" s="1"/>
  <c r="F72" i="8"/>
  <c r="F77" i="8" s="1"/>
  <c r="R71" i="8"/>
  <c r="V71" i="8" s="1"/>
  <c r="R70" i="8"/>
  <c r="V70" i="8" s="1"/>
  <c r="I24" i="11"/>
  <c r="P76" i="8"/>
  <c r="I18" i="13"/>
  <c r="R11" i="10"/>
  <c r="R26" i="8" l="1"/>
  <c r="P24" i="11"/>
  <c r="N28" i="8"/>
  <c r="V21" i="8"/>
  <c r="L59" i="8"/>
  <c r="I90" i="11" s="1"/>
  <c r="P77" i="8"/>
  <c r="F28" i="8"/>
  <c r="G86" i="11" s="1"/>
  <c r="P64" i="11"/>
  <c r="H54" i="10"/>
  <c r="J54" i="10"/>
  <c r="R52" i="10"/>
  <c r="R53" i="10" s="1"/>
  <c r="L54" i="10"/>
  <c r="M90" i="11" s="1"/>
  <c r="M95" i="11" s="1"/>
  <c r="M97" i="11" s="1"/>
  <c r="N54" i="10"/>
  <c r="F25" i="10"/>
  <c r="K86" i="11" s="1"/>
  <c r="T59" i="8"/>
  <c r="H59" i="8"/>
  <c r="N59" i="8"/>
  <c r="F54" i="10"/>
  <c r="N25" i="10"/>
  <c r="K93" i="11" s="1"/>
  <c r="L25" i="10"/>
  <c r="K90" i="11" s="1"/>
  <c r="J25" i="10"/>
  <c r="K89" i="11" s="1"/>
  <c r="H25" i="10"/>
  <c r="K88" i="11" s="1"/>
  <c r="R24" i="10"/>
  <c r="V47" i="8"/>
  <c r="V46" i="8" s="1"/>
  <c r="R46" i="8"/>
  <c r="G26" i="13"/>
  <c r="G28" i="13" s="1"/>
  <c r="G41" i="13" s="1"/>
  <c r="G39" i="13" s="1"/>
  <c r="K26" i="13"/>
  <c r="K28" i="13" s="1"/>
  <c r="K36" i="13" s="1"/>
  <c r="M26" i="13"/>
  <c r="M28" i="13" s="1"/>
  <c r="M36" i="13" s="1"/>
  <c r="P14" i="10"/>
  <c r="R14" i="10" s="1"/>
  <c r="G26" i="16"/>
  <c r="G28" i="16" s="1"/>
  <c r="M26" i="16"/>
  <c r="N11" i="14" s="1"/>
  <c r="N44" i="14" s="1"/>
  <c r="N72" i="14" s="1"/>
  <c r="N75" i="14" s="1"/>
  <c r="N119" i="14" s="1"/>
  <c r="N121" i="14" s="1"/>
  <c r="K26" i="16"/>
  <c r="K28" i="16" s="1"/>
  <c r="K36" i="16" s="1"/>
  <c r="P13" i="10" s="1"/>
  <c r="K39" i="11"/>
  <c r="G39" i="11"/>
  <c r="I73" i="11"/>
  <c r="M73" i="11"/>
  <c r="K73" i="11"/>
  <c r="G73" i="11"/>
  <c r="I39" i="11"/>
  <c r="M39" i="11"/>
  <c r="R57" i="8"/>
  <c r="R58" i="8" s="1"/>
  <c r="I26" i="16"/>
  <c r="I28" i="16" s="1"/>
  <c r="F59" i="8"/>
  <c r="J59" i="8"/>
  <c r="R27" i="8"/>
  <c r="L28" i="8"/>
  <c r="G90" i="11" s="1"/>
  <c r="H28" i="8"/>
  <c r="G88" i="11" s="1"/>
  <c r="I26" i="13"/>
  <c r="I28" i="13" s="1"/>
  <c r="I41" i="13" s="1"/>
  <c r="I39" i="13" s="1"/>
  <c r="V72" i="8"/>
  <c r="V77" i="8" s="1"/>
  <c r="G93" i="11"/>
  <c r="I93" i="11"/>
  <c r="N77" i="8"/>
  <c r="V54" i="8"/>
  <c r="V57" i="8" s="1"/>
  <c r="V58" i="8" s="1"/>
  <c r="V22" i="8"/>
  <c r="V17" i="8"/>
  <c r="R72" i="8"/>
  <c r="R77" i="8" s="1"/>
  <c r="G96" i="11"/>
  <c r="I96" i="11"/>
  <c r="G89" i="11"/>
  <c r="I89" i="11"/>
  <c r="R14" i="8"/>
  <c r="V26" i="8" l="1"/>
  <c r="V27" i="8"/>
  <c r="N142" i="14"/>
  <c r="P73" i="11"/>
  <c r="P39" i="11"/>
  <c r="G36" i="13"/>
  <c r="G45" i="13" s="1"/>
  <c r="G43" i="13" s="1"/>
  <c r="I36" i="13"/>
  <c r="I45" i="13" s="1"/>
  <c r="I43" i="13" s="1"/>
  <c r="G41" i="16"/>
  <c r="G39" i="16" s="1"/>
  <c r="G43" i="16" s="1"/>
  <c r="G36" i="16"/>
  <c r="G45" i="16" s="1"/>
  <c r="H11" i="14"/>
  <c r="J11" i="14"/>
  <c r="J44" i="14" s="1"/>
  <c r="J72" i="14" s="1"/>
  <c r="M28" i="16"/>
  <c r="M36" i="16" s="1"/>
  <c r="P44" i="10" s="1"/>
  <c r="P46" i="10" s="1"/>
  <c r="P54" i="10" s="1"/>
  <c r="L11" i="14"/>
  <c r="L44" i="14" s="1"/>
  <c r="L72" i="14" s="1"/>
  <c r="L75" i="14" s="1"/>
  <c r="P15" i="10"/>
  <c r="P25" i="10" s="1"/>
  <c r="K94" i="11" s="1"/>
  <c r="K95" i="11" s="1"/>
  <c r="K97" i="11" s="1"/>
  <c r="K98" i="11" s="1"/>
  <c r="K117" i="11" s="1"/>
  <c r="R13" i="10"/>
  <c r="R15" i="10" s="1"/>
  <c r="R25" i="10" s="1"/>
  <c r="M98" i="11"/>
  <c r="M117" i="11" s="1"/>
  <c r="I36" i="16"/>
  <c r="I41" i="16"/>
  <c r="I39" i="16" s="1"/>
  <c r="I95" i="11"/>
  <c r="I97" i="11" s="1"/>
  <c r="I98" i="11" s="1"/>
  <c r="I117" i="11" s="1"/>
  <c r="V14" i="8"/>
  <c r="L119" i="14" l="1"/>
  <c r="L121" i="14" s="1"/>
  <c r="L142" i="14" s="1"/>
  <c r="J75" i="14"/>
  <c r="H44" i="14"/>
  <c r="H72" i="14" s="1"/>
  <c r="P16" i="8"/>
  <c r="R16" i="8" s="1"/>
  <c r="R44" i="10"/>
  <c r="R46" i="10" s="1"/>
  <c r="R54" i="10" s="1"/>
  <c r="I43" i="16"/>
  <c r="I45" i="16" s="1"/>
  <c r="P49" i="8"/>
  <c r="J119" i="14" l="1"/>
  <c r="J121" i="14" s="1"/>
  <c r="J142" i="14" s="1"/>
  <c r="H75" i="14"/>
  <c r="P18" i="8"/>
  <c r="P28" i="8" s="1"/>
  <c r="G94" i="11" s="1"/>
  <c r="G95" i="11" s="1"/>
  <c r="G97" i="11" s="1"/>
  <c r="G98" i="11" s="1"/>
  <c r="G117" i="11" s="1"/>
  <c r="R49" i="8"/>
  <c r="P51" i="8"/>
  <c r="P59" i="8" s="1"/>
  <c r="V16" i="8"/>
  <c r="V18" i="8" s="1"/>
  <c r="V28" i="8" s="1"/>
  <c r="R18" i="8"/>
  <c r="R28" i="8" s="1"/>
  <c r="H119" i="14" l="1"/>
  <c r="H121" i="14" s="1"/>
  <c r="H142" i="14" s="1"/>
  <c r="V49" i="8"/>
  <c r="V51" i="8" s="1"/>
  <c r="V59" i="8" s="1"/>
  <c r="R51" i="8"/>
  <c r="R59" i="8" s="1"/>
</calcChain>
</file>

<file path=xl/comments1.xml><?xml version="1.0" encoding="utf-8"?>
<comments xmlns="http://schemas.openxmlformats.org/spreadsheetml/2006/main">
  <authors>
    <author>Corporate Edition</author>
  </authors>
  <commentList>
    <comment ref="C70" authorId="0" shapeId="0">
      <text>
        <r>
          <rPr>
            <b/>
            <sz val="9"/>
            <color indexed="81"/>
            <rFont val="Tahoma"/>
            <family val="2"/>
          </rPr>
          <t>Corporate Edition:จ่ายคชจผลปย พนงของสิทธารม</t>
        </r>
      </text>
    </comment>
  </commentList>
</comments>
</file>

<file path=xl/sharedStrings.xml><?xml version="1.0" encoding="utf-8"?>
<sst xmlns="http://schemas.openxmlformats.org/spreadsheetml/2006/main" count="522" uniqueCount="276">
  <si>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</si>
  <si>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</si>
  <si>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</si>
  <si>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</si>
  <si>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</si>
  <si>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</si>
  <si>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งานระหว่างก่อสร้าง</t>
  </si>
  <si>
    <t>ต้นทุนการพัฒนาอสังหาริมทรัพย์</t>
  </si>
  <si>
    <t>สินทรัพย์ไม่หมุนเวียน</t>
  </si>
  <si>
    <t>สินทรัพย์ไม่หมุนเวียนอื่น</t>
  </si>
  <si>
    <t>ภาษีเงินได้ถูกหัก ณ ที่จ่าย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</si>
  <si>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</si>
  <si>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</si>
  <si>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</si>
  <si>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เจ้าหนี้เงินประกันผลงาน</t>
  </si>
  <si>
    <t xml:space="preserve">            รวมหนี้สินหมุนเวียน</t>
  </si>
  <si>
    <t>หนี้สินไม่หมุนเวียน</t>
  </si>
  <si>
    <t xml:space="preserve">            รวมหนี้สินไม่หมุนเวียน</t>
  </si>
  <si>
    <t>ส่วนของผู้ถือหุ้น</t>
  </si>
  <si>
    <t>ดอกเบี้ยรับ</t>
  </si>
  <si>
    <t>รายได้อื่น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</si>
  <si>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</si>
  <si>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</si>
  <si>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</si>
  <si>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</si>
  <si>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</si>
  <si>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</si>
  <si>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 xml:space="preserve">        รวมสินทรัพย์ไม่หมุนเวียน</t>
  </si>
  <si>
    <t xml:space="preserve">        รวมสินทรัพย์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</si>
  <si>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</si>
  <si>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</si>
  <si>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</si>
  <si>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>ทุนเรือนหุ้น</t>
  </si>
  <si>
    <t>ทุนจดทะเบียน</t>
  </si>
  <si>
    <t xml:space="preserve">   </t>
  </si>
  <si>
    <t>ส่วนเกินมูลค่าหุ้นสามัญ</t>
  </si>
  <si>
    <t xml:space="preserve">        รวมส่วนของผู้ถือหุ้นบริษัทใหญ่</t>
  </si>
  <si>
    <t xml:space="preserve">        รวมส่วนของผู้ถือหุ้น</t>
  </si>
  <si>
    <t xml:space="preserve">        รวมหนี้สินและส่วนของผู้ถือหุ้น</t>
  </si>
  <si>
    <t>ยังไม่ได้จัดสรร</t>
  </si>
  <si>
    <t>บุคคลภายนอก</t>
  </si>
  <si>
    <t>อื่น ๆ</t>
  </si>
  <si>
    <t>ส่วนของผู้ถือหุ้นบริษัทใหญ่</t>
  </si>
  <si>
    <t>ส่วนเกิน</t>
  </si>
  <si>
    <t>บุคคลและกิจการที่เกี่ยวข้องกัน</t>
  </si>
  <si>
    <t>จัดสรรแล้ว</t>
  </si>
  <si>
    <t>มูลค่าหุ้นสามัญ</t>
  </si>
  <si>
    <t>กระแสเงินสดจากกิจกรรมดำเนินงาน (ต่อ)</t>
  </si>
  <si>
    <t>เงินสดสุทธิได้มาจาก(ใช้ไปใน)กิจกรรมดำเนินงาน</t>
  </si>
  <si>
    <t>เพิ่มขึ้น(ลดลง)ในเงินเบิกเกินบัญชีและเงินกู้ยืมระยะสั้นจากสถาบันการเงิน</t>
  </si>
  <si>
    <t>ต้นทุนทางการเงิน</t>
  </si>
  <si>
    <t>และชำระแล้ว</t>
  </si>
  <si>
    <t>ทุนที่ออก</t>
  </si>
  <si>
    <t>(กำไร)ขาดทุนจากอัตราแลกเปลี่ยนเงินตราต่างประเทศที่ยังไม่เกิดขึ้นจริง</t>
  </si>
  <si>
    <t>บริษัท เพาเวอร์ไลน์ เอ็นจิเนียริ่ง จำกัด (มหาชน) และบริษัทย่อย</t>
  </si>
  <si>
    <t>เงินสดรับจากดอกเบี้ยรับ</t>
  </si>
  <si>
    <t>หนี้สินไม่หมุนเวียนอื่น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</si>
  <si>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</si>
  <si>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</si>
  <si>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เงินสดรับจากเงินกู้ยืมระยะสั้นบุคคลและกิจการที่เกี่ยวข้องกัน</t>
  </si>
  <si>
    <t>กำไร(ขาดทุน)สะสม</t>
  </si>
  <si>
    <t>รายได้</t>
  </si>
  <si>
    <t>รวมรายได้</t>
  </si>
  <si>
    <t>ค่าใช้จ่าย</t>
  </si>
  <si>
    <t>รวมค่าใช้จ่าย</t>
  </si>
  <si>
    <t>ค่าใช้จ่ายในการขายและบริหาร</t>
  </si>
  <si>
    <t>สินค้าคงเหลือ</t>
  </si>
  <si>
    <t>เงินกู้ยืมระยะสั้นและดอกเบี้ยค้างจ่าย</t>
  </si>
  <si>
    <t>รายได้จากการให้เช่า</t>
  </si>
  <si>
    <t>ต้นทุนจากการให้เช่า</t>
  </si>
  <si>
    <t>เงินสดรับจากเงินกู้ยืมระยะยาวจากสถาบันการเงิน</t>
  </si>
  <si>
    <t>ต้นทุนที่ยังไม่ถึงกำหนดชำระ</t>
  </si>
  <si>
    <t>ส่วนของเงินกู้ยืมระยะยาวที่ครบกำหนดชำระภายในหนึ่งปี</t>
  </si>
  <si>
    <t>รายได้จากการรับเหมาก่อสร้าง</t>
  </si>
  <si>
    <t>ต้นทุนจากการรับเหมาก่อสร้าง</t>
  </si>
  <si>
    <t>เงินสดรับจากเงินให้กู้ยืมระยะสั้นแก่บุคคลและกิจการที่เกี่ยวข้องกัน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</si>
  <si>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</si>
  <si>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</si>
  <si>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ควบคุม</t>
  </si>
  <si>
    <t>ที่ไม่มีอำนาจ</t>
  </si>
  <si>
    <t>ส่วนได้เสีย</t>
  </si>
  <si>
    <t>ส่วนได้เสียที่ไม่มีอำนาจควบคุม</t>
  </si>
  <si>
    <t xml:space="preserve">งบแสดงการเปลี่ยนแปลงส่วนของผู้ถือหุ้น </t>
  </si>
  <si>
    <t>รวมส่วนของ</t>
  </si>
  <si>
    <t>เงินปันผลจ่าย</t>
  </si>
  <si>
    <t>ส่วนของหนี้สินภายใต้สัญญาเช่าการเงินที่ครบกำหนดชำระภายในหนึ่งปี</t>
  </si>
  <si>
    <t>ทุนสำรองตามกฎหมาย</t>
  </si>
  <si>
    <t>ดอกเบี้ยจ่าย - ต้นทุนจากการรับเหมาก่อสร้าง</t>
  </si>
  <si>
    <t>ทุนที่ออกและชำระแล้ว</t>
  </si>
  <si>
    <t>หมายเหตุ</t>
  </si>
  <si>
    <t>ภาระผูกพันผลประโยชน์พนักงาน</t>
  </si>
  <si>
    <t>ภาษีเงินได้นิติบุคคลค้างจ่าย</t>
  </si>
  <si>
    <t>ลูกหนี้เงินประกันผลงาน</t>
  </si>
  <si>
    <t>มูลค่างานที่เสร็จแต่ยังไม่เรียกเก็บ</t>
  </si>
  <si>
    <t>เงินจ่ายล่วงหน้าสำหรับโครงการ</t>
  </si>
  <si>
    <t>เงินรับล่วงหน้าจากลูกค้า</t>
  </si>
  <si>
    <t>หนี้สินดำเนินงานเพิ่มขึ้น(ลดลง)</t>
  </si>
  <si>
    <t>สินทรัพย์ดำเนินงาน(เพิ่มขึ้น)ลดลง</t>
  </si>
  <si>
    <t>เงินสดรับ(จ่าย)จากกิจกรรมดำเนินงาน</t>
  </si>
  <si>
    <t>เจ้าหนี้การค้า</t>
  </si>
  <si>
    <t>งบแสดงฐานะการเงิน</t>
  </si>
  <si>
    <t>ส่วนที่เป็นของผู้ถือหุ้นบริษัท เพาเวอร์ไลน์ เอ็นจิเนียริ่ง จำกัด (มหาชน)</t>
  </si>
  <si>
    <t>กิจการที่เกี่ยวข้องกัน</t>
  </si>
  <si>
    <t>ลูกหนี้การค้าบุคคลภายนอก</t>
  </si>
  <si>
    <t>ลูกหนี้การค้ากิจการที่เกี่ยวข้องกัน</t>
  </si>
  <si>
    <t>เจ้าหนี้การค้าบุคคลภายนอก</t>
  </si>
  <si>
    <t>เจ้าหนี้การค้าบุคคลและกิจการที่เกี่ยวข้องกัน</t>
  </si>
  <si>
    <t>หนี้สินหมุนเวียนอื่น</t>
  </si>
  <si>
    <t>สินทรัพย์หมุนเวียนอื่น</t>
  </si>
  <si>
    <t>หนี้สินตามคำพิพากษา</t>
  </si>
  <si>
    <t>เงินสดรับจากเงินกู้ยืมระยะสั้นบุคคลภายนอก</t>
  </si>
  <si>
    <t>ยังไม่ได้ตรวจสอบ</t>
  </si>
  <si>
    <t>กำไร(ขาดทุน)เบ็ดเสร็จรวมสำหรับงวด</t>
  </si>
  <si>
    <t>เงินรับล่วงหน้าค่าหุ้น</t>
  </si>
  <si>
    <t>เงินรับล่วงหน้า</t>
  </si>
  <si>
    <t>ค่าหุ้น</t>
  </si>
  <si>
    <t>ยอดคงเหลือ ณ วันที่ 31 ธันวาคม 2555 (ก่อนปรับปรุง)</t>
  </si>
  <si>
    <t>ผลสะสมจากการแก้ไขข้อผิดพลาดทางการบัญชี</t>
  </si>
  <si>
    <t>ยอดคงเหลือ ณ วันที่ 31 ธันวาคม 2555 (หลังปรับปรุง)</t>
  </si>
  <si>
    <t>ใบสำคัญแสดงสิทธิ</t>
  </si>
  <si>
    <t>สอบทานแล้ว</t>
  </si>
  <si>
    <t>งบแสดงการเปลี่ยนแปลงส่วนของผู้ถือหุ้น</t>
  </si>
  <si>
    <t>(เพิ่มขึ้น)ลดลงในเงินลงทุนชั่วคราว - เงินฝากประจำ</t>
  </si>
  <si>
    <t>เงินสดและรายการเทียบเท่าเงินสดเพิ่มขึ้น(ลดลง)สุทธิ</t>
  </si>
  <si>
    <t>เพิ่มหุ้นสามัญจากการใช้สิทธิตามหุ้นกู้แปลงสภาพ</t>
  </si>
  <si>
    <t>รับโอนหุ้นในบริษัทย่อยจากส่วนได้เสียที่ไม่มีอำนาจควบคุม</t>
  </si>
  <si>
    <t>ภาษีเงินได้ถูกหัก ณ ที่จ่ายตัดจำหน่าย</t>
  </si>
  <si>
    <t>ค่าใช้จ่ายผลประโยชน์ของพนักงาน</t>
  </si>
  <si>
    <t>ผู้ถือหุ้นบริษัทใหญ่</t>
  </si>
  <si>
    <t>เงินสดรับจากการออกหุ้นสามัญตามใบสำคัญแสดงสิทธิที่จะซื้อหุ้นที่ใช้สิทธิ</t>
  </si>
  <si>
    <t>เงินสดสุทธิได้มาจาก(ใช้ไปใน)กิจกรรมลงทุน</t>
  </si>
  <si>
    <t>ค่าเสื่อมราคา</t>
  </si>
  <si>
    <t>ขาดทุนจากการตัดจำหน่ายสินทรัพย์ถาวร</t>
  </si>
  <si>
    <t>การแบ่งปันกำไร(ขาดทุน)</t>
  </si>
  <si>
    <t>การแบ่งปันกำไร(ขาดทุน)เบ็ดเสร็จรวม</t>
  </si>
  <si>
    <t>ค่าใช้จ่ายที่รับรู้ในการจ่ายโดยใช้หุ้นเป็นเกณฑ์ที่ชำระด้วยตราสารทุน</t>
  </si>
  <si>
    <t>ยอดคงเหลือ ณ วันที่ 30 กันยายน 2556</t>
  </si>
  <si>
    <t>ผลกระทบจากการแปลงค่าเงินสดและรายการเทียบเท่าเงินสด</t>
  </si>
  <si>
    <t>(กำไร)จากการประนอมหนี้</t>
  </si>
  <si>
    <t>(ค่าใช้จ่าย)รายได้ภาษีเงินได้</t>
  </si>
  <si>
    <t xml:space="preserve"> </t>
  </si>
  <si>
    <t>พันบาท</t>
  </si>
  <si>
    <t>รายการจ่ายโดยใช้หุ้นเป็นเกณฑ์</t>
  </si>
  <si>
    <t>(กำไร)ขาดทุนจากการจำหน่ายเงินลงทุนชั่วคราว</t>
  </si>
  <si>
    <t>เงินสดรับจากการออกหุ้นกู้</t>
  </si>
  <si>
    <t>กำไร(ขาดทุน)ก่อนภาษีเงินได้</t>
  </si>
  <si>
    <t>กำไร(ขาดทุน)ต่อหุ้นขั้นพื้นฐาน (บาท)</t>
  </si>
  <si>
    <t>ปรับกระทบกำไร(ขาดทุน)ก่อนภาษีเงินได้เป็นเงินสดรับ(จ่าย)จากกิจกรรมดำเนินงาน</t>
  </si>
  <si>
    <t>กำไร(ขาดทุน)จากการดำเนินงานก่อนการเปลี่ยนแปลงในสินทรัพย์และหนี้สินดำเนินงาน</t>
  </si>
  <si>
    <t>ส่วนแบ่งขาดทุนจากเงินลงทุนในการร่วมค้า</t>
  </si>
  <si>
    <t>เงินสดจ่ายซื้อหลักทรัพย์เพื่อค้า</t>
  </si>
  <si>
    <t>(กำไร)ขาดทุนที่ยังไม่เกิดขึ้นจริงจากการวัดมูลค่าเงินลงทุนชั่วคราว</t>
  </si>
  <si>
    <t>เงินสดรับจากการขายหลักทรัพย์เพื่อค้า</t>
  </si>
  <si>
    <t>เงินสดจ่ายซื้อเงินลงทุนในบริษัทย่อย</t>
  </si>
  <si>
    <t>เงินสดรับจากการจำหน่ายสิทธิการเช่า</t>
  </si>
  <si>
    <t>ผลเสียหายจากคดีความฟ้องร้อง</t>
  </si>
  <si>
    <t>สินทรัพย์ภาษีเงินได้รอตัดบัญชี</t>
  </si>
  <si>
    <t>รายได้เงินปันผล</t>
  </si>
  <si>
    <t>รายการกับผู้เป็นเจ้าของ</t>
  </si>
  <si>
    <t>เงินทุนที่ได้รับและการจัดสรรส่วนทุน</t>
  </si>
  <si>
    <t>รวมเงินทุนที่ได้รับและการจัดสรรส่วนทุน</t>
  </si>
  <si>
    <t>รวมรายการกับผู้เป็นเจ้าของ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</si>
  <si>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</si>
  <si>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</si>
  <si>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</si>
  <si>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 xml:space="preserve">ลูกหนี้การค้า </t>
  </si>
  <si>
    <t xml:space="preserve">ลูกหนี้เงินประกันผลงาน </t>
  </si>
  <si>
    <t xml:space="preserve">มูลค่างานที่เสร็จแต่ยังไม่เรียกเก็บ </t>
  </si>
  <si>
    <t>เงินให้กู้ยืมระยะสั้นและดอกเบี้ยค้างรับ</t>
  </si>
  <si>
    <t xml:space="preserve">เงินจ่ายล่วงหน้าสำหรับโครงการ </t>
  </si>
  <si>
    <t xml:space="preserve">เงินลงทุนในบริษัทย่อย </t>
  </si>
  <si>
    <t xml:space="preserve">อสังหาริมทรัพย์เพื่อการลงทุน </t>
  </si>
  <si>
    <t>หนี้สินภายใต้สัญญาเช่าการเงิน</t>
  </si>
  <si>
    <t>ส่วนของหุ้นกู้ที่ครบกำหนดชำระภายในหนึ่งปี</t>
  </si>
  <si>
    <t>เงินสดจ่ายในเงินให้กู้ยืมระยะสั้นแก่บุคคลและกิจการที่เกี่ยวข้องกัน</t>
  </si>
  <si>
    <t>เงินสดจ่ายในส่วนปรับปรุงอาคารบนสิทธิการเช่า</t>
  </si>
  <si>
    <t>เงินสดจ่ายเงินปันผล</t>
  </si>
  <si>
    <t>เงินสดจ่ายในดอกเบี้ยจ่าย</t>
  </si>
  <si>
    <t>เงินสดจ่ายในเงินกู้ยืมระยะสั้นบุคคลภายนอก</t>
  </si>
  <si>
    <t>เงินสดจ่ายในเงินกู้ยืมระยะสั้นบุคคลและกิจการที่เกี่ยวข้องกัน</t>
  </si>
  <si>
    <t>เงินสดจ่ายในเงินกู้ยืมระยะยาวจากสถาบันการเงิน</t>
  </si>
  <si>
    <t>เงินสดจ่ายในหนี้สินภายใต้สัญญาเช่าการเงิน</t>
  </si>
  <si>
    <t>เงินสดจ่ายในเจ้าหนี้ค่าสินทรัพย์</t>
  </si>
  <si>
    <t>เงินสดจ่ายในหนี้ตามคำพิพากษา</t>
  </si>
  <si>
    <t xml:space="preserve">        รวมสินทรัพย์หมุนเวียน</t>
  </si>
  <si>
    <t>ส่วนแบ่ง(กำไร)จัดสรรจากเงินลงทุนในการร่วมค้า</t>
  </si>
  <si>
    <t>เงินสดรับจากส่วนแบ่งกำไรจัดสรรจากเงินลงทุนในการร่วมค้า</t>
  </si>
  <si>
    <t>กำไร(ขาดทุน)สำหรับงวด</t>
  </si>
  <si>
    <t>รวมกำไร(ขาดทุน)เบ็ดเสร็จอื่นสำหรับงวด - สุทธิจากภาษี</t>
  </si>
  <si>
    <t>กำไร(ขาดทุน)เบ็ดเสร็จรวมสำหรับงวด - สุทธิจากภาษี</t>
  </si>
  <si>
    <t>กำไร(ขาดทุน)เบ็ดเสร็จอื่นสำหรับงวด</t>
  </si>
  <si>
    <t>ขาดทุนจากการตัดจำหน่ายสิทธิการเช่า</t>
  </si>
  <si>
    <t>(กำไร)จากการตัดจำหน่ายหนี้สิน</t>
  </si>
  <si>
    <t>เงินสดรับจากการเพิ่มทุนของส่วนได้เสียที่ไม่มีอำนาจการควบคุม</t>
  </si>
  <si>
    <t>กำไรจากการตัดจำหน่ายหนี้สิน</t>
  </si>
  <si>
    <t>ผลกำไรจากการประมาณการตามหลักคณิตศาสตร์ประกันภัย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</si>
  <si>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</si>
  <si>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เงินสดจ่ายซื้อเงินลงทุนระยะยาวอื่น</t>
  </si>
  <si>
    <t>เงินสดรับคืนภาษีเงินได้</t>
  </si>
  <si>
    <t xml:space="preserve">เงินสดจ่ายในภาษีเงินได้ </t>
  </si>
  <si>
    <t>(กำไร)ขาดทุนจากการจำหน่ายสินทรัพย์ถาวร</t>
  </si>
  <si>
    <t>(กำไร)ขาดทุนจากการจำหน่ายเงินลงทุนในบริษัทย่อย</t>
  </si>
  <si>
    <t>กำไรจากการจำหน่ายสิทธิการเช่า</t>
  </si>
  <si>
    <t>เงินสดรับจากการจำหน่ายเงินลงทุนในบริษัทย่อย</t>
  </si>
  <si>
    <t>31 ธันวาคม 2559</t>
  </si>
  <si>
    <t>หุ้นสามัญ 1,191,817,913 หุ้น มูลค่าหุ้นละ 1.00 บาท</t>
  </si>
  <si>
    <t>เงินสดจ่ายชำระหุ้นกู้</t>
  </si>
  <si>
    <t>เงินทุนที่ได้รับจากส่วนได้เสียที่ไม่มีอำนาจควบคุม</t>
  </si>
  <si>
    <t>ส่วนได้เสียที่ไม่มีอำนาจการควบคุมลดลงจากการจำหน่ายบริษัทย่อย</t>
  </si>
  <si>
    <t>เงินสดรับจากการออกหุ้นสามัญ</t>
  </si>
  <si>
    <t>หนี้สูญและหนี้สงสัยจะสูญ</t>
  </si>
  <si>
    <t>จัดสรรทุนสำรองตามกฎหมาย</t>
  </si>
  <si>
    <t>ผลขาดทุนจากการประมาณการตามหลักคณิตศาสตร์ประกันภัย</t>
  </si>
  <si>
    <t>ขาดทุนจากการด้อยค่าของเงินลงทุน</t>
  </si>
  <si>
    <t>การเพิ่มหุ้นสามัญจากการใช้สิทธิตามใบสำคัญแสดงสิทธิที่จะซื้อหุ้น</t>
  </si>
  <si>
    <t>ขาดทุนจากการด้อยค่าของสินทรัพย์ถาวร</t>
  </si>
  <si>
    <t>เงินสดรับจากการจำหน่ายบริษัทย่อย</t>
  </si>
  <si>
    <t>ตรวจสอบแล้ว</t>
  </si>
  <si>
    <t>รวมกำไร(ขาดทุน)เบ็ดเสร็จรวมสำหรับงวด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</si>
  <si>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</si>
  <si>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</si>
  <si>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เงินสดจ่ายในการจำหน่ายเงินลงทุนในบริษัทย่อย</t>
  </si>
  <si>
    <t xml:space="preserve">ที่ดิน อาคารและอุปกรณ์ </t>
  </si>
  <si>
    <t>สิทธิการเช่าที่ดินและอาคารบนสิทธิการเช่าที่ดิน</t>
  </si>
  <si>
    <t>เงินฝากสถาบันการเงินที่ติดภาระค้ำประกัน</t>
  </si>
  <si>
    <t>ส่วนได้เสียที่ไม่มีอำนาจควบคุมลดลงจากการจำหน่ายบริษัทย่อย</t>
  </si>
  <si>
    <t>ค่าตัดจำหน่ายสิทธิการเช่าที่ดินและอาคารบนสิทธิการเช่าที่ดิน</t>
  </si>
  <si>
    <t>ดอกเบี้ยจ่าย</t>
  </si>
  <si>
    <t>ส่วนเกินทุนจากใบสำคัญแสดงสิทธิที่จะซื้อหุ้นที่หมดอายุแล้ว</t>
  </si>
  <si>
    <t>ส่วนเกินทุนจาก</t>
  </si>
  <si>
    <t>ที่จะซื้อหุ้นที่หมดอายุแล้ว</t>
  </si>
  <si>
    <t>ยอดคงเหลือต้นงวด ณ วันที่ 1 มกราคม 2559</t>
  </si>
  <si>
    <t>ยอดคงเหลือต้นงวด ณ วันที่ 1 มกราคม 2560</t>
  </si>
  <si>
    <t>ที่จะซื้อหุ้น</t>
  </si>
  <si>
    <t>ค่าจองสิทธิการเช่ารับล่วงหน้า</t>
  </si>
  <si>
    <t>(เพิ่มขึ้น)ลดลงในเงินฝากสถาบันการเงินที่ติดภาระค้ำประกัน</t>
  </si>
  <si>
    <t>(ปรับปรุงใหม่)</t>
  </si>
  <si>
    <t>ยอดคงเหลือต้นงวด ณ วันที่ 1 มกราคม 2560 (ปรับปรุงใหม่)</t>
  </si>
  <si>
    <t>ยอดคงเหลือต้นงวด ณ วันที่ 1 มกราคม 2560 (ตามที่รายงานไว้เดิม)</t>
  </si>
  <si>
    <t>เงินลงทุนในบริษัทร่วม</t>
  </si>
  <si>
    <t>ยอดคงเหลือต้นงวด ณ วันที่ 1 มกราคม 2559 (ปรับปรุงใหม่)</t>
  </si>
  <si>
    <t>ยอดคงเหลือต้นงวด ณ วันที่ 1 มกราคม 2559 (ตามที่รายงานไว้เดิม)</t>
  </si>
  <si>
    <t>กำไร(ขาดทุน)สำหรับงวด (ปรับปรุงใหม่)</t>
  </si>
  <si>
    <t>หุ้นกู้</t>
  </si>
  <si>
    <t>ประมาณการหนี้สินจากการค้ำประกัน</t>
  </si>
  <si>
    <t>หนี้สินในบริษัทร่วม</t>
  </si>
  <si>
    <t>หนี้สินในการร่วมค้า</t>
  </si>
  <si>
    <t>สินทรัพย์ไม่มีตัวตนอื่น</t>
  </si>
  <si>
    <t>ผลสะสมจากการแก้ไขข้อผิดพลาดทางบัญชี</t>
  </si>
  <si>
    <t>รวมกำไร(ขาดทุน)เบ็ดเสร็จรวมสำหรับงวด (ปรับปรุงใหม่)</t>
  </si>
  <si>
    <t>เงินสดจ่ายซื้อสินทรัพย์ไม่มีตัวตนอื่น</t>
  </si>
  <si>
    <t>ค่าตัดจำหน่ายสินทรัพย์ไม่มีตัวตนอื่น</t>
  </si>
  <si>
    <t>ค่าใช้จ่ายในการออกหุ้นกู้ตัดจ่าย</t>
  </si>
  <si>
    <t>ขาดทุนจากประมาณการหนี้สินจากการค้ำประกัน</t>
  </si>
  <si>
    <t>หุ้นสามัญ 2,722,700,705 หุ้น มูลค่าหุ้นละ 1.00 บาท</t>
  </si>
  <si>
    <t>หุ้นสามัญ 2,759,254,524 หุ้น มูลค่าหุ้นละ 1.00 บาท</t>
  </si>
  <si>
    <t>โอนส่วนเกินทุนชดเชยขาดทุนสะสม</t>
  </si>
  <si>
    <t>ณ วันที่ 30 กันยายน 2560</t>
  </si>
  <si>
    <t>30 กันยายน 2560</t>
  </si>
  <si>
    <t>30 กันยายน 2559</t>
  </si>
  <si>
    <t>กำไรจากการจำหน่ายเงินลงทุนในบริษัทย่อย</t>
  </si>
  <si>
    <t>สำหรับงวดสามเดือน สิ้นสุดวันที่ 30 กันยายน 2560</t>
  </si>
  <si>
    <t>ยอดคงเหลือปลายงวด ณ วันที่ 30 กันยายน 2560</t>
  </si>
  <si>
    <t>สำหรับงวดเก้าเดือน สิ้นสุดวันที่ 30 กันยายน 2560</t>
  </si>
  <si>
    <t>ยอดคงเหลือปลายงวด ณ วันที่ 30 กันยายน 2559  (ปรับปรุงใหม่)</t>
  </si>
  <si>
    <t>ยอดคงเหลือปลายงวด ณ วันที่ 30 กันยายน 2559</t>
  </si>
  <si>
    <t>เงินมัดจำรับจากการจำหน่ายเงินลงทุน</t>
  </si>
  <si>
    <t>การเพิ่มหุ้นสามัญ</t>
  </si>
  <si>
    <t>เงินสดรับจากเงินมัดจำรับจากการจำหน่ายเงินลงทุน</t>
  </si>
  <si>
    <t>เงินสดจ่ายซื้อเงินลงทุนในการร่วมค้า</t>
  </si>
  <si>
    <t>เงินลงทุนในการร่วมค้า</t>
  </si>
  <si>
    <t>หุ้นสามัญ 1,361,817,913 หุ้น มูลค่าหุ้นละ 1.00 บาท</t>
  </si>
  <si>
    <t>ขาดทุนจากการตัดจำหน่ายค่าจองสิทธิรับล่วงหน้า</t>
  </si>
  <si>
    <t>หนี้สินจากการค้ำประกันตามคำพิพากษา</t>
  </si>
  <si>
    <t>7, 29.3</t>
  </si>
  <si>
    <t>ขาดทุนจากการด้อยค่าของสินทรัพย์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</si>
</sst>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#,##0;\(#,##0\);\-"/>
    <numFmt numFmtId="170" formatCode="_(* #,##0_);_(* \(#,##0\);_(* &quot;-&quot;??_);_(@_)"/>
    <numFmt numFmtId="171" formatCode="_-* #,##0_-;_-* \(#,##0\);_-* &quot;-&quot;??_-;_-@_-"/>
    <numFmt numFmtId="172" formatCode="_-* #,##0.00_-;_-* \(#,##0.00\);_-* &quot;-&quot;??_-;_-@_-"/>
    <numFmt numFmtId="173" formatCode="_-* #,##0.0000_-;\-* #,##0.0000_-;_-* &quot;-&quot;??_-;_-@_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  <charset val="222"/>
    </font>
    <font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9"/>
      <color indexed="81"/>
      <name val="Tahoma"/>
      <family val="2"/>
    </font>
    <font>
      <sz val="16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Alignment="0" applyProtection="0"/>
    <xf numFmtId="165" fontId="13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68">
    <xf numFmtId="0" fontId="0" fillId="0" borderId="0" xfId="0"/>
    <xf numFmtId="0" fontId="4" fillId="0" borderId="0" xfId="7" applyFont="1" applyFill="1" applyAlignment="1">
      <alignment horizontal="center"/>
    </xf>
    <xf numFmtId="166" fontId="6" fillId="0" borderId="0" xfId="0" applyNumberFormat="1" applyFont="1" applyFill="1"/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/>
    </xf>
    <xf numFmtId="0" fontId="5" fillId="0" borderId="2" xfId="0" quotePrefix="1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Continuous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 applyProtection="1"/>
    <xf numFmtId="171" fontId="6" fillId="0" borderId="0" xfId="0" applyNumberFormat="1" applyFont="1" applyFill="1" applyBorder="1" applyAlignment="1"/>
    <xf numFmtId="0" fontId="6" fillId="0" borderId="0" xfId="0" applyNumberFormat="1" applyFont="1" applyFill="1" applyAlignment="1" applyProtection="1"/>
    <xf numFmtId="171" fontId="6" fillId="0" borderId="0" xfId="1" applyNumberFormat="1" applyFont="1" applyFill="1" applyAlignment="1"/>
    <xf numFmtId="0" fontId="6" fillId="0" borderId="0" xfId="1" applyNumberFormat="1" applyFont="1" applyFill="1" applyAlignment="1"/>
    <xf numFmtId="171" fontId="6" fillId="0" borderId="0" xfId="1" applyNumberFormat="1" applyFont="1" applyFill="1" applyBorder="1" applyAlignment="1"/>
    <xf numFmtId="171" fontId="6" fillId="0" borderId="1" xfId="0" applyNumberFormat="1" applyFont="1" applyFill="1" applyBorder="1" applyAlignment="1"/>
    <xf numFmtId="171" fontId="6" fillId="0" borderId="0" xfId="0" applyNumberFormat="1" applyFont="1" applyFill="1" applyAlignment="1"/>
    <xf numFmtId="171" fontId="6" fillId="0" borderId="0" xfId="1" applyNumberFormat="1" applyFont="1" applyFill="1"/>
    <xf numFmtId="171" fontId="6" fillId="0" borderId="2" xfId="1" applyNumberFormat="1" applyFont="1" applyFill="1" applyBorder="1" applyAlignment="1"/>
    <xf numFmtId="171" fontId="5" fillId="0" borderId="3" xfId="0" applyNumberFormat="1" applyFont="1" applyFill="1" applyBorder="1" applyAlignment="1"/>
    <xf numFmtId="166" fontId="5" fillId="0" borderId="0" xfId="0" applyNumberFormat="1" applyFont="1" applyFill="1"/>
    <xf numFmtId="171" fontId="6" fillId="0" borderId="0" xfId="0" applyNumberFormat="1" applyFont="1" applyFill="1" applyAlignment="1">
      <alignment horizontal="right"/>
    </xf>
    <xf numFmtId="171" fontId="5" fillId="0" borderId="3" xfId="1" applyNumberFormat="1" applyFont="1" applyFill="1" applyBorder="1"/>
    <xf numFmtId="171" fontId="5" fillId="0" borderId="0" xfId="0" applyNumberFormat="1" applyFont="1" applyFill="1" applyBorder="1"/>
    <xf numFmtId="0" fontId="6" fillId="0" borderId="0" xfId="0" applyNumberFormat="1" applyFont="1" applyFill="1" applyAlignment="1">
      <alignment horizontal="center"/>
    </xf>
    <xf numFmtId="171" fontId="5" fillId="0" borderId="0" xfId="1" applyNumberFormat="1" applyFont="1" applyFill="1" applyBorder="1" applyAlignment="1">
      <alignment horizontal="right"/>
    </xf>
    <xf numFmtId="171" fontId="5" fillId="0" borderId="4" xfId="1" applyNumberFormat="1" applyFont="1" applyFill="1" applyBorder="1" applyAlignment="1">
      <alignment horizontal="right"/>
    </xf>
    <xf numFmtId="43" fontId="6" fillId="0" borderId="0" xfId="1" applyFont="1" applyFill="1"/>
    <xf numFmtId="0" fontId="5" fillId="0" borderId="0" xfId="1" applyNumberFormat="1" applyFont="1" applyFill="1" applyBorder="1" applyAlignment="1"/>
    <xf numFmtId="171" fontId="5" fillId="0" borderId="0" xfId="1" applyNumberFormat="1" applyFont="1" applyFill="1" applyBorder="1" applyAlignment="1"/>
    <xf numFmtId="43" fontId="5" fillId="0" borderId="0" xfId="1" applyNumberFormat="1" applyFont="1" applyFill="1" applyBorder="1" applyAlignment="1"/>
    <xf numFmtId="0" fontId="5" fillId="0" borderId="0" xfId="0" applyNumberFormat="1" applyFont="1" applyFill="1" applyBorder="1" applyAlignment="1"/>
    <xf numFmtId="168" fontId="6" fillId="0" borderId="0" xfId="1" applyNumberFormat="1" applyFont="1" applyFill="1"/>
    <xf numFmtId="169" fontId="6" fillId="0" borderId="0" xfId="0" applyNumberFormat="1" applyFont="1" applyFill="1"/>
    <xf numFmtId="166" fontId="6" fillId="0" borderId="0" xfId="0" applyNumberFormat="1" applyFont="1" applyFill="1" applyBorder="1"/>
    <xf numFmtId="15" fontId="5" fillId="0" borderId="2" xfId="0" quotePrefix="1" applyNumberFormat="1" applyFont="1" applyFill="1" applyBorder="1" applyAlignment="1">
      <alignment horizontal="center"/>
    </xf>
    <xf numFmtId="0" fontId="6" fillId="0" borderId="2" xfId="0" applyNumberFormat="1" applyFont="1" applyFill="1" applyBorder="1"/>
    <xf numFmtId="166" fontId="6" fillId="0" borderId="2" xfId="0" applyNumberFormat="1" applyFont="1" applyFill="1" applyBorder="1"/>
    <xf numFmtId="0" fontId="8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Continuous"/>
    </xf>
    <xf numFmtId="0" fontId="7" fillId="0" borderId="0" xfId="0" applyNumberFormat="1" applyFont="1" applyFill="1" applyBorder="1" applyAlignment="1">
      <alignment horizontal="left"/>
    </xf>
    <xf numFmtId="171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/>
    <xf numFmtId="171" fontId="5" fillId="0" borderId="3" xfId="1" applyNumberFormat="1" applyFont="1" applyFill="1" applyBorder="1" applyAlignment="1"/>
    <xf numFmtId="166" fontId="5" fillId="0" borderId="0" xfId="0" applyNumberFormat="1" applyFont="1" applyFill="1" applyBorder="1"/>
    <xf numFmtId="168" fontId="6" fillId="0" borderId="0" xfId="1" applyNumberFormat="1" applyFont="1" applyFill="1" applyBorder="1"/>
    <xf numFmtId="0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/>
    <xf numFmtId="171" fontId="5" fillId="0" borderId="4" xfId="1" applyNumberFormat="1" applyFont="1" applyFill="1" applyBorder="1" applyAlignment="1"/>
    <xf numFmtId="0" fontId="6" fillId="0" borderId="0" xfId="1" applyNumberFormat="1" applyFont="1" applyFill="1" applyBorder="1" applyAlignment="1"/>
    <xf numFmtId="0" fontId="6" fillId="0" borderId="0" xfId="0" applyNumberFormat="1" applyFont="1" applyFill="1" applyBorder="1"/>
    <xf numFmtId="0" fontId="6" fillId="0" borderId="0" xfId="0" quotePrefix="1" applyNumberFormat="1" applyFont="1" applyFill="1" applyBorder="1" applyAlignment="1" applyProtection="1"/>
    <xf numFmtId="0" fontId="7" fillId="0" borderId="0" xfId="0" applyNumberFormat="1" applyFont="1" applyFill="1" applyBorder="1" applyAlignment="1"/>
    <xf numFmtId="171" fontId="5" fillId="0" borderId="3" xfId="1" applyNumberFormat="1" applyFont="1" applyFill="1" applyBorder="1" applyAlignment="1" applyProtection="1"/>
    <xf numFmtId="167" fontId="6" fillId="0" borderId="0" xfId="0" applyNumberFormat="1" applyFont="1" applyFill="1" applyBorder="1"/>
    <xf numFmtId="171" fontId="5" fillId="0" borderId="1" xfId="1" applyNumberFormat="1" applyFont="1" applyFill="1" applyBorder="1" applyAlignment="1"/>
    <xf numFmtId="167" fontId="5" fillId="0" borderId="0" xfId="0" applyNumberFormat="1" applyFont="1" applyFill="1" applyBorder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/>
    <xf numFmtId="0" fontId="9" fillId="0" borderId="0" xfId="1" applyNumberFormat="1" applyFont="1" applyFill="1" applyBorder="1" applyAlignment="1"/>
    <xf numFmtId="168" fontId="5" fillId="0" borderId="0" xfId="1" applyNumberFormat="1" applyFont="1" applyFill="1" applyBorder="1"/>
    <xf numFmtId="0" fontId="6" fillId="0" borderId="1" xfId="0" applyNumberFormat="1" applyFont="1" applyFill="1" applyBorder="1" applyAlignment="1" applyProtection="1"/>
    <xf numFmtId="0" fontId="8" fillId="0" borderId="1" xfId="0" applyNumberFormat="1" applyFont="1" applyFill="1" applyBorder="1" applyAlignment="1"/>
    <xf numFmtId="0" fontId="6" fillId="0" borderId="1" xfId="0" applyNumberFormat="1" applyFont="1" applyFill="1" applyBorder="1"/>
    <xf numFmtId="0" fontId="8" fillId="0" borderId="2" xfId="0" applyNumberFormat="1" applyFont="1" applyFill="1" applyBorder="1" applyAlignment="1"/>
    <xf numFmtId="171" fontId="6" fillId="0" borderId="0" xfId="1" applyNumberFormat="1" applyFont="1" applyFill="1" applyAlignment="1" applyProtection="1"/>
    <xf numFmtId="167" fontId="6" fillId="0" borderId="0" xfId="0" applyNumberFormat="1" applyFont="1" applyFill="1"/>
    <xf numFmtId="171" fontId="6" fillId="0" borderId="0" xfId="1" applyNumberFormat="1" applyFont="1" applyFill="1" applyBorder="1" applyAlignment="1" applyProtection="1"/>
    <xf numFmtId="0" fontId="5" fillId="0" borderId="0" xfId="0" applyNumberFormat="1" applyFont="1" applyFill="1" applyAlignment="1"/>
    <xf numFmtId="171" fontId="6" fillId="0" borderId="2" xfId="1" applyNumberFormat="1" applyFont="1" applyFill="1" applyBorder="1" applyAlignment="1" applyProtection="1"/>
    <xf numFmtId="171" fontId="5" fillId="0" borderId="0" xfId="1" applyNumberFormat="1" applyFont="1" applyFill="1" applyBorder="1" applyAlignment="1" applyProtection="1"/>
    <xf numFmtId="0" fontId="6" fillId="0" borderId="0" xfId="8" applyFont="1" applyFill="1"/>
    <xf numFmtId="0" fontId="6" fillId="0" borderId="0" xfId="7" applyFont="1" applyFill="1" applyAlignment="1"/>
    <xf numFmtId="171" fontId="5" fillId="0" borderId="4" xfId="1" applyNumberFormat="1" applyFont="1" applyFill="1" applyBorder="1" applyAlignment="1" applyProtection="1"/>
    <xf numFmtId="0" fontId="6" fillId="0" borderId="0" xfId="1" applyNumberFormat="1" applyFont="1" applyFill="1" applyBorder="1"/>
    <xf numFmtId="172" fontId="6" fillId="0" borderId="0" xfId="1" applyNumberFormat="1" applyFont="1" applyFill="1" applyBorder="1" applyAlignment="1" applyProtection="1"/>
    <xf numFmtId="172" fontId="6" fillId="0" borderId="0" xfId="1" applyNumberFormat="1" applyFont="1" applyFill="1" applyBorder="1" applyProtection="1"/>
    <xf numFmtId="172" fontId="6" fillId="0" borderId="0" xfId="1" applyNumberFormat="1" applyFont="1" applyFill="1" applyBorder="1" applyAlignment="1"/>
    <xf numFmtId="172" fontId="6" fillId="0" borderId="0" xfId="1" applyNumberFormat="1" applyFont="1" applyFill="1" applyBorder="1"/>
    <xf numFmtId="0" fontId="6" fillId="0" borderId="0" xfId="1" applyNumberFormat="1" applyFont="1" applyFill="1" applyBorder="1" applyProtection="1"/>
    <xf numFmtId="0" fontId="6" fillId="0" borderId="0" xfId="1" applyNumberFormat="1" applyFont="1" applyFill="1"/>
    <xf numFmtId="0" fontId="5" fillId="0" borderId="0" xfId="0" applyFont="1" applyFill="1"/>
    <xf numFmtId="167" fontId="6" fillId="0" borderId="0" xfId="0" applyNumberFormat="1" applyFont="1" applyFill="1" applyAlignment="1">
      <alignment horizontal="left"/>
    </xf>
    <xf numFmtId="0" fontId="6" fillId="0" borderId="0" xfId="0" applyNumberFormat="1" applyFont="1" applyFill="1"/>
    <xf numFmtId="165" fontId="6" fillId="0" borderId="0" xfId="1" applyNumberFormat="1" applyFont="1" applyFill="1" applyBorder="1"/>
    <xf numFmtId="43" fontId="6" fillId="0" borderId="0" xfId="1" applyFont="1" applyFill="1" applyBorder="1" applyProtection="1"/>
    <xf numFmtId="165" fontId="6" fillId="0" borderId="0" xfId="1" applyNumberFormat="1" applyFont="1" applyFill="1" applyBorder="1" applyProtection="1"/>
    <xf numFmtId="166" fontId="6" fillId="0" borderId="0" xfId="0" quotePrefix="1" applyNumberFormat="1" applyFont="1" applyFill="1" applyAlignment="1" applyProtection="1">
      <alignment horizontal="left"/>
    </xf>
    <xf numFmtId="167" fontId="6" fillId="0" borderId="0" xfId="1" applyNumberFormat="1" applyFont="1" applyFill="1"/>
    <xf numFmtId="0" fontId="6" fillId="0" borderId="0" xfId="0" applyFont="1" applyFill="1"/>
    <xf numFmtId="0" fontId="6" fillId="0" borderId="1" xfId="1" applyNumberFormat="1" applyFont="1" applyFill="1" applyBorder="1" applyAlignment="1"/>
    <xf numFmtId="0" fontId="5" fillId="0" borderId="2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/>
    <xf numFmtId="0" fontId="6" fillId="0" borderId="0" xfId="1" applyNumberFormat="1" applyFont="1" applyFill="1" applyBorder="1" applyAlignment="1">
      <alignment horizontal="center"/>
    </xf>
    <xf numFmtId="171" fontId="6" fillId="0" borderId="0" xfId="0" applyNumberFormat="1" applyFont="1" applyFill="1" applyAlignment="1">
      <alignment horizontal="center"/>
    </xf>
    <xf numFmtId="0" fontId="5" fillId="0" borderId="0" xfId="1" applyNumberFormat="1" applyFont="1" applyFill="1"/>
    <xf numFmtId="164" fontId="5" fillId="0" borderId="0" xfId="0" applyNumberFormat="1" applyFont="1" applyFill="1"/>
    <xf numFmtId="164" fontId="6" fillId="0" borderId="0" xfId="0" applyNumberFormat="1" applyFont="1" applyFill="1"/>
    <xf numFmtId="0" fontId="6" fillId="0" borderId="0" xfId="0" applyFont="1" applyFill="1" applyAlignment="1"/>
    <xf numFmtId="0" fontId="6" fillId="0" borderId="0" xfId="0" applyFont="1" applyFill="1" applyBorder="1"/>
    <xf numFmtId="168" fontId="6" fillId="0" borderId="0" xfId="1" applyNumberFormat="1" applyFont="1" applyFill="1" applyAlignment="1"/>
    <xf numFmtId="43" fontId="6" fillId="0" borderId="0" xfId="1" applyFont="1" applyFill="1" applyAlignment="1"/>
    <xf numFmtId="15" fontId="5" fillId="0" borderId="0" xfId="0" quotePrefix="1" applyNumberFormat="1" applyFont="1" applyFill="1" applyBorder="1" applyAlignment="1">
      <alignment horizontal="center"/>
    </xf>
    <xf numFmtId="173" fontId="6" fillId="0" borderId="0" xfId="1" applyNumberFormat="1" applyFont="1" applyFill="1"/>
    <xf numFmtId="0" fontId="5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Continuous"/>
    </xf>
    <xf numFmtId="167" fontId="6" fillId="0" borderId="0" xfId="1" applyNumberFormat="1" applyFont="1" applyFill="1" applyBorder="1"/>
    <xf numFmtId="166" fontId="6" fillId="0" borderId="0" xfId="0" applyNumberFormat="1" applyFont="1" applyFill="1" applyAlignment="1">
      <alignment horizontal="center"/>
    </xf>
    <xf numFmtId="0" fontId="5" fillId="0" borderId="0" xfId="1" applyNumberFormat="1" applyFont="1" applyFill="1" applyBorder="1"/>
    <xf numFmtId="170" fontId="5" fillId="0" borderId="0" xfId="1" applyNumberFormat="1" applyFont="1" applyFill="1" applyBorder="1"/>
    <xf numFmtId="171" fontId="5" fillId="0" borderId="0" xfId="0" applyNumberFormat="1" applyFont="1" applyFill="1" applyBorder="1" applyAlignment="1"/>
    <xf numFmtId="171" fontId="6" fillId="0" borderId="0" xfId="0" applyNumberFormat="1" applyFont="1" applyFill="1" applyBorder="1" applyAlignment="1">
      <alignment horizontal="center"/>
    </xf>
    <xf numFmtId="171" fontId="5" fillId="0" borderId="3" xfId="0" applyNumberFormat="1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171" fontId="5" fillId="0" borderId="2" xfId="0" applyNumberFormat="1" applyFont="1" applyFill="1" applyBorder="1" applyAlignment="1">
      <alignment horizontal="center"/>
    </xf>
    <xf numFmtId="171" fontId="6" fillId="0" borderId="0" xfId="0" applyNumberFormat="1" applyFont="1" applyFill="1"/>
    <xf numFmtId="43" fontId="6" fillId="0" borderId="0" xfId="1" applyNumberFormat="1" applyFont="1" applyFill="1"/>
    <xf numFmtId="15" fontId="5" fillId="0" borderId="2" xfId="0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68" fontId="6" fillId="0" borderId="5" xfId="1" applyNumberFormat="1" applyFont="1" applyFill="1" applyBorder="1" applyAlignment="1"/>
    <xf numFmtId="169" fontId="6" fillId="0" borderId="2" xfId="0" applyNumberFormat="1" applyFont="1" applyFill="1" applyBorder="1"/>
    <xf numFmtId="0" fontId="5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>
      <alignment horizontal="right"/>
    </xf>
    <xf numFmtId="0" fontId="7" fillId="0" borderId="0" xfId="0" applyNumberFormat="1" applyFont="1" applyFill="1" applyAlignment="1">
      <alignment horizontal="center"/>
    </xf>
    <xf numFmtId="43" fontId="5" fillId="0" borderId="0" xfId="1" applyFont="1" applyFill="1" applyAlignment="1" applyProtection="1">
      <alignment horizontal="center"/>
    </xf>
    <xf numFmtId="0" fontId="5" fillId="0" borderId="1" xfId="1" applyNumberFormat="1" applyFont="1" applyFill="1" applyBorder="1" applyAlignment="1">
      <alignment horizontal="center"/>
    </xf>
    <xf numFmtId="171" fontId="5" fillId="0" borderId="1" xfId="0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168" fontId="14" fillId="0" borderId="0" xfId="1" applyNumberFormat="1" applyFont="1" applyFill="1"/>
    <xf numFmtId="0" fontId="5" fillId="0" borderId="1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3" fontId="13" fillId="0" borderId="0" xfId="0" applyNumberFormat="1" applyFont="1" applyFill="1" applyAlignment="1">
      <alignment horizontal="right" vertical="top" wrapText="1"/>
    </xf>
    <xf numFmtId="3" fontId="13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 applyProtection="1">
      <alignment horizontal="center"/>
    </xf>
  </cellXfs>
  <cellStyles count="9">
    <cellStyle name="Comma" xfId="1" builtinId="3"/>
    <cellStyle name="Comma 2" xfId="2"/>
    <cellStyle name="Normal" xfId="0" builtinId="0"/>
    <cellStyle name="Normal 2" xfId="3"/>
    <cellStyle name="Normal 3" xfId="4"/>
    <cellStyle name="Normal 4" xfId="5"/>
    <cellStyle name="Normal 4 16" xfId="6"/>
    <cellStyle name="Normal_Sunstar Chem;E;2000" xfId="7"/>
    <cellStyle name="Normal_TBSP06-FS-Q1-English-BL" xfId="8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Outlook/MVNDJI7A/PLE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Conso"/>
      <sheetName val="PL(3)"/>
      <sheetName val="PL(6)"/>
      <sheetName val="CSรวม"/>
      <sheetName val="CSเดี่ยว"/>
      <sheetName val="C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119"/>
  <sheetViews>
    <sheetView tabSelected="1" view="pageBreakPreview" zoomScaleNormal="120" zoomScaleSheetLayoutView="100" workbookViewId="0">
      <selection activeCell="D11" sqref="D11"/>
    </sheetView>
  </sheetViews>
  <sheetFormatPr defaultRowHeight="23.25" customHeight="1" x14ac:dyDescent="0.45"/>
  <cols>
    <col min="1" max="1" width="2.42578125" style="41" customWidth="1"/>
    <col min="2" max="3" width="2.7109375" style="41" customWidth="1"/>
    <col min="4" max="4" width="51.42578125" style="41" customWidth="1"/>
    <col min="5" max="5" width="8.5703125" style="55" customWidth="1"/>
    <col min="6" max="6" width="0.7109375" style="41" customWidth="1"/>
    <col min="7" max="7" width="15.42578125" style="41" customWidth="1"/>
    <col min="8" max="8" width="0.7109375" style="41" customWidth="1"/>
    <col min="9" max="9" width="15.42578125" style="41" customWidth="1"/>
    <col min="10" max="10" width="0.7109375" style="41" customWidth="1"/>
    <col min="11" max="11" width="15.42578125" style="41" customWidth="1"/>
    <col min="12" max="12" width="0.7109375" style="41" customWidth="1"/>
    <col min="13" max="13" width="15.42578125" style="41" customWidth="1"/>
    <col min="14" max="14" width="0.7109375" style="41" customWidth="1"/>
    <col min="15" max="15" width="13.28515625" style="41" customWidth="1"/>
    <col min="16" max="16" width="12.85546875" style="41" bestFit="1" customWidth="1"/>
    <col min="17" max="17" width="10" style="41" bestFit="1" customWidth="1"/>
    <col min="18" max="16384" width="9.140625" style="41"/>
  </cols>
  <sheetData>
    <row r="1" spans="1:16" ht="23.25" customHeight="1" x14ac:dyDescent="0.45">
      <c r="A1" s="160" t="s">
        <v>54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43"/>
    </row>
    <row r="2" spans="1:16" ht="23.25" customHeight="1" x14ac:dyDescent="0.45">
      <c r="A2" s="160" t="s">
        <v>100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43"/>
    </row>
    <row r="3" spans="1:16" ht="23.25" customHeight="1" x14ac:dyDescent="0.45">
      <c r="A3" s="161" t="s">
        <v>257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43"/>
    </row>
    <row r="4" spans="1:16" ht="23.25" customHeight="1" x14ac:dyDescent="0.45">
      <c r="A4" s="5"/>
      <c r="B4" s="5"/>
      <c r="C4" s="5"/>
      <c r="D4" s="5"/>
      <c r="E4" s="5"/>
      <c r="F4" s="5"/>
      <c r="G4" s="159" t="s">
        <v>0</v>
      </c>
      <c r="H4" s="159"/>
      <c r="I4" s="159"/>
      <c r="J4" s="142"/>
      <c r="K4" s="159" t="s">
        <v>1</v>
      </c>
      <c r="L4" s="159"/>
      <c r="M4" s="159"/>
      <c r="N4" s="159"/>
      <c r="O4" s="143"/>
    </row>
    <row r="5" spans="1:16" ht="23.25" customHeight="1" x14ac:dyDescent="0.45">
      <c r="A5" s="8"/>
      <c r="B5" s="8"/>
      <c r="C5" s="8"/>
      <c r="D5" s="8"/>
      <c r="E5" s="144" t="s">
        <v>89</v>
      </c>
      <c r="F5" s="8"/>
      <c r="G5" s="131" t="s">
        <v>258</v>
      </c>
      <c r="H5" s="43"/>
      <c r="I5" s="42" t="s">
        <v>204</v>
      </c>
      <c r="J5" s="43"/>
      <c r="K5" s="42" t="str">
        <f>G5</f>
        <v>30 กันยายน 2560</v>
      </c>
      <c r="L5" s="144"/>
      <c r="M5" s="42" t="s">
        <v>204</v>
      </c>
      <c r="N5" s="44"/>
      <c r="O5" s="112"/>
    </row>
    <row r="6" spans="1:16" ht="23.25" customHeight="1" x14ac:dyDescent="0.45">
      <c r="A6" s="13"/>
      <c r="B6" s="13"/>
      <c r="C6" s="13"/>
      <c r="D6" s="13"/>
      <c r="E6" s="13"/>
      <c r="F6" s="13"/>
      <c r="G6" s="14" t="s">
        <v>141</v>
      </c>
      <c r="H6" s="13"/>
      <c r="I6" s="14" t="s">
        <v>141</v>
      </c>
      <c r="J6" s="13"/>
      <c r="K6" s="14" t="str">
        <f>G6</f>
        <v>พันบาท</v>
      </c>
      <c r="L6" s="13"/>
      <c r="M6" s="14" t="str">
        <f>G6</f>
        <v>พันบาท</v>
      </c>
      <c r="O6" s="143"/>
    </row>
    <row r="7" spans="1:16" ht="23.25" customHeight="1" x14ac:dyDescent="0.45">
      <c r="A7" s="13"/>
      <c r="B7" s="13"/>
      <c r="C7" s="13"/>
      <c r="D7" s="13"/>
      <c r="E7" s="13"/>
      <c r="F7" s="13"/>
      <c r="G7" s="143" t="s">
        <v>111</v>
      </c>
      <c r="H7" s="13"/>
      <c r="I7" s="143" t="s">
        <v>217</v>
      </c>
      <c r="J7" s="13"/>
      <c r="K7" s="149" t="s">
        <v>111</v>
      </c>
      <c r="M7" s="143" t="s">
        <v>217</v>
      </c>
      <c r="O7" s="143"/>
    </row>
    <row r="8" spans="1:16" ht="23.25" customHeight="1" x14ac:dyDescent="0.45">
      <c r="A8" s="13"/>
      <c r="B8" s="13"/>
      <c r="C8" s="13"/>
      <c r="D8" s="13"/>
      <c r="E8" s="13"/>
      <c r="F8" s="13"/>
      <c r="G8" s="143" t="s">
        <v>120</v>
      </c>
      <c r="H8" s="13"/>
      <c r="I8" s="143" t="s">
        <v>236</v>
      </c>
      <c r="J8" s="13"/>
      <c r="K8" s="149" t="s">
        <v>120</v>
      </c>
      <c r="M8" s="143"/>
      <c r="N8" s="13"/>
      <c r="O8" s="143"/>
    </row>
    <row r="9" spans="1:16" ht="23.25" customHeight="1" x14ac:dyDescent="0.45">
      <c r="A9" s="46"/>
      <c r="B9" s="46"/>
      <c r="C9" s="46"/>
      <c r="D9" s="47" t="s">
        <v>2</v>
      </c>
      <c r="E9" s="13"/>
      <c r="F9" s="13"/>
      <c r="G9" s="17"/>
      <c r="H9" s="13"/>
      <c r="I9" s="48"/>
      <c r="J9" s="13"/>
      <c r="K9" s="17"/>
      <c r="L9" s="13"/>
      <c r="M9" s="48"/>
      <c r="O9" s="48"/>
    </row>
    <row r="10" spans="1:16" ht="23.25" customHeight="1" x14ac:dyDescent="0.45">
      <c r="A10" s="49" t="s">
        <v>3</v>
      </c>
      <c r="B10" s="12"/>
      <c r="C10" s="12"/>
      <c r="D10" s="13"/>
      <c r="E10" s="13"/>
      <c r="F10" s="13"/>
      <c r="G10" s="17"/>
      <c r="H10" s="13"/>
      <c r="I10" s="17"/>
      <c r="J10" s="13"/>
      <c r="K10" s="17" t="s">
        <v>140</v>
      </c>
      <c r="L10" s="13"/>
      <c r="M10" s="17"/>
    </row>
    <row r="11" spans="1:16" ht="23.25" customHeight="1" x14ac:dyDescent="0.45">
      <c r="A11" s="13"/>
      <c r="B11" s="13" t="s">
        <v>4</v>
      </c>
      <c r="C11" s="13"/>
      <c r="D11" s="13"/>
      <c r="E11" s="50"/>
      <c r="F11" s="13"/>
      <c r="G11" s="19">
        <v>365170</v>
      </c>
      <c r="H11" s="13"/>
      <c r="I11" s="19">
        <v>333741</v>
      </c>
      <c r="J11" s="13"/>
      <c r="K11" s="19">
        <v>352928</v>
      </c>
      <c r="L11" s="13"/>
      <c r="M11" s="19">
        <v>320663</v>
      </c>
      <c r="O11" s="39"/>
      <c r="P11" s="141">
        <f>+K11-M11</f>
        <v>32265</v>
      </c>
    </row>
    <row r="12" spans="1:16" ht="23.25" customHeight="1" x14ac:dyDescent="0.45">
      <c r="A12" s="13"/>
      <c r="B12" s="13" t="s">
        <v>5</v>
      </c>
      <c r="C12" s="13"/>
      <c r="D12" s="13"/>
      <c r="E12" s="50">
        <v>5</v>
      </c>
      <c r="F12" s="13"/>
      <c r="G12" s="19">
        <v>284810</v>
      </c>
      <c r="H12" s="13"/>
      <c r="I12" s="19">
        <v>122596</v>
      </c>
      <c r="J12" s="13"/>
      <c r="K12" s="19">
        <v>284668</v>
      </c>
      <c r="L12" s="13"/>
      <c r="M12" s="19">
        <v>122455</v>
      </c>
      <c r="O12" s="141"/>
      <c r="P12" s="141">
        <f>+G12-I12</f>
        <v>162214</v>
      </c>
    </row>
    <row r="13" spans="1:16" ht="23.25" customHeight="1" x14ac:dyDescent="0.45">
      <c r="A13" s="13"/>
      <c r="B13" s="13" t="s">
        <v>165</v>
      </c>
      <c r="C13" s="13"/>
      <c r="D13" s="13"/>
      <c r="E13" s="12"/>
      <c r="F13" s="13"/>
      <c r="G13" s="23"/>
      <c r="H13" s="13"/>
      <c r="I13" s="23"/>
      <c r="J13" s="13"/>
      <c r="K13" s="23"/>
      <c r="L13" s="13"/>
      <c r="M13" s="23"/>
      <c r="O13" s="39"/>
      <c r="P13" s="141">
        <f t="shared" ref="P13:P77" si="0">+K13-M13</f>
        <v>0</v>
      </c>
    </row>
    <row r="14" spans="1:16" ht="23.25" customHeight="1" x14ac:dyDescent="0.45">
      <c r="A14" s="13"/>
      <c r="B14" s="13"/>
      <c r="C14" s="13" t="s">
        <v>40</v>
      </c>
      <c r="D14" s="13"/>
      <c r="E14" s="50">
        <v>6</v>
      </c>
      <c r="F14" s="13"/>
      <c r="G14" s="23">
        <v>546322</v>
      </c>
      <c r="H14" s="13"/>
      <c r="I14" s="23">
        <v>599127</v>
      </c>
      <c r="J14" s="13"/>
      <c r="K14" s="23">
        <v>540993</v>
      </c>
      <c r="L14" s="13"/>
      <c r="M14" s="23">
        <v>561925</v>
      </c>
      <c r="O14" s="39"/>
      <c r="P14" s="141">
        <f t="shared" si="0"/>
        <v>-20932</v>
      </c>
    </row>
    <row r="15" spans="1:16" ht="23.25" customHeight="1" x14ac:dyDescent="0.45">
      <c r="A15" s="13"/>
      <c r="B15" s="13"/>
      <c r="C15" s="13" t="s">
        <v>102</v>
      </c>
      <c r="D15" s="13"/>
      <c r="E15" s="50" t="s">
        <v>274</v>
      </c>
      <c r="F15" s="13"/>
      <c r="G15" s="19">
        <v>0</v>
      </c>
      <c r="H15" s="13"/>
      <c r="I15" s="19">
        <v>0</v>
      </c>
      <c r="J15" s="13"/>
      <c r="K15" s="19">
        <v>0</v>
      </c>
      <c r="L15" s="13"/>
      <c r="M15" s="19">
        <v>6758</v>
      </c>
      <c r="O15" s="39"/>
      <c r="P15" s="141">
        <f t="shared" si="0"/>
        <v>-6758</v>
      </c>
    </row>
    <row r="16" spans="1:16" ht="23.25" customHeight="1" x14ac:dyDescent="0.45">
      <c r="A16" s="13"/>
      <c r="B16" s="13" t="s">
        <v>166</v>
      </c>
      <c r="C16" s="13"/>
      <c r="D16" s="13"/>
      <c r="E16" s="50">
        <v>8</v>
      </c>
      <c r="F16" s="13"/>
      <c r="G16" s="19">
        <v>768485</v>
      </c>
      <c r="H16" s="13"/>
      <c r="I16" s="19">
        <v>733645</v>
      </c>
      <c r="J16" s="13"/>
      <c r="K16" s="19">
        <v>888337</v>
      </c>
      <c r="L16" s="13"/>
      <c r="M16" s="19">
        <v>852647</v>
      </c>
      <c r="O16" s="141"/>
      <c r="P16" s="141">
        <f t="shared" si="0"/>
        <v>35690</v>
      </c>
    </row>
    <row r="17" spans="1:16" ht="23.25" customHeight="1" x14ac:dyDescent="0.45">
      <c r="A17" s="13"/>
      <c r="B17" s="13" t="s">
        <v>167</v>
      </c>
      <c r="C17" s="13"/>
      <c r="D17" s="13"/>
      <c r="E17" s="50">
        <v>9</v>
      </c>
      <c r="F17" s="13"/>
      <c r="G17" s="19">
        <v>2251285</v>
      </c>
      <c r="H17" s="13"/>
      <c r="I17" s="19">
        <v>1661047</v>
      </c>
      <c r="J17" s="13"/>
      <c r="K17" s="19">
        <v>2180782</v>
      </c>
      <c r="L17" s="13"/>
      <c r="M17" s="19">
        <v>1579896</v>
      </c>
      <c r="O17" s="39"/>
      <c r="P17" s="141">
        <f t="shared" si="0"/>
        <v>600886</v>
      </c>
    </row>
    <row r="18" spans="1:16" ht="23.25" customHeight="1" x14ac:dyDescent="0.45">
      <c r="A18" s="13"/>
      <c r="B18" s="13" t="s">
        <v>168</v>
      </c>
      <c r="C18" s="13"/>
      <c r="D18" s="13"/>
      <c r="E18" s="12"/>
      <c r="F18" s="13"/>
      <c r="G18" s="19"/>
      <c r="H18" s="13"/>
      <c r="I18" s="19"/>
      <c r="J18" s="13"/>
      <c r="K18" s="19"/>
      <c r="L18" s="13"/>
      <c r="M18" s="19"/>
      <c r="O18" s="39"/>
      <c r="P18" s="39">
        <f t="shared" si="0"/>
        <v>0</v>
      </c>
    </row>
    <row r="19" spans="1:16" ht="23.25" customHeight="1" x14ac:dyDescent="0.45">
      <c r="A19" s="13"/>
      <c r="B19" s="13"/>
      <c r="C19" s="13" t="s">
        <v>40</v>
      </c>
      <c r="D19" s="13"/>
      <c r="E19" s="50">
        <v>10</v>
      </c>
      <c r="F19" s="13"/>
      <c r="G19" s="19">
        <v>0</v>
      </c>
      <c r="H19" s="13"/>
      <c r="I19" s="19">
        <v>0</v>
      </c>
      <c r="J19" s="13"/>
      <c r="K19" s="19">
        <v>0</v>
      </c>
      <c r="L19" s="13"/>
      <c r="M19" s="19">
        <v>0</v>
      </c>
      <c r="O19" s="39"/>
      <c r="P19" s="39">
        <f t="shared" si="0"/>
        <v>0</v>
      </c>
    </row>
    <row r="20" spans="1:16" ht="23.25" customHeight="1" x14ac:dyDescent="0.45">
      <c r="A20" s="13"/>
      <c r="B20" s="13"/>
      <c r="C20" s="13" t="s">
        <v>44</v>
      </c>
      <c r="D20" s="13"/>
      <c r="E20" s="50">
        <v>29.3</v>
      </c>
      <c r="F20" s="13"/>
      <c r="G20" s="19">
        <v>0</v>
      </c>
      <c r="H20" s="13"/>
      <c r="I20" s="19">
        <v>0</v>
      </c>
      <c r="J20" s="13"/>
      <c r="K20" s="19">
        <v>321775</v>
      </c>
      <c r="L20" s="13"/>
      <c r="M20" s="19">
        <v>288223</v>
      </c>
      <c r="O20" s="39"/>
      <c r="P20" s="39">
        <f t="shared" si="0"/>
        <v>33552</v>
      </c>
    </row>
    <row r="21" spans="1:16" ht="23.25" customHeight="1" x14ac:dyDescent="0.45">
      <c r="A21" s="13"/>
      <c r="B21" s="13" t="s">
        <v>6</v>
      </c>
      <c r="C21" s="13"/>
      <c r="D21" s="13"/>
      <c r="E21" s="50">
        <v>11</v>
      </c>
      <c r="F21" s="13"/>
      <c r="G21" s="19">
        <v>160875</v>
      </c>
      <c r="H21" s="13"/>
      <c r="I21" s="19">
        <v>325747</v>
      </c>
      <c r="J21" s="13"/>
      <c r="K21" s="19">
        <v>160875</v>
      </c>
      <c r="L21" s="13"/>
      <c r="M21" s="19">
        <v>325747</v>
      </c>
      <c r="O21" s="141"/>
      <c r="P21" s="141">
        <f t="shared" si="0"/>
        <v>-164872</v>
      </c>
    </row>
    <row r="22" spans="1:16" ht="23.25" customHeight="1" x14ac:dyDescent="0.45">
      <c r="A22" s="13"/>
      <c r="B22" s="13" t="s">
        <v>169</v>
      </c>
      <c r="C22" s="13"/>
      <c r="D22" s="13"/>
      <c r="E22" s="50">
        <v>12</v>
      </c>
      <c r="F22" s="13"/>
      <c r="G22" s="19">
        <v>198720</v>
      </c>
      <c r="H22" s="13"/>
      <c r="I22" s="19">
        <v>101355</v>
      </c>
      <c r="J22" s="13"/>
      <c r="K22" s="19">
        <v>196830</v>
      </c>
      <c r="L22" s="13"/>
      <c r="M22" s="19">
        <v>99459</v>
      </c>
      <c r="O22" s="39"/>
      <c r="P22" s="39">
        <f t="shared" si="0"/>
        <v>97371</v>
      </c>
    </row>
    <row r="23" spans="1:16" ht="23.25" customHeight="1" x14ac:dyDescent="0.45">
      <c r="A23" s="13"/>
      <c r="B23" s="13" t="s">
        <v>108</v>
      </c>
      <c r="C23" s="13"/>
      <c r="D23" s="13"/>
      <c r="E23" s="12"/>
      <c r="F23" s="13"/>
      <c r="G23" s="19">
        <v>192997</v>
      </c>
      <c r="H23" s="13"/>
      <c r="I23" s="19">
        <f>134134-5341</f>
        <v>128793</v>
      </c>
      <c r="J23" s="13"/>
      <c r="K23" s="19">
        <v>113526</v>
      </c>
      <c r="L23" s="13"/>
      <c r="M23" s="19">
        <v>47605</v>
      </c>
      <c r="O23" s="39"/>
      <c r="P23" s="39">
        <f t="shared" si="0"/>
        <v>65921</v>
      </c>
    </row>
    <row r="24" spans="1:16" s="53" customFormat="1" ht="23.25" customHeight="1" x14ac:dyDescent="0.45">
      <c r="A24" s="13"/>
      <c r="B24" s="13"/>
      <c r="C24" s="13"/>
      <c r="D24" s="38" t="s">
        <v>184</v>
      </c>
      <c r="E24" s="12"/>
      <c r="F24" s="13"/>
      <c r="G24" s="52">
        <f>SUM(G11:G23)</f>
        <v>4768664</v>
      </c>
      <c r="H24" s="13"/>
      <c r="I24" s="52">
        <f>SUM(I11:I23)</f>
        <v>4006051</v>
      </c>
      <c r="J24" s="13"/>
      <c r="K24" s="52">
        <f>SUM(K11:K23)</f>
        <v>5040714</v>
      </c>
      <c r="L24" s="13"/>
      <c r="M24" s="52">
        <f>SUM(M11:M23)</f>
        <v>4205378</v>
      </c>
      <c r="O24" s="39"/>
      <c r="P24" s="39">
        <f t="shared" si="0"/>
        <v>835336</v>
      </c>
    </row>
    <row r="25" spans="1:16" ht="23.25" customHeight="1" x14ac:dyDescent="0.45">
      <c r="A25" s="49" t="s">
        <v>8</v>
      </c>
      <c r="B25" s="12"/>
      <c r="C25" s="12"/>
      <c r="D25" s="13"/>
      <c r="E25" s="13"/>
      <c r="F25" s="13"/>
      <c r="G25" s="21"/>
      <c r="H25" s="13"/>
      <c r="I25" s="21"/>
      <c r="J25" s="13"/>
      <c r="K25" s="21"/>
      <c r="L25" s="13"/>
      <c r="M25" s="21"/>
      <c r="O25" s="39"/>
      <c r="P25" s="39">
        <f t="shared" si="0"/>
        <v>0</v>
      </c>
    </row>
    <row r="26" spans="1:16" ht="23.25" customHeight="1" x14ac:dyDescent="0.45">
      <c r="A26" s="49"/>
      <c r="B26" s="13" t="s">
        <v>239</v>
      </c>
      <c r="C26" s="12"/>
      <c r="D26" s="13"/>
      <c r="E26" s="55">
        <v>13</v>
      </c>
      <c r="F26" s="13"/>
      <c r="G26" s="21">
        <v>0</v>
      </c>
      <c r="H26" s="13"/>
      <c r="I26" s="21">
        <v>0</v>
      </c>
      <c r="J26" s="13"/>
      <c r="K26" s="21">
        <v>0</v>
      </c>
      <c r="L26" s="13"/>
      <c r="M26" s="21">
        <v>0</v>
      </c>
      <c r="O26" s="39"/>
      <c r="P26" s="39">
        <f t="shared" si="0"/>
        <v>0</v>
      </c>
    </row>
    <row r="27" spans="1:16" ht="23.25" customHeight="1" x14ac:dyDescent="0.45">
      <c r="A27" s="13"/>
      <c r="B27" s="13" t="s">
        <v>170</v>
      </c>
      <c r="C27" s="13"/>
      <c r="D27" s="13"/>
      <c r="E27" s="50">
        <v>14</v>
      </c>
      <c r="F27" s="13"/>
      <c r="G27" s="21">
        <v>0</v>
      </c>
      <c r="H27" s="13"/>
      <c r="I27" s="21">
        <v>0</v>
      </c>
      <c r="J27" s="13"/>
      <c r="K27" s="21">
        <v>1681715</v>
      </c>
      <c r="L27" s="13"/>
      <c r="M27" s="21">
        <v>1695993</v>
      </c>
      <c r="O27" s="39"/>
      <c r="P27" s="141">
        <f t="shared" si="0"/>
        <v>-14278</v>
      </c>
    </row>
    <row r="28" spans="1:16" ht="23.25" customHeight="1" x14ac:dyDescent="0.45">
      <c r="A28" s="49"/>
      <c r="B28" s="13" t="s">
        <v>270</v>
      </c>
      <c r="C28" s="12"/>
      <c r="D28" s="13"/>
      <c r="F28" s="13"/>
      <c r="G28" s="21">
        <v>196</v>
      </c>
      <c r="H28" s="13"/>
      <c r="I28" s="21">
        <v>0</v>
      </c>
      <c r="J28" s="13"/>
      <c r="K28" s="21">
        <v>800</v>
      </c>
      <c r="L28" s="13"/>
      <c r="M28" s="21">
        <v>0</v>
      </c>
      <c r="O28" s="39"/>
      <c r="P28" s="39">
        <f>+K28-M28</f>
        <v>800</v>
      </c>
    </row>
    <row r="29" spans="1:16" ht="23.25" customHeight="1" x14ac:dyDescent="0.45">
      <c r="A29" s="13"/>
      <c r="B29" s="12" t="s">
        <v>171</v>
      </c>
      <c r="C29" s="13"/>
      <c r="D29" s="13"/>
      <c r="E29" s="55">
        <v>15</v>
      </c>
      <c r="F29" s="13"/>
      <c r="G29" s="21">
        <v>106528</v>
      </c>
      <c r="H29" s="13"/>
      <c r="I29" s="21">
        <v>108824</v>
      </c>
      <c r="J29" s="13"/>
      <c r="K29" s="21">
        <v>106528</v>
      </c>
      <c r="L29" s="13"/>
      <c r="M29" s="21">
        <v>108824</v>
      </c>
      <c r="O29" s="141"/>
      <c r="P29" s="141">
        <f t="shared" si="0"/>
        <v>-2296</v>
      </c>
    </row>
    <row r="30" spans="1:16" ht="23.25" customHeight="1" x14ac:dyDescent="0.45">
      <c r="A30" s="13"/>
      <c r="B30" s="13" t="s">
        <v>222</v>
      </c>
      <c r="C30" s="13"/>
      <c r="D30" s="13"/>
      <c r="E30" s="55">
        <v>16</v>
      </c>
      <c r="F30" s="13"/>
      <c r="G30" s="21">
        <v>158735</v>
      </c>
      <c r="H30" s="13"/>
      <c r="I30" s="21">
        <v>175211</v>
      </c>
      <c r="J30" s="13"/>
      <c r="K30" s="21">
        <v>158877</v>
      </c>
      <c r="L30" s="13"/>
      <c r="M30" s="21">
        <v>172341</v>
      </c>
      <c r="O30" s="141"/>
      <c r="P30" s="141">
        <f t="shared" si="0"/>
        <v>-13464</v>
      </c>
    </row>
    <row r="31" spans="1:16" ht="23.25" customHeight="1" x14ac:dyDescent="0.45">
      <c r="A31" s="13"/>
      <c r="B31" s="13" t="s">
        <v>223</v>
      </c>
      <c r="C31" s="13"/>
      <c r="D31" s="13"/>
      <c r="E31" s="50">
        <v>17</v>
      </c>
      <c r="F31" s="13"/>
      <c r="G31" s="21">
        <v>1083153</v>
      </c>
      <c r="H31" s="13"/>
      <c r="I31" s="21">
        <v>1129056</v>
      </c>
      <c r="J31" s="13"/>
      <c r="K31" s="21">
        <v>0</v>
      </c>
      <c r="L31" s="13"/>
      <c r="M31" s="21">
        <v>0</v>
      </c>
      <c r="O31" s="141"/>
      <c r="P31" s="39">
        <f t="shared" si="0"/>
        <v>0</v>
      </c>
    </row>
    <row r="32" spans="1:16" ht="23.25" customHeight="1" x14ac:dyDescent="0.45">
      <c r="A32" s="13"/>
      <c r="B32" s="13" t="s">
        <v>247</v>
      </c>
      <c r="C32" s="13"/>
      <c r="D32" s="13"/>
      <c r="E32" s="50">
        <v>18</v>
      </c>
      <c r="F32" s="13"/>
      <c r="G32" s="21">
        <v>6658</v>
      </c>
      <c r="H32" s="13"/>
      <c r="I32" s="21">
        <v>7860</v>
      </c>
      <c r="J32" s="13"/>
      <c r="K32" s="21">
        <v>6954</v>
      </c>
      <c r="L32" s="13"/>
      <c r="M32" s="21">
        <v>8226</v>
      </c>
      <c r="O32" s="141"/>
      <c r="P32" s="141">
        <f>+G32-I32</f>
        <v>-1202</v>
      </c>
    </row>
    <row r="33" spans="1:16" ht="23.25" hidden="1" customHeight="1" x14ac:dyDescent="0.45">
      <c r="A33" s="13"/>
      <c r="B33" s="13" t="s">
        <v>156</v>
      </c>
      <c r="C33" s="13"/>
      <c r="D33" s="13"/>
      <c r="E33" s="50"/>
      <c r="F33" s="13"/>
      <c r="G33" s="21"/>
      <c r="H33" s="13"/>
      <c r="I33" s="21"/>
      <c r="J33" s="13"/>
      <c r="K33" s="21"/>
      <c r="L33" s="13"/>
      <c r="M33" s="21"/>
      <c r="O33" s="39"/>
      <c r="P33" s="39">
        <f t="shared" si="0"/>
        <v>0</v>
      </c>
    </row>
    <row r="34" spans="1:16" ht="23.25" customHeight="1" x14ac:dyDescent="0.45">
      <c r="A34" s="13"/>
      <c r="B34" s="13" t="s">
        <v>9</v>
      </c>
      <c r="C34" s="13"/>
      <c r="D34" s="13"/>
      <c r="E34" s="56"/>
      <c r="F34" s="13"/>
      <c r="G34" s="21"/>
      <c r="H34" s="13"/>
      <c r="I34" s="21"/>
      <c r="J34" s="13"/>
      <c r="K34" s="21"/>
      <c r="L34" s="13"/>
      <c r="M34" s="21"/>
      <c r="O34" s="39"/>
      <c r="P34" s="39">
        <f t="shared" si="0"/>
        <v>0</v>
      </c>
    </row>
    <row r="35" spans="1:16" ht="23.25" customHeight="1" x14ac:dyDescent="0.45">
      <c r="A35" s="13"/>
      <c r="B35" s="13"/>
      <c r="C35" s="13" t="s">
        <v>224</v>
      </c>
      <c r="D35" s="13"/>
      <c r="E35" s="50">
        <v>19</v>
      </c>
      <c r="F35" s="13"/>
      <c r="G35" s="21">
        <v>1584102</v>
      </c>
      <c r="H35" s="13"/>
      <c r="I35" s="21">
        <v>1623895</v>
      </c>
      <c r="J35" s="13"/>
      <c r="K35" s="21">
        <v>1525844</v>
      </c>
      <c r="L35" s="13"/>
      <c r="M35" s="21">
        <v>1567498</v>
      </c>
      <c r="O35" s="141"/>
      <c r="P35" s="141">
        <f t="shared" si="0"/>
        <v>-41654</v>
      </c>
    </row>
    <row r="36" spans="1:16" ht="23.25" customHeight="1" x14ac:dyDescent="0.45">
      <c r="A36" s="13"/>
      <c r="B36" s="13"/>
      <c r="C36" s="13" t="s">
        <v>10</v>
      </c>
      <c r="D36" s="13"/>
      <c r="E36" s="12"/>
      <c r="F36" s="13"/>
      <c r="G36" s="21">
        <v>255449</v>
      </c>
      <c r="H36" s="13"/>
      <c r="I36" s="21">
        <f>153637+5341</f>
        <v>158978</v>
      </c>
      <c r="J36" s="13"/>
      <c r="K36" s="21">
        <v>230771</v>
      </c>
      <c r="L36" s="13"/>
      <c r="M36" s="21">
        <v>131193</v>
      </c>
      <c r="O36" s="39"/>
      <c r="P36" s="141">
        <f>+G36-I36</f>
        <v>96471</v>
      </c>
    </row>
    <row r="37" spans="1:16" ht="23.25" customHeight="1" x14ac:dyDescent="0.45">
      <c r="A37" s="13"/>
      <c r="B37" s="13"/>
      <c r="C37" s="13" t="s">
        <v>41</v>
      </c>
      <c r="D37" s="13"/>
      <c r="E37" s="12"/>
      <c r="F37" s="13"/>
      <c r="G37" s="21">
        <v>21197</v>
      </c>
      <c r="H37" s="13"/>
      <c r="I37" s="21">
        <v>30015</v>
      </c>
      <c r="J37" s="13"/>
      <c r="K37" s="21">
        <v>20337</v>
      </c>
      <c r="L37" s="13"/>
      <c r="M37" s="21">
        <v>29010</v>
      </c>
      <c r="O37" s="39"/>
      <c r="P37" s="39">
        <f t="shared" si="0"/>
        <v>-8673</v>
      </c>
    </row>
    <row r="38" spans="1:16" ht="23.25" customHeight="1" x14ac:dyDescent="0.45">
      <c r="A38" s="13"/>
      <c r="B38" s="13"/>
      <c r="C38" s="13"/>
      <c r="D38" s="38" t="s">
        <v>27</v>
      </c>
      <c r="E38" s="12"/>
      <c r="F38" s="13"/>
      <c r="G38" s="52">
        <f>SUM(G26:G37)</f>
        <v>3216018</v>
      </c>
      <c r="H38" s="13"/>
      <c r="I38" s="52">
        <f>SUM(I26:I37)</f>
        <v>3233839</v>
      </c>
      <c r="J38" s="13"/>
      <c r="K38" s="52">
        <f>SUM(K26:K37)</f>
        <v>3731826</v>
      </c>
      <c r="L38" s="13"/>
      <c r="M38" s="52">
        <f>SUM(M26:M37)</f>
        <v>3713085</v>
      </c>
      <c r="O38" s="65"/>
      <c r="P38" s="39">
        <f t="shared" si="0"/>
        <v>18741</v>
      </c>
    </row>
    <row r="39" spans="1:16" ht="23.25" customHeight="1" thickBot="1" x14ac:dyDescent="0.5">
      <c r="A39" s="12"/>
      <c r="B39" s="12"/>
      <c r="C39" s="12"/>
      <c r="D39" s="38" t="s">
        <v>28</v>
      </c>
      <c r="E39" s="13"/>
      <c r="F39" s="13"/>
      <c r="G39" s="57">
        <f>G24+G38</f>
        <v>7984682</v>
      </c>
      <c r="H39" s="13"/>
      <c r="I39" s="57">
        <f>I24+I38</f>
        <v>7239890</v>
      </c>
      <c r="J39" s="13"/>
      <c r="K39" s="57">
        <f>K38+K24</f>
        <v>8772540</v>
      </c>
      <c r="L39" s="13"/>
      <c r="M39" s="57">
        <f>M38+M24</f>
        <v>7918463</v>
      </c>
      <c r="O39" s="65"/>
      <c r="P39" s="39">
        <f t="shared" si="0"/>
        <v>854077</v>
      </c>
    </row>
    <row r="40" spans="1:16" ht="23.25" customHeight="1" thickTop="1" x14ac:dyDescent="0.45">
      <c r="A40" s="12"/>
      <c r="B40" s="12"/>
      <c r="C40" s="12"/>
      <c r="D40" s="38"/>
      <c r="E40" s="13"/>
      <c r="F40" s="13"/>
      <c r="G40" s="36"/>
      <c r="H40" s="13"/>
      <c r="I40" s="36"/>
      <c r="J40" s="13"/>
      <c r="K40" s="36"/>
      <c r="L40" s="13"/>
      <c r="M40" s="36"/>
      <c r="O40" s="65"/>
      <c r="P40" s="39">
        <f t="shared" si="0"/>
        <v>0</v>
      </c>
    </row>
    <row r="41" spans="1:16" ht="23.25" customHeight="1" x14ac:dyDescent="0.45">
      <c r="A41" s="59"/>
      <c r="B41" s="12"/>
      <c r="C41" s="12"/>
      <c r="D41" s="13"/>
      <c r="E41" s="13"/>
      <c r="F41" s="13"/>
      <c r="G41" s="58"/>
      <c r="H41" s="13"/>
      <c r="I41" s="58"/>
      <c r="J41" s="13"/>
      <c r="K41" s="58"/>
      <c r="L41" s="13"/>
      <c r="M41" s="58"/>
      <c r="P41" s="39">
        <f t="shared" si="0"/>
        <v>0</v>
      </c>
    </row>
    <row r="42" spans="1:16" ht="23.25" customHeight="1" x14ac:dyDescent="0.45">
      <c r="A42" s="13"/>
      <c r="B42" s="13"/>
      <c r="C42" s="13"/>
      <c r="D42" s="61" t="s">
        <v>11</v>
      </c>
      <c r="E42" s="13"/>
      <c r="F42" s="13"/>
      <c r="G42" s="17"/>
      <c r="H42" s="13"/>
      <c r="I42" s="17"/>
      <c r="J42" s="13"/>
      <c r="K42" s="17"/>
      <c r="L42" s="13"/>
      <c r="M42" s="17"/>
      <c r="P42" s="39">
        <f t="shared" si="0"/>
        <v>0</v>
      </c>
    </row>
    <row r="43" spans="1:16" ht="23.25" customHeight="1" x14ac:dyDescent="0.45">
      <c r="A43" s="51" t="s">
        <v>12</v>
      </c>
      <c r="B43" s="13"/>
      <c r="C43" s="13"/>
      <c r="D43" s="12"/>
      <c r="E43" s="13"/>
      <c r="F43" s="13"/>
      <c r="G43" s="17"/>
      <c r="H43" s="13"/>
      <c r="I43" s="17"/>
      <c r="J43" s="13"/>
      <c r="K43" s="17"/>
      <c r="L43" s="13"/>
      <c r="M43" s="17"/>
      <c r="P43" s="39">
        <f t="shared" si="0"/>
        <v>0</v>
      </c>
    </row>
    <row r="44" spans="1:16" ht="23.25" customHeight="1" x14ac:dyDescent="0.45">
      <c r="A44" s="13"/>
      <c r="B44" s="13" t="s">
        <v>13</v>
      </c>
      <c r="C44" s="13"/>
      <c r="D44" s="13"/>
      <c r="E44" s="50"/>
      <c r="F44" s="13"/>
      <c r="G44" s="21">
        <v>1976926</v>
      </c>
      <c r="H44" s="13"/>
      <c r="I44" s="21">
        <v>1893318</v>
      </c>
      <c r="J44" s="13"/>
      <c r="K44" s="21">
        <v>1586926</v>
      </c>
      <c r="L44" s="13"/>
      <c r="M44" s="21">
        <v>1481415</v>
      </c>
      <c r="O44" s="39"/>
      <c r="P44" s="141">
        <f t="shared" si="0"/>
        <v>105511</v>
      </c>
    </row>
    <row r="45" spans="1:16" ht="23.25" customHeight="1" x14ac:dyDescent="0.45">
      <c r="A45" s="13"/>
      <c r="B45" s="13" t="s">
        <v>99</v>
      </c>
      <c r="C45" s="13"/>
      <c r="D45" s="13"/>
      <c r="E45" s="13"/>
      <c r="F45" s="13"/>
      <c r="G45" s="21"/>
      <c r="H45" s="13"/>
      <c r="I45" s="21"/>
      <c r="J45" s="13"/>
      <c r="K45" s="21"/>
      <c r="L45" s="13"/>
      <c r="M45" s="21"/>
      <c r="O45" s="54"/>
      <c r="P45" s="39">
        <f t="shared" si="0"/>
        <v>0</v>
      </c>
    </row>
    <row r="46" spans="1:16" ht="23.25" customHeight="1" x14ac:dyDescent="0.45">
      <c r="A46" s="13"/>
      <c r="B46" s="13"/>
      <c r="C46" s="13" t="s">
        <v>40</v>
      </c>
      <c r="D46" s="13"/>
      <c r="E46" s="13"/>
      <c r="F46" s="13"/>
      <c r="G46" s="21">
        <v>1133078</v>
      </c>
      <c r="H46" s="13"/>
      <c r="I46" s="21">
        <v>860842</v>
      </c>
      <c r="J46" s="13"/>
      <c r="K46" s="21">
        <v>1125201</v>
      </c>
      <c r="L46" s="13"/>
      <c r="M46" s="21">
        <v>853300</v>
      </c>
      <c r="O46" s="39"/>
      <c r="P46" s="39">
        <f t="shared" si="0"/>
        <v>271901</v>
      </c>
    </row>
    <row r="47" spans="1:16" ht="23.25" customHeight="1" x14ac:dyDescent="0.45">
      <c r="A47" s="13"/>
      <c r="B47" s="13"/>
      <c r="C47" s="13" t="s">
        <v>44</v>
      </c>
      <c r="D47" s="13"/>
      <c r="E47" s="50">
        <v>29.3</v>
      </c>
      <c r="F47" s="13"/>
      <c r="G47" s="21">
        <v>5915</v>
      </c>
      <c r="H47" s="13"/>
      <c r="I47" s="21">
        <v>3965</v>
      </c>
      <c r="J47" s="13"/>
      <c r="K47" s="21">
        <v>3782</v>
      </c>
      <c r="L47" s="13"/>
      <c r="M47" s="21">
        <v>1700</v>
      </c>
      <c r="O47" s="39"/>
      <c r="P47" s="141">
        <f t="shared" si="0"/>
        <v>2082</v>
      </c>
    </row>
    <row r="48" spans="1:16" ht="23.25" customHeight="1" x14ac:dyDescent="0.45">
      <c r="A48" s="13"/>
      <c r="B48" s="13" t="s">
        <v>14</v>
      </c>
      <c r="C48" s="13"/>
      <c r="D48" s="13"/>
      <c r="E48" s="12"/>
      <c r="F48" s="13"/>
      <c r="G48" s="21">
        <v>244263</v>
      </c>
      <c r="H48" s="13"/>
      <c r="I48" s="21">
        <v>251062</v>
      </c>
      <c r="J48" s="13"/>
      <c r="K48" s="21">
        <v>222214</v>
      </c>
      <c r="L48" s="13"/>
      <c r="M48" s="21">
        <v>227581</v>
      </c>
      <c r="O48" s="39"/>
      <c r="P48" s="39">
        <f t="shared" si="0"/>
        <v>-5367</v>
      </c>
    </row>
    <row r="49" spans="1:19" ht="23.25" customHeight="1" x14ac:dyDescent="0.45">
      <c r="A49" s="13"/>
      <c r="B49" s="13" t="s">
        <v>67</v>
      </c>
      <c r="C49" s="13"/>
      <c r="D49" s="13"/>
      <c r="E49" s="13"/>
      <c r="F49" s="13"/>
      <c r="G49" s="21"/>
      <c r="H49" s="13"/>
      <c r="I49" s="21"/>
      <c r="J49" s="13"/>
      <c r="K49" s="21"/>
      <c r="L49" s="13"/>
      <c r="M49" s="21"/>
      <c r="O49" s="54"/>
      <c r="P49" s="39">
        <f t="shared" si="0"/>
        <v>0</v>
      </c>
    </row>
    <row r="50" spans="1:19" ht="23.25" customHeight="1" x14ac:dyDescent="0.45">
      <c r="A50" s="13"/>
      <c r="B50" s="13"/>
      <c r="C50" s="13" t="s">
        <v>40</v>
      </c>
      <c r="D50" s="13"/>
      <c r="E50" s="12"/>
      <c r="F50" s="13"/>
      <c r="G50" s="21">
        <v>14000</v>
      </c>
      <c r="H50" s="13"/>
      <c r="I50" s="21">
        <v>34000</v>
      </c>
      <c r="J50" s="13"/>
      <c r="K50" s="21">
        <v>14000</v>
      </c>
      <c r="L50" s="13"/>
      <c r="M50" s="21">
        <v>34000</v>
      </c>
      <c r="O50" s="39"/>
      <c r="P50" s="141">
        <f t="shared" si="0"/>
        <v>-20000</v>
      </c>
    </row>
    <row r="51" spans="1:19" ht="23.25" customHeight="1" x14ac:dyDescent="0.45">
      <c r="A51" s="13"/>
      <c r="B51" s="13"/>
      <c r="C51" s="13" t="s">
        <v>44</v>
      </c>
      <c r="D51" s="13"/>
      <c r="E51" s="50">
        <v>29.3</v>
      </c>
      <c r="F51" s="13"/>
      <c r="G51" s="21">
        <v>0</v>
      </c>
      <c r="H51" s="13"/>
      <c r="I51" s="21">
        <v>0</v>
      </c>
      <c r="J51" s="13"/>
      <c r="K51" s="21">
        <v>478969</v>
      </c>
      <c r="L51" s="13"/>
      <c r="M51" s="21">
        <v>474077</v>
      </c>
      <c r="O51" s="39"/>
      <c r="P51" s="39">
        <f t="shared" si="0"/>
        <v>4892</v>
      </c>
    </row>
    <row r="52" spans="1:19" ht="23.25" hidden="1" customHeight="1" x14ac:dyDescent="0.45">
      <c r="A52" s="13"/>
      <c r="B52" s="13" t="s">
        <v>109</v>
      </c>
      <c r="C52" s="13"/>
      <c r="D52" s="13"/>
      <c r="F52" s="13"/>
      <c r="G52" s="21"/>
      <c r="H52" s="13"/>
      <c r="I52" s="21">
        <v>0</v>
      </c>
      <c r="J52" s="13"/>
      <c r="K52" s="21"/>
      <c r="L52" s="13"/>
      <c r="M52" s="21"/>
      <c r="O52" s="39"/>
      <c r="P52" s="39">
        <f t="shared" si="0"/>
        <v>0</v>
      </c>
    </row>
    <row r="53" spans="1:19" ht="23.25" hidden="1" customHeight="1" x14ac:dyDescent="0.45">
      <c r="A53" s="13"/>
      <c r="B53" s="13" t="s">
        <v>72</v>
      </c>
      <c r="C53" s="13"/>
      <c r="D53" s="13"/>
      <c r="E53" s="50"/>
      <c r="F53" s="13"/>
      <c r="G53" s="21"/>
      <c r="H53" s="13"/>
      <c r="I53" s="21">
        <v>0</v>
      </c>
      <c r="J53" s="13"/>
      <c r="K53" s="21"/>
      <c r="L53" s="13"/>
      <c r="M53" s="21">
        <v>0</v>
      </c>
      <c r="O53" s="39"/>
      <c r="P53" s="39">
        <f t="shared" si="0"/>
        <v>0</v>
      </c>
    </row>
    <row r="54" spans="1:19" ht="23.25" customHeight="1" x14ac:dyDescent="0.45">
      <c r="A54" s="13"/>
      <c r="B54" s="13" t="s">
        <v>173</v>
      </c>
      <c r="C54" s="13"/>
      <c r="D54" s="13"/>
      <c r="E54" s="50">
        <v>22</v>
      </c>
      <c r="F54" s="13"/>
      <c r="G54" s="21">
        <v>0</v>
      </c>
      <c r="H54" s="13"/>
      <c r="I54" s="21">
        <v>499090</v>
      </c>
      <c r="J54" s="13"/>
      <c r="K54" s="21">
        <v>0</v>
      </c>
      <c r="L54" s="13"/>
      <c r="M54" s="21">
        <v>499090</v>
      </c>
      <c r="O54" s="141"/>
      <c r="P54" s="141">
        <f t="shared" si="0"/>
        <v>-499090</v>
      </c>
    </row>
    <row r="55" spans="1:19" ht="23.25" customHeight="1" x14ac:dyDescent="0.45">
      <c r="A55" s="13"/>
      <c r="B55" s="13" t="s">
        <v>85</v>
      </c>
      <c r="C55" s="13"/>
      <c r="D55" s="13"/>
      <c r="E55" s="50"/>
      <c r="F55" s="13"/>
      <c r="G55" s="21">
        <v>1625</v>
      </c>
      <c r="H55" s="13"/>
      <c r="I55" s="21">
        <v>1858</v>
      </c>
      <c r="J55" s="13"/>
      <c r="K55" s="21">
        <v>1625</v>
      </c>
      <c r="L55" s="13"/>
      <c r="M55" s="21">
        <v>1858</v>
      </c>
      <c r="O55" s="141"/>
      <c r="P55" s="141">
        <f t="shared" si="0"/>
        <v>-233</v>
      </c>
    </row>
    <row r="56" spans="1:19" ht="23.25" customHeight="1" x14ac:dyDescent="0.45">
      <c r="A56" s="13"/>
      <c r="B56" s="13" t="s">
        <v>71</v>
      </c>
      <c r="C56" s="13"/>
      <c r="D56" s="13"/>
      <c r="E56" s="50"/>
      <c r="F56" s="13"/>
      <c r="G56" s="21">
        <v>384217</v>
      </c>
      <c r="H56" s="13"/>
      <c r="I56" s="21">
        <v>406485</v>
      </c>
      <c r="J56" s="13"/>
      <c r="K56" s="21">
        <v>375685</v>
      </c>
      <c r="L56" s="13"/>
      <c r="M56" s="21">
        <v>391288</v>
      </c>
      <c r="O56" s="141"/>
      <c r="P56" s="141">
        <f t="shared" si="0"/>
        <v>-15603</v>
      </c>
    </row>
    <row r="57" spans="1:19" ht="23.25" customHeight="1" x14ac:dyDescent="0.45">
      <c r="A57" s="13"/>
      <c r="B57" s="13" t="s">
        <v>245</v>
      </c>
      <c r="C57" s="13"/>
      <c r="D57" s="13"/>
      <c r="E57" s="50">
        <v>13</v>
      </c>
      <c r="F57" s="13"/>
      <c r="G57" s="21">
        <v>0</v>
      </c>
      <c r="H57" s="13"/>
      <c r="I57" s="21">
        <v>352304</v>
      </c>
      <c r="J57" s="13"/>
      <c r="K57" s="21">
        <v>0</v>
      </c>
      <c r="L57" s="13"/>
      <c r="M57" s="21">
        <v>0</v>
      </c>
      <c r="O57" s="141"/>
      <c r="P57" s="39">
        <f t="shared" si="0"/>
        <v>0</v>
      </c>
    </row>
    <row r="58" spans="1:19" ht="23.25" customHeight="1" x14ac:dyDescent="0.45">
      <c r="A58" s="13"/>
      <c r="B58" s="13" t="s">
        <v>273</v>
      </c>
      <c r="C58" s="13"/>
      <c r="D58" s="13"/>
      <c r="E58" s="50">
        <v>21</v>
      </c>
      <c r="F58" s="13"/>
      <c r="G58" s="21">
        <v>507207</v>
      </c>
      <c r="H58" s="13"/>
      <c r="I58" s="21">
        <v>0</v>
      </c>
      <c r="J58" s="13"/>
      <c r="K58" s="21">
        <v>507207</v>
      </c>
      <c r="L58" s="13"/>
      <c r="M58" s="21">
        <v>0</v>
      </c>
      <c r="O58" s="141"/>
      <c r="P58" s="39">
        <f t="shared" si="0"/>
        <v>507207</v>
      </c>
    </row>
    <row r="59" spans="1:19" ht="23.25" customHeight="1" x14ac:dyDescent="0.45">
      <c r="A59" s="13"/>
      <c r="B59" s="13" t="s">
        <v>244</v>
      </c>
      <c r="C59" s="13"/>
      <c r="D59" s="13"/>
      <c r="E59" s="50"/>
      <c r="F59" s="13"/>
      <c r="G59" s="34">
        <v>0</v>
      </c>
      <c r="H59" s="34"/>
      <c r="I59" s="34">
        <v>0</v>
      </c>
      <c r="J59" s="13"/>
      <c r="K59" s="21">
        <v>392</v>
      </c>
      <c r="L59" s="13"/>
      <c r="M59" s="21">
        <v>352324</v>
      </c>
      <c r="O59" s="39"/>
      <c r="P59" s="141">
        <f t="shared" si="0"/>
        <v>-351932</v>
      </c>
    </row>
    <row r="60" spans="1:19" ht="23.25" customHeight="1" x14ac:dyDescent="0.45">
      <c r="A60" s="13"/>
      <c r="B60" s="13" t="s">
        <v>266</v>
      </c>
      <c r="C60" s="13"/>
      <c r="D60" s="13"/>
      <c r="E60" s="50">
        <v>14</v>
      </c>
      <c r="F60" s="13"/>
      <c r="G60" s="21">
        <v>500000</v>
      </c>
      <c r="H60" s="34"/>
      <c r="I60" s="34">
        <v>0</v>
      </c>
      <c r="J60" s="13"/>
      <c r="K60" s="21">
        <v>500000</v>
      </c>
      <c r="L60" s="13"/>
      <c r="M60" s="21">
        <v>0</v>
      </c>
      <c r="O60" s="39"/>
      <c r="P60" s="141">
        <f t="shared" si="0"/>
        <v>500000</v>
      </c>
    </row>
    <row r="61" spans="1:19" ht="23.25" customHeight="1" x14ac:dyDescent="0.45">
      <c r="A61" s="13"/>
      <c r="B61" s="13" t="s">
        <v>91</v>
      </c>
      <c r="C61" s="13"/>
      <c r="D61" s="13"/>
      <c r="E61" s="13"/>
      <c r="F61" s="13"/>
      <c r="G61" s="21">
        <v>432</v>
      </c>
      <c r="H61" s="13"/>
      <c r="I61" s="21">
        <v>1623</v>
      </c>
      <c r="J61" s="13"/>
      <c r="K61" s="21">
        <v>0</v>
      </c>
      <c r="L61" s="13"/>
      <c r="M61" s="21">
        <v>0</v>
      </c>
      <c r="O61" s="39"/>
      <c r="P61" s="39">
        <f>+G61-I61</f>
        <v>-1191</v>
      </c>
    </row>
    <row r="62" spans="1:19" ht="23.25" customHeight="1" x14ac:dyDescent="0.45">
      <c r="A62" s="13"/>
      <c r="B62" s="13" t="s">
        <v>95</v>
      </c>
      <c r="C62" s="13"/>
      <c r="D62" s="13"/>
      <c r="E62" s="50"/>
      <c r="F62" s="13"/>
      <c r="G62" s="21">
        <v>1325714</v>
      </c>
      <c r="H62" s="13"/>
      <c r="I62" s="21">
        <v>1508225</v>
      </c>
      <c r="J62" s="13"/>
      <c r="K62" s="21">
        <v>1325714</v>
      </c>
      <c r="L62" s="13"/>
      <c r="M62" s="21">
        <v>1508225</v>
      </c>
      <c r="O62" s="39"/>
      <c r="P62" s="141">
        <f t="shared" si="0"/>
        <v>-182511</v>
      </c>
    </row>
    <row r="63" spans="1:19" ht="23.25" customHeight="1" x14ac:dyDescent="0.45">
      <c r="A63" s="13"/>
      <c r="B63" s="13" t="s">
        <v>107</v>
      </c>
      <c r="C63" s="13"/>
      <c r="D63" s="13"/>
      <c r="E63" s="50"/>
      <c r="F63" s="13"/>
      <c r="G63" s="21">
        <v>203585</v>
      </c>
      <c r="H63" s="13"/>
      <c r="I63" s="21">
        <f>237913+32384</f>
        <v>270297</v>
      </c>
      <c r="J63" s="13"/>
      <c r="K63" s="21">
        <v>36403</v>
      </c>
      <c r="L63" s="13"/>
      <c r="M63" s="21">
        <v>86001</v>
      </c>
      <c r="O63" s="39"/>
      <c r="P63" s="39">
        <f t="shared" si="0"/>
        <v>-49598</v>
      </c>
    </row>
    <row r="64" spans="1:19" ht="23.25" customHeight="1" x14ac:dyDescent="0.45">
      <c r="A64" s="12"/>
      <c r="B64" s="12"/>
      <c r="C64" s="13" t="s">
        <v>15</v>
      </c>
      <c r="D64" s="51" t="s">
        <v>29</v>
      </c>
      <c r="E64" s="13"/>
      <c r="F64" s="13"/>
      <c r="G64" s="62">
        <f>SUM(G44:G63)</f>
        <v>6296962</v>
      </c>
      <c r="H64" s="13"/>
      <c r="I64" s="62">
        <f>SUM(I44:I63)</f>
        <v>6083069</v>
      </c>
      <c r="J64" s="13"/>
      <c r="K64" s="62">
        <f>SUM(K44:K63)</f>
        <v>6178118</v>
      </c>
      <c r="L64" s="13"/>
      <c r="M64" s="62">
        <f>SUM(M44:M63)</f>
        <v>5910859</v>
      </c>
      <c r="O64" s="65"/>
      <c r="P64" s="39">
        <f t="shared" si="0"/>
        <v>267259</v>
      </c>
      <c r="Q64" s="65"/>
      <c r="R64" s="65"/>
      <c r="S64" s="65"/>
    </row>
    <row r="65" spans="1:16" ht="23.25" customHeight="1" x14ac:dyDescent="0.45">
      <c r="A65" s="51" t="s">
        <v>16</v>
      </c>
      <c r="B65" s="13"/>
      <c r="C65" s="13"/>
      <c r="D65" s="13"/>
      <c r="E65" s="13"/>
      <c r="F65" s="13"/>
      <c r="G65" s="21"/>
      <c r="H65" s="13"/>
      <c r="I65" s="21"/>
      <c r="J65" s="13"/>
      <c r="K65" s="21"/>
      <c r="L65" s="13"/>
      <c r="M65" s="21"/>
      <c r="P65" s="39">
        <f t="shared" si="0"/>
        <v>0</v>
      </c>
    </row>
    <row r="66" spans="1:16" ht="23.25" customHeight="1" x14ac:dyDescent="0.45">
      <c r="A66" s="13"/>
      <c r="B66" s="13" t="s">
        <v>246</v>
      </c>
      <c r="C66" s="13"/>
      <c r="D66" s="13"/>
      <c r="E66" s="50"/>
      <c r="F66" s="13"/>
      <c r="G66" s="21">
        <v>15</v>
      </c>
      <c r="H66" s="13"/>
      <c r="I66" s="21">
        <v>0</v>
      </c>
      <c r="J66" s="13"/>
      <c r="K66" s="21">
        <v>0</v>
      </c>
      <c r="L66" s="13"/>
      <c r="M66" s="21">
        <v>0</v>
      </c>
      <c r="O66" s="141"/>
      <c r="P66" s="39">
        <f>+K66-M66</f>
        <v>0</v>
      </c>
    </row>
    <row r="67" spans="1:16" ht="23.25" customHeight="1" x14ac:dyDescent="0.45">
      <c r="A67" s="51"/>
      <c r="B67" s="13" t="s">
        <v>243</v>
      </c>
      <c r="C67" s="13"/>
      <c r="D67" s="13"/>
      <c r="E67" s="55">
        <v>22</v>
      </c>
      <c r="F67" s="13"/>
      <c r="G67" s="21">
        <v>444227</v>
      </c>
      <c r="H67" s="13"/>
      <c r="I67" s="21">
        <v>0</v>
      </c>
      <c r="J67" s="13"/>
      <c r="K67" s="21">
        <v>444227</v>
      </c>
      <c r="L67" s="13"/>
      <c r="M67" s="21">
        <v>0</v>
      </c>
      <c r="O67" s="141"/>
      <c r="P67" s="141">
        <f t="shared" si="0"/>
        <v>444227</v>
      </c>
    </row>
    <row r="68" spans="1:16" ht="23.25" customHeight="1" x14ac:dyDescent="0.45">
      <c r="A68" s="13"/>
      <c r="B68" s="13" t="s">
        <v>172</v>
      </c>
      <c r="C68" s="13"/>
      <c r="D68" s="13"/>
      <c r="E68" s="50"/>
      <c r="F68" s="13"/>
      <c r="G68" s="21">
        <v>2807</v>
      </c>
      <c r="H68" s="13"/>
      <c r="I68" s="21">
        <v>3999</v>
      </c>
      <c r="J68" s="13"/>
      <c r="K68" s="21">
        <v>2807</v>
      </c>
      <c r="L68" s="13"/>
      <c r="M68" s="21">
        <v>3999</v>
      </c>
      <c r="O68" s="141"/>
      <c r="P68" s="141">
        <f t="shared" si="0"/>
        <v>-1192</v>
      </c>
    </row>
    <row r="69" spans="1:16" ht="23.25" customHeight="1" x14ac:dyDescent="0.45">
      <c r="A69" s="13"/>
      <c r="B69" s="13" t="s">
        <v>234</v>
      </c>
      <c r="C69" s="13"/>
      <c r="D69" s="13"/>
      <c r="E69" s="13"/>
      <c r="F69" s="13"/>
      <c r="G69" s="21">
        <v>11417</v>
      </c>
      <c r="H69" s="13"/>
      <c r="I69" s="21">
        <v>24641</v>
      </c>
      <c r="J69" s="13"/>
      <c r="K69" s="21">
        <v>0</v>
      </c>
      <c r="L69" s="13"/>
      <c r="M69" s="21">
        <v>0</v>
      </c>
      <c r="O69" s="39"/>
      <c r="P69" s="39">
        <f t="shared" si="0"/>
        <v>0</v>
      </c>
    </row>
    <row r="70" spans="1:16" ht="23.25" customHeight="1" x14ac:dyDescent="0.45">
      <c r="A70" s="13"/>
      <c r="B70" s="13" t="s">
        <v>90</v>
      </c>
      <c r="C70" s="13"/>
      <c r="D70" s="13"/>
      <c r="F70" s="13"/>
      <c r="G70" s="21">
        <v>125566</v>
      </c>
      <c r="H70" s="13"/>
      <c r="I70" s="21">
        <v>114932</v>
      </c>
      <c r="J70" s="13"/>
      <c r="K70" s="21">
        <v>119979</v>
      </c>
      <c r="L70" s="13"/>
      <c r="M70" s="21">
        <v>109901</v>
      </c>
      <c r="O70" s="39"/>
      <c r="P70" s="141">
        <f t="shared" si="0"/>
        <v>10078</v>
      </c>
    </row>
    <row r="71" spans="1:16" ht="23.25" customHeight="1" x14ac:dyDescent="0.45">
      <c r="A71" s="13"/>
      <c r="B71" s="13" t="s">
        <v>56</v>
      </c>
      <c r="C71" s="13"/>
      <c r="D71" s="13"/>
      <c r="E71" s="13"/>
      <c r="F71" s="13"/>
      <c r="G71" s="21">
        <v>7979</v>
      </c>
      <c r="H71" s="13"/>
      <c r="I71" s="21">
        <v>15699</v>
      </c>
      <c r="J71" s="13"/>
      <c r="K71" s="21">
        <v>0</v>
      </c>
      <c r="L71" s="13"/>
      <c r="M71" s="21">
        <v>0</v>
      </c>
      <c r="O71" s="39"/>
      <c r="P71" s="39">
        <f t="shared" si="0"/>
        <v>0</v>
      </c>
    </row>
    <row r="72" spans="1:16" ht="23.25" customHeight="1" x14ac:dyDescent="0.45">
      <c r="A72" s="13"/>
      <c r="B72" s="13"/>
      <c r="C72" s="13" t="s">
        <v>17</v>
      </c>
      <c r="D72" s="51" t="s">
        <v>30</v>
      </c>
      <c r="E72" s="13"/>
      <c r="F72" s="13"/>
      <c r="G72" s="52">
        <f>SUM(G66:G71)</f>
        <v>592011</v>
      </c>
      <c r="H72" s="13"/>
      <c r="I72" s="52">
        <f>SUM(I66:I71)</f>
        <v>159271</v>
      </c>
      <c r="J72" s="13"/>
      <c r="K72" s="52">
        <f>SUM(K66:K71)</f>
        <v>567013</v>
      </c>
      <c r="L72" s="13"/>
      <c r="M72" s="52">
        <f>SUM(M66:M71)</f>
        <v>113900</v>
      </c>
      <c r="O72" s="65"/>
      <c r="P72" s="39">
        <f t="shared" si="0"/>
        <v>453113</v>
      </c>
    </row>
    <row r="73" spans="1:16" ht="23.25" customHeight="1" x14ac:dyDescent="0.45">
      <c r="A73" s="13"/>
      <c r="B73" s="13"/>
      <c r="C73" s="13"/>
      <c r="D73" s="51" t="s">
        <v>31</v>
      </c>
      <c r="E73" s="13"/>
      <c r="F73" s="13"/>
      <c r="G73" s="52">
        <f>G64+G72</f>
        <v>6888973</v>
      </c>
      <c r="H73" s="13"/>
      <c r="I73" s="52">
        <f>I64+I72</f>
        <v>6242340</v>
      </c>
      <c r="J73" s="13"/>
      <c r="K73" s="52">
        <f>K64+K72</f>
        <v>6745131</v>
      </c>
      <c r="L73" s="13"/>
      <c r="M73" s="52">
        <f>M64+M72</f>
        <v>6024759</v>
      </c>
      <c r="O73" s="65"/>
      <c r="P73" s="39">
        <f t="shared" si="0"/>
        <v>720372</v>
      </c>
    </row>
    <row r="74" spans="1:16" ht="23.25" customHeight="1" x14ac:dyDescent="0.45">
      <c r="A74" s="13"/>
      <c r="B74" s="13"/>
      <c r="C74" s="13"/>
      <c r="D74" s="13"/>
      <c r="E74" s="13"/>
      <c r="F74" s="13"/>
      <c r="G74" s="58"/>
      <c r="H74" s="13"/>
      <c r="I74" s="58"/>
      <c r="J74" s="13"/>
      <c r="K74" s="58"/>
      <c r="L74" s="13"/>
      <c r="M74" s="58"/>
      <c r="P74" s="39">
        <f t="shared" si="0"/>
        <v>0</v>
      </c>
    </row>
    <row r="75" spans="1:16" ht="23.25" customHeight="1" x14ac:dyDescent="0.45">
      <c r="A75" s="13"/>
      <c r="B75" s="13"/>
      <c r="C75" s="13"/>
      <c r="D75" s="13"/>
      <c r="E75" s="13"/>
      <c r="F75" s="13"/>
      <c r="G75" s="58"/>
      <c r="H75" s="13"/>
      <c r="I75" s="58"/>
      <c r="J75" s="13"/>
      <c r="K75" s="58"/>
      <c r="L75" s="13"/>
      <c r="M75" s="58"/>
      <c r="P75" s="39">
        <f t="shared" si="0"/>
        <v>0</v>
      </c>
    </row>
    <row r="76" spans="1:16" ht="23.25" customHeight="1" x14ac:dyDescent="0.45">
      <c r="A76" s="13"/>
      <c r="B76" s="13"/>
      <c r="C76" s="13"/>
      <c r="D76" s="13"/>
      <c r="E76" s="13"/>
      <c r="F76" s="13"/>
      <c r="G76" s="58"/>
      <c r="H76" s="13"/>
      <c r="I76" s="58"/>
      <c r="J76" s="13"/>
      <c r="K76" s="58"/>
      <c r="L76" s="13"/>
      <c r="M76" s="58"/>
      <c r="P76" s="39">
        <f t="shared" si="0"/>
        <v>0</v>
      </c>
    </row>
    <row r="77" spans="1:16" ht="23.25" customHeight="1" x14ac:dyDescent="0.45">
      <c r="A77" s="13"/>
      <c r="B77" s="13"/>
      <c r="C77" s="13"/>
      <c r="D77" s="13"/>
      <c r="E77" s="13"/>
      <c r="F77" s="13"/>
      <c r="G77" s="58"/>
      <c r="H77" s="13"/>
      <c r="I77" s="58"/>
      <c r="J77" s="13"/>
      <c r="K77" s="58"/>
      <c r="L77" s="13"/>
      <c r="M77" s="58"/>
      <c r="P77" s="39">
        <f t="shared" si="0"/>
        <v>0</v>
      </c>
    </row>
    <row r="78" spans="1:16" ht="23.25" customHeight="1" x14ac:dyDescent="0.45">
      <c r="A78" s="13"/>
      <c r="B78" s="13"/>
      <c r="C78" s="13"/>
      <c r="D78" s="13"/>
      <c r="E78" s="13"/>
      <c r="F78" s="13"/>
      <c r="G78" s="58"/>
      <c r="H78" s="13"/>
      <c r="I78" s="58"/>
      <c r="J78" s="13"/>
      <c r="K78" s="58"/>
      <c r="L78" s="13"/>
      <c r="M78" s="58"/>
      <c r="P78" s="39">
        <f>+K78-M78</f>
        <v>0</v>
      </c>
    </row>
    <row r="79" spans="1:16" ht="23.25" customHeight="1" x14ac:dyDescent="0.45">
      <c r="A79" s="13"/>
      <c r="B79" s="13"/>
      <c r="C79" s="13"/>
      <c r="D79" s="13"/>
      <c r="E79" s="13"/>
      <c r="F79" s="13"/>
      <c r="G79" s="58"/>
      <c r="H79" s="13"/>
      <c r="I79" s="58"/>
      <c r="J79" s="13"/>
      <c r="K79" s="58"/>
      <c r="L79" s="13"/>
      <c r="M79" s="58"/>
      <c r="P79" s="39">
        <f>+K79-M79</f>
        <v>0</v>
      </c>
    </row>
    <row r="80" spans="1:16" ht="23.25" customHeight="1" x14ac:dyDescent="0.45">
      <c r="A80" s="51" t="s">
        <v>18</v>
      </c>
      <c r="B80" s="13"/>
      <c r="C80" s="13"/>
      <c r="D80" s="13"/>
      <c r="E80" s="13"/>
      <c r="F80" s="13"/>
      <c r="G80" s="21"/>
      <c r="H80" s="13"/>
      <c r="I80" s="21"/>
      <c r="J80" s="13"/>
      <c r="K80" s="21"/>
      <c r="L80" s="13"/>
      <c r="M80" s="21"/>
    </row>
    <row r="81" spans="1:16" ht="23.25" customHeight="1" x14ac:dyDescent="0.45">
      <c r="A81" s="12"/>
      <c r="B81" s="12" t="s">
        <v>32</v>
      </c>
      <c r="C81" s="13"/>
      <c r="D81" s="13"/>
      <c r="E81" s="55">
        <v>23</v>
      </c>
      <c r="F81" s="13"/>
      <c r="G81" s="21"/>
      <c r="H81" s="13"/>
      <c r="I81" s="21"/>
      <c r="J81" s="13"/>
      <c r="K81" s="21"/>
      <c r="L81" s="13"/>
      <c r="M81" s="21"/>
    </row>
    <row r="82" spans="1:16" ht="23.25" customHeight="1" x14ac:dyDescent="0.45">
      <c r="A82" s="12"/>
      <c r="B82" s="13"/>
      <c r="C82" s="13" t="s">
        <v>33</v>
      </c>
      <c r="D82" s="13"/>
      <c r="F82" s="13"/>
      <c r="G82" s="21"/>
      <c r="H82" s="13"/>
      <c r="I82" s="21"/>
      <c r="J82" s="13"/>
      <c r="K82" s="21"/>
      <c r="L82" s="13"/>
      <c r="M82" s="21"/>
    </row>
    <row r="83" spans="1:16" ht="23.25" customHeight="1" x14ac:dyDescent="0.45">
      <c r="A83" s="12"/>
      <c r="B83" s="13"/>
      <c r="C83" s="13"/>
      <c r="D83" s="13" t="s">
        <v>254</v>
      </c>
      <c r="E83" s="13"/>
      <c r="F83" s="13"/>
      <c r="G83" s="148">
        <v>2722701</v>
      </c>
      <c r="H83" s="13"/>
      <c r="I83" s="34">
        <v>0</v>
      </c>
      <c r="J83" s="13"/>
      <c r="K83" s="148">
        <v>2722701</v>
      </c>
      <c r="L83" s="13"/>
      <c r="M83" s="34">
        <v>0</v>
      </c>
    </row>
    <row r="84" spans="1:16" ht="23.25" customHeight="1" x14ac:dyDescent="0.45">
      <c r="A84" s="12"/>
      <c r="B84" s="13"/>
      <c r="C84" s="13"/>
      <c r="D84" s="13" t="s">
        <v>255</v>
      </c>
      <c r="E84" s="13"/>
      <c r="F84" s="13"/>
      <c r="G84" s="132">
        <v>0</v>
      </c>
      <c r="H84" s="13"/>
      <c r="I84" s="132">
        <v>2759255</v>
      </c>
      <c r="J84" s="13"/>
      <c r="K84" s="132">
        <v>0</v>
      </c>
      <c r="L84" s="13"/>
      <c r="M84" s="132">
        <v>2759255</v>
      </c>
    </row>
    <row r="85" spans="1:16" ht="23.25" customHeight="1" x14ac:dyDescent="0.45">
      <c r="A85" s="12"/>
      <c r="B85" s="13" t="s">
        <v>34</v>
      </c>
      <c r="C85" s="13" t="s">
        <v>88</v>
      </c>
      <c r="D85" s="13"/>
      <c r="E85" s="13"/>
      <c r="F85" s="13"/>
      <c r="G85" s="21"/>
      <c r="H85" s="13"/>
      <c r="I85" s="21"/>
      <c r="J85" s="13"/>
      <c r="K85" s="21"/>
      <c r="L85" s="13"/>
      <c r="M85" s="21"/>
      <c r="O85" s="54"/>
    </row>
    <row r="86" spans="1:16" ht="23.25" customHeight="1" x14ac:dyDescent="0.45">
      <c r="A86" s="12"/>
      <c r="B86" s="13"/>
      <c r="D86" s="13" t="s">
        <v>271</v>
      </c>
      <c r="F86" s="13"/>
      <c r="G86" s="21">
        <f>+CS_Conso!F28</f>
        <v>1361818</v>
      </c>
      <c r="H86" s="13"/>
      <c r="I86" s="21">
        <v>0</v>
      </c>
      <c r="J86" s="13"/>
      <c r="K86" s="21">
        <f>+CS_Separate!F25</f>
        <v>1361818</v>
      </c>
      <c r="L86" s="13"/>
      <c r="M86" s="21">
        <v>0</v>
      </c>
      <c r="O86" s="54"/>
    </row>
    <row r="87" spans="1:16" ht="23.25" customHeight="1" x14ac:dyDescent="0.45">
      <c r="A87" s="12"/>
      <c r="B87" s="13"/>
      <c r="C87" s="13"/>
      <c r="D87" s="13" t="s">
        <v>205</v>
      </c>
      <c r="E87" s="13"/>
      <c r="F87" s="13"/>
      <c r="G87" s="21">
        <v>0</v>
      </c>
      <c r="H87" s="13"/>
      <c r="I87" s="21">
        <f>+CS_Conso!F14</f>
        <v>1191818</v>
      </c>
      <c r="J87" s="13"/>
      <c r="K87" s="34">
        <v>0</v>
      </c>
      <c r="L87" s="13"/>
      <c r="M87" s="21">
        <f>+CS_Separate!F11</f>
        <v>1191818</v>
      </c>
      <c r="O87" s="54"/>
    </row>
    <row r="88" spans="1:16" ht="23.25" customHeight="1" x14ac:dyDescent="0.45">
      <c r="A88" s="56"/>
      <c r="B88" s="13" t="s">
        <v>35</v>
      </c>
      <c r="C88" s="13"/>
      <c r="D88" s="13"/>
      <c r="F88" s="13"/>
      <c r="G88" s="21">
        <f>+CS_Conso!H28</f>
        <v>734849</v>
      </c>
      <c r="H88" s="13"/>
      <c r="I88" s="21">
        <f>+CS_Conso!H14</f>
        <v>2055666</v>
      </c>
      <c r="J88" s="13"/>
      <c r="K88" s="21">
        <f>+CS_Separate!H25</f>
        <v>734849</v>
      </c>
      <c r="L88" s="13"/>
      <c r="M88" s="21">
        <f>+CS_Separate!H11</f>
        <v>2055666</v>
      </c>
      <c r="O88" s="54"/>
      <c r="P88" s="63"/>
    </row>
    <row r="89" spans="1:16" ht="23.25" customHeight="1" x14ac:dyDescent="0.45">
      <c r="A89" s="56"/>
      <c r="B89" s="13" t="s">
        <v>228</v>
      </c>
      <c r="C89" s="13"/>
      <c r="D89" s="13"/>
      <c r="E89" s="55">
        <v>24.2</v>
      </c>
      <c r="F89" s="13"/>
      <c r="G89" s="21">
        <f>+CS_Conso!J28</f>
        <v>0</v>
      </c>
      <c r="H89" s="13"/>
      <c r="I89" s="21">
        <f>+CS_Conso!J14</f>
        <v>16083</v>
      </c>
      <c r="J89" s="13"/>
      <c r="K89" s="21">
        <f>+CS_Separate!J25</f>
        <v>0</v>
      </c>
      <c r="L89" s="13"/>
      <c r="M89" s="21">
        <f>+CS_Separate!J11</f>
        <v>16083</v>
      </c>
      <c r="O89" s="54"/>
      <c r="P89" s="63"/>
    </row>
    <row r="90" spans="1:16" ht="23.25" hidden="1" customHeight="1" x14ac:dyDescent="0.45">
      <c r="A90" s="56"/>
      <c r="B90" s="13" t="s">
        <v>113</v>
      </c>
      <c r="C90" s="13"/>
      <c r="D90" s="13"/>
      <c r="F90" s="13"/>
      <c r="G90" s="21">
        <f>+CS_Conso!L28</f>
        <v>0</v>
      </c>
      <c r="H90" s="13"/>
      <c r="I90" s="21">
        <f>+CS_Conso!L59</f>
        <v>0</v>
      </c>
      <c r="J90" s="13"/>
      <c r="K90" s="21">
        <f>+CS_Separate!L25</f>
        <v>0</v>
      </c>
      <c r="L90" s="13"/>
      <c r="M90" s="21">
        <f>+CS_Separate!L54</f>
        <v>0</v>
      </c>
      <c r="O90" s="54"/>
      <c r="P90" s="63"/>
    </row>
    <row r="91" spans="1:16" ht="23.25" customHeight="1" x14ac:dyDescent="0.45">
      <c r="A91" s="13"/>
      <c r="B91" s="13" t="s">
        <v>60</v>
      </c>
      <c r="C91" s="13"/>
      <c r="D91" s="13"/>
      <c r="F91" s="13"/>
      <c r="G91" s="21"/>
      <c r="H91" s="13"/>
      <c r="I91" s="21"/>
      <c r="J91" s="13"/>
      <c r="K91" s="21"/>
      <c r="L91" s="13"/>
      <c r="M91" s="21"/>
      <c r="O91" s="54"/>
      <c r="P91" s="34"/>
    </row>
    <row r="92" spans="1:16" ht="23.25" customHeight="1" x14ac:dyDescent="0.45">
      <c r="A92" s="13"/>
      <c r="B92" s="13"/>
      <c r="C92" s="13" t="s">
        <v>45</v>
      </c>
      <c r="D92" s="13"/>
      <c r="F92" s="13"/>
      <c r="G92" s="21"/>
      <c r="H92" s="13"/>
      <c r="I92" s="21"/>
      <c r="J92" s="13"/>
      <c r="K92" s="21"/>
      <c r="L92" s="13"/>
      <c r="M92" s="21"/>
      <c r="O92" s="54"/>
      <c r="P92" s="34"/>
    </row>
    <row r="93" spans="1:16" ht="23.25" customHeight="1" x14ac:dyDescent="0.45">
      <c r="A93" s="56"/>
      <c r="B93" s="13"/>
      <c r="C93" s="13"/>
      <c r="D93" s="13" t="s">
        <v>86</v>
      </c>
      <c r="F93" s="13"/>
      <c r="G93" s="21">
        <f>+CS_Conso!N28</f>
        <v>0</v>
      </c>
      <c r="H93" s="13"/>
      <c r="I93" s="21">
        <f>+CS_Conso!N14</f>
        <v>24300</v>
      </c>
      <c r="J93" s="13"/>
      <c r="K93" s="21">
        <f>+CS_Separate!N25</f>
        <v>0</v>
      </c>
      <c r="L93" s="13"/>
      <c r="M93" s="21">
        <f>+CS_Separate!N11</f>
        <v>24300</v>
      </c>
      <c r="O93" s="54"/>
      <c r="P93" s="34"/>
    </row>
    <row r="94" spans="1:16" ht="23.25" customHeight="1" x14ac:dyDescent="0.45">
      <c r="A94" s="56"/>
      <c r="B94" s="13"/>
      <c r="C94" s="13" t="s">
        <v>39</v>
      </c>
      <c r="D94" s="13"/>
      <c r="F94" s="13"/>
      <c r="G94" s="21">
        <f>+CS_Conso!P28</f>
        <v>-1000923</v>
      </c>
      <c r="H94" s="13"/>
      <c r="I94" s="21">
        <f>+CS_Conso!P14</f>
        <v>-2290286</v>
      </c>
      <c r="J94" s="13"/>
      <c r="K94" s="21">
        <f>+CS_Separate!P25</f>
        <v>-69258</v>
      </c>
      <c r="L94" s="13"/>
      <c r="M94" s="21">
        <f>+CS_Separate!P11</f>
        <v>-1394163</v>
      </c>
      <c r="O94" s="54"/>
      <c r="P94" s="34"/>
    </row>
    <row r="95" spans="1:16" s="53" customFormat="1" ht="23.25" customHeight="1" x14ac:dyDescent="0.45">
      <c r="A95" s="13"/>
      <c r="B95" s="13"/>
      <c r="C95" s="13"/>
      <c r="D95" s="51" t="s">
        <v>36</v>
      </c>
      <c r="E95" s="13"/>
      <c r="F95" s="13"/>
      <c r="G95" s="64">
        <f>SUM(G86:G94)</f>
        <v>1095744</v>
      </c>
      <c r="H95" s="13"/>
      <c r="I95" s="64">
        <f>SUM(I86:J94)</f>
        <v>997581</v>
      </c>
      <c r="J95" s="13"/>
      <c r="K95" s="64">
        <f>SUM(K86:K94)</f>
        <v>2027409</v>
      </c>
      <c r="L95" s="13"/>
      <c r="M95" s="64">
        <f>SUM(M86:M94)</f>
        <v>1893704</v>
      </c>
      <c r="O95" s="65"/>
      <c r="P95" s="41"/>
    </row>
    <row r="96" spans="1:16" ht="23.25" customHeight="1" x14ac:dyDescent="0.45">
      <c r="A96" s="13"/>
      <c r="B96" s="13" t="s">
        <v>81</v>
      </c>
      <c r="C96" s="13"/>
      <c r="D96" s="59"/>
      <c r="F96" s="13"/>
      <c r="G96" s="19">
        <f>+CS_Conso!T28</f>
        <v>-35</v>
      </c>
      <c r="H96" s="13"/>
      <c r="I96" s="19">
        <f>+CS_Conso!T14</f>
        <v>-31</v>
      </c>
      <c r="J96" s="13"/>
      <c r="K96" s="19">
        <v>0</v>
      </c>
      <c r="L96" s="13"/>
      <c r="M96" s="19">
        <v>0</v>
      </c>
      <c r="O96" s="34"/>
    </row>
    <row r="97" spans="1:15" ht="23.25" customHeight="1" x14ac:dyDescent="0.45">
      <c r="A97" s="13"/>
      <c r="B97" s="12"/>
      <c r="C97" s="13"/>
      <c r="D97" s="49" t="s">
        <v>37</v>
      </c>
      <c r="E97" s="13"/>
      <c r="F97" s="13"/>
      <c r="G97" s="52">
        <f>SUM(G95:G96)</f>
        <v>1095709</v>
      </c>
      <c r="H97" s="13"/>
      <c r="I97" s="52">
        <f>SUM(I95:I96)</f>
        <v>997550</v>
      </c>
      <c r="J97" s="13"/>
      <c r="K97" s="52">
        <f>SUM(K95:K96)</f>
        <v>2027409</v>
      </c>
      <c r="L97" s="13"/>
      <c r="M97" s="52">
        <f>SUM(M95:M96)</f>
        <v>1893704</v>
      </c>
      <c r="O97" s="65"/>
    </row>
    <row r="98" spans="1:15" ht="23.25" customHeight="1" thickBot="1" x14ac:dyDescent="0.5">
      <c r="A98" s="13"/>
      <c r="B98" s="12"/>
      <c r="C98" s="12"/>
      <c r="D98" s="49" t="s">
        <v>38</v>
      </c>
      <c r="E98" s="12"/>
      <c r="F98" s="13"/>
      <c r="G98" s="57">
        <f>G97+G73</f>
        <v>7984682</v>
      </c>
      <c r="H98" s="13"/>
      <c r="I98" s="57">
        <f>I97+I73</f>
        <v>7239890</v>
      </c>
      <c r="J98" s="13"/>
      <c r="K98" s="57">
        <f>K97+K73</f>
        <v>8772540</v>
      </c>
      <c r="L98" s="13"/>
      <c r="M98" s="57">
        <f>M97+M73</f>
        <v>7918463</v>
      </c>
      <c r="O98" s="65"/>
    </row>
    <row r="99" spans="1:15" ht="23.25" customHeight="1" thickTop="1" x14ac:dyDescent="0.45">
      <c r="A99" s="13"/>
      <c r="B99" s="12"/>
      <c r="C99" s="12"/>
      <c r="D99" s="12"/>
      <c r="E99" s="12"/>
      <c r="F99" s="13"/>
      <c r="G99" s="58"/>
      <c r="H99" s="13"/>
      <c r="I99" s="58"/>
      <c r="J99" s="13"/>
      <c r="K99" s="13"/>
      <c r="L99" s="13"/>
      <c r="M99" s="13"/>
    </row>
    <row r="100" spans="1:15" ht="23.25" customHeight="1" x14ac:dyDescent="0.45">
      <c r="A100" s="13"/>
      <c r="B100" s="12"/>
      <c r="C100" s="12"/>
      <c r="D100" s="12"/>
      <c r="E100" s="12"/>
      <c r="F100" s="13"/>
      <c r="G100" s="58"/>
      <c r="H100" s="13"/>
      <c r="I100" s="21"/>
      <c r="J100" s="13"/>
      <c r="K100" s="13"/>
      <c r="L100" s="13"/>
      <c r="M100" s="13"/>
    </row>
    <row r="101" spans="1:15" ht="23.25" customHeight="1" x14ac:dyDescent="0.45">
      <c r="A101" s="13"/>
      <c r="B101" s="12"/>
      <c r="C101" s="12"/>
      <c r="D101" s="12"/>
      <c r="E101" s="12"/>
      <c r="F101" s="13"/>
      <c r="G101" s="58"/>
      <c r="H101" s="13"/>
      <c r="I101" s="58"/>
      <c r="J101" s="13"/>
      <c r="K101" s="58"/>
      <c r="L101" s="13"/>
      <c r="M101" s="58"/>
    </row>
    <row r="102" spans="1:15" ht="23.25" customHeight="1" x14ac:dyDescent="0.45">
      <c r="A102" s="13"/>
      <c r="B102" s="12"/>
      <c r="C102" s="12"/>
      <c r="D102" s="12"/>
      <c r="E102" s="12"/>
      <c r="F102" s="13"/>
      <c r="G102" s="58"/>
      <c r="H102" s="13"/>
      <c r="I102" s="58"/>
      <c r="J102" s="13"/>
      <c r="K102" s="58"/>
      <c r="L102" s="13"/>
      <c r="M102" s="58"/>
    </row>
    <row r="103" spans="1:15" ht="23.25" customHeight="1" x14ac:dyDescent="0.45">
      <c r="A103" s="13"/>
      <c r="B103" s="12"/>
      <c r="C103" s="12"/>
      <c r="D103" s="12"/>
      <c r="E103" s="12"/>
      <c r="F103" s="13"/>
      <c r="G103" s="58"/>
      <c r="H103" s="13"/>
      <c r="I103" s="58"/>
      <c r="J103" s="13"/>
      <c r="K103" s="58"/>
      <c r="L103" s="13"/>
      <c r="M103" s="58"/>
    </row>
    <row r="104" spans="1:15" ht="23.25" customHeight="1" x14ac:dyDescent="0.45">
      <c r="A104" s="13"/>
      <c r="B104" s="12"/>
      <c r="C104" s="12"/>
      <c r="D104" s="12"/>
      <c r="E104" s="12"/>
      <c r="F104" s="13"/>
      <c r="G104" s="58"/>
      <c r="H104" s="13"/>
      <c r="I104" s="58"/>
      <c r="J104" s="13"/>
      <c r="K104" s="58"/>
      <c r="L104" s="13"/>
      <c r="M104" s="58"/>
    </row>
    <row r="105" spans="1:15" ht="23.25" customHeight="1" x14ac:dyDescent="0.45">
      <c r="A105" s="13"/>
      <c r="B105" s="12"/>
      <c r="C105" s="12"/>
      <c r="D105" s="12"/>
      <c r="E105" s="66"/>
      <c r="F105" s="67"/>
      <c r="G105" s="68"/>
      <c r="H105" s="67"/>
      <c r="I105" s="68"/>
      <c r="J105" s="67"/>
      <c r="K105" s="58"/>
      <c r="L105" s="67"/>
      <c r="M105" s="58"/>
    </row>
    <row r="106" spans="1:15" ht="23.25" customHeight="1" x14ac:dyDescent="0.45">
      <c r="A106" s="13"/>
      <c r="B106" s="12"/>
      <c r="C106" s="12"/>
      <c r="D106" s="12"/>
      <c r="E106" s="12"/>
      <c r="F106" s="13"/>
      <c r="G106" s="58"/>
      <c r="H106" s="13"/>
      <c r="I106" s="58"/>
      <c r="J106" s="13"/>
      <c r="K106" s="58"/>
      <c r="L106" s="13"/>
      <c r="M106" s="58"/>
    </row>
    <row r="107" spans="1:15" ht="23.25" customHeight="1" x14ac:dyDescent="0.45">
      <c r="A107" s="13"/>
      <c r="B107" s="12"/>
      <c r="C107" s="12"/>
      <c r="D107" s="12"/>
      <c r="E107" s="12"/>
      <c r="F107" s="13"/>
      <c r="G107" s="58"/>
      <c r="H107" s="13"/>
      <c r="I107" s="58"/>
      <c r="J107" s="13"/>
      <c r="K107" s="68"/>
      <c r="L107" s="13"/>
      <c r="M107" s="58"/>
    </row>
    <row r="108" spans="1:15" ht="23.25" customHeight="1" x14ac:dyDescent="0.45">
      <c r="A108" s="13"/>
      <c r="B108" s="12"/>
      <c r="C108" s="12"/>
      <c r="D108" s="12"/>
      <c r="E108" s="12"/>
      <c r="F108" s="13"/>
      <c r="G108" s="58"/>
      <c r="H108" s="13"/>
      <c r="I108" s="58"/>
      <c r="J108" s="13"/>
      <c r="K108" s="58"/>
      <c r="L108" s="13"/>
      <c r="M108" s="58"/>
    </row>
    <row r="109" spans="1:15" ht="23.25" customHeight="1" x14ac:dyDescent="0.45">
      <c r="A109" s="13"/>
      <c r="B109" s="12"/>
      <c r="C109" s="12"/>
      <c r="D109" s="12"/>
      <c r="E109" s="12"/>
      <c r="F109" s="13"/>
      <c r="G109" s="58"/>
      <c r="H109" s="13"/>
      <c r="I109" s="58"/>
      <c r="J109" s="13"/>
      <c r="K109" s="58"/>
      <c r="L109" s="13"/>
      <c r="M109" s="58"/>
    </row>
    <row r="110" spans="1:15" ht="23.25" customHeight="1" x14ac:dyDescent="0.45">
      <c r="A110" s="13"/>
      <c r="B110" s="12"/>
      <c r="C110" s="12"/>
      <c r="D110" s="12"/>
      <c r="E110" s="12"/>
      <c r="F110" s="13"/>
      <c r="G110" s="58"/>
      <c r="H110" s="13"/>
      <c r="I110" s="58"/>
      <c r="J110" s="13"/>
      <c r="K110" s="58"/>
      <c r="L110" s="13"/>
      <c r="M110" s="58"/>
    </row>
    <row r="111" spans="1:15" ht="23.25" customHeight="1" x14ac:dyDescent="0.45">
      <c r="A111" s="13"/>
      <c r="B111" s="12"/>
      <c r="C111" s="12"/>
      <c r="D111" s="12"/>
      <c r="E111" s="12"/>
      <c r="F111" s="13"/>
      <c r="G111" s="58"/>
      <c r="H111" s="13"/>
      <c r="I111" s="58"/>
      <c r="J111" s="13"/>
      <c r="K111" s="58"/>
      <c r="L111" s="13"/>
      <c r="M111" s="58"/>
    </row>
    <row r="112" spans="1:15" ht="23.25" customHeight="1" x14ac:dyDescent="0.45">
      <c r="A112" s="13"/>
      <c r="B112" s="12"/>
      <c r="C112" s="12"/>
      <c r="D112" s="12"/>
      <c r="E112" s="12"/>
      <c r="F112" s="13"/>
      <c r="G112" s="58"/>
      <c r="H112" s="13"/>
      <c r="I112" s="58"/>
      <c r="J112" s="13"/>
      <c r="K112" s="58"/>
      <c r="L112" s="13"/>
      <c r="M112" s="58"/>
    </row>
    <row r="113" spans="1:13" ht="23.25" customHeight="1" x14ac:dyDescent="0.45">
      <c r="A113" s="13"/>
      <c r="B113" s="12"/>
      <c r="C113" s="12"/>
      <c r="D113" s="12"/>
      <c r="E113" s="12"/>
      <c r="F113" s="13"/>
      <c r="G113" s="58"/>
      <c r="H113" s="13"/>
      <c r="I113" s="58"/>
      <c r="J113" s="13"/>
      <c r="K113" s="58"/>
      <c r="L113" s="13"/>
      <c r="M113" s="58"/>
    </row>
    <row r="114" spans="1:13" ht="23.25" customHeight="1" x14ac:dyDescent="0.45">
      <c r="A114" s="13"/>
      <c r="B114" s="12"/>
      <c r="C114" s="12"/>
      <c r="D114" s="12"/>
      <c r="E114" s="12"/>
      <c r="F114" s="13"/>
      <c r="G114" s="58"/>
      <c r="H114" s="13"/>
      <c r="I114" s="58"/>
      <c r="J114" s="13"/>
      <c r="K114" s="58"/>
      <c r="L114" s="13"/>
      <c r="M114" s="58"/>
    </row>
    <row r="115" spans="1:13" ht="23.25" customHeight="1" x14ac:dyDescent="0.45">
      <c r="A115" s="13"/>
      <c r="B115" s="12"/>
      <c r="C115" s="12"/>
      <c r="D115" s="12"/>
      <c r="E115" s="12"/>
      <c r="F115" s="13"/>
      <c r="G115" s="58"/>
      <c r="H115" s="13"/>
      <c r="I115" s="58"/>
      <c r="J115" s="13"/>
      <c r="K115" s="58"/>
      <c r="L115" s="13"/>
      <c r="M115" s="58"/>
    </row>
    <row r="116" spans="1:13" s="34" customFormat="1" ht="23.25" customHeight="1" x14ac:dyDescent="0.45">
      <c r="A116" s="13"/>
      <c r="B116" s="13"/>
      <c r="C116" s="13"/>
      <c r="D116" s="60"/>
      <c r="E116" s="13"/>
      <c r="F116" s="13"/>
      <c r="G116" s="13"/>
      <c r="H116" s="13"/>
      <c r="I116" s="13"/>
      <c r="J116" s="13"/>
      <c r="K116" s="58"/>
      <c r="L116" s="13"/>
      <c r="M116" s="58"/>
    </row>
    <row r="117" spans="1:13" s="34" customFormat="1" ht="23.25" customHeight="1" x14ac:dyDescent="0.45">
      <c r="A117" s="41"/>
      <c r="B117" s="41"/>
      <c r="C117" s="41"/>
      <c r="D117" s="41"/>
      <c r="E117" s="55"/>
      <c r="F117" s="41"/>
      <c r="G117" s="128">
        <f t="shared" ref="G117:M117" si="1">G98-G39</f>
        <v>0</v>
      </c>
      <c r="H117" s="34">
        <f t="shared" si="1"/>
        <v>0</v>
      </c>
      <c r="I117" s="39">
        <f t="shared" si="1"/>
        <v>0</v>
      </c>
      <c r="J117" s="39">
        <f t="shared" si="1"/>
        <v>0</v>
      </c>
      <c r="K117" s="34">
        <f t="shared" si="1"/>
        <v>0</v>
      </c>
      <c r="L117" s="34">
        <f t="shared" si="1"/>
        <v>0</v>
      </c>
      <c r="M117" s="113">
        <f t="shared" si="1"/>
        <v>0</v>
      </c>
    </row>
    <row r="118" spans="1:13" ht="23.25" customHeight="1" x14ac:dyDescent="0.45">
      <c r="J118" s="63"/>
      <c r="K118" s="69"/>
      <c r="L118" s="69"/>
      <c r="M118" s="69"/>
    </row>
    <row r="119" spans="1:13" ht="23.25" customHeight="1" x14ac:dyDescent="0.45">
      <c r="J119" s="63"/>
      <c r="L119" s="69"/>
    </row>
  </sheetData>
  <mergeCells count="5">
    <mergeCell ref="K4:N4"/>
    <mergeCell ref="A1:N1"/>
    <mergeCell ref="A2:N2"/>
    <mergeCell ref="A3:N3"/>
    <mergeCell ref="G4:I4"/>
  </mergeCells>
  <conditionalFormatting sqref="A1">
    <cfRule type="cellIs" dxfId="0" priority="2" stopIfTrue="1" operator="between">
      <formula>-0.01</formula>
      <formula>0.01</formula>
    </cfRule>
  </conditionalFormatting>
  <pageMargins left="0.51181102362204722" right="0.19685039370078741" top="0.86614173228346458" bottom="0.47244094488188981" header="0.51181102362204722" footer="0.51181102362204722"/>
  <pageSetup paperSize="9" scale="78" firstPageNumber="3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2" manualBreakCount="2">
    <brk id="41" max="1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55"/>
  <sheetViews>
    <sheetView view="pageBreakPreview" topLeftCell="A20" zoomScaleSheetLayoutView="100" workbookViewId="0">
      <selection activeCell="D25" sqref="D25"/>
    </sheetView>
  </sheetViews>
  <sheetFormatPr defaultRowHeight="23.25" customHeight="1" x14ac:dyDescent="0.45"/>
  <cols>
    <col min="1" max="3" width="2.7109375" style="2" customWidth="1"/>
    <col min="4" max="4" width="56" style="2" customWidth="1"/>
    <col min="5" max="5" width="12.7109375" style="2" customWidth="1"/>
    <col min="6" max="6" width="1.42578125" style="2" customWidth="1"/>
    <col min="7" max="7" width="17.71093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75" customWidth="1"/>
    <col min="14" max="14" width="16.28515625" style="2" customWidth="1"/>
    <col min="15" max="15" width="15.7109375" style="41" customWidth="1"/>
    <col min="16" max="16" width="1.42578125" style="41" customWidth="1"/>
    <col min="17" max="17" width="15.7109375" style="41" customWidth="1"/>
    <col min="18" max="18" width="1.42578125" style="41" customWidth="1"/>
    <col min="19" max="19" width="15.7109375" style="41" customWidth="1"/>
    <col min="20" max="20" width="1.42578125" style="41" customWidth="1"/>
    <col min="21" max="21" width="15.7109375" style="63" customWidth="1"/>
    <col min="22" max="22" width="15.7109375" style="41" customWidth="1"/>
    <col min="23" max="23" width="1.42578125" style="41" customWidth="1"/>
    <col min="24" max="24" width="15.7109375" style="41" customWidth="1"/>
    <col min="25" max="25" width="1.42578125" style="41" customWidth="1"/>
    <col min="26" max="26" width="15.7109375" style="41" customWidth="1"/>
    <col min="27" max="27" width="1.42578125" style="41" customWidth="1"/>
    <col min="28" max="28" width="15.7109375" style="63" customWidth="1"/>
    <col min="29" max="29" width="15.7109375" style="41" customWidth="1"/>
    <col min="30" max="30" width="1.42578125" style="41" customWidth="1"/>
    <col min="31" max="31" width="15.7109375" style="41" customWidth="1"/>
    <col min="32" max="32" width="9.140625" style="41"/>
    <col min="33" max="16384" width="9.140625" style="2"/>
  </cols>
  <sheetData>
    <row r="1" spans="1:31" ht="23.25" customHeight="1" x14ac:dyDescent="0.45">
      <c r="A1" s="162" t="s">
        <v>54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U1" s="41"/>
      <c r="AB1" s="41"/>
    </row>
    <row r="2" spans="1:31" ht="23.25" customHeight="1" x14ac:dyDescent="0.45">
      <c r="A2" s="163" t="s">
        <v>76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U2" s="41"/>
      <c r="AB2" s="41"/>
    </row>
    <row r="3" spans="1:31" ht="23.25" customHeight="1" x14ac:dyDescent="0.45">
      <c r="A3" s="162" t="s">
        <v>261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U3" s="41"/>
      <c r="AB3" s="41"/>
    </row>
    <row r="4" spans="1:31" ht="23.25" customHeight="1" x14ac:dyDescent="0.4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4" t="s">
        <v>111</v>
      </c>
      <c r="U4" s="41"/>
      <c r="AB4" s="41"/>
    </row>
    <row r="5" spans="1:31" ht="23.25" customHeight="1" x14ac:dyDescent="0.4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4" t="s">
        <v>120</v>
      </c>
      <c r="U5" s="41"/>
      <c r="AB5" s="41"/>
    </row>
    <row r="6" spans="1:31" ht="23.25" customHeight="1" x14ac:dyDescent="0.45">
      <c r="A6" s="70"/>
      <c r="B6" s="5"/>
      <c r="C6" s="5"/>
      <c r="D6" s="5"/>
      <c r="E6" s="5"/>
      <c r="F6" s="71"/>
      <c r="G6" s="159" t="s">
        <v>0</v>
      </c>
      <c r="H6" s="159"/>
      <c r="I6" s="159"/>
      <c r="J6" s="72"/>
      <c r="K6" s="159" t="s">
        <v>1</v>
      </c>
      <c r="L6" s="159"/>
      <c r="M6" s="159"/>
      <c r="O6" s="160"/>
      <c r="P6" s="160"/>
      <c r="Q6" s="160"/>
      <c r="R6" s="59"/>
      <c r="S6" s="160"/>
      <c r="T6" s="160"/>
      <c r="U6" s="160"/>
      <c r="V6" s="160"/>
      <c r="W6" s="160"/>
      <c r="X6" s="160"/>
      <c r="Y6" s="59"/>
      <c r="Z6" s="160"/>
      <c r="AA6" s="160"/>
      <c r="AB6" s="160"/>
      <c r="AC6" s="160"/>
      <c r="AD6" s="160"/>
      <c r="AE6" s="160"/>
    </row>
    <row r="7" spans="1:31" ht="23.25" customHeight="1" x14ac:dyDescent="0.45">
      <c r="A7" s="7"/>
      <c r="B7" s="8"/>
      <c r="C7" s="8"/>
      <c r="D7" s="8"/>
      <c r="E7" s="144" t="s">
        <v>89</v>
      </c>
      <c r="F7" s="73"/>
      <c r="G7" s="131" t="s">
        <v>258</v>
      </c>
      <c r="H7" s="11"/>
      <c r="I7" s="131" t="s">
        <v>259</v>
      </c>
      <c r="J7" s="11"/>
      <c r="K7" s="144" t="str">
        <f>G7</f>
        <v>30 กันยายน 2560</v>
      </c>
      <c r="L7" s="11"/>
      <c r="M7" s="129" t="str">
        <f>I7</f>
        <v>30 กันยายน 2559</v>
      </c>
      <c r="O7" s="115"/>
      <c r="P7" s="116"/>
      <c r="Q7" s="112"/>
      <c r="R7" s="116"/>
      <c r="S7" s="143"/>
      <c r="T7" s="116"/>
      <c r="U7" s="143"/>
      <c r="V7" s="115"/>
      <c r="W7" s="116"/>
      <c r="X7" s="112"/>
      <c r="Y7" s="116"/>
      <c r="Z7" s="143"/>
      <c r="AA7" s="116"/>
      <c r="AB7" s="143"/>
      <c r="AC7" s="115"/>
      <c r="AD7" s="116"/>
      <c r="AE7" s="112"/>
    </row>
    <row r="8" spans="1:31" ht="23.25" customHeight="1" x14ac:dyDescent="0.45">
      <c r="A8" s="12"/>
      <c r="B8" s="13"/>
      <c r="C8" s="13"/>
      <c r="D8" s="13"/>
      <c r="E8" s="13"/>
      <c r="F8" s="13"/>
      <c r="G8" s="14" t="s">
        <v>141</v>
      </c>
      <c r="H8" s="45"/>
      <c r="I8" s="14" t="s">
        <v>141</v>
      </c>
      <c r="J8" s="45"/>
      <c r="K8" s="14" t="s">
        <v>141</v>
      </c>
      <c r="L8" s="45"/>
      <c r="M8" s="14" t="s">
        <v>141</v>
      </c>
      <c r="O8" s="14"/>
      <c r="P8" s="45"/>
      <c r="Q8" s="14"/>
      <c r="R8" s="45"/>
      <c r="S8" s="14"/>
      <c r="T8" s="45"/>
      <c r="U8" s="14"/>
      <c r="V8" s="14"/>
      <c r="W8" s="45"/>
      <c r="X8" s="14"/>
      <c r="Y8" s="45"/>
      <c r="Z8" s="14"/>
      <c r="AA8" s="45"/>
      <c r="AB8" s="14"/>
      <c r="AC8" s="14"/>
      <c r="AD8" s="45"/>
      <c r="AE8" s="14"/>
    </row>
    <row r="9" spans="1:31" ht="23.25" customHeight="1" x14ac:dyDescent="0.45">
      <c r="A9" s="12"/>
      <c r="B9" s="13"/>
      <c r="C9" s="13"/>
      <c r="D9" s="13"/>
      <c r="E9" s="13"/>
      <c r="F9" s="13"/>
      <c r="G9" s="14"/>
      <c r="H9" s="45"/>
      <c r="I9" s="143" t="s">
        <v>236</v>
      </c>
      <c r="J9" s="45"/>
      <c r="K9" s="14"/>
      <c r="L9" s="45"/>
      <c r="M9" s="143"/>
      <c r="O9" s="14"/>
      <c r="P9" s="45"/>
      <c r="Q9" s="14"/>
      <c r="R9" s="45"/>
      <c r="S9" s="14"/>
      <c r="T9" s="45"/>
      <c r="U9" s="14"/>
      <c r="V9" s="14"/>
      <c r="W9" s="45"/>
      <c r="X9" s="14"/>
      <c r="Y9" s="45"/>
      <c r="Z9" s="14"/>
      <c r="AA9" s="45"/>
      <c r="AB9" s="14"/>
      <c r="AC9" s="14"/>
      <c r="AD9" s="45"/>
      <c r="AE9" s="14"/>
    </row>
    <row r="10" spans="1:31" ht="23.25" customHeight="1" x14ac:dyDescent="0.45">
      <c r="A10" s="49" t="s">
        <v>61</v>
      </c>
      <c r="B10" s="13"/>
      <c r="C10" s="13"/>
      <c r="D10" s="13"/>
      <c r="E10" s="13"/>
      <c r="F10" s="13"/>
      <c r="G10" s="17"/>
      <c r="H10" s="13"/>
      <c r="I10" s="17"/>
      <c r="J10" s="13"/>
      <c r="K10" s="17"/>
      <c r="L10" s="13"/>
      <c r="M10" s="17"/>
      <c r="N10" s="118"/>
      <c r="O10" s="17"/>
      <c r="P10" s="13"/>
      <c r="Q10" s="17"/>
      <c r="R10" s="13"/>
      <c r="S10" s="17"/>
      <c r="T10" s="13"/>
      <c r="U10" s="17"/>
      <c r="V10" s="17"/>
      <c r="W10" s="13"/>
      <c r="X10" s="17"/>
      <c r="Y10" s="13"/>
      <c r="Z10" s="17"/>
      <c r="AA10" s="13"/>
      <c r="AB10" s="17"/>
      <c r="AC10" s="17"/>
      <c r="AD10" s="13"/>
      <c r="AE10" s="17"/>
    </row>
    <row r="11" spans="1:31" ht="23.25" customHeight="1" x14ac:dyDescent="0.45">
      <c r="A11" s="18" t="s">
        <v>73</v>
      </c>
      <c r="B11" s="3"/>
      <c r="C11" s="3"/>
      <c r="D11" s="3"/>
      <c r="E11" s="3"/>
      <c r="F11" s="3"/>
      <c r="G11" s="74">
        <v>1939513</v>
      </c>
      <c r="H11" s="3"/>
      <c r="I11" s="74">
        <v>1031488</v>
      </c>
      <c r="J11" s="3"/>
      <c r="K11" s="74">
        <v>1939513</v>
      </c>
      <c r="L11" s="3"/>
      <c r="M11" s="74">
        <v>1031543</v>
      </c>
      <c r="N11" s="34"/>
      <c r="O11" s="76"/>
      <c r="P11" s="13"/>
      <c r="Q11" s="76"/>
      <c r="R11" s="13"/>
      <c r="S11" s="76"/>
      <c r="T11" s="13"/>
      <c r="U11" s="76"/>
      <c r="V11" s="76"/>
      <c r="W11" s="13"/>
      <c r="X11" s="76"/>
      <c r="Y11" s="13"/>
      <c r="Z11" s="76"/>
      <c r="AA11" s="13"/>
      <c r="AB11" s="76"/>
      <c r="AC11" s="76"/>
      <c r="AD11" s="13"/>
      <c r="AE11" s="76"/>
    </row>
    <row r="12" spans="1:31" ht="23.25" customHeight="1" x14ac:dyDescent="0.45">
      <c r="A12" s="18" t="s">
        <v>68</v>
      </c>
      <c r="B12" s="3"/>
      <c r="C12" s="3"/>
      <c r="D12" s="3"/>
      <c r="E12" s="3"/>
      <c r="F12" s="3"/>
      <c r="G12" s="74">
        <v>17510</v>
      </c>
      <c r="H12" s="3"/>
      <c r="I12" s="74">
        <v>18317</v>
      </c>
      <c r="J12" s="3"/>
      <c r="K12" s="74">
        <v>0</v>
      </c>
      <c r="L12" s="3"/>
      <c r="M12" s="74">
        <v>0</v>
      </c>
      <c r="N12" s="34"/>
      <c r="O12" s="76"/>
      <c r="P12" s="13"/>
      <c r="Q12" s="76"/>
      <c r="R12" s="13"/>
      <c r="S12" s="76"/>
      <c r="T12" s="13"/>
      <c r="U12" s="76"/>
      <c r="V12" s="76"/>
      <c r="W12" s="13"/>
      <c r="X12" s="76"/>
      <c r="Y12" s="13"/>
      <c r="Z12" s="76"/>
      <c r="AA12" s="13"/>
      <c r="AB12" s="76"/>
      <c r="AC12" s="76"/>
      <c r="AD12" s="13"/>
      <c r="AE12" s="76"/>
    </row>
    <row r="13" spans="1:31" ht="23.25" customHeight="1" x14ac:dyDescent="0.45">
      <c r="A13" s="18" t="s">
        <v>20</v>
      </c>
      <c r="B13" s="3"/>
      <c r="C13" s="3"/>
      <c r="D13" s="3"/>
      <c r="E13" s="3"/>
      <c r="F13" s="3"/>
      <c r="G13" s="74"/>
      <c r="H13" s="3"/>
      <c r="I13" s="74"/>
      <c r="J13" s="3"/>
      <c r="K13" s="74"/>
      <c r="L13" s="3"/>
      <c r="M13" s="74"/>
      <c r="N13" s="34"/>
      <c r="O13" s="76"/>
      <c r="P13" s="13"/>
      <c r="Q13" s="76"/>
      <c r="R13" s="13"/>
      <c r="S13" s="76"/>
      <c r="T13" s="13"/>
      <c r="U13" s="76"/>
      <c r="V13" s="76"/>
      <c r="W13" s="13"/>
      <c r="X13" s="76"/>
      <c r="Y13" s="13"/>
      <c r="Z13" s="76"/>
      <c r="AA13" s="13"/>
      <c r="AB13" s="76"/>
      <c r="AC13" s="76"/>
      <c r="AD13" s="13"/>
      <c r="AE13" s="76"/>
    </row>
    <row r="14" spans="1:31" ht="23.25" customHeight="1" x14ac:dyDescent="0.45">
      <c r="A14" s="3"/>
      <c r="B14" s="18" t="s">
        <v>19</v>
      </c>
      <c r="C14" s="18"/>
      <c r="D14" s="18"/>
      <c r="E14" s="3"/>
      <c r="F14" s="3"/>
      <c r="G14" s="74">
        <v>2952</v>
      </c>
      <c r="H14" s="3"/>
      <c r="I14" s="74">
        <v>2235</v>
      </c>
      <c r="J14" s="3"/>
      <c r="K14" s="74">
        <v>7766</v>
      </c>
      <c r="L14" s="3"/>
      <c r="M14" s="74">
        <v>6779</v>
      </c>
      <c r="N14" s="34"/>
      <c r="O14" s="76"/>
      <c r="P14" s="13"/>
      <c r="Q14" s="76"/>
      <c r="R14" s="13"/>
      <c r="S14" s="76"/>
      <c r="T14" s="13"/>
      <c r="U14" s="76"/>
      <c r="V14" s="76"/>
      <c r="W14" s="13"/>
      <c r="X14" s="76"/>
      <c r="Y14" s="13"/>
      <c r="Z14" s="76"/>
      <c r="AA14" s="13"/>
      <c r="AB14" s="76"/>
      <c r="AC14" s="76"/>
      <c r="AD14" s="13"/>
      <c r="AE14" s="76"/>
    </row>
    <row r="15" spans="1:31" ht="23.25" customHeight="1" x14ac:dyDescent="0.45">
      <c r="A15" s="3"/>
      <c r="B15" s="18" t="s">
        <v>260</v>
      </c>
      <c r="C15" s="18"/>
      <c r="D15" s="18"/>
      <c r="E15" s="3"/>
      <c r="F15" s="3"/>
      <c r="G15" s="74">
        <v>0</v>
      </c>
      <c r="H15" s="3"/>
      <c r="I15" s="74">
        <v>201480</v>
      </c>
      <c r="J15" s="3"/>
      <c r="K15" s="74">
        <v>0</v>
      </c>
      <c r="L15" s="3"/>
      <c r="M15" s="74">
        <v>194162</v>
      </c>
      <c r="N15" s="34"/>
      <c r="O15" s="76"/>
      <c r="P15" s="13"/>
      <c r="Q15" s="76"/>
      <c r="R15" s="13"/>
      <c r="S15" s="76"/>
      <c r="T15" s="13"/>
      <c r="U15" s="76"/>
      <c r="V15" s="76"/>
      <c r="W15" s="13"/>
      <c r="X15" s="76"/>
      <c r="Y15" s="13"/>
      <c r="Z15" s="76"/>
      <c r="AA15" s="13"/>
      <c r="AB15" s="76"/>
      <c r="AC15" s="76"/>
      <c r="AD15" s="13"/>
      <c r="AE15" s="76"/>
    </row>
    <row r="16" spans="1:31" ht="23.25" customHeight="1" x14ac:dyDescent="0.45">
      <c r="A16" s="3"/>
      <c r="B16" s="18" t="s">
        <v>194</v>
      </c>
      <c r="C16" s="18"/>
      <c r="D16" s="18"/>
      <c r="E16" s="3"/>
      <c r="F16" s="3"/>
      <c r="G16" s="74">
        <v>25332</v>
      </c>
      <c r="H16" s="3"/>
      <c r="I16" s="74">
        <v>0</v>
      </c>
      <c r="J16" s="3"/>
      <c r="K16" s="74">
        <v>0</v>
      </c>
      <c r="L16" s="3"/>
      <c r="M16" s="74">
        <v>0</v>
      </c>
      <c r="N16" s="34"/>
      <c r="O16" s="74"/>
      <c r="P16" s="13"/>
      <c r="Q16" s="76"/>
      <c r="R16" s="13"/>
      <c r="S16" s="76"/>
      <c r="T16" s="13"/>
      <c r="U16" s="76"/>
      <c r="V16" s="76"/>
      <c r="W16" s="13"/>
      <c r="X16" s="76"/>
      <c r="Y16" s="13"/>
      <c r="Z16" s="76"/>
      <c r="AA16" s="13"/>
      <c r="AB16" s="76"/>
      <c r="AC16" s="76"/>
      <c r="AD16" s="13"/>
      <c r="AE16" s="76"/>
    </row>
    <row r="17" spans="1:31" ht="23.25" customHeight="1" x14ac:dyDescent="0.45">
      <c r="A17" s="3"/>
      <c r="B17" s="3" t="s">
        <v>41</v>
      </c>
      <c r="C17" s="3"/>
      <c r="D17" s="3"/>
      <c r="E17" s="3"/>
      <c r="F17" s="3"/>
      <c r="G17" s="76">
        <v>18248</v>
      </c>
      <c r="H17" s="3"/>
      <c r="I17" s="76">
        <v>6721</v>
      </c>
      <c r="J17" s="3"/>
      <c r="K17" s="17">
        <v>18168</v>
      </c>
      <c r="L17" s="3"/>
      <c r="M17" s="76">
        <v>15092</v>
      </c>
      <c r="N17" s="34"/>
      <c r="O17" s="17"/>
      <c r="P17" s="13"/>
      <c r="Q17" s="76"/>
      <c r="R17" s="13"/>
      <c r="S17" s="17"/>
      <c r="T17" s="13"/>
      <c r="U17" s="76"/>
      <c r="V17" s="76"/>
      <c r="W17" s="13"/>
      <c r="X17" s="76"/>
      <c r="Y17" s="13"/>
      <c r="Z17" s="17"/>
      <c r="AA17" s="13"/>
      <c r="AB17" s="76"/>
      <c r="AC17" s="76"/>
      <c r="AD17" s="13"/>
      <c r="AE17" s="76"/>
    </row>
    <row r="18" spans="1:31" ht="23.25" customHeight="1" x14ac:dyDescent="0.45">
      <c r="A18" s="16" t="s">
        <v>62</v>
      </c>
      <c r="B18" s="3"/>
      <c r="C18" s="3"/>
      <c r="D18" s="3"/>
      <c r="E18" s="3"/>
      <c r="F18" s="77"/>
      <c r="G18" s="62">
        <f>SUM(G11:G17)</f>
        <v>2003555</v>
      </c>
      <c r="H18" s="77"/>
      <c r="I18" s="62">
        <f>SUM(I11:I17)</f>
        <v>1260241</v>
      </c>
      <c r="J18" s="77"/>
      <c r="K18" s="62">
        <f>SUM(K11:K17)</f>
        <v>1965447</v>
      </c>
      <c r="L18" s="77"/>
      <c r="M18" s="62">
        <f>SUM(M11:M17)</f>
        <v>1247576</v>
      </c>
      <c r="N18" s="34"/>
      <c r="O18" s="76"/>
      <c r="P18" s="38"/>
      <c r="Q18" s="79"/>
      <c r="R18" s="38"/>
      <c r="S18" s="79"/>
      <c r="T18" s="38"/>
      <c r="U18" s="79"/>
      <c r="V18" s="79"/>
      <c r="W18" s="38"/>
      <c r="X18" s="79"/>
      <c r="Y18" s="38"/>
      <c r="Z18" s="79"/>
      <c r="AA18" s="38"/>
      <c r="AB18" s="79"/>
      <c r="AC18" s="79"/>
      <c r="AD18" s="38"/>
      <c r="AE18" s="79"/>
    </row>
    <row r="19" spans="1:31" ht="23.25" customHeight="1" x14ac:dyDescent="0.45">
      <c r="A19" s="16" t="s">
        <v>63</v>
      </c>
      <c r="B19" s="3"/>
      <c r="C19" s="3"/>
      <c r="D19" s="3"/>
      <c r="E19" s="3"/>
      <c r="F19" s="3"/>
      <c r="G19" s="74"/>
      <c r="H19" s="3"/>
      <c r="I19" s="74"/>
      <c r="J19" s="3"/>
      <c r="K19" s="74"/>
      <c r="L19" s="3"/>
      <c r="M19" s="74"/>
      <c r="N19" s="34"/>
      <c r="O19" s="76"/>
      <c r="P19" s="13"/>
      <c r="Q19" s="76"/>
      <c r="R19" s="13"/>
      <c r="S19" s="76"/>
      <c r="T19" s="13"/>
      <c r="U19" s="76"/>
      <c r="V19" s="76"/>
      <c r="W19" s="13"/>
      <c r="X19" s="76"/>
      <c r="Y19" s="13"/>
      <c r="Z19" s="76"/>
      <c r="AA19" s="13"/>
      <c r="AB19" s="76"/>
      <c r="AC19" s="76"/>
      <c r="AD19" s="13"/>
      <c r="AE19" s="76"/>
    </row>
    <row r="20" spans="1:31" ht="23.25" customHeight="1" x14ac:dyDescent="0.45">
      <c r="A20" s="18" t="s">
        <v>74</v>
      </c>
      <c r="B20" s="3"/>
      <c r="C20" s="3"/>
      <c r="D20" s="3"/>
      <c r="E20" s="3"/>
      <c r="F20" s="3"/>
      <c r="G20" s="76">
        <v>1886651</v>
      </c>
      <c r="H20" s="3"/>
      <c r="I20" s="76">
        <v>952406</v>
      </c>
      <c r="J20" s="3"/>
      <c r="K20" s="76">
        <v>1888110</v>
      </c>
      <c r="L20" s="3"/>
      <c r="M20" s="76">
        <v>950908</v>
      </c>
      <c r="N20" s="34"/>
      <c r="O20" s="76"/>
      <c r="P20" s="13"/>
      <c r="Q20" s="76"/>
      <c r="R20" s="13"/>
      <c r="S20" s="76"/>
      <c r="T20" s="13"/>
      <c r="U20" s="76"/>
      <c r="V20" s="76"/>
      <c r="W20" s="13"/>
      <c r="X20" s="76"/>
      <c r="Y20" s="13"/>
      <c r="Z20" s="76"/>
      <c r="AA20" s="13"/>
      <c r="AB20" s="76"/>
      <c r="AC20" s="76"/>
      <c r="AD20" s="13"/>
      <c r="AE20" s="76"/>
    </row>
    <row r="21" spans="1:31" ht="23.25" customHeight="1" x14ac:dyDescent="0.45">
      <c r="A21" s="18" t="s">
        <v>69</v>
      </c>
      <c r="B21" s="3"/>
      <c r="C21" s="3"/>
      <c r="D21" s="3"/>
      <c r="E21" s="3"/>
      <c r="F21" s="3"/>
      <c r="G21" s="76">
        <v>5823</v>
      </c>
      <c r="H21" s="3"/>
      <c r="I21" s="76">
        <v>6170</v>
      </c>
      <c r="J21" s="3"/>
      <c r="K21" s="76">
        <v>0</v>
      </c>
      <c r="L21" s="3"/>
      <c r="M21" s="76">
        <v>0</v>
      </c>
      <c r="N21" s="34"/>
      <c r="O21" s="76"/>
      <c r="P21" s="13"/>
      <c r="Q21" s="76"/>
      <c r="R21" s="13"/>
      <c r="S21" s="76"/>
      <c r="T21" s="13"/>
      <c r="U21" s="76"/>
      <c r="V21" s="76"/>
      <c r="W21" s="13"/>
      <c r="X21" s="76"/>
      <c r="Y21" s="13"/>
      <c r="Z21" s="76"/>
      <c r="AA21" s="13"/>
      <c r="AB21" s="76"/>
      <c r="AC21" s="76"/>
      <c r="AD21" s="13"/>
      <c r="AE21" s="76"/>
    </row>
    <row r="22" spans="1:31" ht="23.25" customHeight="1" x14ac:dyDescent="0.45">
      <c r="A22" s="18" t="s">
        <v>65</v>
      </c>
      <c r="B22" s="3"/>
      <c r="C22" s="3"/>
      <c r="D22" s="3"/>
      <c r="E22" s="3"/>
      <c r="F22" s="3"/>
      <c r="G22" s="17">
        <v>251644</v>
      </c>
      <c r="H22" s="3"/>
      <c r="I22" s="17">
        <v>130284</v>
      </c>
      <c r="J22" s="3"/>
      <c r="K22" s="17">
        <v>237842</v>
      </c>
      <c r="L22" s="3"/>
      <c r="M22" s="17">
        <v>97705</v>
      </c>
      <c r="N22" s="34"/>
      <c r="O22" s="76"/>
      <c r="P22" s="13"/>
      <c r="Q22" s="17"/>
      <c r="R22" s="13"/>
      <c r="S22" s="17"/>
      <c r="T22" s="13"/>
      <c r="U22" s="17"/>
      <c r="V22" s="17"/>
      <c r="W22" s="13"/>
      <c r="X22" s="17"/>
      <c r="Y22" s="13"/>
      <c r="Z22" s="17"/>
      <c r="AA22" s="13"/>
      <c r="AB22" s="17"/>
      <c r="AC22" s="17"/>
      <c r="AD22" s="13"/>
      <c r="AE22" s="17"/>
    </row>
    <row r="23" spans="1:31" ht="23.25" customHeight="1" x14ac:dyDescent="0.45">
      <c r="A23" s="3" t="s">
        <v>50</v>
      </c>
      <c r="B23" s="3"/>
      <c r="C23" s="3"/>
      <c r="D23" s="3"/>
      <c r="E23" s="3"/>
      <c r="F23" s="3"/>
      <c r="G23" s="76">
        <v>34093</v>
      </c>
      <c r="H23" s="3"/>
      <c r="I23" s="76">
        <v>41124</v>
      </c>
      <c r="J23" s="3"/>
      <c r="K23" s="76">
        <v>35363</v>
      </c>
      <c r="L23" s="3"/>
      <c r="M23" s="76">
        <v>41828</v>
      </c>
      <c r="N23" s="34"/>
      <c r="O23" s="76"/>
      <c r="P23" s="13"/>
      <c r="Q23" s="76"/>
      <c r="R23" s="13"/>
      <c r="S23" s="76"/>
      <c r="T23" s="13"/>
      <c r="U23" s="76"/>
      <c r="V23" s="76"/>
      <c r="W23" s="13"/>
      <c r="X23" s="76"/>
      <c r="Y23" s="13"/>
      <c r="Z23" s="76"/>
      <c r="AA23" s="13"/>
      <c r="AB23" s="76"/>
      <c r="AC23" s="76"/>
      <c r="AD23" s="13"/>
      <c r="AE23" s="76"/>
    </row>
    <row r="24" spans="1:31" ht="23.25" customHeight="1" x14ac:dyDescent="0.45">
      <c r="A24" s="3" t="s">
        <v>149</v>
      </c>
      <c r="B24" s="3"/>
      <c r="C24" s="3"/>
      <c r="D24" s="3"/>
      <c r="E24" s="3"/>
      <c r="F24" s="3"/>
      <c r="G24" s="78">
        <v>594</v>
      </c>
      <c r="H24" s="3"/>
      <c r="I24" s="78">
        <v>12</v>
      </c>
      <c r="J24" s="3"/>
      <c r="K24" s="78">
        <v>0</v>
      </c>
      <c r="L24" s="3"/>
      <c r="M24" s="78">
        <v>0</v>
      </c>
      <c r="N24" s="34"/>
      <c r="O24" s="76"/>
      <c r="P24" s="13"/>
      <c r="Q24" s="76"/>
      <c r="R24" s="13"/>
      <c r="S24" s="76"/>
      <c r="T24" s="13"/>
      <c r="U24" s="76"/>
      <c r="V24" s="76"/>
      <c r="W24" s="13"/>
      <c r="X24" s="76"/>
      <c r="Y24" s="13"/>
      <c r="Z24" s="76"/>
      <c r="AA24" s="13"/>
      <c r="AB24" s="76"/>
      <c r="AC24" s="76"/>
      <c r="AD24" s="13"/>
      <c r="AE24" s="76"/>
    </row>
    <row r="25" spans="1:31" ht="23.25" customHeight="1" x14ac:dyDescent="0.45">
      <c r="A25" s="16" t="s">
        <v>64</v>
      </c>
      <c r="B25" s="3"/>
      <c r="C25" s="3"/>
      <c r="D25" s="3"/>
      <c r="E25" s="3"/>
      <c r="F25" s="77"/>
      <c r="G25" s="52">
        <f>SUM(G20:G24)</f>
        <v>2178805</v>
      </c>
      <c r="H25" s="77"/>
      <c r="I25" s="52">
        <f>SUM(I20:I24)</f>
        <v>1129996</v>
      </c>
      <c r="J25" s="77"/>
      <c r="K25" s="52">
        <f>SUM(K20:K24)</f>
        <v>2161315</v>
      </c>
      <c r="L25" s="77"/>
      <c r="M25" s="52">
        <f>SUM(M20:M24)</f>
        <v>1090441</v>
      </c>
      <c r="N25" s="34"/>
      <c r="O25" s="76"/>
      <c r="P25" s="38"/>
      <c r="Q25" s="36"/>
      <c r="R25" s="38"/>
      <c r="S25" s="36"/>
      <c r="T25" s="38"/>
      <c r="U25" s="36"/>
      <c r="V25" s="36"/>
      <c r="W25" s="38"/>
      <c r="X25" s="36"/>
      <c r="Y25" s="38"/>
      <c r="Z25" s="36"/>
      <c r="AA25" s="38"/>
      <c r="AB25" s="36"/>
      <c r="AC25" s="36"/>
      <c r="AD25" s="38"/>
      <c r="AE25" s="36"/>
    </row>
    <row r="26" spans="1:31" ht="23.25" customHeight="1" x14ac:dyDescent="0.45">
      <c r="A26" s="16" t="s">
        <v>145</v>
      </c>
      <c r="B26" s="3"/>
      <c r="C26" s="3"/>
      <c r="D26" s="3"/>
      <c r="E26" s="3"/>
      <c r="F26" s="77"/>
      <c r="G26" s="79">
        <f>G18-G25</f>
        <v>-175250</v>
      </c>
      <c r="H26" s="77"/>
      <c r="I26" s="79">
        <f>I18-I25</f>
        <v>130245</v>
      </c>
      <c r="J26" s="77"/>
      <c r="K26" s="79">
        <f>+K18-K25</f>
        <v>-195868</v>
      </c>
      <c r="L26" s="77"/>
      <c r="M26" s="79">
        <f>+M18-M25</f>
        <v>157135</v>
      </c>
      <c r="N26" s="34"/>
      <c r="O26" s="76"/>
      <c r="P26" s="38"/>
      <c r="Q26" s="79"/>
      <c r="R26" s="38"/>
      <c r="S26" s="79"/>
      <c r="T26" s="38"/>
      <c r="U26" s="79"/>
      <c r="V26" s="79"/>
      <c r="W26" s="38"/>
      <c r="X26" s="79"/>
      <c r="Y26" s="38"/>
      <c r="Z26" s="79"/>
      <c r="AA26" s="38"/>
      <c r="AB26" s="79"/>
      <c r="AC26" s="79"/>
      <c r="AD26" s="38"/>
      <c r="AE26" s="79"/>
    </row>
    <row r="27" spans="1:31" ht="23.25" customHeight="1" x14ac:dyDescent="0.45">
      <c r="A27" s="3" t="s">
        <v>139</v>
      </c>
      <c r="B27" s="3"/>
      <c r="C27" s="3"/>
      <c r="D27" s="3"/>
      <c r="E27" s="31">
        <v>26</v>
      </c>
      <c r="F27" s="3"/>
      <c r="G27" s="78">
        <v>23918</v>
      </c>
      <c r="H27" s="3"/>
      <c r="I27" s="78">
        <v>-446</v>
      </c>
      <c r="J27" s="3"/>
      <c r="K27" s="78">
        <v>24427</v>
      </c>
      <c r="L27" s="3"/>
      <c r="M27" s="78">
        <v>0</v>
      </c>
      <c r="N27" s="34"/>
      <c r="O27" s="76"/>
      <c r="P27" s="13"/>
      <c r="Q27" s="76"/>
      <c r="R27" s="13"/>
      <c r="S27" s="76"/>
      <c r="T27" s="13"/>
      <c r="U27" s="76"/>
      <c r="V27" s="76"/>
      <c r="W27" s="13"/>
      <c r="X27" s="76"/>
      <c r="Y27" s="13"/>
      <c r="Z27" s="76"/>
      <c r="AA27" s="13"/>
      <c r="AB27" s="76"/>
      <c r="AC27" s="76"/>
      <c r="AD27" s="13"/>
      <c r="AE27" s="76"/>
    </row>
    <row r="28" spans="1:31" ht="23.25" customHeight="1" x14ac:dyDescent="0.45">
      <c r="A28" s="77" t="s">
        <v>187</v>
      </c>
      <c r="B28" s="18"/>
      <c r="C28" s="18"/>
      <c r="D28" s="18"/>
      <c r="E28" s="3"/>
      <c r="F28" s="3"/>
      <c r="G28" s="62">
        <f>SUM(G26:G27)</f>
        <v>-151332</v>
      </c>
      <c r="H28" s="3"/>
      <c r="I28" s="62">
        <f>SUM(I26:I27)</f>
        <v>129799</v>
      </c>
      <c r="J28" s="3"/>
      <c r="K28" s="62">
        <f>SUM(K26:K27)</f>
        <v>-171441</v>
      </c>
      <c r="L28" s="3"/>
      <c r="M28" s="62">
        <f>SUM(M26:M27)</f>
        <v>157135</v>
      </c>
      <c r="N28" s="34"/>
      <c r="O28" s="76"/>
      <c r="P28" s="13"/>
      <c r="Q28" s="79"/>
      <c r="R28" s="13"/>
      <c r="S28" s="79"/>
      <c r="T28" s="13"/>
      <c r="U28" s="79"/>
      <c r="V28" s="79"/>
      <c r="W28" s="13"/>
      <c r="X28" s="79"/>
      <c r="Y28" s="13"/>
      <c r="Z28" s="79"/>
      <c r="AA28" s="13"/>
      <c r="AB28" s="79"/>
      <c r="AC28" s="79"/>
      <c r="AD28" s="13"/>
      <c r="AE28" s="79"/>
    </row>
    <row r="29" spans="1:31" ht="23.25" customHeight="1" x14ac:dyDescent="0.45">
      <c r="A29" s="124" t="s">
        <v>190</v>
      </c>
      <c r="B29" s="125"/>
      <c r="C29" s="125"/>
      <c r="D29" s="18"/>
      <c r="E29" s="3"/>
      <c r="F29" s="3"/>
      <c r="G29" s="79">
        <v>0</v>
      </c>
      <c r="H29" s="77"/>
      <c r="I29" s="79">
        <v>0</v>
      </c>
      <c r="J29" s="77"/>
      <c r="K29" s="79">
        <v>0</v>
      </c>
      <c r="L29" s="77"/>
      <c r="M29" s="79">
        <v>0</v>
      </c>
      <c r="N29" s="34"/>
      <c r="O29" s="76"/>
      <c r="P29" s="13"/>
      <c r="Q29" s="76"/>
      <c r="R29" s="13"/>
      <c r="S29" s="76"/>
      <c r="T29" s="13"/>
      <c r="U29" s="76"/>
      <c r="V29" s="76"/>
      <c r="W29" s="13"/>
      <c r="X29" s="76"/>
      <c r="Y29" s="13"/>
      <c r="Z29" s="76"/>
      <c r="AA29" s="13"/>
      <c r="AB29" s="76"/>
      <c r="AC29" s="76"/>
      <c r="AD29" s="13"/>
      <c r="AE29" s="76"/>
    </row>
    <row r="30" spans="1:31" ht="23.25" hidden="1" customHeight="1" x14ac:dyDescent="0.45">
      <c r="A30" s="124"/>
      <c r="B30" s="105" t="s">
        <v>162</v>
      </c>
      <c r="C30" s="105"/>
      <c r="D30" s="18"/>
      <c r="E30" s="3"/>
      <c r="F30" s="3"/>
      <c r="G30" s="76"/>
      <c r="H30" s="3"/>
      <c r="I30" s="76"/>
      <c r="J30" s="3"/>
      <c r="K30" s="76"/>
      <c r="L30" s="3"/>
      <c r="M30" s="76"/>
      <c r="N30" s="34"/>
      <c r="O30" s="76"/>
      <c r="P30" s="13"/>
      <c r="Q30" s="76"/>
      <c r="R30" s="13"/>
      <c r="S30" s="76"/>
      <c r="T30" s="13"/>
      <c r="U30" s="76"/>
      <c r="V30" s="76"/>
      <c r="W30" s="13"/>
      <c r="X30" s="76"/>
      <c r="Y30" s="13"/>
      <c r="Z30" s="76"/>
      <c r="AA30" s="13"/>
      <c r="AB30" s="76"/>
      <c r="AC30" s="76"/>
      <c r="AD30" s="13"/>
      <c r="AE30" s="76"/>
    </row>
    <row r="31" spans="1:31" ht="23.25" hidden="1" customHeight="1" x14ac:dyDescent="0.45">
      <c r="A31" s="77"/>
      <c r="B31" s="80" t="s">
        <v>212</v>
      </c>
      <c r="C31" s="81"/>
      <c r="D31" s="1"/>
      <c r="E31" s="3"/>
      <c r="F31" s="3"/>
      <c r="G31" s="79"/>
      <c r="H31" s="13"/>
      <c r="I31" s="79"/>
      <c r="J31" s="13"/>
      <c r="K31" s="79"/>
      <c r="L31" s="13"/>
      <c r="M31" s="79"/>
      <c r="N31" s="34"/>
      <c r="O31" s="76"/>
      <c r="P31" s="13"/>
      <c r="Q31" s="79"/>
      <c r="R31" s="13"/>
      <c r="S31" s="79"/>
      <c r="T31" s="13"/>
      <c r="U31" s="79"/>
      <c r="V31" s="79"/>
      <c r="W31" s="13"/>
      <c r="X31" s="79"/>
      <c r="Y31" s="13"/>
      <c r="Z31" s="79"/>
      <c r="AA31" s="13"/>
      <c r="AB31" s="79"/>
      <c r="AC31" s="79"/>
      <c r="AD31" s="13"/>
      <c r="AE31" s="79"/>
    </row>
    <row r="32" spans="1:31" ht="23.25" hidden="1" customHeight="1" x14ac:dyDescent="0.45">
      <c r="A32" s="77"/>
      <c r="B32" s="18"/>
      <c r="C32" s="80" t="s">
        <v>196</v>
      </c>
      <c r="D32" s="81"/>
      <c r="E32" s="1"/>
      <c r="F32" s="3"/>
      <c r="G32" s="78">
        <v>0</v>
      </c>
      <c r="H32" s="3"/>
      <c r="I32" s="78">
        <v>0</v>
      </c>
      <c r="J32" s="3"/>
      <c r="K32" s="78">
        <v>0</v>
      </c>
      <c r="L32" s="3"/>
      <c r="M32" s="78">
        <v>0</v>
      </c>
      <c r="N32" s="34"/>
      <c r="O32" s="76"/>
      <c r="P32" s="13"/>
      <c r="Q32" s="79"/>
      <c r="R32" s="13"/>
      <c r="S32" s="79"/>
      <c r="T32" s="13"/>
      <c r="U32" s="79"/>
      <c r="V32" s="76"/>
      <c r="W32" s="13"/>
      <c r="X32" s="79"/>
      <c r="Y32" s="13"/>
      <c r="Z32" s="79"/>
      <c r="AA32" s="13"/>
      <c r="AB32" s="79"/>
      <c r="AC32" s="76"/>
      <c r="AD32" s="13"/>
      <c r="AE32" s="79"/>
    </row>
    <row r="33" spans="1:31" ht="23.25" hidden="1" customHeight="1" x14ac:dyDescent="0.45">
      <c r="A33" s="124"/>
      <c r="B33" s="105" t="s">
        <v>163</v>
      </c>
      <c r="C33" s="105"/>
      <c r="D33" s="81"/>
      <c r="E33" s="1"/>
      <c r="F33" s="3"/>
      <c r="G33" s="76"/>
      <c r="H33" s="77"/>
      <c r="I33" s="79"/>
      <c r="J33" s="77"/>
      <c r="K33" s="79"/>
      <c r="L33" s="77"/>
      <c r="M33" s="79"/>
      <c r="N33" s="34"/>
      <c r="O33" s="76"/>
      <c r="P33" s="13"/>
      <c r="Q33" s="79"/>
      <c r="R33" s="13"/>
      <c r="S33" s="79"/>
      <c r="T33" s="13"/>
      <c r="U33" s="79"/>
      <c r="V33" s="76"/>
      <c r="W33" s="13"/>
      <c r="X33" s="79"/>
      <c r="Y33" s="13"/>
      <c r="Z33" s="79"/>
      <c r="AA33" s="13"/>
      <c r="AB33" s="79"/>
      <c r="AC33" s="76"/>
      <c r="AD33" s="13"/>
      <c r="AE33" s="79"/>
    </row>
    <row r="34" spans="1:31" ht="23.25" hidden="1" customHeight="1" x14ac:dyDescent="0.45">
      <c r="A34" s="124"/>
      <c r="B34" s="105"/>
      <c r="C34" s="105" t="s">
        <v>164</v>
      </c>
      <c r="D34" s="81"/>
      <c r="E34" s="1"/>
      <c r="F34" s="3"/>
      <c r="G34" s="79">
        <f>SUM(G32:G33)</f>
        <v>0</v>
      </c>
      <c r="H34" s="38"/>
      <c r="I34" s="79">
        <f>SUM(I32:I33)</f>
        <v>0</v>
      </c>
      <c r="J34" s="38"/>
      <c r="K34" s="79">
        <f>SUM(K32:K33)</f>
        <v>0</v>
      </c>
      <c r="L34" s="38"/>
      <c r="M34" s="79">
        <f>SUM(M32:M33)</f>
        <v>0</v>
      </c>
      <c r="N34" s="34"/>
      <c r="O34" s="76"/>
      <c r="P34" s="13"/>
      <c r="Q34" s="79"/>
      <c r="R34" s="13"/>
      <c r="S34" s="79"/>
      <c r="T34" s="13"/>
      <c r="U34" s="79"/>
      <c r="V34" s="76"/>
      <c r="W34" s="13"/>
      <c r="X34" s="79"/>
      <c r="Y34" s="13"/>
      <c r="Z34" s="79"/>
      <c r="AA34" s="13"/>
      <c r="AB34" s="79"/>
      <c r="AC34" s="76"/>
      <c r="AD34" s="13"/>
      <c r="AE34" s="79"/>
    </row>
    <row r="35" spans="1:31" ht="23.25" hidden="1" customHeight="1" x14ac:dyDescent="0.45">
      <c r="A35" s="105" t="s">
        <v>188</v>
      </c>
      <c r="B35" s="125"/>
      <c r="C35" s="125"/>
      <c r="D35" s="81"/>
      <c r="E35" s="1"/>
      <c r="F35" s="3"/>
      <c r="G35" s="62">
        <f>SUM(G34)</f>
        <v>0</v>
      </c>
      <c r="H35" s="77"/>
      <c r="I35" s="62">
        <f>SUM(I34)</f>
        <v>0</v>
      </c>
      <c r="J35" s="77"/>
      <c r="K35" s="62">
        <f>SUM(K34)</f>
        <v>0</v>
      </c>
      <c r="L35" s="77"/>
      <c r="M35" s="62">
        <f>SUM(M34)</f>
        <v>0</v>
      </c>
      <c r="N35" s="34"/>
      <c r="O35" s="76"/>
      <c r="P35" s="13"/>
      <c r="Q35" s="79"/>
      <c r="R35" s="13"/>
      <c r="S35" s="79"/>
      <c r="T35" s="13"/>
      <c r="U35" s="79"/>
      <c r="V35" s="76"/>
      <c r="W35" s="13"/>
      <c r="X35" s="79"/>
      <c r="Y35" s="13"/>
      <c r="Z35" s="79"/>
      <c r="AA35" s="13"/>
      <c r="AB35" s="79"/>
      <c r="AC35" s="76"/>
      <c r="AD35" s="13"/>
      <c r="AE35" s="79"/>
    </row>
    <row r="36" spans="1:31" ht="23.25" customHeight="1" thickBot="1" x14ac:dyDescent="0.5">
      <c r="A36" s="105" t="s">
        <v>112</v>
      </c>
      <c r="B36" s="125"/>
      <c r="C36" s="125"/>
      <c r="D36" s="18"/>
      <c r="E36" s="3"/>
      <c r="F36" s="3"/>
      <c r="G36" s="82">
        <f>G35+G28</f>
        <v>-151332</v>
      </c>
      <c r="H36" s="3"/>
      <c r="I36" s="82">
        <f>I35+I28</f>
        <v>129799</v>
      </c>
      <c r="J36" s="3"/>
      <c r="K36" s="82">
        <f>K35+K28</f>
        <v>-171441</v>
      </c>
      <c r="L36" s="3"/>
      <c r="M36" s="82">
        <f>M35+M28</f>
        <v>157135</v>
      </c>
      <c r="N36" s="34"/>
      <c r="O36" s="76"/>
      <c r="P36" s="13"/>
      <c r="Q36" s="79"/>
      <c r="R36" s="13"/>
      <c r="S36" s="79"/>
      <c r="T36" s="13"/>
      <c r="U36" s="79"/>
      <c r="V36" s="79"/>
      <c r="W36" s="13"/>
      <c r="X36" s="79"/>
      <c r="Y36" s="13"/>
      <c r="Z36" s="79"/>
      <c r="AA36" s="13"/>
      <c r="AB36" s="79"/>
      <c r="AC36" s="79"/>
      <c r="AD36" s="13"/>
      <c r="AE36" s="79"/>
    </row>
    <row r="37" spans="1:31" ht="23.25" customHeight="1" thickTop="1" x14ac:dyDescent="0.45">
      <c r="A37" s="77"/>
      <c r="B37" s="18"/>
      <c r="C37" s="18"/>
      <c r="D37" s="18"/>
      <c r="E37" s="3"/>
      <c r="F37" s="3"/>
      <c r="G37" s="79"/>
      <c r="H37" s="3"/>
      <c r="I37" s="79"/>
      <c r="J37" s="3"/>
      <c r="K37" s="79"/>
      <c r="L37" s="3"/>
      <c r="M37" s="79"/>
      <c r="N37" s="34"/>
      <c r="O37" s="76"/>
      <c r="P37" s="13"/>
      <c r="Q37" s="79"/>
      <c r="R37" s="13"/>
      <c r="S37" s="79"/>
      <c r="T37" s="13"/>
      <c r="U37" s="79"/>
      <c r="V37" s="79"/>
      <c r="W37" s="13"/>
      <c r="X37" s="79"/>
      <c r="Y37" s="13"/>
      <c r="Z37" s="79"/>
      <c r="AA37" s="13"/>
      <c r="AB37" s="79"/>
      <c r="AC37" s="79"/>
      <c r="AD37" s="13"/>
      <c r="AE37" s="79"/>
    </row>
    <row r="38" spans="1:31" ht="23.25" customHeight="1" x14ac:dyDescent="0.45">
      <c r="A38" s="16" t="s">
        <v>133</v>
      </c>
      <c r="B38" s="3"/>
      <c r="C38" s="3"/>
      <c r="D38" s="3"/>
      <c r="E38" s="3"/>
      <c r="F38" s="3"/>
      <c r="G38" s="21"/>
      <c r="H38" s="3"/>
      <c r="I38" s="21"/>
      <c r="J38" s="3"/>
      <c r="K38" s="83"/>
      <c r="L38" s="3"/>
      <c r="M38" s="83"/>
      <c r="O38" s="76"/>
      <c r="P38" s="13"/>
      <c r="Q38" s="21"/>
      <c r="R38" s="13"/>
      <c r="S38" s="83"/>
      <c r="T38" s="13"/>
      <c r="U38" s="83"/>
      <c r="V38" s="21"/>
      <c r="W38" s="13"/>
      <c r="X38" s="21"/>
      <c r="Y38" s="13"/>
      <c r="Z38" s="83"/>
      <c r="AA38" s="13"/>
      <c r="AB38" s="83"/>
      <c r="AC38" s="21"/>
      <c r="AD38" s="13"/>
      <c r="AE38" s="21"/>
    </row>
    <row r="39" spans="1:31" ht="23.25" customHeight="1" x14ac:dyDescent="0.45">
      <c r="A39" s="18"/>
      <c r="B39" s="3" t="s">
        <v>101</v>
      </c>
      <c r="C39" s="3"/>
      <c r="D39" s="3"/>
      <c r="E39" s="3"/>
      <c r="F39" s="3"/>
      <c r="G39" s="21">
        <f>G41-G40</f>
        <v>-151332</v>
      </c>
      <c r="H39" s="3"/>
      <c r="I39" s="21">
        <f>+I41-I40</f>
        <v>129799</v>
      </c>
      <c r="J39" s="3"/>
      <c r="K39" s="83"/>
      <c r="L39" s="3"/>
      <c r="M39" s="83"/>
      <c r="O39" s="21"/>
      <c r="P39" s="13"/>
      <c r="Q39" s="21"/>
      <c r="R39" s="13"/>
      <c r="S39" s="83"/>
      <c r="T39" s="13"/>
      <c r="U39" s="83"/>
      <c r="V39" s="21"/>
      <c r="W39" s="13"/>
      <c r="X39" s="21"/>
      <c r="Y39" s="13"/>
      <c r="Z39" s="83"/>
      <c r="AA39" s="13"/>
      <c r="AB39" s="83"/>
      <c r="AC39" s="21"/>
      <c r="AD39" s="13"/>
      <c r="AE39" s="21"/>
    </row>
    <row r="40" spans="1:31" ht="23.25" customHeight="1" x14ac:dyDescent="0.45">
      <c r="A40" s="18"/>
      <c r="B40" s="3" t="s">
        <v>77</v>
      </c>
      <c r="C40" s="3"/>
      <c r="D40" s="3"/>
      <c r="E40" s="3"/>
      <c r="F40" s="3"/>
      <c r="G40" s="21">
        <v>0</v>
      </c>
      <c r="H40" s="3"/>
      <c r="I40" s="21">
        <v>0</v>
      </c>
      <c r="J40" s="3"/>
      <c r="K40" s="83"/>
      <c r="L40" s="3"/>
      <c r="M40" s="83"/>
      <c r="O40" s="21"/>
      <c r="P40" s="13"/>
      <c r="Q40" s="21"/>
      <c r="R40" s="13"/>
      <c r="S40" s="83"/>
      <c r="T40" s="13"/>
      <c r="U40" s="83"/>
      <c r="V40" s="21"/>
      <c r="W40" s="13"/>
      <c r="X40" s="21"/>
      <c r="Y40" s="13"/>
      <c r="Z40" s="83"/>
      <c r="AA40" s="13"/>
      <c r="AB40" s="83"/>
      <c r="AC40" s="21"/>
      <c r="AD40" s="13"/>
      <c r="AE40" s="21"/>
    </row>
    <row r="41" spans="1:31" ht="23.25" customHeight="1" thickBot="1" x14ac:dyDescent="0.5">
      <c r="A41" s="18"/>
      <c r="B41" s="3"/>
      <c r="C41" s="3"/>
      <c r="D41" s="3"/>
      <c r="E41" s="3"/>
      <c r="F41" s="3"/>
      <c r="G41" s="57">
        <f>G28</f>
        <v>-151332</v>
      </c>
      <c r="H41" s="3"/>
      <c r="I41" s="57">
        <f>+I28</f>
        <v>129799</v>
      </c>
      <c r="J41" s="3"/>
      <c r="K41" s="83"/>
      <c r="L41" s="3"/>
      <c r="M41" s="83"/>
      <c r="O41" s="36"/>
      <c r="P41" s="13"/>
      <c r="Q41" s="36"/>
      <c r="R41" s="13"/>
      <c r="S41" s="83"/>
      <c r="T41" s="13"/>
      <c r="U41" s="83"/>
      <c r="V41" s="36"/>
      <c r="W41" s="13"/>
      <c r="X41" s="36"/>
      <c r="Y41" s="13"/>
      <c r="Z41" s="83"/>
      <c r="AA41" s="13"/>
      <c r="AB41" s="83"/>
      <c r="AC41" s="36"/>
      <c r="AD41" s="13"/>
      <c r="AE41" s="36"/>
    </row>
    <row r="42" spans="1:31" ht="23.25" customHeight="1" thickTop="1" x14ac:dyDescent="0.45">
      <c r="A42" s="16" t="s">
        <v>134</v>
      </c>
      <c r="B42" s="3"/>
      <c r="C42" s="3"/>
      <c r="D42" s="3"/>
      <c r="E42" s="3"/>
      <c r="F42" s="3"/>
      <c r="G42" s="21"/>
      <c r="H42" s="3"/>
      <c r="I42" s="21"/>
      <c r="J42" s="3"/>
      <c r="K42" s="83"/>
      <c r="L42" s="3"/>
      <c r="M42" s="83"/>
      <c r="O42" s="21"/>
      <c r="P42" s="13"/>
      <c r="Q42" s="21"/>
      <c r="R42" s="13"/>
      <c r="S42" s="83"/>
      <c r="T42" s="13"/>
      <c r="U42" s="83"/>
      <c r="V42" s="21"/>
      <c r="W42" s="13"/>
      <c r="X42" s="21"/>
      <c r="Y42" s="13"/>
      <c r="Z42" s="83"/>
      <c r="AA42" s="13"/>
      <c r="AB42" s="83"/>
      <c r="AC42" s="21"/>
      <c r="AD42" s="13"/>
      <c r="AE42" s="21"/>
    </row>
    <row r="43" spans="1:31" ht="23.25" customHeight="1" x14ac:dyDescent="0.45">
      <c r="A43" s="18"/>
      <c r="B43" s="3" t="s">
        <v>101</v>
      </c>
      <c r="C43" s="3"/>
      <c r="D43" s="3"/>
      <c r="E43" s="3"/>
      <c r="F43" s="3"/>
      <c r="G43" s="21">
        <f>+G45-G44</f>
        <v>-151332</v>
      </c>
      <c r="H43" s="3"/>
      <c r="I43" s="21">
        <f>+I45-I44</f>
        <v>129799</v>
      </c>
      <c r="J43" s="3"/>
      <c r="K43" s="83"/>
      <c r="L43" s="3"/>
      <c r="M43" s="83"/>
      <c r="O43" s="21"/>
      <c r="P43" s="13"/>
      <c r="Q43" s="21"/>
      <c r="R43" s="13"/>
      <c r="S43" s="83"/>
      <c r="T43" s="13"/>
      <c r="U43" s="83"/>
      <c r="V43" s="21"/>
      <c r="W43" s="13"/>
      <c r="X43" s="21"/>
      <c r="Y43" s="13"/>
      <c r="Z43" s="83"/>
      <c r="AA43" s="13"/>
      <c r="AB43" s="83"/>
      <c r="AC43" s="21"/>
      <c r="AD43" s="13"/>
      <c r="AE43" s="21"/>
    </row>
    <row r="44" spans="1:31" ht="23.25" customHeight="1" x14ac:dyDescent="0.45">
      <c r="A44" s="18"/>
      <c r="B44" s="3" t="s">
        <v>77</v>
      </c>
      <c r="C44" s="3"/>
      <c r="D44" s="3"/>
      <c r="E44" s="3"/>
      <c r="F44" s="3"/>
      <c r="G44" s="21">
        <v>0</v>
      </c>
      <c r="H44" s="3"/>
      <c r="I44" s="21">
        <v>0</v>
      </c>
      <c r="J44" s="3"/>
      <c r="K44" s="83"/>
      <c r="L44" s="3"/>
      <c r="M44" s="83"/>
      <c r="O44" s="21"/>
      <c r="P44" s="13"/>
      <c r="Q44" s="21"/>
      <c r="R44" s="13"/>
      <c r="S44" s="83"/>
      <c r="T44" s="13"/>
      <c r="U44" s="83"/>
      <c r="V44" s="21"/>
      <c r="W44" s="13"/>
      <c r="X44" s="21"/>
      <c r="Y44" s="13"/>
      <c r="Z44" s="83"/>
      <c r="AA44" s="13"/>
      <c r="AB44" s="83"/>
      <c r="AC44" s="21"/>
      <c r="AD44" s="13"/>
      <c r="AE44" s="21"/>
    </row>
    <row r="45" spans="1:31" ht="23.25" customHeight="1" thickBot="1" x14ac:dyDescent="0.5">
      <c r="A45" s="18"/>
      <c r="B45" s="3"/>
      <c r="C45" s="3"/>
      <c r="D45" s="3"/>
      <c r="E45" s="3"/>
      <c r="F45" s="3"/>
      <c r="G45" s="57">
        <f>G36</f>
        <v>-151332</v>
      </c>
      <c r="H45" s="3"/>
      <c r="I45" s="57">
        <f>+I36</f>
        <v>129799</v>
      </c>
      <c r="J45" s="3"/>
      <c r="K45" s="83"/>
      <c r="L45" s="3"/>
      <c r="M45" s="83"/>
      <c r="O45" s="36"/>
      <c r="P45" s="13"/>
      <c r="Q45" s="36"/>
      <c r="R45" s="13"/>
      <c r="S45" s="83"/>
      <c r="T45" s="13"/>
      <c r="U45" s="83"/>
      <c r="V45" s="36"/>
      <c r="W45" s="13"/>
      <c r="X45" s="36"/>
      <c r="Y45" s="13"/>
      <c r="Z45" s="83"/>
      <c r="AA45" s="13"/>
      <c r="AB45" s="83"/>
      <c r="AC45" s="36"/>
      <c r="AD45" s="13"/>
      <c r="AE45" s="36"/>
    </row>
    <row r="46" spans="1:31" ht="23.25" customHeight="1" thickTop="1" x14ac:dyDescent="0.45">
      <c r="A46" s="77" t="s">
        <v>101</v>
      </c>
      <c r="B46" s="3"/>
      <c r="C46" s="3"/>
      <c r="D46" s="3"/>
      <c r="E46" s="3"/>
      <c r="F46" s="3"/>
      <c r="G46" s="84"/>
      <c r="H46" s="3"/>
      <c r="I46" s="84"/>
      <c r="J46" s="3"/>
      <c r="K46" s="85"/>
      <c r="L46" s="3"/>
      <c r="M46" s="85"/>
      <c r="O46" s="84"/>
      <c r="P46" s="13"/>
      <c r="Q46" s="84"/>
      <c r="R46" s="13"/>
      <c r="S46" s="85"/>
      <c r="T46" s="13"/>
      <c r="U46" s="85"/>
      <c r="V46" s="84"/>
      <c r="W46" s="13"/>
      <c r="X46" s="84"/>
      <c r="Y46" s="13"/>
      <c r="Z46" s="85"/>
      <c r="AA46" s="13"/>
      <c r="AB46" s="85"/>
      <c r="AC46" s="84"/>
      <c r="AD46" s="13"/>
      <c r="AE46" s="84"/>
    </row>
    <row r="47" spans="1:31" ht="23.25" customHeight="1" x14ac:dyDescent="0.45">
      <c r="A47" s="3"/>
      <c r="B47" s="3" t="s">
        <v>146</v>
      </c>
      <c r="C47" s="3"/>
      <c r="D47" s="3"/>
      <c r="E47" s="31"/>
      <c r="F47" s="3"/>
      <c r="G47" s="86">
        <v>-0.12</v>
      </c>
      <c r="H47" s="3"/>
      <c r="I47" s="86">
        <v>0.12</v>
      </c>
      <c r="J47" s="3"/>
      <c r="K47" s="86">
        <v>-0.14000000000000001</v>
      </c>
      <c r="L47" s="3"/>
      <c r="M47" s="87">
        <v>0.14000000000000001</v>
      </c>
      <c r="O47" s="86"/>
      <c r="P47" s="13"/>
      <c r="Q47" s="86"/>
      <c r="R47" s="13"/>
      <c r="S47" s="86"/>
      <c r="T47" s="13"/>
      <c r="U47" s="87"/>
      <c r="V47" s="86"/>
      <c r="W47" s="13"/>
      <c r="X47" s="86"/>
      <c r="Y47" s="13"/>
      <c r="Z47" s="86"/>
      <c r="AA47" s="13"/>
      <c r="AB47" s="87"/>
      <c r="AC47" s="86"/>
      <c r="AD47" s="13"/>
      <c r="AE47" s="86"/>
    </row>
    <row r="48" spans="1:31" ht="10.5" customHeight="1" x14ac:dyDescent="0.45">
      <c r="A48" s="3"/>
      <c r="B48" s="3"/>
      <c r="C48" s="3"/>
      <c r="D48" s="3"/>
      <c r="E48" s="31"/>
      <c r="F48" s="3"/>
      <c r="G48" s="86"/>
      <c r="H48" s="3"/>
      <c r="I48" s="86"/>
      <c r="J48" s="3"/>
      <c r="K48" s="86"/>
      <c r="L48" s="3"/>
      <c r="M48" s="87"/>
      <c r="O48" s="86"/>
      <c r="P48" s="13"/>
      <c r="Q48" s="86"/>
      <c r="R48" s="13"/>
      <c r="S48" s="86"/>
      <c r="T48" s="13"/>
      <c r="U48" s="87"/>
      <c r="V48" s="86"/>
      <c r="W48" s="13"/>
      <c r="X48" s="86"/>
      <c r="Y48" s="13"/>
      <c r="Z48" s="86"/>
      <c r="AA48" s="13"/>
      <c r="AB48" s="87"/>
      <c r="AC48" s="86"/>
      <c r="AD48" s="13"/>
      <c r="AE48" s="86"/>
    </row>
    <row r="49" spans="1:31" ht="23.25" customHeight="1" x14ac:dyDescent="0.45">
      <c r="A49" s="3"/>
      <c r="B49" s="3"/>
      <c r="C49" s="3"/>
      <c r="D49" s="3"/>
      <c r="E49" s="3"/>
      <c r="F49" s="3"/>
      <c r="G49" s="83"/>
      <c r="H49" s="3"/>
      <c r="I49" s="88"/>
      <c r="J49" s="3"/>
      <c r="K49" s="34"/>
      <c r="L49" s="3"/>
      <c r="M49" s="88"/>
      <c r="O49" s="83"/>
      <c r="P49" s="13"/>
      <c r="Q49" s="88"/>
      <c r="R49" s="13"/>
      <c r="S49" s="83"/>
      <c r="T49" s="13"/>
      <c r="U49" s="88"/>
      <c r="V49" s="83"/>
      <c r="W49" s="13"/>
      <c r="X49" s="88"/>
      <c r="Y49" s="13"/>
      <c r="Z49" s="83"/>
      <c r="AA49" s="13"/>
      <c r="AB49" s="88"/>
      <c r="AC49" s="83"/>
      <c r="AD49" s="13"/>
      <c r="AE49" s="88"/>
    </row>
    <row r="50" spans="1:31" ht="23.25" customHeight="1" x14ac:dyDescent="0.45">
      <c r="A50" s="90"/>
      <c r="E50" s="91"/>
      <c r="F50" s="92"/>
      <c r="G50" s="93"/>
      <c r="H50" s="94"/>
      <c r="I50" s="95"/>
      <c r="J50" s="94"/>
      <c r="K50" s="93"/>
      <c r="L50" s="94"/>
      <c r="M50" s="95"/>
      <c r="O50" s="93"/>
      <c r="P50" s="94"/>
      <c r="Q50" s="95"/>
      <c r="R50" s="94"/>
      <c r="S50" s="93"/>
      <c r="T50" s="94"/>
      <c r="U50" s="95"/>
      <c r="V50" s="93"/>
      <c r="W50" s="94"/>
      <c r="X50" s="95"/>
      <c r="Y50" s="94"/>
      <c r="Z50" s="93"/>
      <c r="AA50" s="94"/>
      <c r="AB50" s="95"/>
      <c r="AC50" s="93"/>
      <c r="AD50" s="94"/>
      <c r="AE50" s="95"/>
    </row>
    <row r="51" spans="1:31" ht="23.25" customHeight="1" x14ac:dyDescent="0.45">
      <c r="A51" s="90"/>
      <c r="E51" s="91"/>
      <c r="F51" s="92"/>
      <c r="G51" s="93"/>
      <c r="H51" s="94"/>
      <c r="I51" s="93"/>
      <c r="J51" s="94"/>
      <c r="K51" s="93"/>
      <c r="L51" s="94"/>
      <c r="M51" s="95"/>
      <c r="O51" s="93"/>
      <c r="P51" s="94"/>
      <c r="Q51" s="95"/>
      <c r="R51" s="94"/>
      <c r="S51" s="93"/>
      <c r="T51" s="94"/>
      <c r="U51" s="95"/>
      <c r="V51" s="93"/>
      <c r="W51" s="94"/>
      <c r="X51" s="95"/>
      <c r="Y51" s="94"/>
      <c r="Z51" s="93"/>
      <c r="AA51" s="94"/>
      <c r="AB51" s="95"/>
      <c r="AC51" s="93"/>
      <c r="AD51" s="94"/>
      <c r="AE51" s="95"/>
    </row>
    <row r="52" spans="1:31" ht="23.25" customHeight="1" x14ac:dyDescent="0.45">
      <c r="E52" s="96"/>
      <c r="F52" s="92"/>
      <c r="M52" s="95"/>
      <c r="S52" s="117"/>
      <c r="U52" s="117"/>
      <c r="Z52" s="117"/>
      <c r="AB52" s="117"/>
    </row>
    <row r="53" spans="1:31" ht="23.25" customHeight="1" x14ac:dyDescent="0.45">
      <c r="M53" s="87"/>
      <c r="U53" s="87"/>
      <c r="AB53" s="87"/>
    </row>
    <row r="54" spans="1:31" ht="23.25" customHeight="1" x14ac:dyDescent="0.45">
      <c r="M54" s="87"/>
      <c r="U54" s="87"/>
      <c r="AB54" s="87"/>
    </row>
    <row r="55" spans="1:31" ht="23.25" customHeight="1" x14ac:dyDescent="0.45">
      <c r="M55" s="87"/>
      <c r="U55" s="87"/>
      <c r="AB55" s="87"/>
    </row>
  </sheetData>
  <mergeCells count="10">
    <mergeCell ref="S6:U6"/>
    <mergeCell ref="V6:X6"/>
    <mergeCell ref="Z6:AB6"/>
    <mergeCell ref="AC6:AE6"/>
    <mergeCell ref="A1:M1"/>
    <mergeCell ref="A2:M2"/>
    <mergeCell ref="A3:M3"/>
    <mergeCell ref="G6:I6"/>
    <mergeCell ref="K6:M6"/>
    <mergeCell ref="O6:Q6"/>
  </mergeCells>
  <printOptions horizontalCentered="1"/>
  <pageMargins left="0.27559055118110237" right="0.19685039370078741" top="0.74803149606299213" bottom="0.23622047244094491" header="0.51181102362204722" footer="0.23622047244094491"/>
  <pageSetup paperSize="9" scale="65" firstPageNumber="6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67"/>
  <sheetViews>
    <sheetView view="pageBreakPreview" topLeftCell="A17" zoomScaleSheetLayoutView="100" workbookViewId="0">
      <selection activeCell="D25" sqref="D25"/>
    </sheetView>
  </sheetViews>
  <sheetFormatPr defaultRowHeight="23.25" customHeight="1" x14ac:dyDescent="0.45"/>
  <cols>
    <col min="1" max="3" width="2.7109375" style="2" customWidth="1"/>
    <col min="4" max="4" width="56" style="2" customWidth="1"/>
    <col min="5" max="5" width="12.7109375" style="2" customWidth="1"/>
    <col min="6" max="6" width="1.42578125" style="2" customWidth="1"/>
    <col min="7" max="7" width="17.71093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75" customWidth="1"/>
    <col min="14" max="14" width="16.28515625" style="2" customWidth="1"/>
    <col min="15" max="15" width="15.7109375" style="41" customWidth="1"/>
    <col min="16" max="16" width="1.42578125" style="41" customWidth="1"/>
    <col min="17" max="17" width="15.7109375" style="41" customWidth="1"/>
    <col min="18" max="18" width="1.42578125" style="41" customWidth="1"/>
    <col min="19" max="19" width="15.7109375" style="41" customWidth="1"/>
    <col min="20" max="20" width="1.42578125" style="41" customWidth="1"/>
    <col min="21" max="21" width="15.7109375" style="63" customWidth="1"/>
    <col min="22" max="22" width="15.7109375" style="41" customWidth="1"/>
    <col min="23" max="23" width="1.42578125" style="41" customWidth="1"/>
    <col min="24" max="24" width="15.7109375" style="41" customWidth="1"/>
    <col min="25" max="25" width="1.42578125" style="41" customWidth="1"/>
    <col min="26" max="26" width="15.7109375" style="41" customWidth="1"/>
    <col min="27" max="27" width="1.42578125" style="41" customWidth="1"/>
    <col min="28" max="28" width="15.7109375" style="63" customWidth="1"/>
    <col min="29" max="29" width="15.7109375" style="41" customWidth="1"/>
    <col min="30" max="30" width="1.42578125" style="41" customWidth="1"/>
    <col min="31" max="31" width="15.7109375" style="41" customWidth="1"/>
    <col min="32" max="32" width="9.140625" style="41"/>
    <col min="33" max="16384" width="9.140625" style="2"/>
  </cols>
  <sheetData>
    <row r="1" spans="1:31" ht="23.25" customHeight="1" x14ac:dyDescent="0.45">
      <c r="A1" s="162" t="s">
        <v>54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U1" s="41"/>
      <c r="AB1" s="41"/>
    </row>
    <row r="2" spans="1:31" ht="23.25" customHeight="1" x14ac:dyDescent="0.45">
      <c r="A2" s="163" t="s">
        <v>76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U2" s="41"/>
      <c r="AB2" s="41"/>
    </row>
    <row r="3" spans="1:31" ht="23.25" customHeight="1" x14ac:dyDescent="0.45">
      <c r="A3" s="162" t="s">
        <v>263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U3" s="41"/>
      <c r="AB3" s="41"/>
    </row>
    <row r="4" spans="1:31" ht="23.25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 t="s">
        <v>111</v>
      </c>
      <c r="O4" s="13"/>
      <c r="P4" s="13"/>
      <c r="Q4" s="13"/>
      <c r="R4" s="13"/>
      <c r="S4" s="13"/>
      <c r="T4" s="13"/>
      <c r="U4" s="114"/>
      <c r="V4" s="13"/>
      <c r="W4" s="13"/>
      <c r="X4" s="13"/>
      <c r="Y4" s="13"/>
      <c r="Z4" s="13"/>
      <c r="AA4" s="13"/>
      <c r="AB4" s="114"/>
      <c r="AC4" s="13"/>
      <c r="AD4" s="13"/>
      <c r="AE4" s="13"/>
    </row>
    <row r="5" spans="1:31" ht="23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 t="s">
        <v>120</v>
      </c>
      <c r="O5" s="13"/>
      <c r="P5" s="13"/>
      <c r="Q5" s="13"/>
      <c r="R5" s="13"/>
      <c r="S5" s="13"/>
      <c r="T5" s="13"/>
      <c r="U5" s="114"/>
      <c r="V5" s="13"/>
      <c r="W5" s="13"/>
      <c r="X5" s="13"/>
      <c r="Y5" s="13"/>
      <c r="Z5" s="13"/>
      <c r="AA5" s="13"/>
      <c r="AB5" s="114"/>
      <c r="AC5" s="13"/>
      <c r="AD5" s="13"/>
      <c r="AE5" s="13"/>
    </row>
    <row r="6" spans="1:31" ht="23.25" customHeight="1" x14ac:dyDescent="0.45">
      <c r="A6" s="70"/>
      <c r="B6" s="5"/>
      <c r="C6" s="5"/>
      <c r="D6" s="5"/>
      <c r="E6" s="5"/>
      <c r="F6" s="71"/>
      <c r="G6" s="159" t="s">
        <v>0</v>
      </c>
      <c r="H6" s="159"/>
      <c r="I6" s="159"/>
      <c r="J6" s="72"/>
      <c r="K6" s="159" t="s">
        <v>1</v>
      </c>
      <c r="L6" s="159"/>
      <c r="M6" s="159"/>
      <c r="O6" s="160"/>
      <c r="P6" s="160"/>
      <c r="Q6" s="160"/>
      <c r="R6" s="59"/>
      <c r="S6" s="160"/>
      <c r="T6" s="160"/>
      <c r="U6" s="160"/>
      <c r="V6" s="160"/>
      <c r="W6" s="160"/>
      <c r="X6" s="160"/>
      <c r="Y6" s="59"/>
      <c r="Z6" s="160"/>
      <c r="AA6" s="160"/>
      <c r="AB6" s="160"/>
      <c r="AC6" s="160"/>
      <c r="AD6" s="160"/>
      <c r="AE6" s="160"/>
    </row>
    <row r="7" spans="1:31" ht="23.25" customHeight="1" x14ac:dyDescent="0.45">
      <c r="A7" s="7"/>
      <c r="B7" s="8"/>
      <c r="C7" s="8"/>
      <c r="D7" s="8"/>
      <c r="E7" s="144" t="s">
        <v>89</v>
      </c>
      <c r="F7" s="73"/>
      <c r="G7" s="10" t="s">
        <v>258</v>
      </c>
      <c r="H7" s="11"/>
      <c r="I7" s="42" t="s">
        <v>259</v>
      </c>
      <c r="J7" s="11"/>
      <c r="K7" s="10" t="s">
        <v>258</v>
      </c>
      <c r="L7" s="11"/>
      <c r="M7" s="42" t="s">
        <v>259</v>
      </c>
      <c r="O7" s="115"/>
      <c r="P7" s="116"/>
      <c r="Q7" s="112"/>
      <c r="R7" s="116"/>
      <c r="S7" s="143"/>
      <c r="T7" s="116"/>
      <c r="U7" s="143"/>
      <c r="V7" s="115"/>
      <c r="W7" s="116"/>
      <c r="X7" s="112"/>
      <c r="Y7" s="116"/>
      <c r="Z7" s="143"/>
      <c r="AA7" s="116"/>
      <c r="AB7" s="143"/>
      <c r="AC7" s="115"/>
      <c r="AD7" s="116"/>
      <c r="AE7" s="112"/>
    </row>
    <row r="8" spans="1:31" ht="21.75" x14ac:dyDescent="0.45">
      <c r="A8" s="12"/>
      <c r="B8" s="13"/>
      <c r="C8" s="13"/>
      <c r="D8" s="13"/>
      <c r="E8" s="13"/>
      <c r="F8" s="13"/>
      <c r="G8" s="14" t="s">
        <v>141</v>
      </c>
      <c r="H8" s="13"/>
      <c r="I8" s="14" t="s">
        <v>141</v>
      </c>
      <c r="J8" s="13"/>
      <c r="K8" s="14" t="s">
        <v>141</v>
      </c>
      <c r="L8" s="13"/>
      <c r="M8" s="14" t="s">
        <v>141</v>
      </c>
      <c r="O8" s="14"/>
      <c r="P8" s="45"/>
      <c r="Q8" s="14"/>
      <c r="R8" s="45"/>
      <c r="S8" s="14"/>
      <c r="T8" s="45"/>
      <c r="U8" s="14"/>
      <c r="V8" s="14"/>
      <c r="W8" s="45"/>
      <c r="X8" s="14"/>
      <c r="Y8" s="45"/>
      <c r="Z8" s="14"/>
      <c r="AA8" s="45"/>
      <c r="AB8" s="14"/>
      <c r="AC8" s="14"/>
      <c r="AD8" s="45"/>
      <c r="AE8" s="14"/>
    </row>
    <row r="9" spans="1:31" ht="21.75" x14ac:dyDescent="0.45">
      <c r="A9" s="12"/>
      <c r="B9" s="13"/>
      <c r="C9" s="13"/>
      <c r="D9" s="13"/>
      <c r="E9" s="13"/>
      <c r="F9" s="13"/>
      <c r="G9" s="14"/>
      <c r="H9" s="13"/>
      <c r="I9" s="143" t="s">
        <v>236</v>
      </c>
      <c r="J9" s="13"/>
      <c r="K9" s="14"/>
      <c r="L9" s="13"/>
      <c r="M9" s="143"/>
      <c r="O9" s="14"/>
      <c r="P9" s="45"/>
      <c r="Q9" s="14"/>
      <c r="R9" s="45"/>
      <c r="S9" s="14"/>
      <c r="T9" s="45"/>
      <c r="U9" s="14"/>
      <c r="V9" s="14"/>
      <c r="W9" s="45"/>
      <c r="X9" s="14"/>
      <c r="Y9" s="45"/>
      <c r="Z9" s="14"/>
      <c r="AA9" s="45"/>
      <c r="AB9" s="14"/>
      <c r="AC9" s="14"/>
      <c r="AD9" s="45"/>
      <c r="AE9" s="14"/>
    </row>
    <row r="10" spans="1:31" ht="23.25" customHeight="1" x14ac:dyDescent="0.45">
      <c r="A10" s="49" t="s">
        <v>61</v>
      </c>
      <c r="B10" s="13"/>
      <c r="C10" s="13"/>
      <c r="D10" s="13"/>
      <c r="E10" s="13"/>
      <c r="F10" s="13"/>
      <c r="G10" s="17"/>
      <c r="H10" s="13"/>
      <c r="I10" s="17"/>
      <c r="J10" s="13"/>
      <c r="K10" s="17"/>
      <c r="L10" s="13"/>
      <c r="M10" s="17"/>
      <c r="N10" s="118"/>
      <c r="O10" s="17"/>
      <c r="P10" s="13"/>
      <c r="Q10" s="17"/>
      <c r="R10" s="13"/>
      <c r="S10" s="17"/>
      <c r="T10" s="13"/>
      <c r="U10" s="17"/>
      <c r="V10" s="17"/>
      <c r="W10" s="13"/>
      <c r="X10" s="17"/>
      <c r="Y10" s="13"/>
      <c r="Z10" s="17"/>
      <c r="AA10" s="13"/>
      <c r="AB10" s="17"/>
      <c r="AC10" s="17"/>
      <c r="AD10" s="13"/>
      <c r="AE10" s="17"/>
    </row>
    <row r="11" spans="1:31" ht="23.25" customHeight="1" x14ac:dyDescent="0.45">
      <c r="A11" s="18" t="s">
        <v>73</v>
      </c>
      <c r="B11" s="3"/>
      <c r="C11" s="3"/>
      <c r="D11" s="3"/>
      <c r="E11" s="3"/>
      <c r="F11" s="3"/>
      <c r="G11" s="74">
        <v>4693987</v>
      </c>
      <c r="H11" s="3"/>
      <c r="I11" s="74">
        <v>3307078</v>
      </c>
      <c r="J11" s="3"/>
      <c r="K11" s="74">
        <v>4693987</v>
      </c>
      <c r="L11" s="3"/>
      <c r="M11" s="74">
        <v>3307002</v>
      </c>
      <c r="N11" s="34"/>
      <c r="O11" s="76"/>
      <c r="P11" s="13"/>
      <c r="Q11" s="76"/>
      <c r="R11" s="13"/>
      <c r="S11" s="76"/>
      <c r="T11" s="13"/>
      <c r="U11" s="76"/>
      <c r="V11" s="76"/>
      <c r="W11" s="13"/>
      <c r="X11" s="76"/>
      <c r="Y11" s="13"/>
      <c r="Z11" s="76"/>
      <c r="AA11" s="13"/>
      <c r="AB11" s="76"/>
      <c r="AC11" s="76"/>
      <c r="AD11" s="13"/>
      <c r="AE11" s="76"/>
    </row>
    <row r="12" spans="1:31" ht="23.25" customHeight="1" x14ac:dyDescent="0.45">
      <c r="A12" s="18" t="s">
        <v>68</v>
      </c>
      <c r="B12" s="3"/>
      <c r="C12" s="3"/>
      <c r="D12" s="3"/>
      <c r="E12" s="3"/>
      <c r="F12" s="3"/>
      <c r="G12" s="74">
        <v>54184</v>
      </c>
      <c r="H12" s="3"/>
      <c r="I12" s="74">
        <v>56598</v>
      </c>
      <c r="J12" s="3"/>
      <c r="K12" s="74">
        <v>0</v>
      </c>
      <c r="L12" s="3"/>
      <c r="M12" s="74">
        <v>0</v>
      </c>
      <c r="N12" s="34"/>
      <c r="O12" s="76"/>
      <c r="P12" s="13"/>
      <c r="Q12" s="76"/>
      <c r="R12" s="13"/>
      <c r="S12" s="76"/>
      <c r="T12" s="13"/>
      <c r="U12" s="76"/>
      <c r="V12" s="76"/>
      <c r="W12" s="13"/>
      <c r="X12" s="76"/>
      <c r="Y12" s="13"/>
      <c r="Z12" s="76"/>
      <c r="AA12" s="13"/>
      <c r="AB12" s="76"/>
      <c r="AC12" s="76"/>
      <c r="AD12" s="13"/>
      <c r="AE12" s="76"/>
    </row>
    <row r="13" spans="1:31" ht="23.25" customHeight="1" x14ac:dyDescent="0.45">
      <c r="A13" s="18" t="s">
        <v>20</v>
      </c>
      <c r="B13" s="3"/>
      <c r="C13" s="3"/>
      <c r="D13" s="3"/>
      <c r="E13" s="3"/>
      <c r="F13" s="3"/>
      <c r="G13" s="74"/>
      <c r="H13" s="3"/>
      <c r="I13" s="74"/>
      <c r="J13" s="3"/>
      <c r="K13" s="74"/>
      <c r="L13" s="3"/>
      <c r="M13" s="74"/>
      <c r="N13" s="34"/>
      <c r="O13" s="76"/>
      <c r="P13" s="13"/>
      <c r="Q13" s="76"/>
      <c r="R13" s="13"/>
      <c r="S13" s="76"/>
      <c r="T13" s="13"/>
      <c r="U13" s="76"/>
      <c r="V13" s="76"/>
      <c r="W13" s="13"/>
      <c r="X13" s="76"/>
      <c r="Y13" s="13"/>
      <c r="Z13" s="76"/>
      <c r="AA13" s="13"/>
      <c r="AB13" s="76"/>
      <c r="AC13" s="76"/>
      <c r="AD13" s="13"/>
      <c r="AE13" s="76"/>
    </row>
    <row r="14" spans="1:31" ht="23.25" customHeight="1" x14ac:dyDescent="0.45">
      <c r="A14" s="3"/>
      <c r="B14" s="18" t="s">
        <v>19</v>
      </c>
      <c r="C14" s="18"/>
      <c r="D14" s="18"/>
      <c r="E14" s="3"/>
      <c r="F14" s="3"/>
      <c r="G14" s="74">
        <v>11213</v>
      </c>
      <c r="H14" s="3"/>
      <c r="I14" s="74">
        <v>10219</v>
      </c>
      <c r="J14" s="3"/>
      <c r="K14" s="74">
        <v>25368</v>
      </c>
      <c r="L14" s="3"/>
      <c r="M14" s="74">
        <v>21405</v>
      </c>
      <c r="N14" s="34"/>
      <c r="O14" s="76"/>
      <c r="P14" s="13"/>
      <c r="Q14" s="76"/>
      <c r="R14" s="13"/>
      <c r="S14" s="76"/>
      <c r="T14" s="13"/>
      <c r="U14" s="76"/>
      <c r="V14" s="76"/>
      <c r="W14" s="13"/>
      <c r="X14" s="76"/>
      <c r="Y14" s="13"/>
      <c r="Z14" s="76"/>
      <c r="AA14" s="13"/>
      <c r="AB14" s="76"/>
      <c r="AC14" s="76"/>
      <c r="AD14" s="13"/>
      <c r="AE14" s="76"/>
    </row>
    <row r="15" spans="1:31" ht="23.25" customHeight="1" x14ac:dyDescent="0.45">
      <c r="A15" s="3"/>
      <c r="B15" s="18" t="s">
        <v>260</v>
      </c>
      <c r="C15" s="18"/>
      <c r="D15" s="18"/>
      <c r="E15" s="3"/>
      <c r="F15" s="3"/>
      <c r="G15" s="74">
        <v>0</v>
      </c>
      <c r="H15" s="3"/>
      <c r="I15" s="74">
        <v>201480</v>
      </c>
      <c r="J15" s="3"/>
      <c r="K15" s="74">
        <v>0</v>
      </c>
      <c r="L15" s="3"/>
      <c r="M15" s="74">
        <v>194162</v>
      </c>
      <c r="N15" s="34"/>
      <c r="O15" s="76">
        <f>+I11+I12-I20-I21</f>
        <v>427004</v>
      </c>
      <c r="P15" s="13"/>
      <c r="Q15" s="76"/>
      <c r="R15" s="13"/>
      <c r="S15" s="76"/>
      <c r="T15" s="13"/>
      <c r="U15" s="76"/>
      <c r="V15" s="76"/>
      <c r="W15" s="13"/>
      <c r="X15" s="76"/>
      <c r="Y15" s="13"/>
      <c r="Z15" s="76"/>
      <c r="AA15" s="13"/>
      <c r="AB15" s="76"/>
      <c r="AC15" s="76"/>
      <c r="AD15" s="13"/>
      <c r="AE15" s="76"/>
    </row>
    <row r="16" spans="1:31" ht="23.25" customHeight="1" x14ac:dyDescent="0.45">
      <c r="A16" s="3"/>
      <c r="B16" s="18" t="s">
        <v>194</v>
      </c>
      <c r="C16" s="18"/>
      <c r="D16" s="18"/>
      <c r="E16" s="3"/>
      <c r="F16" s="3"/>
      <c r="G16" s="74">
        <v>54195</v>
      </c>
      <c r="H16" s="3"/>
      <c r="I16" s="74">
        <v>32399</v>
      </c>
      <c r="J16" s="3"/>
      <c r="K16" s="74">
        <v>26029</v>
      </c>
      <c r="L16" s="3"/>
      <c r="M16" s="74">
        <v>32140</v>
      </c>
      <c r="N16" s="34"/>
      <c r="O16" s="76">
        <f>+O15-I22</f>
        <v>28994</v>
      </c>
      <c r="P16" s="13"/>
      <c r="Q16" s="76"/>
      <c r="R16" s="13"/>
      <c r="S16" s="76"/>
      <c r="T16" s="13"/>
      <c r="U16" s="76"/>
      <c r="V16" s="76"/>
      <c r="W16" s="13"/>
      <c r="X16" s="76"/>
      <c r="Y16" s="13"/>
      <c r="Z16" s="76"/>
      <c r="AA16" s="13"/>
      <c r="AB16" s="76"/>
      <c r="AC16" s="76"/>
      <c r="AD16" s="13"/>
      <c r="AE16" s="76"/>
    </row>
    <row r="17" spans="1:31" ht="23.25" customHeight="1" x14ac:dyDescent="0.45">
      <c r="A17" s="3"/>
      <c r="B17" s="3" t="s">
        <v>41</v>
      </c>
      <c r="C17" s="3"/>
      <c r="D17" s="3"/>
      <c r="E17" s="3"/>
      <c r="F17" s="3"/>
      <c r="G17" s="76">
        <v>72663</v>
      </c>
      <c r="H17" s="3"/>
      <c r="I17" s="76">
        <v>40854</v>
      </c>
      <c r="J17" s="3"/>
      <c r="K17" s="17">
        <v>72136</v>
      </c>
      <c r="L17" s="3"/>
      <c r="M17" s="76">
        <v>45547</v>
      </c>
      <c r="N17" s="34"/>
      <c r="O17" s="76"/>
      <c r="P17" s="13"/>
      <c r="Q17" s="76"/>
      <c r="R17" s="13"/>
      <c r="S17" s="17"/>
      <c r="T17" s="13"/>
      <c r="U17" s="76"/>
      <c r="V17" s="76"/>
      <c r="W17" s="13"/>
      <c r="X17" s="76"/>
      <c r="Y17" s="13"/>
      <c r="Z17" s="17"/>
      <c r="AA17" s="13"/>
      <c r="AB17" s="76"/>
      <c r="AC17" s="76"/>
      <c r="AD17" s="13"/>
      <c r="AE17" s="76"/>
    </row>
    <row r="18" spans="1:31" ht="23.25" customHeight="1" x14ac:dyDescent="0.45">
      <c r="A18" s="16" t="s">
        <v>62</v>
      </c>
      <c r="B18" s="3"/>
      <c r="C18" s="3"/>
      <c r="D18" s="3"/>
      <c r="E18" s="3"/>
      <c r="F18" s="77"/>
      <c r="G18" s="62">
        <f>SUM(G11:G17)</f>
        <v>4886242</v>
      </c>
      <c r="H18" s="77"/>
      <c r="I18" s="62">
        <f>SUM(I11:I17)</f>
        <v>3648628</v>
      </c>
      <c r="J18" s="77"/>
      <c r="K18" s="62">
        <f>SUM(K11:K17)</f>
        <v>4817520</v>
      </c>
      <c r="L18" s="77"/>
      <c r="M18" s="62">
        <f>SUM(M11:M17)</f>
        <v>3600256</v>
      </c>
      <c r="N18" s="34"/>
      <c r="O18" s="76"/>
      <c r="P18" s="38"/>
      <c r="Q18" s="79"/>
      <c r="R18" s="38"/>
      <c r="S18" s="79"/>
      <c r="T18" s="38"/>
      <c r="U18" s="79"/>
      <c r="V18" s="79"/>
      <c r="W18" s="38"/>
      <c r="X18" s="79"/>
      <c r="Y18" s="38"/>
      <c r="Z18" s="79"/>
      <c r="AA18" s="38"/>
      <c r="AB18" s="79"/>
      <c r="AC18" s="79"/>
      <c r="AD18" s="38"/>
      <c r="AE18" s="79"/>
    </row>
    <row r="19" spans="1:31" ht="23.25" customHeight="1" x14ac:dyDescent="0.45">
      <c r="A19" s="16" t="s">
        <v>63</v>
      </c>
      <c r="B19" s="3"/>
      <c r="C19" s="3"/>
      <c r="D19" s="3"/>
      <c r="E19" s="3"/>
      <c r="F19" s="3"/>
      <c r="G19" s="74"/>
      <c r="H19" s="3"/>
      <c r="I19" s="74"/>
      <c r="J19" s="3"/>
      <c r="K19" s="74"/>
      <c r="L19" s="3"/>
      <c r="M19" s="74"/>
      <c r="N19" s="34"/>
      <c r="O19" s="76"/>
      <c r="P19" s="13"/>
      <c r="Q19" s="76"/>
      <c r="R19" s="13"/>
      <c r="S19" s="76"/>
      <c r="T19" s="13"/>
      <c r="U19" s="76"/>
      <c r="V19" s="76"/>
      <c r="W19" s="13"/>
      <c r="X19" s="76"/>
      <c r="Y19" s="13"/>
      <c r="Z19" s="76"/>
      <c r="AA19" s="13"/>
      <c r="AB19" s="76"/>
      <c r="AC19" s="76"/>
      <c r="AD19" s="13"/>
      <c r="AE19" s="76"/>
    </row>
    <row r="20" spans="1:31" ht="23.25" customHeight="1" x14ac:dyDescent="0.45">
      <c r="A20" s="18" t="s">
        <v>74</v>
      </c>
      <c r="B20" s="3"/>
      <c r="C20" s="3"/>
      <c r="D20" s="3"/>
      <c r="E20" s="3"/>
      <c r="F20" s="3"/>
      <c r="G20" s="76">
        <v>4369500</v>
      </c>
      <c r="H20" s="3"/>
      <c r="I20" s="76">
        <v>2918070</v>
      </c>
      <c r="J20" s="3"/>
      <c r="K20" s="76">
        <v>4374021</v>
      </c>
      <c r="L20" s="3"/>
      <c r="M20" s="76">
        <v>2914265</v>
      </c>
      <c r="N20" s="34"/>
      <c r="O20" s="76"/>
      <c r="P20" s="13"/>
      <c r="Q20" s="76"/>
      <c r="R20" s="13"/>
      <c r="S20" s="76"/>
      <c r="T20" s="13"/>
      <c r="U20" s="76"/>
      <c r="V20" s="76"/>
      <c r="W20" s="13"/>
      <c r="X20" s="76"/>
      <c r="Y20" s="13"/>
      <c r="Z20" s="76"/>
      <c r="AA20" s="13"/>
      <c r="AB20" s="76"/>
      <c r="AC20" s="76"/>
      <c r="AD20" s="13"/>
      <c r="AE20" s="76"/>
    </row>
    <row r="21" spans="1:31" ht="23.25" customHeight="1" x14ac:dyDescent="0.45">
      <c r="A21" s="18" t="s">
        <v>69</v>
      </c>
      <c r="B21" s="3"/>
      <c r="C21" s="3"/>
      <c r="D21" s="3"/>
      <c r="E21" s="3"/>
      <c r="F21" s="3"/>
      <c r="G21" s="76">
        <v>17498</v>
      </c>
      <c r="H21" s="3"/>
      <c r="I21" s="76">
        <v>18602</v>
      </c>
      <c r="J21" s="3"/>
      <c r="K21" s="76">
        <v>0</v>
      </c>
      <c r="L21" s="3"/>
      <c r="M21" s="76">
        <v>0</v>
      </c>
      <c r="N21" s="34"/>
      <c r="O21" s="76"/>
      <c r="P21" s="13"/>
      <c r="Q21" s="76"/>
      <c r="R21" s="13"/>
      <c r="S21" s="76"/>
      <c r="T21" s="13"/>
      <c r="U21" s="76"/>
      <c r="V21" s="76"/>
      <c r="W21" s="13"/>
      <c r="X21" s="76"/>
      <c r="Y21" s="13"/>
      <c r="Z21" s="76"/>
      <c r="AA21" s="13"/>
      <c r="AB21" s="76"/>
      <c r="AC21" s="76"/>
      <c r="AD21" s="13"/>
      <c r="AE21" s="76"/>
    </row>
    <row r="22" spans="1:31" ht="23.25" customHeight="1" x14ac:dyDescent="0.45">
      <c r="A22" s="18" t="s">
        <v>65</v>
      </c>
      <c r="B22" s="3"/>
      <c r="C22" s="3"/>
      <c r="D22" s="3"/>
      <c r="E22" s="3"/>
      <c r="F22" s="3"/>
      <c r="G22" s="17">
        <v>502180</v>
      </c>
      <c r="H22" s="3"/>
      <c r="I22" s="17">
        <v>398010</v>
      </c>
      <c r="J22" s="3"/>
      <c r="K22" s="17">
        <v>409331</v>
      </c>
      <c r="L22" s="3"/>
      <c r="M22" s="17">
        <v>296931</v>
      </c>
      <c r="N22" s="34"/>
      <c r="O22" s="76"/>
      <c r="P22" s="13"/>
      <c r="Q22" s="17"/>
      <c r="R22" s="13"/>
      <c r="S22" s="17"/>
      <c r="T22" s="13"/>
      <c r="U22" s="17"/>
      <c r="V22" s="17"/>
      <c r="W22" s="13"/>
      <c r="X22" s="17"/>
      <c r="Y22" s="13"/>
      <c r="Z22" s="17"/>
      <c r="AA22" s="13"/>
      <c r="AB22" s="17"/>
      <c r="AC22" s="17"/>
      <c r="AD22" s="13"/>
      <c r="AE22" s="17"/>
    </row>
    <row r="23" spans="1:31" ht="23.25" customHeight="1" x14ac:dyDescent="0.45">
      <c r="A23" s="3" t="s">
        <v>50</v>
      </c>
      <c r="B23" s="3"/>
      <c r="C23" s="3"/>
      <c r="D23" s="3"/>
      <c r="E23" s="3"/>
      <c r="F23" s="3"/>
      <c r="G23" s="76">
        <v>99757</v>
      </c>
      <c r="H23" s="3"/>
      <c r="I23" s="76">
        <v>130997</v>
      </c>
      <c r="J23" s="3"/>
      <c r="K23" s="76">
        <v>103426</v>
      </c>
      <c r="L23" s="3"/>
      <c r="M23" s="76">
        <v>126462</v>
      </c>
      <c r="N23" s="34"/>
      <c r="O23" s="76"/>
      <c r="P23" s="13"/>
      <c r="Q23" s="76"/>
      <c r="R23" s="13"/>
      <c r="S23" s="76"/>
      <c r="T23" s="13"/>
      <c r="U23" s="76"/>
      <c r="V23" s="76"/>
      <c r="W23" s="13"/>
      <c r="X23" s="76"/>
      <c r="Y23" s="13"/>
      <c r="Z23" s="76"/>
      <c r="AA23" s="13"/>
      <c r="AB23" s="76"/>
      <c r="AC23" s="76"/>
      <c r="AD23" s="13"/>
      <c r="AE23" s="76"/>
    </row>
    <row r="24" spans="1:31" ht="23.25" customHeight="1" x14ac:dyDescent="0.45">
      <c r="A24" s="3" t="s">
        <v>149</v>
      </c>
      <c r="B24" s="3"/>
      <c r="C24" s="3"/>
      <c r="D24" s="3"/>
      <c r="E24" s="3"/>
      <c r="F24" s="3"/>
      <c r="G24" s="78">
        <v>619</v>
      </c>
      <c r="H24" s="3"/>
      <c r="I24" s="78">
        <v>36</v>
      </c>
      <c r="J24" s="3"/>
      <c r="K24" s="78">
        <v>0</v>
      </c>
      <c r="L24" s="3"/>
      <c r="M24" s="78">
        <v>0</v>
      </c>
      <c r="N24" s="34"/>
      <c r="O24" s="76"/>
      <c r="P24" s="13"/>
      <c r="Q24" s="76"/>
      <c r="R24" s="13"/>
      <c r="S24" s="76"/>
      <c r="T24" s="13"/>
      <c r="U24" s="76"/>
      <c r="V24" s="76"/>
      <c r="W24" s="13"/>
      <c r="X24" s="76"/>
      <c r="Y24" s="13"/>
      <c r="Z24" s="76"/>
      <c r="AA24" s="13"/>
      <c r="AB24" s="76"/>
      <c r="AC24" s="76"/>
      <c r="AD24" s="13"/>
      <c r="AE24" s="76"/>
    </row>
    <row r="25" spans="1:31" ht="23.25" customHeight="1" x14ac:dyDescent="0.45">
      <c r="A25" s="16" t="s">
        <v>64</v>
      </c>
      <c r="B25" s="3"/>
      <c r="C25" s="3"/>
      <c r="D25" s="3"/>
      <c r="E25" s="3"/>
      <c r="F25" s="77"/>
      <c r="G25" s="52">
        <f>SUM(G20:G24)</f>
        <v>4989554</v>
      </c>
      <c r="H25" s="77"/>
      <c r="I25" s="52">
        <f>SUM(I20:I24)</f>
        <v>3465715</v>
      </c>
      <c r="J25" s="77"/>
      <c r="K25" s="52">
        <f>SUM(K20:K24)</f>
        <v>4886778</v>
      </c>
      <c r="L25" s="77"/>
      <c r="M25" s="52">
        <f>SUM(M20:M24)</f>
        <v>3337658</v>
      </c>
      <c r="N25" s="34"/>
      <c r="O25" s="76"/>
      <c r="P25" s="38"/>
      <c r="Q25" s="36"/>
      <c r="R25" s="38"/>
      <c r="S25" s="36"/>
      <c r="T25" s="38"/>
      <c r="U25" s="36"/>
      <c r="V25" s="36"/>
      <c r="W25" s="38"/>
      <c r="X25" s="36"/>
      <c r="Y25" s="38"/>
      <c r="Z25" s="36"/>
      <c r="AA25" s="38"/>
      <c r="AB25" s="36"/>
      <c r="AC25" s="36"/>
      <c r="AD25" s="38"/>
      <c r="AE25" s="36"/>
    </row>
    <row r="26" spans="1:31" ht="23.25" customHeight="1" x14ac:dyDescent="0.45">
      <c r="A26" s="16" t="s">
        <v>145</v>
      </c>
      <c r="B26" s="3"/>
      <c r="C26" s="3"/>
      <c r="D26" s="3"/>
      <c r="E26" s="3"/>
      <c r="F26" s="77"/>
      <c r="G26" s="79">
        <f>G18-G25</f>
        <v>-103312</v>
      </c>
      <c r="H26" s="77"/>
      <c r="I26" s="79">
        <f>I18-I25</f>
        <v>182913</v>
      </c>
      <c r="J26" s="77"/>
      <c r="K26" s="79">
        <f>+K18-K25</f>
        <v>-69258</v>
      </c>
      <c r="L26" s="77"/>
      <c r="M26" s="79">
        <f>+M18-M25</f>
        <v>262598</v>
      </c>
      <c r="N26" s="34"/>
      <c r="O26" s="76"/>
      <c r="P26" s="38"/>
      <c r="Q26" s="79"/>
      <c r="R26" s="38"/>
      <c r="S26" s="79"/>
      <c r="T26" s="38"/>
      <c r="U26" s="79"/>
      <c r="V26" s="79"/>
      <c r="W26" s="38"/>
      <c r="X26" s="79"/>
      <c r="Y26" s="38"/>
      <c r="Z26" s="79"/>
      <c r="AA26" s="38"/>
      <c r="AB26" s="79"/>
      <c r="AC26" s="79"/>
      <c r="AD26" s="38"/>
      <c r="AE26" s="79"/>
    </row>
    <row r="27" spans="1:31" ht="23.25" customHeight="1" x14ac:dyDescent="0.45">
      <c r="A27" s="3" t="s">
        <v>139</v>
      </c>
      <c r="B27" s="3"/>
      <c r="C27" s="3"/>
      <c r="D27" s="3"/>
      <c r="E27" s="31">
        <v>26</v>
      </c>
      <c r="F27" s="3"/>
      <c r="G27" s="78">
        <v>-1492</v>
      </c>
      <c r="H27" s="3"/>
      <c r="I27" s="78">
        <v>-3046</v>
      </c>
      <c r="J27" s="3"/>
      <c r="K27" s="78">
        <v>0</v>
      </c>
      <c r="L27" s="3"/>
      <c r="M27" s="78">
        <v>0</v>
      </c>
      <c r="N27" s="34"/>
      <c r="O27" s="76"/>
      <c r="P27" s="13"/>
      <c r="Q27" s="76"/>
      <c r="R27" s="13"/>
      <c r="S27" s="76"/>
      <c r="T27" s="13"/>
      <c r="U27" s="76"/>
      <c r="V27" s="76"/>
      <c r="W27" s="13"/>
      <c r="X27" s="76"/>
      <c r="Y27" s="13"/>
      <c r="Z27" s="76"/>
      <c r="AA27" s="13"/>
      <c r="AB27" s="76"/>
      <c r="AC27" s="76"/>
      <c r="AD27" s="13"/>
      <c r="AE27" s="76"/>
    </row>
    <row r="28" spans="1:31" ht="23.25" customHeight="1" x14ac:dyDescent="0.45">
      <c r="A28" s="77" t="s">
        <v>187</v>
      </c>
      <c r="B28" s="18"/>
      <c r="C28" s="18"/>
      <c r="D28" s="18"/>
      <c r="E28" s="3"/>
      <c r="F28" s="3"/>
      <c r="G28" s="62">
        <f>SUM(G26:G27)</f>
        <v>-104804</v>
      </c>
      <c r="H28" s="3"/>
      <c r="I28" s="62">
        <f>SUM(I26:I27)</f>
        <v>179867</v>
      </c>
      <c r="J28" s="3"/>
      <c r="K28" s="62">
        <f>SUM(K26:K27)</f>
        <v>-69258</v>
      </c>
      <c r="L28" s="3"/>
      <c r="M28" s="62">
        <f>SUM(M26:M27)</f>
        <v>262598</v>
      </c>
      <c r="N28" s="34"/>
      <c r="O28" s="76"/>
      <c r="P28" s="13"/>
      <c r="Q28" s="79"/>
      <c r="R28" s="13"/>
      <c r="S28" s="79"/>
      <c r="T28" s="13"/>
      <c r="U28" s="79"/>
      <c r="V28" s="79"/>
      <c r="W28" s="13"/>
      <c r="X28" s="79"/>
      <c r="Y28" s="13"/>
      <c r="Z28" s="79"/>
      <c r="AA28" s="13"/>
      <c r="AB28" s="79"/>
      <c r="AC28" s="79"/>
      <c r="AD28" s="13"/>
      <c r="AE28" s="79"/>
    </row>
    <row r="29" spans="1:31" ht="23.25" customHeight="1" x14ac:dyDescent="0.45">
      <c r="A29" s="124" t="s">
        <v>190</v>
      </c>
      <c r="B29" s="125"/>
      <c r="C29" s="125"/>
      <c r="D29" s="18"/>
      <c r="E29" s="3"/>
      <c r="F29" s="3"/>
      <c r="G29" s="76">
        <v>0</v>
      </c>
      <c r="H29" s="3"/>
      <c r="I29" s="76">
        <v>0</v>
      </c>
      <c r="J29" s="3"/>
      <c r="K29" s="76">
        <v>0</v>
      </c>
      <c r="L29" s="3"/>
      <c r="M29" s="76">
        <v>0</v>
      </c>
      <c r="N29" s="34"/>
      <c r="O29" s="76"/>
      <c r="P29" s="13"/>
      <c r="Q29" s="76"/>
      <c r="R29" s="13"/>
      <c r="S29" s="76"/>
      <c r="T29" s="13"/>
      <c r="U29" s="76"/>
      <c r="V29" s="76"/>
      <c r="W29" s="13"/>
      <c r="X29" s="76"/>
      <c r="Y29" s="13"/>
      <c r="Z29" s="76"/>
      <c r="AA29" s="13"/>
      <c r="AB29" s="76"/>
      <c r="AC29" s="76"/>
      <c r="AD29" s="13"/>
      <c r="AE29" s="76"/>
    </row>
    <row r="30" spans="1:31" ht="23.25" hidden="1" customHeight="1" x14ac:dyDescent="0.45">
      <c r="A30" s="124"/>
      <c r="B30" s="105" t="s">
        <v>162</v>
      </c>
      <c r="C30" s="105"/>
      <c r="D30" s="18"/>
      <c r="E30" s="3"/>
      <c r="F30" s="3"/>
      <c r="G30" s="76"/>
      <c r="H30" s="3"/>
      <c r="I30" s="76"/>
      <c r="J30" s="3"/>
      <c r="K30" s="76"/>
      <c r="L30" s="3"/>
      <c r="M30" s="76"/>
      <c r="N30" s="34"/>
      <c r="O30" s="76"/>
      <c r="P30" s="13"/>
      <c r="Q30" s="76"/>
      <c r="R30" s="13"/>
      <c r="S30" s="76"/>
      <c r="T30" s="13"/>
      <c r="U30" s="76"/>
      <c r="V30" s="76"/>
      <c r="W30" s="13"/>
      <c r="X30" s="76"/>
      <c r="Y30" s="13"/>
      <c r="Z30" s="76"/>
      <c r="AA30" s="13"/>
      <c r="AB30" s="76"/>
      <c r="AC30" s="76"/>
      <c r="AD30" s="13"/>
      <c r="AE30" s="76"/>
    </row>
    <row r="31" spans="1:31" ht="23.25" hidden="1" customHeight="1" x14ac:dyDescent="0.45">
      <c r="A31" s="77"/>
      <c r="B31" s="80" t="s">
        <v>195</v>
      </c>
      <c r="C31" s="81"/>
      <c r="D31" s="1"/>
      <c r="E31" s="3"/>
      <c r="F31" s="3"/>
      <c r="G31" s="79"/>
      <c r="H31" s="13"/>
      <c r="I31" s="79"/>
      <c r="J31" s="13"/>
      <c r="K31" s="79"/>
      <c r="L31" s="13"/>
      <c r="M31" s="79"/>
      <c r="N31" s="34"/>
      <c r="O31" s="76"/>
      <c r="P31" s="13"/>
      <c r="Q31" s="79"/>
      <c r="R31" s="13"/>
      <c r="S31" s="79"/>
      <c r="T31" s="13"/>
      <c r="U31" s="79"/>
      <c r="V31" s="79"/>
      <c r="W31" s="13"/>
      <c r="X31" s="79"/>
      <c r="Y31" s="13"/>
      <c r="Z31" s="79"/>
      <c r="AA31" s="13"/>
      <c r="AB31" s="79"/>
      <c r="AC31" s="79"/>
      <c r="AD31" s="13"/>
      <c r="AE31" s="79"/>
    </row>
    <row r="32" spans="1:31" ht="23.25" hidden="1" customHeight="1" x14ac:dyDescent="0.45">
      <c r="A32" s="77"/>
      <c r="B32" s="18"/>
      <c r="C32" s="80" t="s">
        <v>196</v>
      </c>
      <c r="D32" s="81"/>
      <c r="E32" s="1"/>
      <c r="F32" s="3"/>
      <c r="G32" s="78">
        <v>0</v>
      </c>
      <c r="H32" s="3"/>
      <c r="I32" s="78">
        <v>0</v>
      </c>
      <c r="J32" s="3"/>
      <c r="K32" s="78">
        <v>0</v>
      </c>
      <c r="L32" s="3"/>
      <c r="M32" s="78">
        <v>0</v>
      </c>
      <c r="N32" s="34"/>
      <c r="O32" s="76"/>
      <c r="P32" s="13"/>
      <c r="Q32" s="79"/>
      <c r="R32" s="13"/>
      <c r="S32" s="79"/>
      <c r="T32" s="13"/>
      <c r="U32" s="79"/>
      <c r="V32" s="76"/>
      <c r="W32" s="13"/>
      <c r="X32" s="79"/>
      <c r="Y32" s="13"/>
      <c r="Z32" s="79"/>
      <c r="AA32" s="13"/>
      <c r="AB32" s="79"/>
      <c r="AC32" s="76"/>
      <c r="AD32" s="13"/>
      <c r="AE32" s="79"/>
    </row>
    <row r="33" spans="1:31" ht="23.25" hidden="1" customHeight="1" x14ac:dyDescent="0.45">
      <c r="A33" s="124"/>
      <c r="B33" s="105" t="s">
        <v>163</v>
      </c>
      <c r="C33" s="105"/>
      <c r="D33" s="81"/>
      <c r="E33" s="1"/>
      <c r="F33" s="3"/>
      <c r="G33" s="76"/>
      <c r="H33" s="77"/>
      <c r="I33" s="79"/>
      <c r="J33" s="77"/>
      <c r="K33" s="79"/>
      <c r="L33" s="77"/>
      <c r="M33" s="79"/>
      <c r="N33" s="34"/>
      <c r="O33" s="76"/>
      <c r="P33" s="13"/>
      <c r="Q33" s="79"/>
      <c r="R33" s="13"/>
      <c r="S33" s="79"/>
      <c r="T33" s="13"/>
      <c r="U33" s="79"/>
      <c r="V33" s="76"/>
      <c r="W33" s="13"/>
      <c r="X33" s="79"/>
      <c r="Y33" s="13"/>
      <c r="Z33" s="79"/>
      <c r="AA33" s="13"/>
      <c r="AB33" s="79"/>
      <c r="AC33" s="76"/>
      <c r="AD33" s="13"/>
      <c r="AE33" s="79"/>
    </row>
    <row r="34" spans="1:31" ht="23.25" hidden="1" customHeight="1" x14ac:dyDescent="0.45">
      <c r="A34" s="124"/>
      <c r="B34" s="105"/>
      <c r="C34" s="105" t="s">
        <v>164</v>
      </c>
      <c r="D34" s="81"/>
      <c r="E34" s="1"/>
      <c r="F34" s="3"/>
      <c r="G34" s="79">
        <f>SUM(G32:G33)</f>
        <v>0</v>
      </c>
      <c r="H34" s="38"/>
      <c r="I34" s="79">
        <f>SUM(I32:I33)</f>
        <v>0</v>
      </c>
      <c r="J34" s="38"/>
      <c r="K34" s="79">
        <f>SUM(K32:K33)</f>
        <v>0</v>
      </c>
      <c r="L34" s="38"/>
      <c r="M34" s="79">
        <f>SUM(M32:M33)</f>
        <v>0</v>
      </c>
      <c r="N34" s="34"/>
      <c r="O34" s="76"/>
      <c r="P34" s="13"/>
      <c r="Q34" s="79"/>
      <c r="R34" s="13"/>
      <c r="S34" s="79"/>
      <c r="T34" s="13"/>
      <c r="U34" s="79"/>
      <c r="V34" s="76"/>
      <c r="W34" s="13"/>
      <c r="X34" s="79"/>
      <c r="Y34" s="13"/>
      <c r="Z34" s="79"/>
      <c r="AA34" s="13"/>
      <c r="AB34" s="79"/>
      <c r="AC34" s="76"/>
      <c r="AD34" s="13"/>
      <c r="AE34" s="79"/>
    </row>
    <row r="35" spans="1:31" ht="23.25" hidden="1" customHeight="1" x14ac:dyDescent="0.45">
      <c r="A35" s="105" t="s">
        <v>188</v>
      </c>
      <c r="B35" s="125"/>
      <c r="C35" s="125"/>
      <c r="D35" s="81"/>
      <c r="E35" s="1"/>
      <c r="F35" s="3"/>
      <c r="G35" s="62">
        <f>SUM(G34)</f>
        <v>0</v>
      </c>
      <c r="H35" s="77"/>
      <c r="I35" s="62">
        <f>SUM(I34)</f>
        <v>0</v>
      </c>
      <c r="J35" s="77"/>
      <c r="K35" s="62">
        <f>SUM(K34)</f>
        <v>0</v>
      </c>
      <c r="L35" s="77"/>
      <c r="M35" s="62">
        <f>SUM(M34)</f>
        <v>0</v>
      </c>
      <c r="N35" s="34"/>
      <c r="O35" s="76"/>
      <c r="P35" s="13"/>
      <c r="Q35" s="79"/>
      <c r="R35" s="13"/>
      <c r="S35" s="79"/>
      <c r="T35" s="13"/>
      <c r="U35" s="79"/>
      <c r="V35" s="76"/>
      <c r="W35" s="13"/>
      <c r="X35" s="79"/>
      <c r="Y35" s="13"/>
      <c r="Z35" s="79"/>
      <c r="AA35" s="13"/>
      <c r="AB35" s="79"/>
      <c r="AC35" s="76"/>
      <c r="AD35" s="13"/>
      <c r="AE35" s="79"/>
    </row>
    <row r="36" spans="1:31" ht="23.25" customHeight="1" thickBot="1" x14ac:dyDescent="0.5">
      <c r="A36" s="105" t="s">
        <v>189</v>
      </c>
      <c r="B36" s="125"/>
      <c r="C36" s="125"/>
      <c r="D36" s="18"/>
      <c r="E36" s="3"/>
      <c r="F36" s="3"/>
      <c r="G36" s="82">
        <f>G35+G28</f>
        <v>-104804</v>
      </c>
      <c r="H36" s="3"/>
      <c r="I36" s="82">
        <f>I35+I28</f>
        <v>179867</v>
      </c>
      <c r="J36" s="3"/>
      <c r="K36" s="82">
        <f>K35+K28</f>
        <v>-69258</v>
      </c>
      <c r="L36" s="3"/>
      <c r="M36" s="82">
        <f>M35+M28</f>
        <v>262598</v>
      </c>
      <c r="N36" s="34"/>
      <c r="O36" s="76"/>
      <c r="P36" s="13"/>
      <c r="Q36" s="79"/>
      <c r="R36" s="13"/>
      <c r="S36" s="79"/>
      <c r="T36" s="13"/>
      <c r="U36" s="79"/>
      <c r="V36" s="79"/>
      <c r="W36" s="13"/>
      <c r="X36" s="79"/>
      <c r="Y36" s="13"/>
      <c r="Z36" s="79"/>
      <c r="AA36" s="13"/>
      <c r="AB36" s="79"/>
      <c r="AC36" s="79"/>
      <c r="AD36" s="13"/>
      <c r="AE36" s="79"/>
    </row>
    <row r="37" spans="1:31" ht="23.25" customHeight="1" thickTop="1" x14ac:dyDescent="0.45">
      <c r="A37" s="77"/>
      <c r="B37" s="18"/>
      <c r="C37" s="18"/>
      <c r="D37" s="18"/>
      <c r="E37" s="3"/>
      <c r="F37" s="3"/>
      <c r="G37" s="79"/>
      <c r="H37" s="3"/>
      <c r="I37" s="79"/>
      <c r="J37" s="3"/>
      <c r="K37" s="79"/>
      <c r="L37" s="3"/>
      <c r="M37" s="79"/>
      <c r="N37" s="34"/>
      <c r="O37" s="76"/>
      <c r="P37" s="13"/>
      <c r="Q37" s="79"/>
      <c r="R37" s="13"/>
      <c r="S37" s="79"/>
      <c r="T37" s="13"/>
      <c r="U37" s="79"/>
      <c r="V37" s="79"/>
      <c r="W37" s="13"/>
      <c r="X37" s="79"/>
      <c r="Y37" s="13"/>
      <c r="Z37" s="79"/>
      <c r="AA37" s="13"/>
      <c r="AB37" s="79"/>
      <c r="AC37" s="79"/>
      <c r="AD37" s="13"/>
      <c r="AE37" s="79"/>
    </row>
    <row r="38" spans="1:31" ht="23.25" customHeight="1" x14ac:dyDescent="0.45">
      <c r="A38" s="16" t="s">
        <v>133</v>
      </c>
      <c r="B38" s="3"/>
      <c r="C38" s="3"/>
      <c r="D38" s="3"/>
      <c r="E38" s="3"/>
      <c r="F38" s="3"/>
      <c r="G38" s="21"/>
      <c r="H38" s="3"/>
      <c r="I38" s="21"/>
      <c r="J38" s="3"/>
      <c r="K38" s="83"/>
      <c r="L38" s="3"/>
      <c r="M38" s="83"/>
      <c r="O38" s="76"/>
      <c r="P38" s="13"/>
      <c r="Q38" s="21"/>
      <c r="R38" s="13"/>
      <c r="S38" s="83"/>
      <c r="T38" s="13"/>
      <c r="U38" s="83"/>
      <c r="V38" s="21"/>
      <c r="W38" s="13"/>
      <c r="X38" s="21"/>
      <c r="Y38" s="13"/>
      <c r="Z38" s="83"/>
      <c r="AA38" s="13"/>
      <c r="AB38" s="83"/>
      <c r="AC38" s="21"/>
      <c r="AD38" s="13"/>
      <c r="AE38" s="21"/>
    </row>
    <row r="39" spans="1:31" ht="23.25" customHeight="1" x14ac:dyDescent="0.45">
      <c r="A39" s="18"/>
      <c r="B39" s="3" t="s">
        <v>101</v>
      </c>
      <c r="C39" s="3"/>
      <c r="D39" s="3"/>
      <c r="E39" s="3"/>
      <c r="F39" s="3"/>
      <c r="G39" s="21">
        <f>G41-G40</f>
        <v>-104800</v>
      </c>
      <c r="H39" s="3"/>
      <c r="I39" s="21">
        <f>+I41-I40</f>
        <v>157950</v>
      </c>
      <c r="J39" s="3"/>
      <c r="K39" s="83"/>
      <c r="L39" s="3"/>
      <c r="M39" s="83"/>
      <c r="O39" s="21"/>
      <c r="P39" s="13"/>
      <c r="Q39" s="21"/>
      <c r="R39" s="13"/>
      <c r="S39" s="83"/>
      <c r="T39" s="13"/>
      <c r="U39" s="83"/>
      <c r="V39" s="21"/>
      <c r="W39" s="13"/>
      <c r="X39" s="21"/>
      <c r="Y39" s="13"/>
      <c r="Z39" s="83"/>
      <c r="AA39" s="13"/>
      <c r="AB39" s="83"/>
      <c r="AC39" s="21"/>
      <c r="AD39" s="13"/>
      <c r="AE39" s="21"/>
    </row>
    <row r="40" spans="1:31" ht="23.25" customHeight="1" x14ac:dyDescent="0.45">
      <c r="A40" s="18"/>
      <c r="B40" s="3" t="s">
        <v>77</v>
      </c>
      <c r="C40" s="3"/>
      <c r="D40" s="3"/>
      <c r="E40" s="3"/>
      <c r="F40" s="3"/>
      <c r="G40" s="21">
        <v>-4</v>
      </c>
      <c r="H40" s="3"/>
      <c r="I40" s="21">
        <v>21917</v>
      </c>
      <c r="J40" s="3"/>
      <c r="K40" s="83"/>
      <c r="L40" s="3"/>
      <c r="M40" s="83"/>
      <c r="O40" s="21"/>
      <c r="P40" s="13"/>
      <c r="Q40" s="21"/>
      <c r="R40" s="13"/>
      <c r="S40" s="83"/>
      <c r="T40" s="13"/>
      <c r="U40" s="83"/>
      <c r="V40" s="21"/>
      <c r="W40" s="13"/>
      <c r="X40" s="21"/>
      <c r="Y40" s="13"/>
      <c r="Z40" s="83"/>
      <c r="AA40" s="13"/>
      <c r="AB40" s="83"/>
      <c r="AC40" s="21"/>
      <c r="AD40" s="13"/>
      <c r="AE40" s="21"/>
    </row>
    <row r="41" spans="1:31" ht="23.25" customHeight="1" thickBot="1" x14ac:dyDescent="0.5">
      <c r="A41" s="18"/>
      <c r="B41" s="3"/>
      <c r="C41" s="3"/>
      <c r="D41" s="3"/>
      <c r="E41" s="3"/>
      <c r="F41" s="3"/>
      <c r="G41" s="57">
        <f>G28</f>
        <v>-104804</v>
      </c>
      <c r="H41" s="3"/>
      <c r="I41" s="57">
        <f>+I28</f>
        <v>179867</v>
      </c>
      <c r="J41" s="3"/>
      <c r="K41" s="83"/>
      <c r="L41" s="3"/>
      <c r="M41" s="83"/>
      <c r="O41" s="36"/>
      <c r="P41" s="13"/>
      <c r="Q41" s="36"/>
      <c r="R41" s="13"/>
      <c r="S41" s="83"/>
      <c r="T41" s="13"/>
      <c r="U41" s="83"/>
      <c r="V41" s="36"/>
      <c r="W41" s="13"/>
      <c r="X41" s="36"/>
      <c r="Y41" s="13"/>
      <c r="Z41" s="83"/>
      <c r="AA41" s="13"/>
      <c r="AB41" s="83"/>
      <c r="AC41" s="36"/>
      <c r="AD41" s="13"/>
      <c r="AE41" s="36"/>
    </row>
    <row r="42" spans="1:31" ht="23.25" customHeight="1" thickTop="1" x14ac:dyDescent="0.45">
      <c r="A42" s="16" t="s">
        <v>134</v>
      </c>
      <c r="B42" s="3"/>
      <c r="C42" s="3"/>
      <c r="D42" s="3"/>
      <c r="E42" s="3"/>
      <c r="F42" s="3"/>
      <c r="G42" s="21"/>
      <c r="H42" s="3"/>
      <c r="I42" s="21"/>
      <c r="J42" s="3"/>
      <c r="K42" s="83"/>
      <c r="L42" s="3"/>
      <c r="M42" s="83"/>
      <c r="O42" s="21"/>
      <c r="P42" s="13"/>
      <c r="Q42" s="21"/>
      <c r="R42" s="13"/>
      <c r="S42" s="83"/>
      <c r="T42" s="13"/>
      <c r="U42" s="83"/>
      <c r="V42" s="21"/>
      <c r="W42" s="13"/>
      <c r="X42" s="21"/>
      <c r="Y42" s="13"/>
      <c r="Z42" s="83"/>
      <c r="AA42" s="13"/>
      <c r="AB42" s="83"/>
      <c r="AC42" s="21"/>
      <c r="AD42" s="13"/>
      <c r="AE42" s="21"/>
    </row>
    <row r="43" spans="1:31" ht="23.25" customHeight="1" x14ac:dyDescent="0.45">
      <c r="A43" s="18"/>
      <c r="B43" s="3" t="s">
        <v>101</v>
      </c>
      <c r="C43" s="3"/>
      <c r="D43" s="3"/>
      <c r="E43" s="3"/>
      <c r="F43" s="3"/>
      <c r="G43" s="21">
        <f>G39</f>
        <v>-104800</v>
      </c>
      <c r="H43" s="3"/>
      <c r="I43" s="21">
        <f>+I39</f>
        <v>157950</v>
      </c>
      <c r="J43" s="3"/>
      <c r="K43" s="83"/>
      <c r="L43" s="3"/>
      <c r="M43" s="83"/>
      <c r="O43" s="21"/>
      <c r="P43" s="13"/>
      <c r="Q43" s="21"/>
      <c r="R43" s="13"/>
      <c r="S43" s="83"/>
      <c r="T43" s="13"/>
      <c r="U43" s="83"/>
      <c r="V43" s="21"/>
      <c r="W43" s="13"/>
      <c r="X43" s="21"/>
      <c r="Y43" s="13"/>
      <c r="Z43" s="83"/>
      <c r="AA43" s="13"/>
      <c r="AB43" s="83"/>
      <c r="AC43" s="21"/>
      <c r="AD43" s="13"/>
      <c r="AE43" s="21"/>
    </row>
    <row r="44" spans="1:31" ht="23.25" customHeight="1" x14ac:dyDescent="0.45">
      <c r="A44" s="18"/>
      <c r="B44" s="3" t="s">
        <v>77</v>
      </c>
      <c r="C44" s="3"/>
      <c r="D44" s="3"/>
      <c r="E44" s="3"/>
      <c r="F44" s="3"/>
      <c r="G44" s="21">
        <f>G40</f>
        <v>-4</v>
      </c>
      <c r="H44" s="3"/>
      <c r="I44" s="21">
        <v>21917</v>
      </c>
      <c r="J44" s="3"/>
      <c r="K44" s="83"/>
      <c r="L44" s="3"/>
      <c r="M44" s="83"/>
      <c r="O44" s="21"/>
      <c r="P44" s="13"/>
      <c r="Q44" s="21"/>
      <c r="R44" s="13"/>
      <c r="S44" s="83"/>
      <c r="T44" s="13"/>
      <c r="U44" s="83"/>
      <c r="V44" s="21"/>
      <c r="W44" s="13"/>
      <c r="X44" s="21"/>
      <c r="Y44" s="13"/>
      <c r="Z44" s="83"/>
      <c r="AA44" s="13"/>
      <c r="AB44" s="83"/>
      <c r="AC44" s="21"/>
      <c r="AD44" s="13"/>
      <c r="AE44" s="21"/>
    </row>
    <row r="45" spans="1:31" ht="23.25" customHeight="1" thickBot="1" x14ac:dyDescent="0.5">
      <c r="A45" s="18"/>
      <c r="B45" s="3"/>
      <c r="C45" s="3"/>
      <c r="D45" s="3"/>
      <c r="E45" s="3"/>
      <c r="F45" s="3"/>
      <c r="G45" s="57">
        <f>G36</f>
        <v>-104804</v>
      </c>
      <c r="H45" s="3"/>
      <c r="I45" s="57">
        <f>SUM(I43:I44)</f>
        <v>179867</v>
      </c>
      <c r="J45" s="3"/>
      <c r="K45" s="83"/>
      <c r="L45" s="3"/>
      <c r="M45" s="83"/>
      <c r="O45" s="36"/>
      <c r="P45" s="13"/>
      <c r="Q45" s="36"/>
      <c r="R45" s="13"/>
      <c r="S45" s="83"/>
      <c r="T45" s="13"/>
      <c r="U45" s="83"/>
      <c r="V45" s="36"/>
      <c r="W45" s="13"/>
      <c r="X45" s="36"/>
      <c r="Y45" s="13"/>
      <c r="Z45" s="83"/>
      <c r="AA45" s="13"/>
      <c r="AB45" s="83"/>
      <c r="AC45" s="36"/>
      <c r="AD45" s="13"/>
      <c r="AE45" s="36"/>
    </row>
    <row r="46" spans="1:31" ht="23.25" customHeight="1" thickTop="1" x14ac:dyDescent="0.45">
      <c r="A46" s="77" t="s">
        <v>101</v>
      </c>
      <c r="B46" s="3"/>
      <c r="C46" s="3"/>
      <c r="D46" s="3"/>
      <c r="E46" s="3"/>
      <c r="F46" s="3"/>
      <c r="G46" s="84"/>
      <c r="H46" s="3"/>
      <c r="I46" s="84"/>
      <c r="J46" s="3"/>
      <c r="K46" s="85"/>
      <c r="L46" s="3"/>
      <c r="M46" s="85"/>
      <c r="O46" s="84"/>
      <c r="P46" s="13"/>
      <c r="Q46" s="84"/>
      <c r="R46" s="13"/>
      <c r="S46" s="85"/>
      <c r="T46" s="13"/>
      <c r="U46" s="85"/>
      <c r="V46" s="84"/>
      <c r="W46" s="13"/>
      <c r="X46" s="84"/>
      <c r="Y46" s="13"/>
      <c r="Z46" s="85"/>
      <c r="AA46" s="13"/>
      <c r="AB46" s="85"/>
      <c r="AC46" s="84"/>
      <c r="AD46" s="13"/>
      <c r="AE46" s="84"/>
    </row>
    <row r="47" spans="1:31" ht="23.25" customHeight="1" x14ac:dyDescent="0.45">
      <c r="A47" s="3"/>
      <c r="B47" s="3" t="s">
        <v>146</v>
      </c>
      <c r="C47" s="3"/>
      <c r="D47" s="3"/>
      <c r="E47" s="31"/>
      <c r="F47" s="3"/>
      <c r="G47" s="86">
        <v>-0.08</v>
      </c>
      <c r="H47" s="3"/>
      <c r="I47" s="86">
        <v>0.17</v>
      </c>
      <c r="J47" s="3"/>
      <c r="K47" s="86">
        <v>-0.06</v>
      </c>
      <c r="L47" s="3"/>
      <c r="M47" s="87">
        <v>0.24</v>
      </c>
      <c r="O47" s="86"/>
      <c r="P47" s="13"/>
      <c r="Q47" s="86"/>
      <c r="R47" s="13"/>
      <c r="S47" s="86"/>
      <c r="T47" s="13"/>
      <c r="U47" s="87"/>
      <c r="V47" s="86"/>
      <c r="W47" s="13"/>
      <c r="X47" s="86"/>
      <c r="Y47" s="13"/>
      <c r="Z47" s="86"/>
      <c r="AA47" s="13"/>
      <c r="AB47" s="87"/>
      <c r="AC47" s="86"/>
      <c r="AD47" s="13"/>
      <c r="AE47" s="86"/>
    </row>
    <row r="48" spans="1:31" ht="14.25" customHeight="1" x14ac:dyDescent="0.45">
      <c r="A48" s="3"/>
      <c r="B48" s="3"/>
      <c r="C48" s="3"/>
      <c r="D48" s="3"/>
      <c r="E48" s="31"/>
      <c r="F48" s="3"/>
      <c r="G48" s="86"/>
      <c r="H48" s="3"/>
      <c r="I48" s="86"/>
      <c r="J48" s="3"/>
      <c r="K48" s="86"/>
      <c r="L48" s="3"/>
      <c r="M48" s="87"/>
      <c r="O48" s="86"/>
      <c r="P48" s="13"/>
      <c r="Q48" s="86"/>
      <c r="R48" s="13"/>
      <c r="S48" s="86"/>
      <c r="T48" s="13"/>
      <c r="U48" s="87"/>
      <c r="V48" s="86"/>
      <c r="W48" s="13"/>
      <c r="X48" s="86"/>
      <c r="Y48" s="13"/>
      <c r="Z48" s="86"/>
      <c r="AA48" s="13"/>
      <c r="AB48" s="87"/>
      <c r="AC48" s="86"/>
      <c r="AD48" s="13"/>
      <c r="AE48" s="86"/>
    </row>
    <row r="49" spans="1:31" ht="23.25" customHeight="1" x14ac:dyDescent="0.45">
      <c r="A49" s="3"/>
      <c r="B49" s="3"/>
      <c r="C49" s="3"/>
      <c r="D49" s="3"/>
      <c r="E49" s="31"/>
      <c r="F49" s="3"/>
      <c r="G49" s="86"/>
      <c r="H49" s="3"/>
      <c r="I49" s="86"/>
      <c r="J49" s="3"/>
      <c r="K49" s="86"/>
      <c r="L49" s="3"/>
      <c r="M49" s="87"/>
      <c r="O49" s="86"/>
      <c r="P49" s="13"/>
      <c r="Q49" s="86"/>
      <c r="R49" s="13"/>
      <c r="S49" s="86"/>
      <c r="T49" s="13"/>
      <c r="U49" s="87"/>
      <c r="V49" s="86"/>
      <c r="W49" s="13"/>
      <c r="X49" s="86"/>
      <c r="Y49" s="13"/>
      <c r="Z49" s="86"/>
      <c r="AA49" s="13"/>
      <c r="AB49" s="87"/>
      <c r="AC49" s="86"/>
      <c r="AD49" s="13"/>
      <c r="AE49" s="86"/>
    </row>
    <row r="50" spans="1:31" ht="23.25" customHeight="1" x14ac:dyDescent="0.45">
      <c r="A50" s="3"/>
      <c r="B50" s="3"/>
      <c r="C50" s="3"/>
      <c r="D50" s="3"/>
      <c r="E50" s="31"/>
      <c r="F50" s="3"/>
      <c r="G50" s="86"/>
      <c r="H50" s="3"/>
      <c r="I50" s="86"/>
      <c r="J50" s="3"/>
      <c r="K50" s="86"/>
      <c r="L50" s="3"/>
      <c r="M50" s="87"/>
      <c r="O50" s="86"/>
      <c r="P50" s="13"/>
      <c r="Q50" s="86"/>
      <c r="R50" s="13"/>
      <c r="S50" s="86"/>
      <c r="T50" s="13"/>
      <c r="U50" s="87"/>
      <c r="V50" s="86"/>
      <c r="W50" s="13"/>
      <c r="X50" s="86"/>
      <c r="Y50" s="13"/>
      <c r="Z50" s="86"/>
      <c r="AA50" s="13"/>
      <c r="AB50" s="87"/>
      <c r="AC50" s="86"/>
      <c r="AD50" s="13"/>
      <c r="AE50" s="86"/>
    </row>
    <row r="51" spans="1:31" ht="23.25" customHeight="1" x14ac:dyDescent="0.45">
      <c r="A51" s="3"/>
      <c r="B51" s="3"/>
      <c r="C51" s="3"/>
      <c r="D51" s="3"/>
      <c r="E51" s="31"/>
      <c r="F51" s="3"/>
      <c r="G51" s="86"/>
      <c r="H51" s="3"/>
      <c r="I51" s="86"/>
      <c r="J51" s="3"/>
      <c r="K51" s="86"/>
      <c r="L51" s="3"/>
      <c r="M51" s="87"/>
      <c r="O51" s="86"/>
      <c r="P51" s="13"/>
      <c r="Q51" s="86"/>
      <c r="R51" s="13"/>
      <c r="S51" s="86"/>
      <c r="T51" s="13"/>
      <c r="U51" s="87"/>
      <c r="V51" s="86"/>
      <c r="W51" s="13"/>
      <c r="X51" s="86"/>
      <c r="Y51" s="13"/>
      <c r="Z51" s="86"/>
      <c r="AA51" s="13"/>
      <c r="AB51" s="87"/>
      <c r="AC51" s="86"/>
      <c r="AD51" s="13"/>
      <c r="AE51" s="86"/>
    </row>
    <row r="52" spans="1:31" ht="23.25" customHeight="1" x14ac:dyDescent="0.45">
      <c r="A52" s="3"/>
      <c r="B52" s="3"/>
      <c r="C52" s="3"/>
      <c r="D52" s="3"/>
      <c r="E52" s="31"/>
      <c r="F52" s="3"/>
      <c r="G52" s="86"/>
      <c r="H52" s="3"/>
      <c r="I52" s="86"/>
      <c r="J52" s="3"/>
      <c r="K52" s="86"/>
      <c r="L52" s="3"/>
      <c r="M52" s="87"/>
      <c r="O52" s="86"/>
      <c r="P52" s="13"/>
      <c r="Q52" s="86"/>
      <c r="R52" s="13"/>
      <c r="S52" s="86"/>
      <c r="T52" s="13"/>
      <c r="U52" s="87"/>
      <c r="V52" s="86"/>
      <c r="W52" s="13"/>
      <c r="X52" s="86"/>
      <c r="Y52" s="13"/>
      <c r="Z52" s="86"/>
      <c r="AA52" s="13"/>
      <c r="AB52" s="87"/>
      <c r="AC52" s="86"/>
      <c r="AD52" s="13"/>
      <c r="AE52" s="86"/>
    </row>
    <row r="53" spans="1:31" ht="23.25" customHeight="1" x14ac:dyDescent="0.45">
      <c r="A53" s="3"/>
      <c r="B53" s="3"/>
      <c r="C53" s="3"/>
      <c r="D53" s="3"/>
      <c r="E53" s="31"/>
      <c r="F53" s="3"/>
      <c r="G53" s="86"/>
      <c r="H53" s="3"/>
      <c r="I53" s="86"/>
      <c r="J53" s="3"/>
      <c r="K53" s="86"/>
      <c r="L53" s="3"/>
      <c r="M53" s="87"/>
      <c r="O53" s="86"/>
      <c r="P53" s="13"/>
      <c r="Q53" s="86"/>
      <c r="R53" s="13"/>
      <c r="S53" s="86"/>
      <c r="T53" s="13"/>
      <c r="U53" s="87"/>
      <c r="V53" s="86"/>
      <c r="W53" s="13"/>
      <c r="X53" s="86"/>
      <c r="Y53" s="13"/>
      <c r="Z53" s="86"/>
      <c r="AA53" s="13"/>
      <c r="AB53" s="87"/>
      <c r="AC53" s="86"/>
      <c r="AD53" s="13"/>
      <c r="AE53" s="86"/>
    </row>
    <row r="54" spans="1:31" ht="23.25" customHeight="1" x14ac:dyDescent="0.45">
      <c r="A54" s="3"/>
      <c r="B54" s="3"/>
      <c r="C54" s="3"/>
      <c r="D54" s="3"/>
      <c r="E54" s="31"/>
      <c r="F54" s="3"/>
      <c r="G54" s="86"/>
      <c r="H54" s="3"/>
      <c r="I54" s="86"/>
      <c r="J54" s="3"/>
      <c r="K54" s="86"/>
      <c r="L54" s="3"/>
      <c r="M54" s="87"/>
      <c r="O54" s="86"/>
      <c r="P54" s="13"/>
      <c r="Q54" s="86"/>
      <c r="R54" s="13"/>
      <c r="S54" s="86"/>
      <c r="T54" s="13"/>
      <c r="U54" s="87"/>
      <c r="V54" s="86"/>
      <c r="W54" s="13"/>
      <c r="X54" s="86"/>
      <c r="Y54" s="13"/>
      <c r="Z54" s="86"/>
      <c r="AA54" s="13"/>
      <c r="AB54" s="87"/>
      <c r="AC54" s="86"/>
      <c r="AD54" s="13"/>
      <c r="AE54" s="86"/>
    </row>
    <row r="55" spans="1:31" ht="23.25" customHeight="1" x14ac:dyDescent="0.45">
      <c r="A55" s="3"/>
      <c r="B55" s="3"/>
      <c r="C55" s="3"/>
      <c r="D55" s="3"/>
      <c r="E55" s="31"/>
      <c r="F55" s="3"/>
      <c r="G55" s="86"/>
      <c r="H55" s="3"/>
      <c r="I55" s="86"/>
      <c r="J55" s="3"/>
      <c r="K55" s="86"/>
      <c r="L55" s="3"/>
      <c r="M55" s="87"/>
      <c r="O55" s="86"/>
      <c r="P55" s="13"/>
      <c r="Q55" s="86"/>
      <c r="R55" s="13"/>
      <c r="S55" s="86"/>
      <c r="T55" s="13"/>
      <c r="U55" s="87"/>
      <c r="V55" s="86"/>
      <c r="W55" s="13"/>
      <c r="X55" s="86"/>
      <c r="Y55" s="13"/>
      <c r="Z55" s="86"/>
      <c r="AA55" s="13"/>
      <c r="AB55" s="87"/>
      <c r="AC55" s="86"/>
      <c r="AD55" s="13"/>
      <c r="AE55" s="86"/>
    </row>
    <row r="56" spans="1:31" ht="23.25" customHeight="1" x14ac:dyDescent="0.45">
      <c r="A56" s="3"/>
      <c r="B56" s="3"/>
      <c r="C56" s="3"/>
      <c r="D56" s="3"/>
      <c r="E56" s="31"/>
      <c r="F56" s="3"/>
      <c r="G56" s="86"/>
      <c r="H56" s="3"/>
      <c r="I56" s="86"/>
      <c r="J56" s="3"/>
      <c r="K56" s="86"/>
      <c r="L56" s="3"/>
      <c r="M56" s="87"/>
      <c r="O56" s="86"/>
      <c r="P56" s="13"/>
      <c r="Q56" s="86"/>
      <c r="R56" s="13"/>
      <c r="S56" s="86"/>
      <c r="T56" s="13"/>
      <c r="U56" s="87"/>
      <c r="V56" s="86"/>
      <c r="W56" s="13"/>
      <c r="X56" s="86"/>
      <c r="Y56" s="13"/>
      <c r="Z56" s="86"/>
      <c r="AA56" s="13"/>
      <c r="AB56" s="87"/>
      <c r="AC56" s="86"/>
      <c r="AD56" s="13"/>
      <c r="AE56" s="86"/>
    </row>
    <row r="57" spans="1:31" ht="23.25" customHeight="1" x14ac:dyDescent="0.45">
      <c r="A57" s="3"/>
      <c r="B57" s="3"/>
      <c r="C57" s="3"/>
      <c r="D57" s="3"/>
      <c r="E57" s="31"/>
      <c r="F57" s="3"/>
      <c r="G57" s="86"/>
      <c r="H57" s="3"/>
      <c r="I57" s="86"/>
      <c r="J57" s="3"/>
      <c r="K57" s="86"/>
      <c r="L57" s="3"/>
      <c r="M57" s="87"/>
      <c r="O57" s="86"/>
      <c r="P57" s="13"/>
      <c r="Q57" s="86"/>
      <c r="R57" s="13"/>
      <c r="S57" s="86"/>
      <c r="T57" s="13"/>
      <c r="U57" s="87"/>
      <c r="V57" s="86"/>
      <c r="W57" s="13"/>
      <c r="X57" s="86"/>
      <c r="Y57" s="13"/>
      <c r="Z57" s="86"/>
      <c r="AA57" s="13"/>
      <c r="AB57" s="87"/>
      <c r="AC57" s="86"/>
      <c r="AD57" s="13"/>
      <c r="AE57" s="86"/>
    </row>
    <row r="58" spans="1:31" ht="23.25" customHeight="1" x14ac:dyDescent="0.45">
      <c r="A58" s="3"/>
      <c r="B58" s="3"/>
      <c r="C58" s="3"/>
      <c r="D58" s="3"/>
      <c r="E58" s="31"/>
      <c r="F58" s="3"/>
      <c r="G58" s="86"/>
      <c r="H58" s="3"/>
      <c r="I58" s="86"/>
      <c r="J58" s="3"/>
      <c r="K58" s="86"/>
      <c r="L58" s="3"/>
      <c r="M58" s="87"/>
      <c r="O58" s="86"/>
      <c r="P58" s="13"/>
      <c r="Q58" s="86"/>
      <c r="R58" s="13"/>
      <c r="S58" s="86"/>
      <c r="T58" s="13"/>
      <c r="U58" s="87"/>
      <c r="V58" s="86"/>
      <c r="W58" s="13"/>
      <c r="X58" s="86"/>
      <c r="Y58" s="13"/>
      <c r="Z58" s="86"/>
      <c r="AA58" s="13"/>
      <c r="AB58" s="87"/>
      <c r="AC58" s="86"/>
      <c r="AD58" s="13"/>
      <c r="AE58" s="86"/>
    </row>
    <row r="59" spans="1:31" ht="23.25" customHeight="1" x14ac:dyDescent="0.45">
      <c r="A59" s="3"/>
      <c r="B59" s="3"/>
      <c r="C59" s="3"/>
      <c r="D59" s="3"/>
      <c r="E59" s="31"/>
      <c r="F59" s="3"/>
      <c r="G59" s="86"/>
      <c r="H59" s="3"/>
      <c r="I59" s="86"/>
      <c r="J59" s="3"/>
      <c r="K59" s="86"/>
      <c r="L59" s="3"/>
      <c r="M59" s="87"/>
      <c r="O59" s="86"/>
      <c r="P59" s="13"/>
      <c r="Q59" s="86"/>
      <c r="R59" s="13"/>
      <c r="S59" s="86"/>
      <c r="T59" s="13"/>
      <c r="U59" s="87"/>
      <c r="V59" s="86"/>
      <c r="W59" s="13"/>
      <c r="X59" s="86"/>
      <c r="Y59" s="13"/>
      <c r="Z59" s="86"/>
      <c r="AA59" s="13"/>
      <c r="AB59" s="87"/>
      <c r="AC59" s="86"/>
      <c r="AD59" s="13"/>
      <c r="AE59" s="86"/>
    </row>
    <row r="60" spans="1:31" ht="23.25" customHeight="1" x14ac:dyDescent="0.45">
      <c r="A60" s="3"/>
      <c r="B60" s="3"/>
      <c r="C60" s="3"/>
      <c r="D60" s="3"/>
      <c r="E60" s="31"/>
      <c r="F60" s="3"/>
      <c r="G60" s="86"/>
      <c r="H60" s="3"/>
      <c r="I60" s="86"/>
      <c r="J60" s="3"/>
      <c r="K60" s="86"/>
      <c r="L60" s="3"/>
      <c r="M60" s="87"/>
      <c r="O60" s="86"/>
      <c r="P60" s="13"/>
      <c r="Q60" s="86"/>
      <c r="R60" s="13"/>
      <c r="S60" s="86"/>
      <c r="T60" s="13"/>
      <c r="U60" s="87"/>
      <c r="V60" s="86"/>
      <c r="W60" s="13"/>
      <c r="X60" s="86"/>
      <c r="Y60" s="13"/>
      <c r="Z60" s="86"/>
      <c r="AA60" s="13"/>
      <c r="AB60" s="87"/>
      <c r="AC60" s="86"/>
      <c r="AD60" s="13"/>
      <c r="AE60" s="86"/>
    </row>
    <row r="61" spans="1:31" ht="23.25" customHeight="1" x14ac:dyDescent="0.45">
      <c r="A61" s="3"/>
      <c r="B61" s="3"/>
      <c r="C61" s="3"/>
      <c r="D61" s="3"/>
      <c r="E61" s="3"/>
      <c r="F61" s="3"/>
      <c r="G61" s="83"/>
      <c r="H61" s="3"/>
      <c r="I61" s="88"/>
      <c r="J61" s="3"/>
      <c r="K61" s="89"/>
      <c r="L61" s="3"/>
      <c r="M61" s="88"/>
      <c r="O61" s="83"/>
      <c r="P61" s="13"/>
      <c r="Q61" s="88"/>
      <c r="R61" s="13"/>
      <c r="S61" s="83"/>
      <c r="T61" s="13"/>
      <c r="U61" s="88"/>
      <c r="V61" s="83"/>
      <c r="W61" s="13"/>
      <c r="X61" s="88"/>
      <c r="Y61" s="13"/>
      <c r="Z61" s="83"/>
      <c r="AA61" s="13"/>
      <c r="AB61" s="88"/>
      <c r="AC61" s="83"/>
      <c r="AD61" s="13"/>
      <c r="AE61" s="88"/>
    </row>
    <row r="62" spans="1:31" ht="23.25" customHeight="1" x14ac:dyDescent="0.45">
      <c r="A62" s="90"/>
      <c r="E62" s="91"/>
      <c r="F62" s="92"/>
      <c r="G62" s="93"/>
      <c r="H62" s="94"/>
      <c r="I62" s="93"/>
      <c r="J62" s="94"/>
      <c r="K62" s="93"/>
      <c r="L62" s="94"/>
      <c r="M62" s="93"/>
      <c r="O62" s="93"/>
      <c r="P62" s="94"/>
      <c r="Q62" s="95"/>
      <c r="R62" s="94"/>
      <c r="S62" s="93"/>
      <c r="T62" s="94"/>
      <c r="U62" s="95"/>
      <c r="V62" s="93"/>
      <c r="W62" s="94"/>
      <c r="X62" s="95"/>
      <c r="Y62" s="94"/>
      <c r="Z62" s="93"/>
      <c r="AA62" s="94"/>
      <c r="AB62" s="95"/>
      <c r="AC62" s="93"/>
      <c r="AD62" s="94"/>
      <c r="AE62" s="95"/>
    </row>
    <row r="63" spans="1:31" ht="23.25" customHeight="1" x14ac:dyDescent="0.45">
      <c r="A63" s="90"/>
      <c r="E63" s="91"/>
      <c r="F63" s="92"/>
      <c r="G63" s="93"/>
      <c r="H63" s="94"/>
      <c r="I63" s="95"/>
      <c r="J63" s="94"/>
      <c r="K63" s="93"/>
      <c r="L63" s="94"/>
      <c r="M63" s="95"/>
      <c r="O63" s="93"/>
      <c r="P63" s="94"/>
      <c r="Q63" s="95"/>
      <c r="R63" s="94"/>
      <c r="S63" s="93"/>
      <c r="T63" s="94"/>
      <c r="U63" s="95"/>
      <c r="V63" s="93"/>
      <c r="W63" s="94"/>
      <c r="X63" s="95"/>
      <c r="Y63" s="94"/>
      <c r="Z63" s="93"/>
      <c r="AA63" s="94"/>
      <c r="AB63" s="95"/>
      <c r="AC63" s="93"/>
      <c r="AD63" s="94"/>
      <c r="AE63" s="95"/>
    </row>
    <row r="64" spans="1:31" ht="23.25" customHeight="1" x14ac:dyDescent="0.45">
      <c r="E64" s="96"/>
      <c r="F64" s="92"/>
      <c r="K64" s="97"/>
      <c r="M64" s="2"/>
      <c r="S64" s="117"/>
      <c r="U64" s="117"/>
      <c r="Z64" s="117"/>
      <c r="AB64" s="117"/>
    </row>
    <row r="65" spans="13:28" ht="23.25" customHeight="1" x14ac:dyDescent="0.45">
      <c r="M65" s="87"/>
      <c r="U65" s="87"/>
      <c r="AB65" s="87"/>
    </row>
    <row r="66" spans="13:28" ht="23.25" customHeight="1" x14ac:dyDescent="0.45">
      <c r="M66" s="87"/>
      <c r="U66" s="87"/>
      <c r="AB66" s="87"/>
    </row>
    <row r="67" spans="13:28" ht="23.25" customHeight="1" x14ac:dyDescent="0.45">
      <c r="M67" s="87"/>
      <c r="U67" s="87"/>
      <c r="AB67" s="87"/>
    </row>
  </sheetData>
  <mergeCells count="10">
    <mergeCell ref="S6:U6"/>
    <mergeCell ref="V6:X6"/>
    <mergeCell ref="Z6:AB6"/>
    <mergeCell ref="AC6:AE6"/>
    <mergeCell ref="A1:M1"/>
    <mergeCell ref="A2:M2"/>
    <mergeCell ref="A3:M3"/>
    <mergeCell ref="G6:I6"/>
    <mergeCell ref="K6:M6"/>
    <mergeCell ref="O6:Q6"/>
  </mergeCells>
  <printOptions horizontalCentered="1"/>
  <pageMargins left="0.27559055118110237" right="0.19685039370078741" top="0.70866141732283472" bottom="0.23622047244094491" header="0.43307086614173229" footer="0.23622047244094491"/>
  <pageSetup paperSize="9" scale="65" firstPageNumber="7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94"/>
  <sheetViews>
    <sheetView showWhiteSpace="0" view="pageBreakPreview" topLeftCell="B1" zoomScale="90" zoomScaleSheetLayoutView="90" zoomScalePageLayoutView="90" workbookViewId="0">
      <selection activeCell="C16" sqref="C16"/>
    </sheetView>
  </sheetViews>
  <sheetFormatPr defaultRowHeight="23.25" customHeight="1" x14ac:dyDescent="0.45"/>
  <cols>
    <col min="1" max="1" width="1.28515625" style="98" customWidth="1"/>
    <col min="2" max="2" width="1.42578125" style="98" customWidth="1"/>
    <col min="3" max="3" width="53.42578125" style="98" customWidth="1"/>
    <col min="4" max="4" width="9.7109375" style="98" customWidth="1"/>
    <col min="5" max="5" width="0.7109375" style="98" customWidth="1"/>
    <col min="6" max="6" width="17.140625" style="98" customWidth="1"/>
    <col min="7" max="7" width="0.7109375" style="109" customWidth="1"/>
    <col min="8" max="8" width="17" style="98" customWidth="1"/>
    <col min="9" max="9" width="0.5703125" style="98" customWidth="1"/>
    <col min="10" max="10" width="21.140625" style="98" customWidth="1"/>
    <col min="11" max="11" width="0.85546875" style="98" customWidth="1"/>
    <col min="12" max="12" width="14.140625" style="98" hidden="1" customWidth="1"/>
    <col min="13" max="13" width="1.42578125" style="109" hidden="1" customWidth="1"/>
    <col min="14" max="14" width="19.140625" style="98" customWidth="1"/>
    <col min="15" max="15" width="0.7109375" style="109" customWidth="1"/>
    <col min="16" max="16" width="16.7109375" style="98" customWidth="1"/>
    <col min="17" max="17" width="0.85546875" style="109" customWidth="1"/>
    <col min="18" max="18" width="15.7109375" style="98" customWidth="1"/>
    <col min="19" max="19" width="0.85546875" style="109" customWidth="1"/>
    <col min="20" max="20" width="14.85546875" style="98" customWidth="1"/>
    <col min="21" max="21" width="0.7109375" style="109" customWidth="1"/>
    <col min="22" max="22" width="16.7109375" style="98" customWidth="1"/>
    <col min="23" max="23" width="12.42578125" style="98" bestFit="1" customWidth="1"/>
    <col min="24" max="16384" width="9.140625" style="98"/>
  </cols>
  <sheetData>
    <row r="1" spans="1:22" ht="23.25" customHeight="1" x14ac:dyDescent="0.45">
      <c r="A1" s="162" t="s">
        <v>54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ht="23.25" customHeight="1" x14ac:dyDescent="0.45">
      <c r="A2" s="163" t="s">
        <v>121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</row>
    <row r="3" spans="1:22" ht="23.25" customHeight="1" x14ac:dyDescent="0.45">
      <c r="A3" s="163" t="s">
        <v>263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</row>
    <row r="4" spans="1:22" ht="23.25" customHeight="1" x14ac:dyDescent="0.4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5" t="s">
        <v>111</v>
      </c>
    </row>
    <row r="5" spans="1:22" s="34" customFormat="1" ht="23.25" customHeight="1" x14ac:dyDescent="0.4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5" t="s">
        <v>120</v>
      </c>
    </row>
    <row r="6" spans="1:22" ht="21.75" x14ac:dyDescent="0.45">
      <c r="A6" s="18"/>
      <c r="B6" s="18"/>
      <c r="C6" s="18"/>
      <c r="D6" s="18"/>
      <c r="E6" s="18"/>
      <c r="F6" s="163" t="s">
        <v>0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ht="23.25" customHeight="1" x14ac:dyDescent="0.45">
      <c r="A7" s="99"/>
      <c r="B7" s="99"/>
      <c r="C7" s="99"/>
      <c r="D7" s="99"/>
      <c r="E7" s="99"/>
      <c r="F7" s="165" t="s">
        <v>42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/>
      <c r="S7" s="99"/>
      <c r="T7" s="6" t="s">
        <v>80</v>
      </c>
      <c r="U7" s="5"/>
      <c r="V7" s="138" t="s">
        <v>21</v>
      </c>
    </row>
    <row r="8" spans="1:22" ht="23.25" customHeight="1" x14ac:dyDescent="0.45">
      <c r="A8" s="58"/>
      <c r="B8" s="58"/>
      <c r="C8" s="58"/>
      <c r="D8" s="58"/>
      <c r="E8" s="58"/>
      <c r="F8" s="101" t="s">
        <v>52</v>
      </c>
      <c r="G8" s="58"/>
      <c r="H8" s="101" t="s">
        <v>43</v>
      </c>
      <c r="I8" s="58"/>
      <c r="J8" s="101" t="s">
        <v>229</v>
      </c>
      <c r="K8" s="58"/>
      <c r="L8" s="58"/>
      <c r="M8" s="58"/>
      <c r="N8" s="164" t="s">
        <v>60</v>
      </c>
      <c r="O8" s="164"/>
      <c r="P8" s="164"/>
      <c r="Q8" s="58"/>
      <c r="R8" s="138" t="s">
        <v>83</v>
      </c>
      <c r="S8" s="58"/>
      <c r="T8" s="15" t="s">
        <v>79</v>
      </c>
      <c r="U8" s="13"/>
      <c r="V8" s="58"/>
    </row>
    <row r="9" spans="1:22" ht="23.25" customHeight="1" x14ac:dyDescent="0.45">
      <c r="A9" s="58"/>
      <c r="B9" s="58"/>
      <c r="C9" s="58"/>
      <c r="D9" s="58"/>
      <c r="E9" s="58"/>
      <c r="F9" s="101" t="s">
        <v>51</v>
      </c>
      <c r="G9" s="58"/>
      <c r="H9" s="101" t="s">
        <v>46</v>
      </c>
      <c r="I9" s="58"/>
      <c r="J9" s="101" t="s">
        <v>119</v>
      </c>
      <c r="K9" s="58"/>
      <c r="L9" s="101" t="s">
        <v>114</v>
      </c>
      <c r="M9" s="58"/>
      <c r="N9" s="147" t="s">
        <v>45</v>
      </c>
      <c r="O9" s="13"/>
      <c r="P9" s="101" t="s">
        <v>39</v>
      </c>
      <c r="Q9" s="58"/>
      <c r="R9" s="101" t="s">
        <v>128</v>
      </c>
      <c r="S9" s="58"/>
      <c r="T9" s="101" t="s">
        <v>78</v>
      </c>
      <c r="U9" s="13"/>
      <c r="V9" s="13"/>
    </row>
    <row r="10" spans="1:22" ht="23.25" customHeight="1" x14ac:dyDescent="0.45">
      <c r="A10" s="102"/>
      <c r="B10" s="102"/>
      <c r="C10" s="102"/>
      <c r="D10" s="9" t="s">
        <v>89</v>
      </c>
      <c r="E10" s="102"/>
      <c r="F10" s="100"/>
      <c r="G10" s="102"/>
      <c r="H10" s="100"/>
      <c r="I10" s="102"/>
      <c r="J10" s="146" t="s">
        <v>230</v>
      </c>
      <c r="K10" s="102"/>
      <c r="L10" s="100" t="s">
        <v>115</v>
      </c>
      <c r="M10" s="102"/>
      <c r="N10" s="100" t="s">
        <v>86</v>
      </c>
      <c r="O10" s="102"/>
      <c r="P10" s="100"/>
      <c r="Q10" s="102"/>
      <c r="R10" s="100"/>
      <c r="S10" s="102"/>
      <c r="T10" s="100"/>
      <c r="U10" s="8"/>
      <c r="V10" s="100"/>
    </row>
    <row r="11" spans="1:22" ht="23.25" customHeight="1" x14ac:dyDescent="0.45">
      <c r="A11" s="58"/>
      <c r="B11" s="58"/>
      <c r="C11" s="58"/>
      <c r="D11" s="58"/>
      <c r="E11" s="58"/>
      <c r="F11" s="136" t="s">
        <v>141</v>
      </c>
      <c r="G11" s="58"/>
      <c r="H11" s="136" t="s">
        <v>141</v>
      </c>
      <c r="I11" s="58"/>
      <c r="J11" s="136" t="s">
        <v>141</v>
      </c>
      <c r="K11" s="58"/>
      <c r="L11" s="136" t="s">
        <v>141</v>
      </c>
      <c r="M11" s="58"/>
      <c r="N11" s="136" t="s">
        <v>141</v>
      </c>
      <c r="O11" s="58"/>
      <c r="P11" s="136" t="s">
        <v>141</v>
      </c>
      <c r="Q11" s="58"/>
      <c r="R11" s="136" t="s">
        <v>141</v>
      </c>
      <c r="S11" s="58"/>
      <c r="T11" s="136" t="s">
        <v>141</v>
      </c>
      <c r="U11" s="58"/>
      <c r="V11" s="136" t="s">
        <v>141</v>
      </c>
    </row>
    <row r="12" spans="1:22" ht="23.25" customHeight="1" x14ac:dyDescent="0.45">
      <c r="A12" s="105" t="s">
        <v>238</v>
      </c>
      <c r="B12" s="58"/>
      <c r="C12" s="3"/>
      <c r="D12" s="103"/>
      <c r="E12" s="58"/>
      <c r="F12" s="48">
        <v>1191818</v>
      </c>
      <c r="G12" s="21"/>
      <c r="H12" s="48">
        <v>2055666</v>
      </c>
      <c r="I12" s="21"/>
      <c r="J12" s="48">
        <v>16083</v>
      </c>
      <c r="K12" s="21"/>
      <c r="L12" s="48">
        <v>0</v>
      </c>
      <c r="M12" s="21"/>
      <c r="N12" s="48">
        <v>24300</v>
      </c>
      <c r="O12" s="21"/>
      <c r="P12" s="48">
        <v>-2387819</v>
      </c>
      <c r="Q12" s="21"/>
      <c r="R12" s="48">
        <f>SUM(F12:P12)</f>
        <v>900048</v>
      </c>
      <c r="S12" s="21"/>
      <c r="T12" s="48">
        <v>-30438</v>
      </c>
      <c r="U12" s="21"/>
      <c r="V12" s="48">
        <f>SUM(R12:T12)</f>
        <v>869610</v>
      </c>
    </row>
    <row r="13" spans="1:22" ht="23.25" customHeight="1" x14ac:dyDescent="0.45">
      <c r="A13" s="98" t="s">
        <v>248</v>
      </c>
      <c r="B13" s="58"/>
      <c r="C13" s="3"/>
      <c r="D13" s="103">
        <v>32.1</v>
      </c>
      <c r="E13" s="58"/>
      <c r="F13" s="122">
        <v>0</v>
      </c>
      <c r="G13" s="21"/>
      <c r="H13" s="122">
        <v>0</v>
      </c>
      <c r="I13" s="21"/>
      <c r="J13" s="122">
        <v>0</v>
      </c>
      <c r="K13" s="21"/>
      <c r="L13" s="122"/>
      <c r="M13" s="21"/>
      <c r="N13" s="122">
        <v>0</v>
      </c>
      <c r="O13" s="21"/>
      <c r="P13" s="122">
        <v>97533</v>
      </c>
      <c r="Q13" s="21"/>
      <c r="R13" s="122">
        <f>SUM(F13:P13)</f>
        <v>97533</v>
      </c>
      <c r="S13" s="21"/>
      <c r="T13" s="122">
        <v>30407</v>
      </c>
      <c r="U13" s="21"/>
      <c r="V13" s="122">
        <f>SUM(R13:T13)</f>
        <v>127940</v>
      </c>
    </row>
    <row r="14" spans="1:22" ht="23.25" customHeight="1" x14ac:dyDescent="0.45">
      <c r="A14" s="90" t="s">
        <v>237</v>
      </c>
      <c r="B14" s="58"/>
      <c r="C14" s="3"/>
      <c r="D14" s="103"/>
      <c r="E14" s="58"/>
      <c r="F14" s="139">
        <f>SUM(F12:F13)</f>
        <v>1191818</v>
      </c>
      <c r="G14" s="36"/>
      <c r="H14" s="139">
        <f>SUM(H12:H13)</f>
        <v>2055666</v>
      </c>
      <c r="I14" s="36"/>
      <c r="J14" s="139">
        <f>SUM(J12:J13)</f>
        <v>16083</v>
      </c>
      <c r="K14" s="36"/>
      <c r="L14" s="48"/>
      <c r="M14" s="36"/>
      <c r="N14" s="139">
        <f>SUM(N12:N13)</f>
        <v>24300</v>
      </c>
      <c r="O14" s="36"/>
      <c r="P14" s="139">
        <f>SUM(P12:P13)</f>
        <v>-2290286</v>
      </c>
      <c r="Q14" s="36"/>
      <c r="R14" s="139">
        <f>SUM(F14:P14)</f>
        <v>997581</v>
      </c>
      <c r="S14" s="36"/>
      <c r="T14" s="139">
        <f>SUM(T12:T13)</f>
        <v>-31</v>
      </c>
      <c r="U14" s="21"/>
      <c r="V14" s="139">
        <f>SUM(R14:T14)</f>
        <v>997550</v>
      </c>
    </row>
    <row r="15" spans="1:22" ht="23.25" customHeight="1" x14ac:dyDescent="0.45">
      <c r="A15" s="105" t="s">
        <v>112</v>
      </c>
      <c r="B15" s="58"/>
      <c r="C15" s="3"/>
      <c r="D15" s="103"/>
      <c r="E15" s="58"/>
      <c r="F15" s="48"/>
      <c r="G15" s="21"/>
      <c r="H15" s="48"/>
      <c r="I15" s="21"/>
      <c r="J15" s="48"/>
      <c r="K15" s="21"/>
      <c r="L15" s="48"/>
      <c r="M15" s="21"/>
      <c r="N15" s="48"/>
      <c r="O15" s="21"/>
      <c r="P15" s="48"/>
      <c r="Q15" s="21"/>
      <c r="R15" s="48"/>
      <c r="S15" s="21"/>
      <c r="T15" s="48"/>
      <c r="U15" s="21"/>
      <c r="V15" s="48"/>
    </row>
    <row r="16" spans="1:22" ht="23.25" customHeight="1" x14ac:dyDescent="0.45">
      <c r="A16" s="105"/>
      <c r="B16" s="58" t="s">
        <v>187</v>
      </c>
      <c r="C16" s="3"/>
      <c r="D16" s="103"/>
      <c r="E16" s="58"/>
      <c r="F16" s="122">
        <v>0</v>
      </c>
      <c r="G16" s="21"/>
      <c r="H16" s="122">
        <v>0</v>
      </c>
      <c r="I16" s="21"/>
      <c r="J16" s="122">
        <v>0</v>
      </c>
      <c r="K16" s="21"/>
      <c r="L16" s="122">
        <v>0</v>
      </c>
      <c r="M16" s="21"/>
      <c r="N16" s="122">
        <v>0</v>
      </c>
      <c r="O16" s="21"/>
      <c r="P16" s="122">
        <f>+PL9M!G39</f>
        <v>-104800</v>
      </c>
      <c r="Q16" s="21"/>
      <c r="R16" s="122">
        <f>SUM(F16:P16)</f>
        <v>-104800</v>
      </c>
      <c r="S16" s="21"/>
      <c r="T16" s="122">
        <f>+PL9M!G40</f>
        <v>-4</v>
      </c>
      <c r="U16" s="21"/>
      <c r="V16" s="122">
        <f>SUM(R16:T16)</f>
        <v>-104804</v>
      </c>
    </row>
    <row r="17" spans="1:22" ht="23.25" customHeight="1" x14ac:dyDescent="0.45">
      <c r="A17" s="105"/>
      <c r="B17" s="155" t="s">
        <v>190</v>
      </c>
      <c r="C17" s="3"/>
      <c r="D17" s="103"/>
      <c r="E17" s="58"/>
      <c r="F17" s="122">
        <v>0</v>
      </c>
      <c r="G17" s="21"/>
      <c r="H17" s="122">
        <v>0</v>
      </c>
      <c r="I17" s="21"/>
      <c r="J17" s="122">
        <v>0</v>
      </c>
      <c r="K17" s="21"/>
      <c r="L17" s="122">
        <v>0</v>
      </c>
      <c r="M17" s="21"/>
      <c r="N17" s="122">
        <v>0</v>
      </c>
      <c r="O17" s="21"/>
      <c r="P17" s="122">
        <f>+PL9M!G32</f>
        <v>0</v>
      </c>
      <c r="Q17" s="21"/>
      <c r="R17" s="122">
        <f>SUM(F17:P17)</f>
        <v>0</v>
      </c>
      <c r="S17" s="21"/>
      <c r="T17" s="122">
        <v>0</v>
      </c>
      <c r="U17" s="21"/>
      <c r="V17" s="122">
        <f>SUM(R17:T17)</f>
        <v>0</v>
      </c>
    </row>
    <row r="18" spans="1:22" ht="23.25" customHeight="1" x14ac:dyDescent="0.45">
      <c r="A18" s="105"/>
      <c r="B18" s="35" t="s">
        <v>218</v>
      </c>
      <c r="C18" s="77"/>
      <c r="D18" s="103"/>
      <c r="E18" s="58"/>
      <c r="F18" s="123">
        <f>SUM(F16:F17)</f>
        <v>0</v>
      </c>
      <c r="G18" s="21"/>
      <c r="H18" s="123">
        <f>SUM(H16:H17)</f>
        <v>0</v>
      </c>
      <c r="I18" s="21"/>
      <c r="J18" s="123">
        <f>SUM(J16:J17)</f>
        <v>0</v>
      </c>
      <c r="K18" s="21"/>
      <c r="L18" s="123">
        <f>SUM(L16:L17)</f>
        <v>0</v>
      </c>
      <c r="M18" s="21"/>
      <c r="N18" s="123">
        <f>SUM(N16:N17)</f>
        <v>0</v>
      </c>
      <c r="O18" s="21"/>
      <c r="P18" s="123">
        <f>SUM(P16:P17)</f>
        <v>-104800</v>
      </c>
      <c r="Q18" s="21"/>
      <c r="R18" s="123">
        <f>SUM(R16:R17)</f>
        <v>-104800</v>
      </c>
      <c r="S18" s="21"/>
      <c r="T18" s="123">
        <f>SUM(T16:T17)</f>
        <v>-4</v>
      </c>
      <c r="U18" s="21"/>
      <c r="V18" s="123">
        <f>SUM(V16:V17)</f>
        <v>-104804</v>
      </c>
    </row>
    <row r="19" spans="1:22" ht="23.25" customHeight="1" x14ac:dyDescent="0.45">
      <c r="A19" s="119" t="s">
        <v>158</v>
      </c>
      <c r="B19" s="119"/>
      <c r="C19" s="119"/>
      <c r="D19" s="103"/>
      <c r="E19" s="58"/>
      <c r="F19" s="48"/>
      <c r="G19" s="21"/>
      <c r="H19" s="48"/>
      <c r="I19" s="21"/>
      <c r="J19" s="48"/>
      <c r="K19" s="21"/>
      <c r="L19" s="48"/>
      <c r="M19" s="21"/>
      <c r="N19" s="48"/>
      <c r="O19" s="21"/>
      <c r="P19" s="48"/>
      <c r="Q19" s="21"/>
      <c r="R19" s="48"/>
      <c r="S19" s="21"/>
      <c r="T19" s="48"/>
      <c r="U19" s="21"/>
      <c r="V19" s="48"/>
    </row>
    <row r="20" spans="1:22" ht="23.25" customHeight="1" x14ac:dyDescent="0.45">
      <c r="A20" s="119"/>
      <c r="B20" s="154" t="s">
        <v>159</v>
      </c>
      <c r="C20" s="119"/>
      <c r="D20" s="103"/>
      <c r="E20" s="58"/>
      <c r="F20" s="48"/>
      <c r="G20" s="21"/>
      <c r="H20" s="48"/>
      <c r="I20" s="21"/>
      <c r="J20" s="48"/>
      <c r="K20" s="21"/>
      <c r="L20" s="48"/>
      <c r="M20" s="21"/>
      <c r="N20" s="48"/>
      <c r="O20" s="21"/>
      <c r="P20" s="48"/>
      <c r="Q20" s="21"/>
      <c r="R20" s="48"/>
      <c r="S20" s="21"/>
      <c r="T20" s="48"/>
      <c r="U20" s="21"/>
      <c r="V20" s="48"/>
    </row>
    <row r="21" spans="1:22" ht="23.25" customHeight="1" x14ac:dyDescent="0.45">
      <c r="B21" s="58"/>
      <c r="C21" s="58" t="s">
        <v>267</v>
      </c>
      <c r="D21" s="55">
        <v>23</v>
      </c>
      <c r="E21" s="58"/>
      <c r="F21" s="104">
        <v>170000</v>
      </c>
      <c r="G21" s="17"/>
      <c r="H21" s="104">
        <v>32963</v>
      </c>
      <c r="I21" s="17"/>
      <c r="J21" s="104">
        <v>0</v>
      </c>
      <c r="K21" s="17"/>
      <c r="L21" s="104">
        <v>0</v>
      </c>
      <c r="M21" s="17"/>
      <c r="N21" s="104">
        <v>0</v>
      </c>
      <c r="O21" s="17"/>
      <c r="P21" s="104">
        <v>0</v>
      </c>
      <c r="Q21" s="21"/>
      <c r="R21" s="104">
        <f>SUM(F21:P21)</f>
        <v>202963</v>
      </c>
      <c r="S21" s="21"/>
      <c r="T21" s="104">
        <v>0</v>
      </c>
      <c r="U21" s="21"/>
      <c r="V21" s="104">
        <f>R21+T21</f>
        <v>202963</v>
      </c>
    </row>
    <row r="22" spans="1:22" ht="23.25" customHeight="1" x14ac:dyDescent="0.45">
      <c r="A22" s="119"/>
      <c r="B22" s="119"/>
      <c r="C22" s="58" t="s">
        <v>256</v>
      </c>
      <c r="D22" s="103">
        <v>25</v>
      </c>
      <c r="E22" s="58"/>
      <c r="F22" s="122">
        <v>0</v>
      </c>
      <c r="G22" s="21"/>
      <c r="H22" s="122">
        <v>-1353780</v>
      </c>
      <c r="I22" s="21"/>
      <c r="J22" s="122">
        <v>-16083</v>
      </c>
      <c r="K22" s="21"/>
      <c r="L22" s="122">
        <v>0</v>
      </c>
      <c r="M22" s="21"/>
      <c r="N22" s="122">
        <v>-24300</v>
      </c>
      <c r="O22" s="21"/>
      <c r="P22" s="122">
        <v>1394163</v>
      </c>
      <c r="Q22" s="21"/>
      <c r="R22" s="104">
        <f>SUM(F22:P22)</f>
        <v>0</v>
      </c>
      <c r="S22" s="21"/>
      <c r="T22" s="122">
        <v>0</v>
      </c>
      <c r="U22" s="21"/>
      <c r="V22" s="104">
        <f>R22+T22</f>
        <v>0</v>
      </c>
    </row>
    <row r="23" spans="1:22" ht="23.25" hidden="1" customHeight="1" x14ac:dyDescent="0.45">
      <c r="B23" s="58"/>
      <c r="C23" s="58" t="s">
        <v>211</v>
      </c>
      <c r="D23" s="55"/>
      <c r="E23" s="58"/>
      <c r="F23" s="104">
        <v>0</v>
      </c>
      <c r="G23" s="17"/>
      <c r="H23" s="104">
        <v>0</v>
      </c>
      <c r="I23" s="17"/>
      <c r="J23" s="104">
        <v>0</v>
      </c>
      <c r="K23" s="17"/>
      <c r="L23" s="104">
        <v>0</v>
      </c>
      <c r="M23" s="17"/>
      <c r="N23" s="104"/>
      <c r="O23" s="17"/>
      <c r="P23" s="104"/>
      <c r="Q23" s="21"/>
      <c r="R23" s="104">
        <f>SUM(F23:P23)</f>
        <v>0</v>
      </c>
      <c r="S23" s="21"/>
      <c r="T23" s="104">
        <v>0</v>
      </c>
      <c r="U23" s="21"/>
      <c r="V23" s="104">
        <f>R23+T23</f>
        <v>0</v>
      </c>
    </row>
    <row r="24" spans="1:22" ht="23.25" hidden="1" customHeight="1" x14ac:dyDescent="0.45">
      <c r="B24" s="58"/>
      <c r="C24" s="58" t="s">
        <v>207</v>
      </c>
      <c r="D24" s="103"/>
      <c r="E24" s="58"/>
      <c r="F24" s="104">
        <v>0</v>
      </c>
      <c r="G24" s="17"/>
      <c r="H24" s="104">
        <v>0</v>
      </c>
      <c r="I24" s="17"/>
      <c r="J24" s="104">
        <v>0</v>
      </c>
      <c r="K24" s="17"/>
      <c r="L24" s="104">
        <v>0</v>
      </c>
      <c r="M24" s="17"/>
      <c r="N24" s="104">
        <v>0</v>
      </c>
      <c r="O24" s="17"/>
      <c r="P24" s="104">
        <v>0</v>
      </c>
      <c r="Q24" s="21"/>
      <c r="R24" s="104">
        <f>SUM(F24:P24)</f>
        <v>0</v>
      </c>
      <c r="S24" s="21"/>
      <c r="T24" s="104"/>
      <c r="U24" s="21"/>
      <c r="V24" s="104">
        <f>R24+T24</f>
        <v>0</v>
      </c>
    </row>
    <row r="25" spans="1:22" ht="23.25" hidden="1" customHeight="1" x14ac:dyDescent="0.45">
      <c r="B25" s="58"/>
      <c r="C25" s="58" t="s">
        <v>208</v>
      </c>
      <c r="D25" s="103"/>
      <c r="E25" s="58"/>
      <c r="F25" s="104">
        <v>0</v>
      </c>
      <c r="G25" s="17"/>
      <c r="H25" s="104">
        <v>0</v>
      </c>
      <c r="I25" s="17"/>
      <c r="J25" s="104">
        <v>0</v>
      </c>
      <c r="K25" s="17"/>
      <c r="L25" s="104">
        <v>0</v>
      </c>
      <c r="M25" s="17"/>
      <c r="N25" s="104">
        <v>0</v>
      </c>
      <c r="O25" s="17"/>
      <c r="P25" s="104">
        <v>0</v>
      </c>
      <c r="Q25" s="21"/>
      <c r="R25" s="104">
        <f>SUM(F25:P25)</f>
        <v>0</v>
      </c>
      <c r="S25" s="21"/>
      <c r="T25" s="104"/>
      <c r="U25" s="21"/>
      <c r="V25" s="104">
        <f>R25+T25</f>
        <v>0</v>
      </c>
    </row>
    <row r="26" spans="1:22" ht="23.25" customHeight="1" x14ac:dyDescent="0.45">
      <c r="A26" s="119"/>
      <c r="B26" s="119"/>
      <c r="C26" s="119" t="s">
        <v>160</v>
      </c>
      <c r="D26" s="103"/>
      <c r="E26" s="58"/>
      <c r="F26" s="123">
        <f>SUM(F21:F25)</f>
        <v>170000</v>
      </c>
      <c r="G26" s="36"/>
      <c r="H26" s="123">
        <f>SUM(H21:H25)</f>
        <v>-1320817</v>
      </c>
      <c r="I26" s="36"/>
      <c r="J26" s="123">
        <f>SUM(J21:J25)</f>
        <v>-16083</v>
      </c>
      <c r="K26" s="36"/>
      <c r="L26" s="123">
        <f>SUM(L22:L25)</f>
        <v>0</v>
      </c>
      <c r="M26" s="36"/>
      <c r="N26" s="123">
        <f>SUM(N21:N25)</f>
        <v>-24300</v>
      </c>
      <c r="O26" s="36"/>
      <c r="P26" s="123">
        <f>SUM(P21:P25)</f>
        <v>1394163</v>
      </c>
      <c r="Q26" s="36"/>
      <c r="R26" s="123">
        <f>SUM(R21:R25)</f>
        <v>202963</v>
      </c>
      <c r="S26" s="36"/>
      <c r="T26" s="123">
        <f>SUM(T21:T25)</f>
        <v>0</v>
      </c>
      <c r="U26" s="36"/>
      <c r="V26" s="123">
        <f>SUM(V21:V25)</f>
        <v>202963</v>
      </c>
    </row>
    <row r="27" spans="1:22" ht="23.25" customHeight="1" x14ac:dyDescent="0.45">
      <c r="A27" s="119"/>
      <c r="B27" s="119" t="s">
        <v>161</v>
      </c>
      <c r="C27" s="119"/>
      <c r="D27" s="103"/>
      <c r="E27" s="58"/>
      <c r="F27" s="126">
        <f>F26</f>
        <v>170000</v>
      </c>
      <c r="G27" s="36"/>
      <c r="H27" s="126">
        <f>H26</f>
        <v>-1320817</v>
      </c>
      <c r="I27" s="36"/>
      <c r="J27" s="126">
        <f>J26</f>
        <v>-16083</v>
      </c>
      <c r="K27" s="36"/>
      <c r="L27" s="126">
        <f>L26</f>
        <v>0</v>
      </c>
      <c r="M27" s="36"/>
      <c r="N27" s="126">
        <f>N26</f>
        <v>-24300</v>
      </c>
      <c r="O27" s="36"/>
      <c r="P27" s="126">
        <f>P26</f>
        <v>1394163</v>
      </c>
      <c r="Q27" s="36"/>
      <c r="R27" s="126">
        <f>R26</f>
        <v>202963</v>
      </c>
      <c r="S27" s="36"/>
      <c r="T27" s="126">
        <f>T26</f>
        <v>0</v>
      </c>
      <c r="U27" s="36"/>
      <c r="V27" s="126">
        <f>V26</f>
        <v>202963</v>
      </c>
    </row>
    <row r="28" spans="1:22" s="106" customFormat="1" ht="23.25" customHeight="1" thickBot="1" x14ac:dyDescent="0.5">
      <c r="A28" s="105" t="s">
        <v>262</v>
      </c>
      <c r="B28" s="58"/>
      <c r="C28" s="3"/>
      <c r="D28" s="3"/>
      <c r="E28" s="3"/>
      <c r="F28" s="57">
        <f>F27+F18+F14</f>
        <v>1361818</v>
      </c>
      <c r="G28" s="3"/>
      <c r="H28" s="57">
        <f>H27+H18+H14</f>
        <v>734849</v>
      </c>
      <c r="I28" s="3"/>
      <c r="J28" s="57">
        <f>J27+J18+J14</f>
        <v>0</v>
      </c>
      <c r="K28" s="3"/>
      <c r="L28" s="57">
        <f>L27+L18+L12</f>
        <v>0</v>
      </c>
      <c r="M28" s="3"/>
      <c r="N28" s="57">
        <f>N27+N18+N14</f>
        <v>0</v>
      </c>
      <c r="O28" s="3"/>
      <c r="P28" s="57">
        <f>P27+P18+P14</f>
        <v>-1000923</v>
      </c>
      <c r="Q28" s="3"/>
      <c r="R28" s="57">
        <f>R27+R18+R14</f>
        <v>1095744</v>
      </c>
      <c r="S28" s="3"/>
      <c r="T28" s="57">
        <f>T27+T18+T14</f>
        <v>-35</v>
      </c>
      <c r="U28" s="3"/>
      <c r="V28" s="57">
        <f>V27+V18+V14</f>
        <v>1095709</v>
      </c>
    </row>
    <row r="29" spans="1:22" s="106" customFormat="1" ht="23.25" customHeight="1" thickTop="1" x14ac:dyDescent="0.45">
      <c r="A29" s="105"/>
      <c r="B29" s="58"/>
      <c r="C29" s="3"/>
      <c r="D29" s="3"/>
      <c r="E29" s="3"/>
      <c r="F29" s="36"/>
      <c r="G29" s="3"/>
      <c r="H29" s="36"/>
      <c r="I29" s="3"/>
      <c r="J29" s="36"/>
      <c r="K29" s="3"/>
      <c r="L29" s="36"/>
      <c r="M29" s="3"/>
      <c r="N29" s="36"/>
      <c r="O29" s="3"/>
      <c r="P29" s="36"/>
      <c r="Q29" s="3"/>
      <c r="R29" s="36"/>
      <c r="S29" s="3"/>
      <c r="T29" s="36"/>
      <c r="U29" s="3"/>
      <c r="V29" s="36"/>
    </row>
    <row r="30" spans="1:22" s="106" customFormat="1" ht="23.25" customHeight="1" x14ac:dyDescent="0.45">
      <c r="A30" s="105"/>
      <c r="B30" s="58"/>
      <c r="C30" s="3"/>
      <c r="D30" s="3"/>
      <c r="E30" s="3"/>
      <c r="F30" s="36"/>
      <c r="G30" s="3"/>
      <c r="H30" s="36"/>
      <c r="I30" s="3"/>
      <c r="J30" s="36"/>
      <c r="K30" s="3"/>
      <c r="L30" s="36"/>
      <c r="M30" s="3"/>
      <c r="N30" s="36"/>
      <c r="O30" s="3"/>
      <c r="P30" s="36"/>
      <c r="Q30" s="3"/>
      <c r="R30" s="36"/>
      <c r="S30" s="3"/>
      <c r="T30" s="36"/>
      <c r="U30" s="3"/>
      <c r="V30" s="36"/>
    </row>
    <row r="31" spans="1:22" s="106" customFormat="1" ht="23.25" customHeight="1" x14ac:dyDescent="0.45">
      <c r="A31" s="105"/>
      <c r="B31" s="58"/>
      <c r="C31" s="3"/>
      <c r="D31" s="3"/>
      <c r="E31" s="3"/>
      <c r="F31" s="36"/>
      <c r="G31" s="3"/>
      <c r="H31" s="36"/>
      <c r="I31" s="3"/>
      <c r="J31" s="36"/>
      <c r="K31" s="3"/>
      <c r="L31" s="36"/>
      <c r="M31" s="3"/>
      <c r="N31" s="36"/>
      <c r="O31" s="3"/>
      <c r="P31" s="36"/>
      <c r="Q31" s="3"/>
      <c r="R31" s="36"/>
      <c r="S31" s="3"/>
      <c r="T31" s="36"/>
      <c r="U31" s="3"/>
      <c r="V31" s="36"/>
    </row>
    <row r="32" spans="1:22" s="106" customFormat="1" ht="23.25" customHeight="1" x14ac:dyDescent="0.45">
      <c r="A32" s="105"/>
      <c r="B32" s="58"/>
      <c r="C32" s="3"/>
      <c r="D32" s="3"/>
      <c r="E32" s="3"/>
      <c r="F32" s="36"/>
      <c r="G32" s="3"/>
      <c r="H32" s="36"/>
      <c r="I32" s="3"/>
      <c r="J32" s="36"/>
      <c r="K32" s="3"/>
      <c r="L32" s="36"/>
      <c r="M32" s="3"/>
      <c r="N32" s="36"/>
      <c r="O32" s="3"/>
      <c r="P32" s="36"/>
      <c r="Q32" s="3"/>
      <c r="R32" s="36"/>
      <c r="S32" s="3"/>
      <c r="T32" s="36"/>
      <c r="U32" s="3"/>
      <c r="V32" s="36"/>
    </row>
    <row r="33" spans="1:22" s="106" customFormat="1" ht="23.25" customHeight="1" x14ac:dyDescent="0.45">
      <c r="A33" s="105"/>
      <c r="B33" s="58"/>
      <c r="C33" s="3"/>
      <c r="D33" s="3"/>
      <c r="E33" s="3"/>
      <c r="F33" s="36"/>
      <c r="G33" s="3"/>
      <c r="H33" s="36"/>
      <c r="I33" s="3"/>
      <c r="J33" s="36"/>
      <c r="K33" s="3"/>
      <c r="L33" s="36"/>
      <c r="M33" s="3"/>
      <c r="N33" s="36"/>
      <c r="O33" s="3"/>
      <c r="P33" s="36"/>
      <c r="Q33" s="3"/>
      <c r="R33" s="36"/>
      <c r="S33" s="3"/>
      <c r="T33" s="36"/>
      <c r="U33" s="3"/>
      <c r="V33" s="36"/>
    </row>
    <row r="34" spans="1:22" ht="23.25" customHeight="1" x14ac:dyDescent="0.45">
      <c r="A34" s="162" t="s">
        <v>54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ht="23.25" customHeight="1" x14ac:dyDescent="0.45">
      <c r="A35" s="163" t="s">
        <v>121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</row>
    <row r="36" spans="1:22" ht="23.25" customHeight="1" x14ac:dyDescent="0.45">
      <c r="A36" s="163" t="s">
        <v>263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</row>
    <row r="37" spans="1:22" ht="23.25" customHeight="1" x14ac:dyDescent="0.45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5" t="s">
        <v>111</v>
      </c>
    </row>
    <row r="38" spans="1:22" s="34" customFormat="1" ht="23.25" customHeight="1" x14ac:dyDescent="0.45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5" t="s">
        <v>120</v>
      </c>
    </row>
    <row r="39" spans="1:22" ht="21.75" x14ac:dyDescent="0.45">
      <c r="A39" s="18"/>
      <c r="B39" s="18"/>
      <c r="C39" s="18"/>
      <c r="D39" s="18"/>
      <c r="E39" s="18"/>
      <c r="F39" s="163" t="s">
        <v>0</v>
      </c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</row>
    <row r="40" spans="1:22" ht="23.25" customHeight="1" x14ac:dyDescent="0.45">
      <c r="A40" s="99"/>
      <c r="B40" s="99"/>
      <c r="C40" s="99"/>
      <c r="D40" s="99"/>
      <c r="E40" s="99"/>
      <c r="F40" s="165" t="s">
        <v>42</v>
      </c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6"/>
      <c r="S40" s="99"/>
      <c r="T40" s="6" t="s">
        <v>80</v>
      </c>
      <c r="U40" s="5"/>
      <c r="V40" s="138" t="s">
        <v>21</v>
      </c>
    </row>
    <row r="41" spans="1:22" ht="23.25" customHeight="1" x14ac:dyDescent="0.45">
      <c r="A41" s="58"/>
      <c r="B41" s="58"/>
      <c r="C41" s="58"/>
      <c r="D41" s="58"/>
      <c r="E41" s="58"/>
      <c r="F41" s="101" t="s">
        <v>52</v>
      </c>
      <c r="G41" s="58"/>
      <c r="H41" s="101" t="s">
        <v>43</v>
      </c>
      <c r="I41" s="58"/>
      <c r="J41" s="101" t="s">
        <v>119</v>
      </c>
      <c r="K41" s="58"/>
      <c r="L41" s="58"/>
      <c r="M41" s="58"/>
      <c r="N41" s="164" t="s">
        <v>60</v>
      </c>
      <c r="O41" s="164"/>
      <c r="P41" s="164"/>
      <c r="Q41" s="58"/>
      <c r="R41" s="138" t="s">
        <v>83</v>
      </c>
      <c r="S41" s="58"/>
      <c r="T41" s="15" t="s">
        <v>79</v>
      </c>
      <c r="U41" s="13"/>
      <c r="V41" s="58"/>
    </row>
    <row r="42" spans="1:22" ht="23.25" customHeight="1" x14ac:dyDescent="0.45">
      <c r="A42" s="58"/>
      <c r="B42" s="58"/>
      <c r="C42" s="58"/>
      <c r="D42" s="58"/>
      <c r="E42" s="58"/>
      <c r="F42" s="101" t="s">
        <v>51</v>
      </c>
      <c r="G42" s="58"/>
      <c r="H42" s="101" t="s">
        <v>46</v>
      </c>
      <c r="I42" s="58"/>
      <c r="J42" s="101" t="s">
        <v>233</v>
      </c>
      <c r="K42" s="58"/>
      <c r="L42" s="101" t="s">
        <v>114</v>
      </c>
      <c r="M42" s="58"/>
      <c r="N42" s="130" t="s">
        <v>45</v>
      </c>
      <c r="O42" s="13"/>
      <c r="P42" s="101" t="s">
        <v>39</v>
      </c>
      <c r="Q42" s="58"/>
      <c r="R42" s="101" t="s">
        <v>128</v>
      </c>
      <c r="S42" s="58"/>
      <c r="T42" s="101" t="s">
        <v>78</v>
      </c>
      <c r="U42" s="13"/>
      <c r="V42" s="13"/>
    </row>
    <row r="43" spans="1:22" ht="23.25" customHeight="1" x14ac:dyDescent="0.45">
      <c r="A43" s="102"/>
      <c r="B43" s="102"/>
      <c r="C43" s="102"/>
      <c r="D43" s="9" t="s">
        <v>89</v>
      </c>
      <c r="E43" s="102"/>
      <c r="F43" s="100"/>
      <c r="G43" s="102"/>
      <c r="H43" s="100"/>
      <c r="I43" s="102"/>
      <c r="J43" s="100"/>
      <c r="K43" s="102"/>
      <c r="L43" s="100" t="s">
        <v>115</v>
      </c>
      <c r="M43" s="102"/>
      <c r="N43" s="100" t="s">
        <v>86</v>
      </c>
      <c r="O43" s="102"/>
      <c r="P43" s="100"/>
      <c r="Q43" s="102"/>
      <c r="R43" s="100"/>
      <c r="S43" s="102"/>
      <c r="T43" s="100"/>
      <c r="U43" s="8"/>
      <c r="V43" s="100"/>
    </row>
    <row r="44" spans="1:22" ht="23.25" customHeight="1" x14ac:dyDescent="0.45">
      <c r="A44" s="58"/>
      <c r="B44" s="58"/>
      <c r="C44" s="58"/>
      <c r="D44" s="58"/>
      <c r="E44" s="58"/>
      <c r="F44" s="136" t="s">
        <v>141</v>
      </c>
      <c r="G44" s="58"/>
      <c r="H44" s="136" t="s">
        <v>141</v>
      </c>
      <c r="I44" s="58"/>
      <c r="J44" s="136" t="s">
        <v>141</v>
      </c>
      <c r="K44" s="58"/>
      <c r="L44" s="136" t="s">
        <v>141</v>
      </c>
      <c r="M44" s="58"/>
      <c r="N44" s="136" t="s">
        <v>141</v>
      </c>
      <c r="O44" s="58"/>
      <c r="P44" s="136" t="s">
        <v>141</v>
      </c>
      <c r="Q44" s="58"/>
      <c r="R44" s="136" t="s">
        <v>141</v>
      </c>
      <c r="S44" s="58"/>
      <c r="T44" s="136" t="s">
        <v>141</v>
      </c>
      <c r="U44" s="58"/>
      <c r="V44" s="136" t="s">
        <v>141</v>
      </c>
    </row>
    <row r="45" spans="1:22" ht="23.25" customHeight="1" x14ac:dyDescent="0.45">
      <c r="A45" s="105" t="s">
        <v>241</v>
      </c>
      <c r="B45" s="58"/>
      <c r="C45" s="58"/>
      <c r="D45" s="58"/>
      <c r="E45" s="58"/>
      <c r="F45" s="48">
        <v>1089080</v>
      </c>
      <c r="G45" s="21"/>
      <c r="H45" s="48">
        <v>2055666</v>
      </c>
      <c r="I45" s="21"/>
      <c r="J45" s="48">
        <v>13752</v>
      </c>
      <c r="K45" s="21"/>
      <c r="L45" s="48">
        <v>0</v>
      </c>
      <c r="M45" s="21"/>
      <c r="N45" s="48">
        <v>24300</v>
      </c>
      <c r="O45" s="21"/>
      <c r="P45" s="48">
        <v>-2578941</v>
      </c>
      <c r="Q45" s="21"/>
      <c r="R45" s="48">
        <f>SUM(F45:P45)</f>
        <v>603857</v>
      </c>
      <c r="S45" s="21"/>
      <c r="T45" s="48">
        <v>-50153</v>
      </c>
      <c r="U45" s="21"/>
      <c r="V45" s="48">
        <f>SUM(R45:T45)</f>
        <v>553704</v>
      </c>
    </row>
    <row r="46" spans="1:22" ht="23.25" customHeight="1" x14ac:dyDescent="0.45">
      <c r="A46" s="98" t="s">
        <v>248</v>
      </c>
      <c r="B46" s="58"/>
      <c r="C46" s="3"/>
      <c r="D46" s="103">
        <v>32.1</v>
      </c>
      <c r="E46" s="58"/>
      <c r="F46" s="140">
        <v>0</v>
      </c>
      <c r="G46" s="111"/>
      <c r="H46" s="140">
        <v>0</v>
      </c>
      <c r="I46" s="111"/>
      <c r="J46" s="140">
        <v>0</v>
      </c>
      <c r="K46" s="111"/>
      <c r="L46" s="140"/>
      <c r="M46" s="111"/>
      <c r="N46" s="140">
        <v>0</v>
      </c>
      <c r="O46" s="58"/>
      <c r="P46" s="104">
        <v>100425</v>
      </c>
      <c r="Q46" s="58"/>
      <c r="R46" s="104">
        <f>R47-R45</f>
        <v>100425</v>
      </c>
      <c r="S46" s="58"/>
      <c r="T46" s="104">
        <f>T47-T45</f>
        <v>30407</v>
      </c>
      <c r="U46" s="58"/>
      <c r="V46" s="104">
        <f>V47-V45</f>
        <v>130832</v>
      </c>
    </row>
    <row r="47" spans="1:22" ht="23.25" customHeight="1" x14ac:dyDescent="0.45">
      <c r="A47" s="105" t="s">
        <v>240</v>
      </c>
      <c r="B47" s="58"/>
      <c r="C47" s="3"/>
      <c r="D47" s="103"/>
      <c r="E47" s="58"/>
      <c r="F47" s="139">
        <v>1089080</v>
      </c>
      <c r="G47" s="21"/>
      <c r="H47" s="139">
        <v>2055666</v>
      </c>
      <c r="I47" s="21"/>
      <c r="J47" s="139">
        <v>13752</v>
      </c>
      <c r="K47" s="21"/>
      <c r="L47" s="48">
        <v>0</v>
      </c>
      <c r="M47" s="21"/>
      <c r="N47" s="139">
        <v>24300</v>
      </c>
      <c r="O47" s="21"/>
      <c r="P47" s="139">
        <f>SUM(P45:P46)</f>
        <v>-2478516</v>
      </c>
      <c r="Q47" s="21"/>
      <c r="R47" s="139">
        <f>SUM(F47:P47)</f>
        <v>704282</v>
      </c>
      <c r="S47" s="21"/>
      <c r="T47" s="139">
        <v>-19746</v>
      </c>
      <c r="U47" s="21"/>
      <c r="V47" s="139">
        <f>SUM(R47:T47)</f>
        <v>684536</v>
      </c>
    </row>
    <row r="48" spans="1:22" ht="23.25" customHeight="1" x14ac:dyDescent="0.45">
      <c r="A48" s="105" t="s">
        <v>112</v>
      </c>
      <c r="B48" s="58"/>
      <c r="C48" s="3"/>
      <c r="D48" s="103"/>
      <c r="E48" s="58"/>
      <c r="F48" s="48"/>
      <c r="G48" s="21"/>
      <c r="H48" s="48"/>
      <c r="I48" s="21"/>
      <c r="J48" s="48"/>
      <c r="K48" s="21"/>
      <c r="L48" s="48"/>
      <c r="M48" s="21"/>
      <c r="N48" s="48"/>
      <c r="O48" s="21"/>
      <c r="P48" s="48"/>
      <c r="Q48" s="21"/>
      <c r="R48" s="48"/>
      <c r="S48" s="21"/>
      <c r="T48" s="48"/>
      <c r="U48" s="21"/>
      <c r="V48" s="48"/>
    </row>
    <row r="49" spans="1:22" ht="23.25" customHeight="1" x14ac:dyDescent="0.45">
      <c r="A49" s="105"/>
      <c r="B49" s="58" t="s">
        <v>242</v>
      </c>
      <c r="C49" s="3"/>
      <c r="D49" s="103"/>
      <c r="E49" s="58"/>
      <c r="F49" s="122">
        <v>0</v>
      </c>
      <c r="G49" s="21"/>
      <c r="H49" s="122">
        <v>0</v>
      </c>
      <c r="I49" s="21"/>
      <c r="J49" s="122">
        <v>0</v>
      </c>
      <c r="K49" s="21"/>
      <c r="L49" s="122">
        <v>0</v>
      </c>
      <c r="M49" s="21"/>
      <c r="N49" s="122">
        <v>0</v>
      </c>
      <c r="O49" s="21"/>
      <c r="P49" s="122">
        <f>+PL9M!I39</f>
        <v>157950</v>
      </c>
      <c r="Q49" s="21"/>
      <c r="R49" s="122">
        <f>SUM(F49:P49)</f>
        <v>157950</v>
      </c>
      <c r="S49" s="21"/>
      <c r="T49" s="122">
        <f>+PL9M!I40</f>
        <v>21917</v>
      </c>
      <c r="U49" s="21"/>
      <c r="V49" s="122">
        <f>SUM(R49:T49)</f>
        <v>179867</v>
      </c>
    </row>
    <row r="50" spans="1:22" ht="23.25" customHeight="1" x14ac:dyDescent="0.45">
      <c r="A50" s="105"/>
      <c r="B50" s="58" t="s">
        <v>190</v>
      </c>
      <c r="C50" s="3"/>
      <c r="D50" s="103"/>
      <c r="E50" s="58"/>
      <c r="F50" s="122">
        <v>0</v>
      </c>
      <c r="G50" s="21"/>
      <c r="H50" s="122">
        <v>0</v>
      </c>
      <c r="I50" s="21"/>
      <c r="J50" s="122">
        <v>0</v>
      </c>
      <c r="K50" s="21"/>
      <c r="L50" s="122">
        <v>0</v>
      </c>
      <c r="M50" s="21"/>
      <c r="N50" s="122">
        <v>0</v>
      </c>
      <c r="O50" s="21"/>
      <c r="P50" s="122">
        <v>0</v>
      </c>
      <c r="Q50" s="21"/>
      <c r="R50" s="122">
        <f>SUM(F50:P50)</f>
        <v>0</v>
      </c>
      <c r="S50" s="21"/>
      <c r="T50" s="122">
        <v>0</v>
      </c>
      <c r="U50" s="21"/>
      <c r="V50" s="122">
        <f>SUM(R50:T50)</f>
        <v>0</v>
      </c>
    </row>
    <row r="51" spans="1:22" ht="23.25" customHeight="1" x14ac:dyDescent="0.45">
      <c r="A51" s="105"/>
      <c r="B51" s="35" t="s">
        <v>249</v>
      </c>
      <c r="C51" s="77"/>
      <c r="D51" s="103"/>
      <c r="E51" s="58"/>
      <c r="F51" s="123">
        <f>SUM(F49:F50)</f>
        <v>0</v>
      </c>
      <c r="G51" s="21"/>
      <c r="H51" s="123">
        <f>SUM(H49:H50)</f>
        <v>0</v>
      </c>
      <c r="I51" s="21"/>
      <c r="J51" s="123">
        <f>SUM(J49:J50)</f>
        <v>0</v>
      </c>
      <c r="K51" s="21"/>
      <c r="L51" s="123">
        <f>SUM(L49:L50)</f>
        <v>0</v>
      </c>
      <c r="M51" s="21"/>
      <c r="N51" s="123">
        <f>SUM(N49:N50)</f>
        <v>0</v>
      </c>
      <c r="O51" s="21"/>
      <c r="P51" s="123">
        <f>SUM(P49:P50)</f>
        <v>157950</v>
      </c>
      <c r="Q51" s="21"/>
      <c r="R51" s="123">
        <f>SUM(R49:R50)</f>
        <v>157950</v>
      </c>
      <c r="S51" s="21"/>
      <c r="T51" s="123">
        <f>SUM(T49:T50)</f>
        <v>21917</v>
      </c>
      <c r="U51" s="21"/>
      <c r="V51" s="123">
        <f>SUM(V49:V50)</f>
        <v>179867</v>
      </c>
    </row>
    <row r="52" spans="1:22" ht="23.25" customHeight="1" x14ac:dyDescent="0.45">
      <c r="A52" s="119" t="s">
        <v>158</v>
      </c>
      <c r="B52" s="119"/>
      <c r="C52" s="119"/>
      <c r="D52" s="103"/>
      <c r="E52" s="58"/>
      <c r="F52" s="48"/>
      <c r="G52" s="21"/>
      <c r="H52" s="48"/>
      <c r="I52" s="21"/>
      <c r="J52" s="48"/>
      <c r="K52" s="21"/>
      <c r="L52" s="48"/>
      <c r="M52" s="21"/>
      <c r="N52" s="48"/>
      <c r="O52" s="21"/>
      <c r="P52" s="48"/>
      <c r="Q52" s="21"/>
      <c r="R52" s="48"/>
      <c r="S52" s="21"/>
      <c r="T52" s="48"/>
      <c r="U52" s="21"/>
      <c r="V52" s="48"/>
    </row>
    <row r="53" spans="1:22" ht="23.25" customHeight="1" x14ac:dyDescent="0.45">
      <c r="A53" s="119"/>
      <c r="B53" s="119" t="s">
        <v>159</v>
      </c>
      <c r="C53" s="119"/>
      <c r="D53" s="103"/>
      <c r="E53" s="58"/>
      <c r="F53" s="48"/>
      <c r="G53" s="21"/>
      <c r="H53" s="48"/>
      <c r="I53" s="21"/>
      <c r="J53" s="48"/>
      <c r="K53" s="21"/>
      <c r="L53" s="48"/>
      <c r="M53" s="21"/>
      <c r="N53" s="48"/>
      <c r="O53" s="21"/>
      <c r="P53" s="48"/>
      <c r="Q53" s="21"/>
      <c r="R53" s="48"/>
      <c r="S53" s="21"/>
      <c r="T53" s="48"/>
      <c r="U53" s="21"/>
      <c r="V53" s="48"/>
    </row>
    <row r="54" spans="1:22" ht="23.25" customHeight="1" x14ac:dyDescent="0.45">
      <c r="B54" s="58"/>
      <c r="C54" s="58" t="s">
        <v>214</v>
      </c>
      <c r="D54" s="55"/>
      <c r="E54" s="58"/>
      <c r="F54" s="104">
        <v>0</v>
      </c>
      <c r="G54" s="17"/>
      <c r="H54" s="104">
        <v>0</v>
      </c>
      <c r="I54" s="17"/>
      <c r="J54" s="104">
        <v>1749</v>
      </c>
      <c r="K54" s="17"/>
      <c r="L54" s="104">
        <v>0</v>
      </c>
      <c r="M54" s="17"/>
      <c r="N54" s="104">
        <v>0</v>
      </c>
      <c r="O54" s="17"/>
      <c r="P54" s="104">
        <v>0</v>
      </c>
      <c r="Q54" s="21"/>
      <c r="R54" s="104">
        <f>SUM(F54:P54)</f>
        <v>1749</v>
      </c>
      <c r="S54" s="21"/>
      <c r="T54" s="104">
        <v>0</v>
      </c>
      <c r="U54" s="21"/>
      <c r="V54" s="104">
        <f>R54+T54</f>
        <v>1749</v>
      </c>
    </row>
    <row r="55" spans="1:22" ht="23.25" customHeight="1" x14ac:dyDescent="0.45">
      <c r="B55" s="58"/>
      <c r="C55" s="58" t="s">
        <v>207</v>
      </c>
      <c r="D55" s="103"/>
      <c r="E55" s="58"/>
      <c r="F55" s="104">
        <v>0</v>
      </c>
      <c r="G55" s="17"/>
      <c r="H55" s="104">
        <v>0</v>
      </c>
      <c r="I55" s="17"/>
      <c r="J55" s="104">
        <v>0</v>
      </c>
      <c r="K55" s="17"/>
      <c r="L55" s="104">
        <v>0</v>
      </c>
      <c r="M55" s="17"/>
      <c r="N55" s="104">
        <v>0</v>
      </c>
      <c r="O55" s="17"/>
      <c r="P55" s="104">
        <v>0</v>
      </c>
      <c r="Q55" s="21"/>
      <c r="R55" s="104">
        <f>SUM(F55:P55)</f>
        <v>0</v>
      </c>
      <c r="S55" s="21"/>
      <c r="T55" s="104">
        <v>40424</v>
      </c>
      <c r="U55" s="21"/>
      <c r="V55" s="104">
        <f>R55+T55</f>
        <v>40424</v>
      </c>
    </row>
    <row r="56" spans="1:22" ht="23.25" customHeight="1" x14ac:dyDescent="0.45">
      <c r="B56" s="58"/>
      <c r="C56" s="58" t="s">
        <v>225</v>
      </c>
      <c r="D56" s="103"/>
      <c r="E56" s="58"/>
      <c r="F56" s="104">
        <v>0</v>
      </c>
      <c r="G56" s="17"/>
      <c r="H56" s="104">
        <v>0</v>
      </c>
      <c r="I56" s="17"/>
      <c r="J56" s="104">
        <v>0</v>
      </c>
      <c r="K56" s="17"/>
      <c r="L56" s="104">
        <v>0</v>
      </c>
      <c r="M56" s="17"/>
      <c r="N56" s="104">
        <v>0</v>
      </c>
      <c r="O56" s="17"/>
      <c r="P56" s="104">
        <v>0</v>
      </c>
      <c r="Q56" s="21"/>
      <c r="R56" s="104">
        <f>SUM(F56:P56)</f>
        <v>0</v>
      </c>
      <c r="S56" s="21"/>
      <c r="T56" s="104">
        <v>-42625</v>
      </c>
      <c r="U56" s="21"/>
      <c r="V56" s="104">
        <f>R56+T56</f>
        <v>-42625</v>
      </c>
    </row>
    <row r="57" spans="1:22" ht="23.25" customHeight="1" x14ac:dyDescent="0.45">
      <c r="A57" s="119"/>
      <c r="B57" s="119"/>
      <c r="C57" s="119" t="s">
        <v>160</v>
      </c>
      <c r="D57" s="103"/>
      <c r="E57" s="58"/>
      <c r="F57" s="123">
        <f>SUM(F54:F56)</f>
        <v>0</v>
      </c>
      <c r="G57" s="36"/>
      <c r="H57" s="123">
        <f>SUM(H54:H56)</f>
        <v>0</v>
      </c>
      <c r="I57" s="36"/>
      <c r="J57" s="123">
        <f>SUM(J54:J56)</f>
        <v>1749</v>
      </c>
      <c r="K57" s="36"/>
      <c r="L57" s="123">
        <f>SUM(L54:L56)</f>
        <v>0</v>
      </c>
      <c r="M57" s="36"/>
      <c r="N57" s="123">
        <f>SUM(N54:N56)</f>
        <v>0</v>
      </c>
      <c r="O57" s="36"/>
      <c r="P57" s="123">
        <f>SUM(P54:P56)</f>
        <v>0</v>
      </c>
      <c r="Q57" s="36"/>
      <c r="R57" s="123">
        <f>SUM(R54:R56)</f>
        <v>1749</v>
      </c>
      <c r="S57" s="36"/>
      <c r="T57" s="123">
        <f>SUM(T54:T56)</f>
        <v>-2201</v>
      </c>
      <c r="U57" s="36"/>
      <c r="V57" s="123">
        <f>SUM(V54:V56)</f>
        <v>-452</v>
      </c>
    </row>
    <row r="58" spans="1:22" ht="23.25" customHeight="1" x14ac:dyDescent="0.45">
      <c r="A58" s="119"/>
      <c r="B58" s="119" t="s">
        <v>161</v>
      </c>
      <c r="C58" s="119"/>
      <c r="D58" s="103"/>
      <c r="E58" s="58"/>
      <c r="F58" s="126">
        <f>F57</f>
        <v>0</v>
      </c>
      <c r="G58" s="36"/>
      <c r="H58" s="126">
        <f>H57</f>
        <v>0</v>
      </c>
      <c r="I58" s="36"/>
      <c r="J58" s="126">
        <f>J57</f>
        <v>1749</v>
      </c>
      <c r="K58" s="36"/>
      <c r="L58" s="126">
        <f>L57</f>
        <v>0</v>
      </c>
      <c r="M58" s="36"/>
      <c r="N58" s="126">
        <f>N57</f>
        <v>0</v>
      </c>
      <c r="O58" s="36"/>
      <c r="P58" s="126">
        <f>P57</f>
        <v>0</v>
      </c>
      <c r="Q58" s="36"/>
      <c r="R58" s="126">
        <f>R57</f>
        <v>1749</v>
      </c>
      <c r="S58" s="36"/>
      <c r="T58" s="126">
        <f>T57</f>
        <v>-2201</v>
      </c>
      <c r="U58" s="36"/>
      <c r="V58" s="126">
        <f>V57</f>
        <v>-452</v>
      </c>
    </row>
    <row r="59" spans="1:22" s="106" customFormat="1" ht="23.25" customHeight="1" thickBot="1" x14ac:dyDescent="0.5">
      <c r="A59" s="105" t="s">
        <v>264</v>
      </c>
      <c r="B59" s="58"/>
      <c r="C59" s="3"/>
      <c r="D59" s="3"/>
      <c r="E59" s="3"/>
      <c r="F59" s="57">
        <f>F58+F51+F47</f>
        <v>1089080</v>
      </c>
      <c r="G59" s="3"/>
      <c r="H59" s="57">
        <f>H47+H51+H58</f>
        <v>2055666</v>
      </c>
      <c r="I59" s="3"/>
      <c r="J59" s="57">
        <f>J58+J51+J47</f>
        <v>15501</v>
      </c>
      <c r="K59" s="3"/>
      <c r="L59" s="57">
        <f>L58+L51+L47</f>
        <v>0</v>
      </c>
      <c r="M59" s="3"/>
      <c r="N59" s="57">
        <f>N58+N51+N47</f>
        <v>24300</v>
      </c>
      <c r="O59" s="3"/>
      <c r="P59" s="57">
        <f>P58+P51+P47</f>
        <v>-2320566</v>
      </c>
      <c r="Q59" s="3"/>
      <c r="R59" s="57">
        <f>R58+R51+R47</f>
        <v>863981</v>
      </c>
      <c r="S59" s="3"/>
      <c r="T59" s="57">
        <f>T58+T51+T47</f>
        <v>-30</v>
      </c>
      <c r="U59" s="3"/>
      <c r="V59" s="57">
        <f>V58+V51+V47</f>
        <v>863951</v>
      </c>
    </row>
    <row r="60" spans="1:22" ht="23.25" hidden="1" customHeight="1" x14ac:dyDescent="0.45">
      <c r="B60" s="58"/>
      <c r="C60" s="58" t="s">
        <v>84</v>
      </c>
      <c r="D60" s="103"/>
      <c r="E60" s="58"/>
      <c r="F60" s="104">
        <v>0</v>
      </c>
      <c r="G60" s="21"/>
      <c r="H60" s="104">
        <v>0</v>
      </c>
      <c r="I60" s="21"/>
      <c r="J60" s="104">
        <v>0</v>
      </c>
      <c r="K60" s="21"/>
      <c r="L60" s="104">
        <v>0</v>
      </c>
      <c r="M60" s="21"/>
      <c r="N60" s="104">
        <v>0</v>
      </c>
      <c r="O60" s="21"/>
      <c r="P60" s="104"/>
      <c r="Q60" s="21"/>
      <c r="R60" s="104">
        <f>SUM(F60:P60)</f>
        <v>0</v>
      </c>
      <c r="S60" s="21"/>
      <c r="T60" s="104">
        <v>0</v>
      </c>
      <c r="U60" s="21"/>
      <c r="V60" s="104">
        <f>SUM(R60:T60)</f>
        <v>0</v>
      </c>
    </row>
    <row r="61" spans="1:22" ht="23.25" customHeight="1" thickTop="1" x14ac:dyDescent="0.45">
      <c r="A61" s="105"/>
      <c r="B61" s="58"/>
      <c r="C61" s="3"/>
      <c r="D61" s="103"/>
      <c r="E61" s="58"/>
      <c r="F61" s="48"/>
      <c r="G61" s="21"/>
      <c r="H61" s="48"/>
      <c r="I61" s="21"/>
      <c r="J61" s="48"/>
      <c r="K61" s="21"/>
      <c r="L61" s="48"/>
      <c r="M61" s="21"/>
      <c r="N61" s="48"/>
      <c r="O61" s="21"/>
      <c r="P61" s="48"/>
      <c r="Q61" s="21"/>
      <c r="R61" s="48"/>
      <c r="S61" s="21"/>
      <c r="T61" s="48"/>
      <c r="U61" s="21"/>
      <c r="V61" s="48"/>
    </row>
    <row r="62" spans="1:22" ht="23.25" customHeight="1" x14ac:dyDescent="0.45">
      <c r="A62" s="105"/>
      <c r="B62" s="58"/>
      <c r="C62" s="3"/>
      <c r="D62" s="103"/>
      <c r="E62" s="58"/>
      <c r="F62" s="48"/>
      <c r="G62" s="21"/>
      <c r="H62" s="48"/>
      <c r="I62" s="21"/>
      <c r="J62" s="48"/>
      <c r="K62" s="21"/>
      <c r="L62" s="48"/>
      <c r="M62" s="21"/>
      <c r="N62" s="48"/>
      <c r="O62" s="21"/>
      <c r="P62" s="48"/>
      <c r="Q62" s="21"/>
      <c r="R62" s="48"/>
      <c r="S62" s="21"/>
      <c r="T62" s="48"/>
      <c r="U62" s="21"/>
      <c r="V62" s="48"/>
    </row>
    <row r="63" spans="1:22" ht="23.25" customHeight="1" x14ac:dyDescent="0.45">
      <c r="A63" s="105"/>
      <c r="B63" s="58"/>
      <c r="C63" s="3"/>
      <c r="D63" s="103"/>
      <c r="E63" s="58"/>
      <c r="F63" s="48"/>
      <c r="G63" s="21"/>
      <c r="H63" s="48"/>
      <c r="I63" s="21"/>
      <c r="J63" s="48"/>
      <c r="K63" s="21"/>
      <c r="L63" s="48"/>
      <c r="M63" s="21"/>
      <c r="N63" s="48"/>
      <c r="O63" s="21"/>
      <c r="P63" s="48"/>
      <c r="Q63" s="21"/>
      <c r="R63" s="48"/>
      <c r="S63" s="21"/>
      <c r="T63" s="48"/>
      <c r="U63" s="21"/>
      <c r="V63" s="48"/>
    </row>
    <row r="64" spans="1:22" ht="23.25" customHeight="1" x14ac:dyDescent="0.45">
      <c r="A64" s="105"/>
      <c r="B64" s="58"/>
      <c r="C64" s="3"/>
      <c r="D64" s="103"/>
      <c r="E64" s="58"/>
      <c r="F64" s="48"/>
      <c r="G64" s="21"/>
      <c r="H64" s="48"/>
      <c r="I64" s="21"/>
      <c r="J64" s="48"/>
      <c r="K64" s="21"/>
      <c r="L64" s="48"/>
      <c r="M64" s="21"/>
      <c r="N64" s="48"/>
      <c r="O64" s="21"/>
      <c r="P64" s="48"/>
      <c r="Q64" s="21"/>
      <c r="R64" s="48"/>
      <c r="S64" s="21"/>
      <c r="T64" s="48"/>
      <c r="U64" s="21"/>
      <c r="V64" s="48"/>
    </row>
    <row r="65" spans="1:22" ht="23.25" customHeight="1" x14ac:dyDescent="0.45">
      <c r="A65" s="105"/>
      <c r="B65" s="58"/>
      <c r="C65" s="3"/>
      <c r="D65" s="103"/>
      <c r="E65" s="58"/>
      <c r="F65" s="48"/>
      <c r="G65" s="21"/>
      <c r="H65" s="48"/>
      <c r="I65" s="21"/>
      <c r="J65" s="48"/>
      <c r="K65" s="21"/>
      <c r="L65" s="48"/>
      <c r="M65" s="21"/>
      <c r="N65" s="48"/>
      <c r="O65" s="21"/>
      <c r="P65" s="48"/>
      <c r="Q65" s="21"/>
      <c r="R65" s="48"/>
      <c r="S65" s="21"/>
      <c r="T65" s="48"/>
      <c r="U65" s="21"/>
      <c r="V65" s="48"/>
    </row>
    <row r="66" spans="1:22" ht="23.25" customHeight="1" x14ac:dyDescent="0.45">
      <c r="A66" s="105"/>
      <c r="B66" s="58"/>
      <c r="C66" s="3"/>
      <c r="D66" s="103"/>
      <c r="E66" s="58"/>
      <c r="F66" s="48"/>
      <c r="G66" s="21"/>
      <c r="H66" s="48"/>
      <c r="I66" s="21"/>
      <c r="J66" s="48"/>
      <c r="K66" s="21"/>
      <c r="L66" s="48"/>
      <c r="M66" s="21"/>
      <c r="N66" s="48"/>
      <c r="O66" s="21"/>
      <c r="P66" s="48"/>
      <c r="Q66" s="21"/>
      <c r="R66" s="48"/>
      <c r="S66" s="21"/>
      <c r="T66" s="48"/>
      <c r="U66" s="21"/>
      <c r="V66" s="48"/>
    </row>
    <row r="67" spans="1:22" ht="23.25" customHeight="1" x14ac:dyDescent="0.45">
      <c r="A67" s="3"/>
      <c r="B67" s="58"/>
      <c r="C67" s="3"/>
      <c r="D67" s="103"/>
      <c r="E67" s="58"/>
      <c r="F67" s="48"/>
      <c r="G67" s="21"/>
      <c r="H67" s="48"/>
      <c r="I67" s="21"/>
      <c r="J67" s="48"/>
      <c r="K67" s="21"/>
      <c r="L67" s="48"/>
      <c r="M67" s="21"/>
      <c r="N67" s="48"/>
      <c r="O67" s="21"/>
      <c r="P67" s="48"/>
      <c r="Q67" s="21"/>
      <c r="R67" s="48"/>
      <c r="S67" s="21"/>
      <c r="T67" s="48"/>
      <c r="U67" s="21"/>
      <c r="V67" s="48"/>
    </row>
    <row r="68" spans="1:22" s="106" customFormat="1" ht="23.25" customHeight="1" x14ac:dyDescent="0.45">
      <c r="A68" s="105"/>
      <c r="B68" s="3"/>
      <c r="C68" s="58"/>
      <c r="D68" s="3"/>
      <c r="E68" s="3"/>
      <c r="F68" s="36"/>
      <c r="G68" s="3"/>
      <c r="H68" s="36"/>
      <c r="I68" s="3"/>
      <c r="J68" s="36"/>
      <c r="K68" s="3"/>
      <c r="L68" s="36"/>
      <c r="M68" s="3"/>
      <c r="N68" s="36"/>
      <c r="O68" s="3"/>
      <c r="P68" s="36"/>
      <c r="Q68" s="3"/>
      <c r="R68" s="36"/>
      <c r="S68" s="3"/>
      <c r="T68" s="36"/>
      <c r="U68" s="3"/>
      <c r="V68" s="36"/>
    </row>
    <row r="69" spans="1:22" ht="23.25" customHeight="1" x14ac:dyDescent="0.45">
      <c r="A69" s="20"/>
      <c r="B69" s="3"/>
      <c r="C69" s="58"/>
      <c r="D69" s="58"/>
      <c r="E69" s="58"/>
      <c r="F69" s="21"/>
      <c r="G69" s="58"/>
      <c r="H69" s="21"/>
      <c r="I69" s="58"/>
      <c r="J69" s="21"/>
      <c r="K69" s="58"/>
      <c r="L69" s="21"/>
      <c r="M69" s="58"/>
      <c r="N69" s="21"/>
      <c r="O69" s="58"/>
      <c r="P69" s="21"/>
      <c r="Q69" s="58"/>
      <c r="R69" s="21"/>
      <c r="S69" s="58"/>
      <c r="T69" s="21"/>
      <c r="U69" s="58"/>
      <c r="V69" s="21"/>
    </row>
    <row r="70" spans="1:22" s="106" customFormat="1" ht="23.25" hidden="1" customHeight="1" x14ac:dyDescent="0.45">
      <c r="A70" s="105" t="s">
        <v>116</v>
      </c>
      <c r="B70" s="3"/>
      <c r="C70" s="58"/>
      <c r="D70" s="58"/>
      <c r="E70" s="58"/>
      <c r="F70" s="36">
        <v>812627</v>
      </c>
      <c r="G70" s="58"/>
      <c r="H70" s="36">
        <v>1753949</v>
      </c>
      <c r="I70" s="58"/>
      <c r="J70" s="36">
        <v>0</v>
      </c>
      <c r="K70" s="58"/>
      <c r="L70" s="36">
        <v>0</v>
      </c>
      <c r="M70" s="58"/>
      <c r="N70" s="36">
        <v>8900</v>
      </c>
      <c r="O70" s="58"/>
      <c r="P70" s="36">
        <v>-810621</v>
      </c>
      <c r="Q70" s="58"/>
      <c r="R70" s="36">
        <f>SUM(F70:P70)</f>
        <v>1764855</v>
      </c>
      <c r="S70" s="58"/>
      <c r="T70" s="36"/>
      <c r="U70" s="58"/>
      <c r="V70" s="36">
        <f>SUM(R70:T70)</f>
        <v>1764855</v>
      </c>
    </row>
    <row r="71" spans="1:22" s="107" customFormat="1" ht="23.25" hidden="1" customHeight="1" x14ac:dyDescent="0.45">
      <c r="A71" s="20" t="s">
        <v>117</v>
      </c>
      <c r="B71" s="3"/>
      <c r="C71" s="58"/>
      <c r="D71" s="58"/>
      <c r="E71" s="58"/>
      <c r="F71" s="25">
        <v>0</v>
      </c>
      <c r="G71" s="58"/>
      <c r="H71" s="25">
        <v>0</v>
      </c>
      <c r="I71" s="58"/>
      <c r="J71" s="25">
        <v>0</v>
      </c>
      <c r="K71" s="58"/>
      <c r="L71" s="25">
        <v>0</v>
      </c>
      <c r="M71" s="58"/>
      <c r="N71" s="25">
        <v>0</v>
      </c>
      <c r="O71" s="58"/>
      <c r="P71" s="25">
        <v>8884</v>
      </c>
      <c r="Q71" s="58"/>
      <c r="R71" s="25">
        <f>SUM(F71:P71)</f>
        <v>8884</v>
      </c>
      <c r="S71" s="58"/>
      <c r="T71" s="25"/>
      <c r="U71" s="58"/>
      <c r="V71" s="25">
        <f>SUM(R71:T71)</f>
        <v>8884</v>
      </c>
    </row>
    <row r="72" spans="1:22" s="106" customFormat="1" ht="23.25" hidden="1" customHeight="1" x14ac:dyDescent="0.45">
      <c r="A72" s="105" t="s">
        <v>118</v>
      </c>
      <c r="B72" s="3"/>
      <c r="C72" s="58"/>
      <c r="D72" s="58"/>
      <c r="E72" s="58"/>
      <c r="F72" s="36">
        <f>SUM(F70:F71)</f>
        <v>812627</v>
      </c>
      <c r="G72" s="58"/>
      <c r="H72" s="36">
        <f>SUM(H70:H71)</f>
        <v>1753949</v>
      </c>
      <c r="I72" s="58"/>
      <c r="J72" s="36">
        <f>SUM(J70:J71)</f>
        <v>0</v>
      </c>
      <c r="K72" s="58"/>
      <c r="L72" s="36">
        <f>SUM(L70:L71)</f>
        <v>0</v>
      </c>
      <c r="M72" s="58"/>
      <c r="N72" s="36">
        <f>SUM(N70:N71)</f>
        <v>8900</v>
      </c>
      <c r="O72" s="58"/>
      <c r="P72" s="36">
        <f>SUM(P70:P71)</f>
        <v>-801737</v>
      </c>
      <c r="Q72" s="58"/>
      <c r="R72" s="36">
        <f>SUM(R70:R71)</f>
        <v>1773739</v>
      </c>
      <c r="S72" s="58"/>
      <c r="T72" s="36"/>
      <c r="U72" s="58"/>
      <c r="V72" s="36">
        <f>SUM(V70:V71)</f>
        <v>1773739</v>
      </c>
    </row>
    <row r="73" spans="1:22" s="107" customFormat="1" ht="23.25" hidden="1" customHeight="1" x14ac:dyDescent="0.45">
      <c r="A73" s="20" t="s">
        <v>124</v>
      </c>
      <c r="B73" s="3"/>
      <c r="C73" s="58"/>
      <c r="D73" s="31">
        <v>29</v>
      </c>
      <c r="E73" s="3"/>
      <c r="F73" s="21">
        <v>260000</v>
      </c>
      <c r="G73" s="3"/>
      <c r="H73" s="21">
        <v>294464</v>
      </c>
      <c r="I73" s="3"/>
      <c r="J73" s="21">
        <v>0</v>
      </c>
      <c r="K73" s="3"/>
      <c r="L73" s="21">
        <v>0</v>
      </c>
      <c r="M73" s="3"/>
      <c r="N73" s="21">
        <v>0</v>
      </c>
      <c r="O73" s="3"/>
      <c r="P73" s="21">
        <v>0</v>
      </c>
      <c r="Q73" s="3"/>
      <c r="R73" s="21">
        <f>SUM(F73:P73)</f>
        <v>554464</v>
      </c>
      <c r="S73" s="3"/>
      <c r="T73" s="21"/>
      <c r="U73" s="3"/>
      <c r="V73" s="21">
        <f>SUM(R73:T73)</f>
        <v>554464</v>
      </c>
    </row>
    <row r="74" spans="1:22" s="106" customFormat="1" ht="23.25" hidden="1" customHeight="1" x14ac:dyDescent="0.45">
      <c r="A74" s="20" t="s">
        <v>125</v>
      </c>
      <c r="B74" s="3"/>
      <c r="C74" s="58"/>
      <c r="D74" s="58"/>
      <c r="E74" s="58"/>
      <c r="F74" s="21">
        <v>0</v>
      </c>
      <c r="G74" s="58"/>
      <c r="H74" s="21">
        <v>0</v>
      </c>
      <c r="I74" s="58"/>
      <c r="J74" s="21">
        <v>0</v>
      </c>
      <c r="K74" s="58"/>
      <c r="L74" s="21">
        <v>0</v>
      </c>
      <c r="M74" s="58"/>
      <c r="N74" s="21">
        <v>0</v>
      </c>
      <c r="O74" s="58"/>
      <c r="P74" s="21">
        <v>-11591</v>
      </c>
      <c r="Q74" s="58"/>
      <c r="R74" s="21">
        <f>SUM(F74:P74)</f>
        <v>-11591</v>
      </c>
      <c r="S74" s="58"/>
      <c r="T74" s="21"/>
      <c r="U74" s="58"/>
      <c r="V74" s="21">
        <f>SUM(R74:T74)</f>
        <v>-11591</v>
      </c>
    </row>
    <row r="75" spans="1:22" s="106" customFormat="1" ht="23.25" hidden="1" customHeight="1" x14ac:dyDescent="0.45">
      <c r="A75" s="20" t="s">
        <v>84</v>
      </c>
      <c r="B75" s="3"/>
      <c r="C75" s="58"/>
      <c r="D75" s="31">
        <v>32.200000000000003</v>
      </c>
      <c r="E75" s="3"/>
      <c r="F75" s="21">
        <v>0</v>
      </c>
      <c r="G75" s="3"/>
      <c r="H75" s="21">
        <v>0</v>
      </c>
      <c r="I75" s="3"/>
      <c r="J75" s="21">
        <v>0</v>
      </c>
      <c r="K75" s="3"/>
      <c r="L75" s="21">
        <v>0</v>
      </c>
      <c r="M75" s="3"/>
      <c r="N75" s="21">
        <v>0</v>
      </c>
      <c r="O75" s="3"/>
      <c r="P75" s="21">
        <v>-60947</v>
      </c>
      <c r="Q75" s="3"/>
      <c r="R75" s="21">
        <f>SUM(F75:P75)</f>
        <v>-60947</v>
      </c>
      <c r="S75" s="3"/>
      <c r="T75" s="21"/>
      <c r="U75" s="3"/>
      <c r="V75" s="21">
        <f>SUM(R75:T75)</f>
        <v>-60947</v>
      </c>
    </row>
    <row r="76" spans="1:22" ht="23.25" hidden="1" customHeight="1" x14ac:dyDescent="0.45">
      <c r="A76" s="20" t="s">
        <v>112</v>
      </c>
      <c r="B76" s="58"/>
      <c r="C76" s="58"/>
      <c r="D76" s="58"/>
      <c r="E76" s="58"/>
      <c r="F76" s="25">
        <v>0</v>
      </c>
      <c r="G76" s="58"/>
      <c r="H76" s="25">
        <v>0</v>
      </c>
      <c r="I76" s="58"/>
      <c r="J76" s="25">
        <v>0</v>
      </c>
      <c r="K76" s="58"/>
      <c r="L76" s="25">
        <v>0</v>
      </c>
      <c r="M76" s="58"/>
      <c r="N76" s="25" t="e">
        <f>+'[1]PL(6)'!E47</f>
        <v>#REF!</v>
      </c>
      <c r="O76" s="58"/>
      <c r="P76" s="25" t="e">
        <f>#REF!</f>
        <v>#REF!</v>
      </c>
      <c r="Q76" s="58"/>
      <c r="R76" s="25" t="e">
        <f>SUM(F76:P76)</f>
        <v>#REF!</v>
      </c>
      <c r="S76" s="58"/>
      <c r="T76" s="25"/>
      <c r="U76" s="58"/>
      <c r="V76" s="25" t="e">
        <f>SUM(R76:T76)</f>
        <v>#REF!</v>
      </c>
    </row>
    <row r="77" spans="1:22" ht="23.25" hidden="1" customHeight="1" thickBot="1" x14ac:dyDescent="0.5">
      <c r="A77" s="105" t="s">
        <v>136</v>
      </c>
      <c r="B77" s="3"/>
      <c r="C77" s="58"/>
      <c r="D77" s="58"/>
      <c r="E77" s="58"/>
      <c r="F77" s="57">
        <f>SUM(F72:F76)</f>
        <v>1072627</v>
      </c>
      <c r="G77" s="58"/>
      <c r="H77" s="57">
        <f>SUM(H72:H76)</f>
        <v>2048413</v>
      </c>
      <c r="I77" s="58"/>
      <c r="J77" s="57">
        <f>SUM(J72:J76)</f>
        <v>0</v>
      </c>
      <c r="K77" s="58"/>
      <c r="L77" s="57">
        <f>SUM(L72:L76)</f>
        <v>0</v>
      </c>
      <c r="M77" s="58"/>
      <c r="N77" s="57" t="e">
        <f>SUM(N72:N76)</f>
        <v>#REF!</v>
      </c>
      <c r="O77" s="58"/>
      <c r="P77" s="57" t="e">
        <f>SUM(P72:P76)</f>
        <v>#REF!</v>
      </c>
      <c r="Q77" s="58"/>
      <c r="R77" s="57" t="e">
        <f>SUM(R72:R76)</f>
        <v>#REF!</v>
      </c>
      <c r="S77" s="58"/>
      <c r="T77" s="57"/>
      <c r="U77" s="58"/>
      <c r="V77" s="57" t="e">
        <f>SUM(V72:V76)</f>
        <v>#REF!</v>
      </c>
    </row>
    <row r="78" spans="1:22" ht="23.25" customHeight="1" x14ac:dyDescent="0.45">
      <c r="A78" s="3"/>
      <c r="B78" s="3"/>
      <c r="C78" s="3"/>
      <c r="D78" s="3"/>
      <c r="E78" s="3"/>
      <c r="F78" s="108"/>
      <c r="G78" s="3"/>
      <c r="H78" s="108"/>
      <c r="I78" s="3"/>
      <c r="J78" s="108"/>
      <c r="K78" s="3"/>
      <c r="L78" s="108"/>
      <c r="M78" s="3"/>
      <c r="N78" s="108"/>
      <c r="O78" s="3"/>
      <c r="T78" s="127"/>
    </row>
    <row r="79" spans="1:22" ht="23.25" customHeight="1" x14ac:dyDescent="0.45">
      <c r="A79" s="3"/>
      <c r="B79" s="3"/>
      <c r="C79" s="3"/>
      <c r="D79" s="3"/>
      <c r="E79" s="3"/>
      <c r="F79" s="108"/>
      <c r="G79" s="3"/>
      <c r="H79" s="108"/>
      <c r="I79" s="3"/>
      <c r="J79" s="108"/>
      <c r="K79" s="3"/>
      <c r="L79" s="108"/>
      <c r="M79" s="3"/>
      <c r="N79" s="108"/>
      <c r="O79" s="3"/>
    </row>
    <row r="80" spans="1:22" ht="23.25" customHeight="1" x14ac:dyDescent="0.45">
      <c r="A80" s="3"/>
      <c r="B80" s="3"/>
      <c r="C80" s="3"/>
      <c r="D80" s="3"/>
      <c r="E80" s="3"/>
      <c r="F80" s="108"/>
      <c r="G80" s="3"/>
      <c r="H80" s="108"/>
      <c r="I80" s="3"/>
      <c r="J80" s="108"/>
      <c r="K80" s="3"/>
      <c r="L80" s="108"/>
      <c r="M80" s="3"/>
      <c r="N80" s="108"/>
      <c r="O80" s="3"/>
    </row>
    <row r="81" spans="1:22" ht="23.25" customHeight="1" x14ac:dyDescent="0.45">
      <c r="A81" s="3"/>
      <c r="B81" s="3"/>
      <c r="C81" s="3"/>
      <c r="D81" s="3"/>
      <c r="E81" s="3"/>
      <c r="F81" s="108"/>
      <c r="G81" s="3"/>
      <c r="H81" s="108"/>
      <c r="I81" s="3"/>
      <c r="J81" s="108"/>
      <c r="K81" s="3"/>
      <c r="L81" s="108"/>
      <c r="M81" s="3"/>
      <c r="N81" s="108"/>
      <c r="O81" s="3"/>
    </row>
    <row r="82" spans="1:22" ht="23.25" hidden="1" customHeight="1" x14ac:dyDescent="0.45">
      <c r="A82" s="3"/>
      <c r="B82" s="3"/>
      <c r="C82" s="3"/>
      <c r="D82" s="3"/>
      <c r="E82" s="3"/>
      <c r="F82" s="108"/>
      <c r="G82" s="3"/>
      <c r="H82" s="108"/>
      <c r="I82" s="3"/>
      <c r="J82" s="108"/>
      <c r="K82" s="3"/>
      <c r="L82" s="108"/>
      <c r="M82" s="3"/>
      <c r="N82" s="108"/>
      <c r="O82" s="3"/>
    </row>
    <row r="83" spans="1:22" ht="23.25" customHeight="1" x14ac:dyDescent="0.45">
      <c r="A83" s="3"/>
      <c r="B83" s="3"/>
      <c r="C83" s="3"/>
      <c r="D83" s="3"/>
      <c r="E83" s="3"/>
      <c r="F83" s="108"/>
      <c r="G83" s="3"/>
      <c r="H83" s="108"/>
      <c r="I83" s="3"/>
      <c r="J83" s="108"/>
      <c r="K83" s="3"/>
      <c r="L83" s="108"/>
      <c r="M83" s="3"/>
      <c r="N83" s="108"/>
      <c r="O83" s="3"/>
    </row>
    <row r="84" spans="1:22" ht="23.25" customHeight="1" x14ac:dyDescent="0.45">
      <c r="A84" s="3"/>
      <c r="B84" s="3"/>
      <c r="C84" s="3"/>
      <c r="D84" s="3"/>
      <c r="E84" s="3"/>
      <c r="F84" s="108"/>
      <c r="G84" s="3"/>
      <c r="H84" s="108"/>
      <c r="I84" s="3"/>
      <c r="J84" s="108"/>
      <c r="K84" s="3"/>
      <c r="L84" s="108"/>
      <c r="M84" s="3"/>
      <c r="N84" s="108"/>
      <c r="O84" s="3"/>
    </row>
    <row r="85" spans="1:22" ht="23.25" customHeight="1" x14ac:dyDescent="0.45">
      <c r="B85" s="3"/>
      <c r="C85" s="3"/>
      <c r="D85" s="3"/>
      <c r="E85" s="3"/>
      <c r="F85" s="108"/>
      <c r="G85" s="3"/>
      <c r="H85" s="108"/>
      <c r="I85" s="3"/>
      <c r="J85" s="108"/>
      <c r="K85" s="3"/>
      <c r="L85" s="108"/>
      <c r="M85" s="3"/>
      <c r="N85" s="108"/>
      <c r="O85" s="3"/>
    </row>
    <row r="86" spans="1:22" ht="23.25" customHeight="1" x14ac:dyDescent="0.45">
      <c r="B86" s="3"/>
      <c r="C86" s="3"/>
      <c r="D86" s="3"/>
      <c r="E86" s="3"/>
      <c r="F86" s="108"/>
      <c r="G86" s="3"/>
      <c r="H86" s="108"/>
      <c r="I86" s="3"/>
      <c r="J86" s="108"/>
      <c r="K86" s="3"/>
      <c r="L86" s="108"/>
      <c r="M86" s="3"/>
      <c r="N86" s="108"/>
      <c r="O86" s="3"/>
    </row>
    <row r="87" spans="1:22" ht="23.25" hidden="1" customHeight="1" x14ac:dyDescent="0.45">
      <c r="A87" s="3"/>
      <c r="B87" s="3"/>
      <c r="C87" s="3"/>
      <c r="D87" s="3"/>
      <c r="E87" s="3"/>
      <c r="F87" s="108"/>
      <c r="G87" s="3"/>
      <c r="H87" s="108"/>
      <c r="I87" s="3"/>
      <c r="J87" s="108"/>
      <c r="K87" s="3"/>
      <c r="L87" s="108"/>
      <c r="M87" s="3"/>
      <c r="N87" s="108"/>
      <c r="O87" s="3"/>
    </row>
    <row r="88" spans="1:22" ht="23.25" hidden="1" customHeight="1" x14ac:dyDescent="0.45">
      <c r="A88" s="3"/>
      <c r="B88" s="3"/>
      <c r="C88" s="3"/>
      <c r="D88" s="3"/>
      <c r="E88" s="3"/>
      <c r="F88" s="108"/>
      <c r="G88" s="3"/>
      <c r="H88" s="108"/>
      <c r="I88" s="3"/>
      <c r="J88" s="108"/>
      <c r="K88" s="3"/>
      <c r="L88" s="108"/>
      <c r="M88" s="3"/>
      <c r="N88" s="108"/>
      <c r="O88" s="3"/>
    </row>
    <row r="89" spans="1:22" ht="21.75" x14ac:dyDescent="0.45">
      <c r="B89" s="3"/>
      <c r="C89" s="3"/>
      <c r="D89" s="3"/>
      <c r="E89" s="3"/>
      <c r="F89" s="108"/>
      <c r="G89" s="3"/>
      <c r="H89" s="108"/>
      <c r="I89" s="3"/>
      <c r="J89" s="108"/>
      <c r="K89" s="3"/>
      <c r="L89" s="108"/>
      <c r="M89" s="3"/>
      <c r="N89" s="108"/>
      <c r="O89" s="3"/>
    </row>
    <row r="90" spans="1:22" ht="23.25" customHeight="1" x14ac:dyDescent="0.45">
      <c r="P90" s="23"/>
      <c r="Q90" s="3"/>
      <c r="R90" s="110"/>
      <c r="S90" s="3"/>
      <c r="T90" s="108"/>
      <c r="U90" s="3"/>
      <c r="V90" s="110"/>
    </row>
    <row r="91" spans="1:22" ht="23.25" customHeight="1" x14ac:dyDescent="0.45">
      <c r="P91" s="34"/>
      <c r="Q91" s="3"/>
      <c r="R91" s="23"/>
      <c r="S91" s="3"/>
      <c r="T91" s="23"/>
      <c r="U91" s="3"/>
      <c r="V91" s="111"/>
    </row>
    <row r="92" spans="1:22" ht="23.25" customHeight="1" x14ac:dyDescent="0.45">
      <c r="P92" s="108"/>
      <c r="Q92" s="3"/>
      <c r="R92" s="108"/>
      <c r="S92" s="3"/>
      <c r="T92" s="108"/>
      <c r="U92" s="3"/>
      <c r="V92" s="108"/>
    </row>
    <row r="93" spans="1:22" ht="23.25" customHeight="1" x14ac:dyDescent="0.45">
      <c r="P93" s="108"/>
      <c r="Q93" s="3"/>
      <c r="R93" s="108"/>
      <c r="S93" s="3"/>
      <c r="T93" s="108"/>
      <c r="U93" s="3"/>
      <c r="V93" s="108"/>
    </row>
    <row r="94" spans="1:22" ht="23.25" customHeight="1" x14ac:dyDescent="0.45">
      <c r="P94" s="108"/>
      <c r="Q94" s="3"/>
      <c r="R94" s="108"/>
      <c r="S94" s="3"/>
      <c r="T94" s="23"/>
      <c r="U94" s="3"/>
      <c r="V94" s="108"/>
    </row>
  </sheetData>
  <mergeCells count="12">
    <mergeCell ref="N41:P41"/>
    <mergeCell ref="A1:V1"/>
    <mergeCell ref="N8:P8"/>
    <mergeCell ref="A2:V2"/>
    <mergeCell ref="F7:R7"/>
    <mergeCell ref="A3:V3"/>
    <mergeCell ref="F6:V6"/>
    <mergeCell ref="A34:V34"/>
    <mergeCell ref="A35:V35"/>
    <mergeCell ref="A36:V36"/>
    <mergeCell ref="F39:V39"/>
    <mergeCell ref="F40:R40"/>
  </mergeCells>
  <phoneticPr fontId="2" type="noConversion"/>
  <printOptions horizontalCentered="1"/>
  <pageMargins left="0.27559055118110237" right="0.27559055118110237" top="0.82677165354330717" bottom="0.23622047244094491" header="0.51181102362204722" footer="0.23622047244094491"/>
  <pageSetup paperSize="9" scale="70" firstPageNumber="8" orientation="landscape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1" manualBreakCount="1">
    <brk id="33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62"/>
  <sheetViews>
    <sheetView view="pageBreakPreview" zoomScale="99" zoomScaleSheetLayoutView="99" workbookViewId="0">
      <selection activeCell="D25" sqref="D25"/>
    </sheetView>
  </sheetViews>
  <sheetFormatPr defaultRowHeight="23.25" customHeight="1" x14ac:dyDescent="0.45"/>
  <cols>
    <col min="1" max="1" width="1.7109375" style="98" customWidth="1"/>
    <col min="2" max="2" width="1.5703125" style="98" customWidth="1"/>
    <col min="3" max="3" width="46.28515625" style="98" customWidth="1"/>
    <col min="4" max="4" width="10.7109375" style="98" customWidth="1"/>
    <col min="5" max="5" width="0.85546875" style="109" customWidth="1"/>
    <col min="6" max="6" width="17.42578125" style="98" customWidth="1"/>
    <col min="7" max="7" width="1.140625" style="109" customWidth="1"/>
    <col min="8" max="8" width="18.140625" style="98" customWidth="1"/>
    <col min="9" max="9" width="1.7109375" style="109" customWidth="1"/>
    <col min="10" max="10" width="22.85546875" style="98" customWidth="1"/>
    <col min="11" max="11" width="1.140625" style="98" customWidth="1"/>
    <col min="12" max="12" width="13.85546875" style="98" hidden="1" customWidth="1"/>
    <col min="13" max="13" width="1.7109375" style="109" hidden="1" customWidth="1"/>
    <col min="14" max="14" width="19.140625" style="98" customWidth="1"/>
    <col min="15" max="15" width="1.42578125" style="109" customWidth="1"/>
    <col min="16" max="16" width="15.7109375" style="98" customWidth="1"/>
    <col min="17" max="17" width="1.140625" style="109" customWidth="1"/>
    <col min="18" max="18" width="15.7109375" style="98" customWidth="1"/>
    <col min="19" max="19" width="2.42578125" style="98" customWidth="1"/>
    <col min="20" max="20" width="16.85546875" style="98" customWidth="1"/>
    <col min="21" max="16384" width="9.140625" style="98"/>
  </cols>
  <sheetData>
    <row r="1" spans="1:18" ht="23.25" customHeight="1" x14ac:dyDescent="0.45">
      <c r="A1" s="162" t="s">
        <v>54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</row>
    <row r="2" spans="1:18" ht="23.25" customHeight="1" x14ac:dyDescent="0.45">
      <c r="A2" s="163" t="s">
        <v>82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</row>
    <row r="3" spans="1:18" ht="23.25" customHeight="1" x14ac:dyDescent="0.45">
      <c r="A3" s="163" t="str">
        <f>CS_Conso!A3</f>
        <v>สำหรับงวดเก้าเดือน สิ้นสุดวันที่ 30 กันยายน 2560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18" ht="23.25" customHeight="1" x14ac:dyDescent="0.4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5" t="s">
        <v>111</v>
      </c>
    </row>
    <row r="5" spans="1:18" ht="23.25" customHeight="1" x14ac:dyDescent="0.4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5" t="s">
        <v>120</v>
      </c>
    </row>
    <row r="6" spans="1:18" ht="23.25" customHeight="1" x14ac:dyDescent="0.45">
      <c r="A6" s="3"/>
      <c r="B6" s="12"/>
      <c r="C6" s="12"/>
      <c r="D6" s="12"/>
      <c r="E6" s="12"/>
      <c r="F6" s="167" t="s">
        <v>1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</row>
    <row r="7" spans="1:18" ht="23.25" customHeight="1" x14ac:dyDescent="0.45">
      <c r="A7" s="99"/>
      <c r="B7" s="99"/>
      <c r="C7" s="5"/>
      <c r="D7" s="99"/>
      <c r="E7" s="5"/>
      <c r="F7" s="101" t="s">
        <v>52</v>
      </c>
      <c r="G7" s="58"/>
      <c r="H7" s="101" t="s">
        <v>43</v>
      </c>
      <c r="I7" s="58"/>
      <c r="J7" s="101" t="s">
        <v>229</v>
      </c>
      <c r="K7" s="5"/>
      <c r="L7" s="5"/>
      <c r="M7" s="99"/>
      <c r="N7" s="165" t="s">
        <v>60</v>
      </c>
      <c r="O7" s="165"/>
      <c r="P7" s="165"/>
      <c r="Q7" s="99"/>
      <c r="R7" s="101" t="s">
        <v>21</v>
      </c>
    </row>
    <row r="8" spans="1:18" ht="23.25" customHeight="1" x14ac:dyDescent="0.45">
      <c r="A8" s="58"/>
      <c r="B8" s="58"/>
      <c r="C8" s="13"/>
      <c r="D8" s="58"/>
      <c r="E8" s="13"/>
      <c r="F8" s="101" t="s">
        <v>51</v>
      </c>
      <c r="G8" s="58"/>
      <c r="H8" s="101" t="s">
        <v>46</v>
      </c>
      <c r="I8" s="58"/>
      <c r="J8" s="101" t="s">
        <v>119</v>
      </c>
      <c r="K8" s="58"/>
      <c r="L8" s="101" t="s">
        <v>114</v>
      </c>
      <c r="M8" s="58"/>
      <c r="N8" s="130" t="s">
        <v>45</v>
      </c>
      <c r="O8" s="58"/>
      <c r="P8" s="101" t="s">
        <v>39</v>
      </c>
      <c r="Q8" s="58"/>
      <c r="R8" s="58"/>
    </row>
    <row r="9" spans="1:18" ht="23.25" customHeight="1" x14ac:dyDescent="0.45">
      <c r="A9" s="102"/>
      <c r="B9" s="102"/>
      <c r="C9" s="8"/>
      <c r="D9" s="9" t="s">
        <v>89</v>
      </c>
      <c r="E9" s="8"/>
      <c r="F9" s="100"/>
      <c r="G9" s="102"/>
      <c r="H9" s="100"/>
      <c r="I9" s="102"/>
      <c r="J9" s="100" t="s">
        <v>230</v>
      </c>
      <c r="K9" s="102"/>
      <c r="L9" s="100" t="s">
        <v>115</v>
      </c>
      <c r="M9" s="102"/>
      <c r="N9" s="100" t="s">
        <v>86</v>
      </c>
      <c r="O9" s="102"/>
      <c r="P9" s="100"/>
      <c r="Q9" s="102"/>
      <c r="R9" s="100"/>
    </row>
    <row r="10" spans="1:18" ht="23.25" customHeight="1" x14ac:dyDescent="0.45">
      <c r="A10" s="58"/>
      <c r="B10" s="58"/>
      <c r="C10" s="3"/>
      <c r="D10" s="3"/>
      <c r="E10" s="13"/>
      <c r="F10" s="136" t="s">
        <v>141</v>
      </c>
      <c r="G10" s="13"/>
      <c r="H10" s="136" t="s">
        <v>141</v>
      </c>
      <c r="I10" s="13"/>
      <c r="J10" s="136" t="s">
        <v>141</v>
      </c>
      <c r="K10" s="13"/>
      <c r="L10" s="136" t="s">
        <v>141</v>
      </c>
      <c r="M10" s="13"/>
      <c r="N10" s="136" t="s">
        <v>141</v>
      </c>
      <c r="O10" s="13"/>
      <c r="P10" s="136" t="s">
        <v>141</v>
      </c>
      <c r="Q10" s="13"/>
      <c r="R10" s="136" t="s">
        <v>141</v>
      </c>
    </row>
    <row r="11" spans="1:18" ht="23.25" customHeight="1" x14ac:dyDescent="0.45">
      <c r="A11" s="105" t="s">
        <v>232</v>
      </c>
      <c r="B11" s="58"/>
      <c r="C11" s="3"/>
      <c r="D11" s="3"/>
      <c r="E11" s="13"/>
      <c r="F11" s="48">
        <v>1191818</v>
      </c>
      <c r="G11" s="17"/>
      <c r="H11" s="48">
        <v>2055666</v>
      </c>
      <c r="I11" s="17"/>
      <c r="J11" s="48">
        <v>16083</v>
      </c>
      <c r="K11" s="17"/>
      <c r="L11" s="48">
        <v>0</v>
      </c>
      <c r="M11" s="17"/>
      <c r="N11" s="48">
        <v>24300</v>
      </c>
      <c r="O11" s="17"/>
      <c r="P11" s="48">
        <v>-1394163</v>
      </c>
      <c r="Q11" s="17"/>
      <c r="R11" s="48">
        <f>SUM(F11:P11)</f>
        <v>1893704</v>
      </c>
    </row>
    <row r="12" spans="1:18" ht="23.25" customHeight="1" x14ac:dyDescent="0.45">
      <c r="A12" s="105" t="s">
        <v>112</v>
      </c>
      <c r="B12" s="58"/>
      <c r="C12" s="3"/>
      <c r="D12" s="3"/>
      <c r="E12" s="13"/>
      <c r="F12" s="48"/>
      <c r="G12" s="17"/>
      <c r="H12" s="48"/>
      <c r="I12" s="17"/>
      <c r="J12" s="48"/>
      <c r="K12" s="17"/>
      <c r="L12" s="48"/>
      <c r="M12" s="17"/>
      <c r="N12" s="48"/>
      <c r="O12" s="17"/>
      <c r="P12" s="48"/>
      <c r="Q12" s="17"/>
      <c r="R12" s="48"/>
    </row>
    <row r="13" spans="1:18" ht="23.25" customHeight="1" x14ac:dyDescent="0.45">
      <c r="A13" s="105"/>
      <c r="B13" s="58" t="s">
        <v>187</v>
      </c>
      <c r="C13" s="3"/>
      <c r="D13" s="3"/>
      <c r="E13" s="13"/>
      <c r="F13" s="104">
        <v>0</v>
      </c>
      <c r="G13" s="17"/>
      <c r="H13" s="104">
        <v>0</v>
      </c>
      <c r="I13" s="17"/>
      <c r="J13" s="104">
        <v>0</v>
      </c>
      <c r="K13" s="17"/>
      <c r="L13" s="104">
        <v>0</v>
      </c>
      <c r="M13" s="17"/>
      <c r="N13" s="104">
        <v>0</v>
      </c>
      <c r="O13" s="17"/>
      <c r="P13" s="122">
        <f>+PL9M!K36</f>
        <v>-69258</v>
      </c>
      <c r="Q13" s="17"/>
      <c r="R13" s="122">
        <f>SUM(F13:P13)</f>
        <v>-69258</v>
      </c>
    </row>
    <row r="14" spans="1:18" ht="23.25" customHeight="1" x14ac:dyDescent="0.45">
      <c r="A14" s="105"/>
      <c r="B14" s="58" t="s">
        <v>190</v>
      </c>
      <c r="C14" s="3"/>
      <c r="D14" s="3"/>
      <c r="E14" s="13"/>
      <c r="F14" s="104">
        <v>0</v>
      </c>
      <c r="G14" s="17"/>
      <c r="H14" s="104">
        <v>0</v>
      </c>
      <c r="I14" s="17"/>
      <c r="J14" s="104">
        <v>0</v>
      </c>
      <c r="K14" s="17"/>
      <c r="L14" s="104">
        <v>0</v>
      </c>
      <c r="M14" s="17"/>
      <c r="N14" s="104">
        <v>0</v>
      </c>
      <c r="O14" s="17"/>
      <c r="P14" s="122">
        <f>+PL9M!K34</f>
        <v>0</v>
      </c>
      <c r="Q14" s="17"/>
      <c r="R14" s="122">
        <f>SUM(F14:P14)</f>
        <v>0</v>
      </c>
    </row>
    <row r="15" spans="1:18" s="90" customFormat="1" ht="23.25" customHeight="1" x14ac:dyDescent="0.45">
      <c r="A15" s="105"/>
      <c r="B15" s="35" t="s">
        <v>218</v>
      </c>
      <c r="C15" s="77"/>
      <c r="D15" s="77"/>
      <c r="E15" s="38"/>
      <c r="F15" s="123">
        <f>SUM(F13:F14)</f>
        <v>0</v>
      </c>
      <c r="G15" s="121"/>
      <c r="H15" s="123">
        <f>SUM(H13:H14)</f>
        <v>0</v>
      </c>
      <c r="I15" s="121"/>
      <c r="J15" s="123">
        <f>SUM(J13:J14)</f>
        <v>0</v>
      </c>
      <c r="K15" s="121"/>
      <c r="L15" s="123">
        <f>SUM(L13:L14)</f>
        <v>0</v>
      </c>
      <c r="M15" s="121"/>
      <c r="N15" s="123">
        <f>SUM(N13:N14)</f>
        <v>0</v>
      </c>
      <c r="O15" s="121"/>
      <c r="P15" s="123">
        <f>SUM(P13:P14)</f>
        <v>-69258</v>
      </c>
      <c r="Q15" s="121"/>
      <c r="R15" s="123">
        <f>SUM(R13:R14)</f>
        <v>-69258</v>
      </c>
    </row>
    <row r="16" spans="1:18" ht="23.25" customHeight="1" x14ac:dyDescent="0.45">
      <c r="A16" s="119" t="s">
        <v>158</v>
      </c>
      <c r="B16" s="119"/>
      <c r="C16" s="119"/>
      <c r="D16" s="3"/>
      <c r="E16" s="13"/>
      <c r="F16" s="48"/>
      <c r="G16" s="17"/>
      <c r="H16" s="48"/>
      <c r="I16" s="17"/>
      <c r="J16" s="48"/>
      <c r="K16" s="17"/>
      <c r="L16" s="48"/>
      <c r="M16" s="17"/>
      <c r="N16" s="48"/>
      <c r="O16" s="17"/>
      <c r="P16" s="48"/>
      <c r="Q16" s="17"/>
      <c r="R16" s="48"/>
    </row>
    <row r="17" spans="1:20" ht="23.25" customHeight="1" x14ac:dyDescent="0.45">
      <c r="A17" s="120"/>
      <c r="B17" s="119" t="s">
        <v>159</v>
      </c>
      <c r="C17" s="120"/>
      <c r="D17" s="3"/>
      <c r="E17" s="13"/>
      <c r="F17" s="48"/>
      <c r="G17" s="17"/>
      <c r="H17" s="48"/>
      <c r="I17" s="17"/>
      <c r="J17" s="48"/>
      <c r="K17" s="17"/>
      <c r="L17" s="48"/>
      <c r="M17" s="17"/>
      <c r="N17" s="48"/>
      <c r="O17" s="17"/>
      <c r="P17" s="48"/>
      <c r="Q17" s="17"/>
      <c r="R17" s="48"/>
    </row>
    <row r="18" spans="1:20" ht="23.25" customHeight="1" x14ac:dyDescent="0.45">
      <c r="B18" s="89"/>
      <c r="C18" s="58" t="s">
        <v>267</v>
      </c>
      <c r="D18" s="55">
        <v>23</v>
      </c>
      <c r="E18" s="13"/>
      <c r="F18" s="104">
        <v>170000</v>
      </c>
      <c r="G18" s="17"/>
      <c r="H18" s="104">
        <v>32963</v>
      </c>
      <c r="I18" s="17"/>
      <c r="J18" s="104">
        <v>0</v>
      </c>
      <c r="K18" s="17"/>
      <c r="L18" s="104">
        <v>0</v>
      </c>
      <c r="M18" s="17"/>
      <c r="N18" s="104">
        <v>0</v>
      </c>
      <c r="O18" s="17"/>
      <c r="P18" s="104">
        <v>0</v>
      </c>
      <c r="Q18" s="17"/>
      <c r="R18" s="104">
        <f>SUM(F18:P18)</f>
        <v>202963</v>
      </c>
    </row>
    <row r="19" spans="1:20" ht="23.25" customHeight="1" x14ac:dyDescent="0.45">
      <c r="A19" s="120"/>
      <c r="B19" s="119"/>
      <c r="C19" s="58" t="s">
        <v>256</v>
      </c>
      <c r="D19" s="31">
        <v>25</v>
      </c>
      <c r="E19" s="13"/>
      <c r="F19" s="122">
        <v>0</v>
      </c>
      <c r="G19" s="17"/>
      <c r="H19" s="122">
        <v>-1353780</v>
      </c>
      <c r="I19" s="17"/>
      <c r="J19" s="122">
        <v>-16083</v>
      </c>
      <c r="K19" s="17"/>
      <c r="L19" s="122">
        <v>0</v>
      </c>
      <c r="M19" s="17"/>
      <c r="N19" s="122">
        <v>-24300</v>
      </c>
      <c r="O19" s="17"/>
      <c r="P19" s="122">
        <v>1394163</v>
      </c>
      <c r="Q19" s="17"/>
      <c r="R19" s="104">
        <f>SUM(F19:P19)</f>
        <v>0</v>
      </c>
    </row>
    <row r="20" spans="1:20" ht="23.25" hidden="1" customHeight="1" x14ac:dyDescent="0.45">
      <c r="B20" s="89"/>
      <c r="C20" s="58" t="s">
        <v>211</v>
      </c>
      <c r="D20" s="55"/>
      <c r="E20" s="13"/>
      <c r="F20" s="104">
        <v>0</v>
      </c>
      <c r="G20" s="17"/>
      <c r="H20" s="104">
        <v>0</v>
      </c>
      <c r="I20" s="17"/>
      <c r="J20" s="104">
        <v>0</v>
      </c>
      <c r="K20" s="17"/>
      <c r="L20" s="104">
        <v>0</v>
      </c>
      <c r="M20" s="17"/>
      <c r="N20" s="104"/>
      <c r="O20" s="17"/>
      <c r="P20" s="104"/>
      <c r="Q20" s="17"/>
      <c r="R20" s="104">
        <f>SUM(F20:P20)</f>
        <v>0</v>
      </c>
    </row>
    <row r="21" spans="1:20" ht="23.25" hidden="1" customHeight="1" x14ac:dyDescent="0.45">
      <c r="B21" s="89"/>
      <c r="C21" s="89" t="s">
        <v>142</v>
      </c>
      <c r="D21" s="3"/>
      <c r="E21" s="13"/>
      <c r="F21" s="104"/>
      <c r="G21" s="17"/>
      <c r="H21" s="104"/>
      <c r="I21" s="17"/>
      <c r="J21" s="104"/>
      <c r="K21" s="17"/>
      <c r="L21" s="104"/>
      <c r="M21" s="17"/>
      <c r="N21" s="104"/>
      <c r="O21" s="17"/>
      <c r="P21" s="104"/>
      <c r="Q21" s="17"/>
      <c r="R21" s="104">
        <f>SUM(F21:P21)</f>
        <v>0</v>
      </c>
    </row>
    <row r="22" spans="1:20" ht="23.25" hidden="1" customHeight="1" x14ac:dyDescent="0.45">
      <c r="B22" s="89"/>
      <c r="C22" s="89" t="s">
        <v>84</v>
      </c>
      <c r="D22" s="3"/>
      <c r="E22" s="13"/>
      <c r="F22" s="104"/>
      <c r="G22" s="17"/>
      <c r="H22" s="104"/>
      <c r="I22" s="17"/>
      <c r="J22" s="104"/>
      <c r="K22" s="17"/>
      <c r="L22" s="104"/>
      <c r="M22" s="17"/>
      <c r="N22" s="104"/>
      <c r="O22" s="17"/>
      <c r="P22" s="104"/>
      <c r="Q22" s="17"/>
      <c r="R22" s="104">
        <f>SUM(F22:P22)</f>
        <v>0</v>
      </c>
    </row>
    <row r="23" spans="1:20" s="90" customFormat="1" ht="23.25" customHeight="1" x14ac:dyDescent="0.45">
      <c r="A23" s="119"/>
      <c r="B23" s="119"/>
      <c r="C23" s="119" t="s">
        <v>160</v>
      </c>
      <c r="D23" s="77"/>
      <c r="E23" s="38"/>
      <c r="F23" s="123">
        <f>SUM(F18:F22)</f>
        <v>170000</v>
      </c>
      <c r="G23" s="121"/>
      <c r="H23" s="123">
        <f>SUM(H18:H22)</f>
        <v>-1320817</v>
      </c>
      <c r="I23" s="121"/>
      <c r="J23" s="123">
        <f>SUM(J18:J22)</f>
        <v>-16083</v>
      </c>
      <c r="K23" s="121"/>
      <c r="L23" s="123">
        <f>SUM(L18:L22)</f>
        <v>0</v>
      </c>
      <c r="M23" s="121"/>
      <c r="N23" s="123">
        <f>SUM(N18:N22)</f>
        <v>-24300</v>
      </c>
      <c r="O23" s="121"/>
      <c r="P23" s="123">
        <f>SUM(P18:P22)</f>
        <v>1394163</v>
      </c>
      <c r="Q23" s="121"/>
      <c r="R23" s="123">
        <f>SUM(R18:R22)</f>
        <v>202963</v>
      </c>
    </row>
    <row r="24" spans="1:20" s="90" customFormat="1" ht="23.25" customHeight="1" x14ac:dyDescent="0.45">
      <c r="A24" s="119"/>
      <c r="B24" s="119" t="s">
        <v>161</v>
      </c>
      <c r="C24" s="119"/>
      <c r="D24" s="77"/>
      <c r="E24" s="38"/>
      <c r="F24" s="126">
        <f>SUM(F23)</f>
        <v>170000</v>
      </c>
      <c r="G24" s="121"/>
      <c r="H24" s="126">
        <f>SUM(H23)</f>
        <v>-1320817</v>
      </c>
      <c r="I24" s="121"/>
      <c r="J24" s="126">
        <f>SUM(J23)</f>
        <v>-16083</v>
      </c>
      <c r="K24" s="121"/>
      <c r="L24" s="126">
        <f>SUM(L23)</f>
        <v>0</v>
      </c>
      <c r="M24" s="121"/>
      <c r="N24" s="126">
        <f>SUM(N23)</f>
        <v>-24300</v>
      </c>
      <c r="O24" s="121"/>
      <c r="P24" s="126">
        <f>SUM(P23)</f>
        <v>1394163</v>
      </c>
      <c r="Q24" s="121"/>
      <c r="R24" s="126">
        <f>SUM(R23)</f>
        <v>202963</v>
      </c>
    </row>
    <row r="25" spans="1:20" ht="23.25" customHeight="1" thickBot="1" x14ac:dyDescent="0.5">
      <c r="A25" s="105" t="s">
        <v>262</v>
      </c>
      <c r="B25" s="58"/>
      <c r="C25" s="3"/>
      <c r="D25" s="3"/>
      <c r="E25" s="13"/>
      <c r="F25" s="57">
        <f>F11+F15+F24</f>
        <v>1361818</v>
      </c>
      <c r="G25" s="13"/>
      <c r="H25" s="57">
        <f>H11+H15+H24</f>
        <v>734849</v>
      </c>
      <c r="I25" s="13"/>
      <c r="J25" s="57">
        <f>J11+J15+J24</f>
        <v>0</v>
      </c>
      <c r="K25" s="13"/>
      <c r="L25" s="57">
        <f>L11+L15+L24</f>
        <v>0</v>
      </c>
      <c r="M25" s="13"/>
      <c r="N25" s="57">
        <f>N11+N15+N24</f>
        <v>0</v>
      </c>
      <c r="O25" s="13"/>
      <c r="P25" s="57">
        <f>P11+P15+P24</f>
        <v>-69258</v>
      </c>
      <c r="Q25" s="13"/>
      <c r="R25" s="57">
        <f>R11+R15+R24</f>
        <v>2027409</v>
      </c>
      <c r="T25" s="34"/>
    </row>
    <row r="26" spans="1:20" ht="23.25" customHeight="1" thickTop="1" x14ac:dyDescent="0.45">
      <c r="A26" s="105"/>
      <c r="B26" s="58"/>
      <c r="C26" s="3"/>
      <c r="D26" s="3"/>
      <c r="E26" s="13"/>
      <c r="F26" s="36"/>
      <c r="G26" s="13"/>
      <c r="H26" s="36"/>
      <c r="I26" s="13"/>
      <c r="J26" s="36"/>
      <c r="K26" s="13"/>
      <c r="L26" s="36"/>
      <c r="M26" s="13"/>
      <c r="N26" s="36"/>
      <c r="O26" s="13"/>
      <c r="P26" s="36"/>
      <c r="Q26" s="13"/>
      <c r="R26" s="36"/>
      <c r="T26" s="34"/>
    </row>
    <row r="27" spans="1:20" ht="23.25" customHeight="1" x14ac:dyDescent="0.45">
      <c r="A27" s="105"/>
      <c r="B27" s="58"/>
      <c r="C27" s="3"/>
      <c r="D27" s="3"/>
      <c r="E27" s="13"/>
      <c r="F27" s="36"/>
      <c r="G27" s="13"/>
      <c r="H27" s="36"/>
      <c r="I27" s="13"/>
      <c r="J27" s="36"/>
      <c r="K27" s="13"/>
      <c r="L27" s="36"/>
      <c r="M27" s="13"/>
      <c r="N27" s="36"/>
      <c r="O27" s="13"/>
      <c r="P27" s="36"/>
      <c r="Q27" s="13"/>
      <c r="R27" s="36"/>
      <c r="T27" s="34"/>
    </row>
    <row r="28" spans="1:20" ht="23.25" customHeight="1" x14ac:dyDescent="0.45">
      <c r="A28" s="105"/>
      <c r="B28" s="58"/>
      <c r="C28" s="3"/>
      <c r="D28" s="3"/>
      <c r="E28" s="13"/>
      <c r="F28" s="36"/>
      <c r="G28" s="13"/>
      <c r="H28" s="36"/>
      <c r="I28" s="13"/>
      <c r="J28" s="36"/>
      <c r="K28" s="13"/>
      <c r="L28" s="36"/>
      <c r="M28" s="13"/>
      <c r="N28" s="36"/>
      <c r="O28" s="13"/>
      <c r="P28" s="36"/>
      <c r="Q28" s="13"/>
      <c r="R28" s="36"/>
      <c r="T28" s="34"/>
    </row>
    <row r="29" spans="1:20" ht="23.25" customHeight="1" x14ac:dyDescent="0.45">
      <c r="A29" s="105"/>
      <c r="B29" s="58"/>
      <c r="C29" s="3"/>
      <c r="D29" s="3"/>
      <c r="E29" s="13"/>
      <c r="F29" s="36"/>
      <c r="G29" s="13"/>
      <c r="H29" s="36"/>
      <c r="I29" s="13"/>
      <c r="J29" s="36"/>
      <c r="K29" s="13"/>
      <c r="L29" s="36"/>
      <c r="M29" s="13"/>
      <c r="N29" s="36"/>
      <c r="O29" s="13"/>
      <c r="P29" s="36"/>
      <c r="Q29" s="13"/>
      <c r="R29" s="36"/>
      <c r="T29" s="34"/>
    </row>
    <row r="30" spans="1:20" ht="23.25" customHeight="1" x14ac:dyDescent="0.45">
      <c r="A30" s="105"/>
      <c r="B30" s="58"/>
      <c r="C30" s="3"/>
      <c r="D30" s="3"/>
      <c r="E30" s="13"/>
      <c r="F30" s="36"/>
      <c r="G30" s="13"/>
      <c r="H30" s="36"/>
      <c r="I30" s="13"/>
      <c r="J30" s="36"/>
      <c r="K30" s="13"/>
      <c r="L30" s="36"/>
      <c r="M30" s="13"/>
      <c r="N30" s="36"/>
      <c r="O30" s="13"/>
      <c r="P30" s="36"/>
      <c r="Q30" s="13"/>
      <c r="R30" s="36"/>
      <c r="T30" s="34"/>
    </row>
    <row r="31" spans="1:20" ht="23.25" customHeight="1" x14ac:dyDescent="0.45">
      <c r="A31" s="105"/>
      <c r="B31" s="58"/>
      <c r="C31" s="3"/>
      <c r="D31" s="3"/>
      <c r="E31" s="13"/>
      <c r="F31" s="36"/>
      <c r="G31" s="13"/>
      <c r="H31" s="36"/>
      <c r="I31" s="13"/>
      <c r="J31" s="36"/>
      <c r="K31" s="13"/>
      <c r="L31" s="36"/>
      <c r="M31" s="13"/>
      <c r="N31" s="36"/>
      <c r="O31" s="13"/>
      <c r="P31" s="36"/>
      <c r="Q31" s="13"/>
      <c r="R31" s="36"/>
      <c r="T31" s="34"/>
    </row>
    <row r="32" spans="1:20" ht="23.25" customHeight="1" x14ac:dyDescent="0.45">
      <c r="A32" s="162" t="s">
        <v>54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</row>
    <row r="33" spans="1:18" ht="23.25" customHeight="1" x14ac:dyDescent="0.45">
      <c r="A33" s="163" t="s">
        <v>82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</row>
    <row r="34" spans="1:18" ht="23.25" customHeight="1" x14ac:dyDescent="0.45">
      <c r="A34" s="163" t="str">
        <f>CS_Conso!A36</f>
        <v>สำหรับงวดเก้าเดือน สิ้นสุดวันที่ 30 กันยายน 2560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</row>
    <row r="35" spans="1:18" ht="23.25" customHeight="1" x14ac:dyDescent="0.45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5" t="s">
        <v>111</v>
      </c>
    </row>
    <row r="36" spans="1:18" ht="23.25" customHeight="1" x14ac:dyDescent="0.45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5" t="s">
        <v>120</v>
      </c>
    </row>
    <row r="37" spans="1:18" ht="23.25" customHeight="1" x14ac:dyDescent="0.45">
      <c r="A37" s="3"/>
      <c r="B37" s="12"/>
      <c r="C37" s="12"/>
      <c r="D37" s="12"/>
      <c r="E37" s="12"/>
      <c r="F37" s="167" t="s">
        <v>1</v>
      </c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</row>
    <row r="38" spans="1:18" ht="23.25" customHeight="1" x14ac:dyDescent="0.45">
      <c r="A38" s="99"/>
      <c r="B38" s="99"/>
      <c r="C38" s="5"/>
      <c r="D38" s="99"/>
      <c r="E38" s="5"/>
      <c r="F38" s="101" t="s">
        <v>52</v>
      </c>
      <c r="G38" s="58"/>
      <c r="H38" s="101" t="s">
        <v>43</v>
      </c>
      <c r="I38" s="58"/>
      <c r="J38" s="101" t="s">
        <v>119</v>
      </c>
      <c r="K38" s="5"/>
      <c r="L38" s="5"/>
      <c r="M38" s="99"/>
      <c r="N38" s="165" t="s">
        <v>60</v>
      </c>
      <c r="O38" s="165"/>
      <c r="P38" s="165"/>
      <c r="Q38" s="99"/>
      <c r="R38" s="101" t="s">
        <v>21</v>
      </c>
    </row>
    <row r="39" spans="1:18" ht="23.25" customHeight="1" x14ac:dyDescent="0.45">
      <c r="A39" s="58"/>
      <c r="B39" s="58"/>
      <c r="C39" s="13"/>
      <c r="D39" s="58"/>
      <c r="E39" s="13"/>
      <c r="F39" s="101" t="s">
        <v>51</v>
      </c>
      <c r="G39" s="58"/>
      <c r="H39" s="101" t="s">
        <v>46</v>
      </c>
      <c r="I39" s="58"/>
      <c r="J39" s="101" t="s">
        <v>233</v>
      </c>
      <c r="K39" s="58"/>
      <c r="L39" s="101" t="s">
        <v>114</v>
      </c>
      <c r="M39" s="58"/>
      <c r="N39" s="130" t="s">
        <v>45</v>
      </c>
      <c r="O39" s="58"/>
      <c r="P39" s="101" t="s">
        <v>39</v>
      </c>
      <c r="Q39" s="58"/>
      <c r="R39" s="58"/>
    </row>
    <row r="40" spans="1:18" ht="23.25" customHeight="1" x14ac:dyDescent="0.45">
      <c r="A40" s="102"/>
      <c r="B40" s="102"/>
      <c r="C40" s="8"/>
      <c r="D40" s="9" t="s">
        <v>89</v>
      </c>
      <c r="E40" s="8"/>
      <c r="F40" s="100"/>
      <c r="G40" s="102"/>
      <c r="H40" s="100"/>
      <c r="I40" s="102"/>
      <c r="J40" s="100"/>
      <c r="K40" s="102"/>
      <c r="L40" s="100" t="s">
        <v>115</v>
      </c>
      <c r="M40" s="102"/>
      <c r="N40" s="100" t="s">
        <v>86</v>
      </c>
      <c r="O40" s="102"/>
      <c r="P40" s="100"/>
      <c r="Q40" s="102"/>
      <c r="R40" s="100"/>
    </row>
    <row r="41" spans="1:18" ht="23.25" customHeight="1" x14ac:dyDescent="0.45">
      <c r="A41" s="58"/>
      <c r="B41" s="58"/>
      <c r="C41" s="3"/>
      <c r="D41" s="3"/>
      <c r="E41" s="13"/>
      <c r="F41" s="136" t="s">
        <v>141</v>
      </c>
      <c r="G41" s="13"/>
      <c r="H41" s="136" t="s">
        <v>141</v>
      </c>
      <c r="I41" s="13"/>
      <c r="J41" s="136" t="s">
        <v>141</v>
      </c>
      <c r="K41" s="13"/>
      <c r="L41" s="136" t="s">
        <v>141</v>
      </c>
      <c r="M41" s="13"/>
      <c r="N41" s="136" t="s">
        <v>141</v>
      </c>
      <c r="O41" s="13"/>
      <c r="P41" s="136" t="s">
        <v>141</v>
      </c>
      <c r="Q41" s="13"/>
      <c r="R41" s="136" t="s">
        <v>141</v>
      </c>
    </row>
    <row r="42" spans="1:18" ht="23.25" customHeight="1" x14ac:dyDescent="0.45">
      <c r="A42" s="105" t="s">
        <v>231</v>
      </c>
      <c r="B42" s="58"/>
      <c r="C42" s="3"/>
      <c r="D42" s="3"/>
      <c r="E42" s="13"/>
      <c r="F42" s="48">
        <v>1089080</v>
      </c>
      <c r="G42" s="17"/>
      <c r="H42" s="48">
        <v>2055666</v>
      </c>
      <c r="I42" s="17"/>
      <c r="J42" s="48">
        <v>13752</v>
      </c>
      <c r="K42" s="17"/>
      <c r="L42" s="48">
        <v>0</v>
      </c>
      <c r="M42" s="17"/>
      <c r="N42" s="48">
        <v>24300</v>
      </c>
      <c r="O42" s="17"/>
      <c r="P42" s="48">
        <v>-1705880</v>
      </c>
      <c r="Q42" s="17"/>
      <c r="R42" s="48">
        <f>SUM(F42:P42)</f>
        <v>1476918</v>
      </c>
    </row>
    <row r="43" spans="1:18" ht="23.25" customHeight="1" x14ac:dyDescent="0.45">
      <c r="A43" s="105" t="s">
        <v>112</v>
      </c>
      <c r="B43" s="58"/>
      <c r="C43" s="3"/>
      <c r="D43" s="3"/>
      <c r="E43" s="13"/>
      <c r="F43" s="48"/>
      <c r="G43" s="17"/>
      <c r="H43" s="48"/>
      <c r="I43" s="17"/>
      <c r="J43" s="48"/>
      <c r="K43" s="17"/>
      <c r="L43" s="48"/>
      <c r="M43" s="17"/>
      <c r="N43" s="48"/>
      <c r="O43" s="17"/>
      <c r="P43" s="48"/>
      <c r="Q43" s="17"/>
      <c r="R43" s="48"/>
    </row>
    <row r="44" spans="1:18" ht="23.25" customHeight="1" x14ac:dyDescent="0.45">
      <c r="A44" s="105"/>
      <c r="B44" s="58" t="s">
        <v>187</v>
      </c>
      <c r="C44" s="3"/>
      <c r="D44" s="3"/>
      <c r="E44" s="13"/>
      <c r="F44" s="104">
        <v>0</v>
      </c>
      <c r="G44" s="17"/>
      <c r="H44" s="104">
        <v>0</v>
      </c>
      <c r="I44" s="17"/>
      <c r="J44" s="104">
        <v>0</v>
      </c>
      <c r="K44" s="17"/>
      <c r="L44" s="104">
        <v>0</v>
      </c>
      <c r="M44" s="17"/>
      <c r="N44" s="104">
        <v>0</v>
      </c>
      <c r="O44" s="17"/>
      <c r="P44" s="122">
        <f>+PL9M!M36</f>
        <v>262598</v>
      </c>
      <c r="Q44" s="17"/>
      <c r="R44" s="122">
        <f>SUM(F44:P44)</f>
        <v>262598</v>
      </c>
    </row>
    <row r="45" spans="1:18" ht="23.25" customHeight="1" x14ac:dyDescent="0.45">
      <c r="A45" s="105"/>
      <c r="B45" s="58" t="s">
        <v>190</v>
      </c>
      <c r="C45" s="3"/>
      <c r="D45" s="3"/>
      <c r="E45" s="13"/>
      <c r="F45" s="104">
        <v>0</v>
      </c>
      <c r="G45" s="17"/>
      <c r="H45" s="104">
        <v>0</v>
      </c>
      <c r="I45" s="17"/>
      <c r="J45" s="104">
        <v>0</v>
      </c>
      <c r="K45" s="17"/>
      <c r="L45" s="104">
        <v>0</v>
      </c>
      <c r="M45" s="17"/>
      <c r="N45" s="104">
        <v>0</v>
      </c>
      <c r="O45" s="17"/>
      <c r="P45" s="122">
        <f>+PL9M!M32</f>
        <v>0</v>
      </c>
      <c r="Q45" s="17"/>
      <c r="R45" s="122">
        <f>SUM(F45:P45)</f>
        <v>0</v>
      </c>
    </row>
    <row r="46" spans="1:18" s="90" customFormat="1" ht="23.25" customHeight="1" x14ac:dyDescent="0.45">
      <c r="A46" s="105"/>
      <c r="B46" s="35" t="s">
        <v>218</v>
      </c>
      <c r="C46" s="77"/>
      <c r="D46" s="77"/>
      <c r="E46" s="38"/>
      <c r="F46" s="123">
        <f>SUM(F44:F45)</f>
        <v>0</v>
      </c>
      <c r="G46" s="121"/>
      <c r="H46" s="123">
        <f>SUM(H44:H45)</f>
        <v>0</v>
      </c>
      <c r="I46" s="121"/>
      <c r="J46" s="123">
        <f>SUM(J44:J45)</f>
        <v>0</v>
      </c>
      <c r="K46" s="121"/>
      <c r="L46" s="123">
        <f>SUM(L44:L45)</f>
        <v>0</v>
      </c>
      <c r="M46" s="121"/>
      <c r="N46" s="123">
        <f>SUM(N44:N45)</f>
        <v>0</v>
      </c>
      <c r="O46" s="121"/>
      <c r="P46" s="123">
        <f>SUM(P44:P45)</f>
        <v>262598</v>
      </c>
      <c r="Q46" s="121"/>
      <c r="R46" s="123">
        <f>SUM(R44:R45)</f>
        <v>262598</v>
      </c>
    </row>
    <row r="47" spans="1:18" ht="23.25" customHeight="1" x14ac:dyDescent="0.45">
      <c r="A47" s="119" t="s">
        <v>158</v>
      </c>
      <c r="B47" s="119"/>
      <c r="C47" s="119"/>
      <c r="D47" s="3"/>
      <c r="E47" s="13"/>
      <c r="F47" s="48"/>
      <c r="G47" s="17"/>
      <c r="H47" s="48"/>
      <c r="I47" s="17"/>
      <c r="J47" s="48"/>
      <c r="K47" s="17"/>
      <c r="L47" s="48"/>
      <c r="M47" s="17"/>
      <c r="N47" s="48"/>
      <c r="O47" s="17"/>
      <c r="P47" s="48"/>
      <c r="Q47" s="17"/>
      <c r="R47" s="48"/>
    </row>
    <row r="48" spans="1:18" ht="23.25" customHeight="1" x14ac:dyDescent="0.45">
      <c r="A48" s="120"/>
      <c r="B48" s="119" t="s">
        <v>159</v>
      </c>
      <c r="C48" s="120"/>
      <c r="D48" s="3"/>
      <c r="E48" s="13"/>
      <c r="F48" s="48"/>
      <c r="G48" s="17"/>
      <c r="H48" s="48"/>
      <c r="I48" s="17"/>
      <c r="J48" s="48"/>
      <c r="K48" s="17"/>
      <c r="L48" s="48"/>
      <c r="M48" s="17"/>
      <c r="N48" s="48"/>
      <c r="O48" s="17"/>
      <c r="P48" s="48"/>
      <c r="Q48" s="17"/>
      <c r="R48" s="48"/>
    </row>
    <row r="49" spans="1:20" ht="23.25" customHeight="1" x14ac:dyDescent="0.45">
      <c r="B49" s="89"/>
      <c r="C49" s="58" t="s">
        <v>214</v>
      </c>
      <c r="D49" s="55"/>
      <c r="E49" s="13"/>
      <c r="F49" s="104">
        <v>0</v>
      </c>
      <c r="G49" s="17"/>
      <c r="H49" s="104">
        <v>0</v>
      </c>
      <c r="I49" s="17"/>
      <c r="J49" s="104">
        <v>1749</v>
      </c>
      <c r="K49" s="17"/>
      <c r="L49" s="104">
        <v>0</v>
      </c>
      <c r="M49" s="17"/>
      <c r="N49" s="104">
        <v>0</v>
      </c>
      <c r="O49" s="17"/>
      <c r="P49" s="104">
        <v>0</v>
      </c>
      <c r="Q49" s="17"/>
      <c r="R49" s="104">
        <f>SUM(F49:P49)</f>
        <v>1749</v>
      </c>
    </row>
    <row r="50" spans="1:20" ht="23.25" hidden="1" customHeight="1" x14ac:dyDescent="0.45">
      <c r="B50" s="89"/>
      <c r="C50" s="89" t="s">
        <v>142</v>
      </c>
      <c r="D50" s="31"/>
      <c r="E50" s="13"/>
      <c r="F50" s="104">
        <v>0</v>
      </c>
      <c r="G50" s="17"/>
      <c r="H50" s="104">
        <v>0</v>
      </c>
      <c r="I50" s="17"/>
      <c r="J50" s="104">
        <v>0</v>
      </c>
      <c r="K50" s="17"/>
      <c r="L50" s="104">
        <v>0</v>
      </c>
      <c r="M50" s="17"/>
      <c r="N50" s="104">
        <v>0</v>
      </c>
      <c r="O50" s="17"/>
      <c r="P50" s="104">
        <v>0</v>
      </c>
      <c r="Q50" s="17"/>
      <c r="R50" s="104">
        <f>SUM(F50:P50)</f>
        <v>0</v>
      </c>
    </row>
    <row r="51" spans="1:20" ht="23.25" hidden="1" customHeight="1" x14ac:dyDescent="0.45">
      <c r="B51" s="89"/>
      <c r="C51" s="89" t="s">
        <v>84</v>
      </c>
      <c r="D51" s="31">
        <v>34</v>
      </c>
      <c r="E51" s="13"/>
      <c r="F51" s="104">
        <v>0</v>
      </c>
      <c r="G51" s="17"/>
      <c r="H51" s="104">
        <v>0</v>
      </c>
      <c r="I51" s="17"/>
      <c r="J51" s="104">
        <v>0</v>
      </c>
      <c r="K51" s="17"/>
      <c r="L51" s="104">
        <v>0</v>
      </c>
      <c r="M51" s="17"/>
      <c r="N51" s="104">
        <v>0</v>
      </c>
      <c r="O51" s="17"/>
      <c r="P51" s="104">
        <v>0</v>
      </c>
      <c r="Q51" s="17"/>
      <c r="R51" s="104">
        <f>SUM(F51:P51)</f>
        <v>0</v>
      </c>
    </row>
    <row r="52" spans="1:20" s="90" customFormat="1" ht="23.25" customHeight="1" x14ac:dyDescent="0.45">
      <c r="A52" s="119"/>
      <c r="B52" s="119"/>
      <c r="C52" s="119" t="s">
        <v>160</v>
      </c>
      <c r="D52" s="77"/>
      <c r="E52" s="38"/>
      <c r="F52" s="123">
        <f>SUM(F49:F51)</f>
        <v>0</v>
      </c>
      <c r="G52" s="121"/>
      <c r="H52" s="123">
        <f>SUM(H49:H51)</f>
        <v>0</v>
      </c>
      <c r="I52" s="121"/>
      <c r="J52" s="123">
        <f>SUM(J49:J51)</f>
        <v>1749</v>
      </c>
      <c r="K52" s="121"/>
      <c r="L52" s="123">
        <f>SUM(L49:L51)</f>
        <v>0</v>
      </c>
      <c r="M52" s="121"/>
      <c r="N52" s="123">
        <f>SUM(N49:N51)</f>
        <v>0</v>
      </c>
      <c r="O52" s="121"/>
      <c r="P52" s="123">
        <f>SUM(P49:P51)</f>
        <v>0</v>
      </c>
      <c r="Q52" s="121"/>
      <c r="R52" s="123">
        <f>SUM(R49:R51)</f>
        <v>1749</v>
      </c>
    </row>
    <row r="53" spans="1:20" s="90" customFormat="1" ht="23.25" customHeight="1" x14ac:dyDescent="0.45">
      <c r="A53" s="119"/>
      <c r="B53" s="119" t="s">
        <v>161</v>
      </c>
      <c r="C53" s="119"/>
      <c r="D53" s="77"/>
      <c r="E53" s="38"/>
      <c r="F53" s="126">
        <f>SUM(F52)</f>
        <v>0</v>
      </c>
      <c r="G53" s="121"/>
      <c r="H53" s="126">
        <f>SUM(H52)</f>
        <v>0</v>
      </c>
      <c r="I53" s="121"/>
      <c r="J53" s="126">
        <f>SUM(J52)</f>
        <v>1749</v>
      </c>
      <c r="K53" s="121"/>
      <c r="L53" s="126">
        <f>SUM(L52)</f>
        <v>0</v>
      </c>
      <c r="M53" s="121"/>
      <c r="N53" s="126">
        <f>SUM(N52)</f>
        <v>0</v>
      </c>
      <c r="O53" s="121"/>
      <c r="P53" s="126">
        <f>SUM(P52)</f>
        <v>0</v>
      </c>
      <c r="Q53" s="121"/>
      <c r="R53" s="126">
        <f>SUM(R52)</f>
        <v>1749</v>
      </c>
    </row>
    <row r="54" spans="1:20" ht="23.25" customHeight="1" thickBot="1" x14ac:dyDescent="0.5">
      <c r="A54" s="105" t="s">
        <v>265</v>
      </c>
      <c r="B54" s="58"/>
      <c r="C54" s="3"/>
      <c r="D54" s="3"/>
      <c r="E54" s="13"/>
      <c r="F54" s="57">
        <f>F42+F46+F53</f>
        <v>1089080</v>
      </c>
      <c r="G54" s="13"/>
      <c r="H54" s="57">
        <f>H42+H46+H53</f>
        <v>2055666</v>
      </c>
      <c r="I54" s="13"/>
      <c r="J54" s="57">
        <f>J42+J46+J53</f>
        <v>15501</v>
      </c>
      <c r="K54" s="13"/>
      <c r="L54" s="57">
        <f>L42+L46+L53</f>
        <v>0</v>
      </c>
      <c r="M54" s="13"/>
      <c r="N54" s="57">
        <f>N42+N46+N53</f>
        <v>24300</v>
      </c>
      <c r="O54" s="13"/>
      <c r="P54" s="57">
        <f>P42+P46+P53</f>
        <v>-1443282</v>
      </c>
      <c r="Q54" s="13"/>
      <c r="R54" s="57">
        <f>R42+R46+R53</f>
        <v>1741265</v>
      </c>
      <c r="T54" s="34"/>
    </row>
    <row r="55" spans="1:20" ht="23.25" customHeight="1" thickTop="1" x14ac:dyDescent="0.45">
      <c r="A55" s="105"/>
      <c r="B55" s="58"/>
      <c r="C55" s="3"/>
      <c r="D55" s="3"/>
      <c r="E55" s="13"/>
      <c r="F55" s="48"/>
      <c r="G55" s="17"/>
      <c r="H55" s="48"/>
      <c r="I55" s="17"/>
      <c r="J55" s="48"/>
      <c r="K55" s="17"/>
      <c r="L55" s="48"/>
      <c r="M55" s="17"/>
      <c r="N55" s="48"/>
      <c r="O55" s="17"/>
      <c r="P55" s="48"/>
      <c r="Q55" s="17"/>
      <c r="R55" s="48"/>
    </row>
    <row r="56" spans="1:20" ht="23.25" customHeight="1" x14ac:dyDescent="0.45">
      <c r="A56" s="105"/>
      <c r="B56" s="58"/>
      <c r="C56" s="3"/>
      <c r="D56" s="3"/>
      <c r="E56" s="13"/>
      <c r="F56" s="48"/>
      <c r="G56" s="17"/>
      <c r="H56" s="48"/>
      <c r="I56" s="17"/>
      <c r="J56" s="48"/>
      <c r="K56" s="17"/>
      <c r="L56" s="48"/>
      <c r="M56" s="17"/>
      <c r="N56" s="48"/>
      <c r="O56" s="17"/>
      <c r="P56" s="48"/>
      <c r="Q56" s="17"/>
      <c r="R56" s="48"/>
    </row>
    <row r="57" spans="1:20" ht="23.25" customHeight="1" x14ac:dyDescent="0.45">
      <c r="A57" s="105"/>
      <c r="B57" s="58"/>
      <c r="C57" s="3"/>
      <c r="D57" s="3"/>
      <c r="E57" s="13"/>
      <c r="F57" s="36"/>
      <c r="G57" s="13"/>
      <c r="H57" s="36"/>
      <c r="I57" s="13"/>
      <c r="J57" s="36"/>
      <c r="K57" s="13"/>
      <c r="L57" s="36"/>
      <c r="M57" s="13"/>
      <c r="N57" s="36"/>
      <c r="O57" s="13"/>
      <c r="P57" s="36"/>
      <c r="Q57" s="13"/>
      <c r="R57" s="36"/>
      <c r="T57" s="34"/>
    </row>
    <row r="58" spans="1:20" ht="23.25" customHeight="1" x14ac:dyDescent="0.45">
      <c r="A58" s="105"/>
      <c r="B58" s="58"/>
      <c r="C58" s="3"/>
      <c r="D58" s="3"/>
      <c r="E58" s="13"/>
      <c r="F58" s="36"/>
      <c r="G58" s="13"/>
      <c r="H58" s="36"/>
      <c r="I58" s="13"/>
      <c r="J58" s="36"/>
      <c r="K58" s="13"/>
      <c r="L58" s="36"/>
      <c r="M58" s="13"/>
      <c r="N58" s="36"/>
      <c r="O58" s="13"/>
      <c r="P58" s="36"/>
      <c r="Q58" s="13"/>
      <c r="R58" s="36"/>
      <c r="T58" s="127"/>
    </row>
    <row r="59" spans="1:20" ht="23.25" customHeight="1" x14ac:dyDescent="0.45">
      <c r="A59" s="105"/>
      <c r="B59" s="58"/>
      <c r="C59" s="3"/>
      <c r="D59" s="3"/>
      <c r="E59" s="13"/>
      <c r="F59" s="36"/>
      <c r="G59" s="13"/>
      <c r="H59" s="36"/>
      <c r="I59" s="13"/>
      <c r="J59" s="36"/>
      <c r="K59" s="13"/>
      <c r="L59" s="36"/>
      <c r="M59" s="13"/>
      <c r="N59" s="36"/>
      <c r="O59" s="13"/>
      <c r="P59" s="36"/>
      <c r="Q59" s="13"/>
      <c r="R59" s="36"/>
      <c r="T59" s="127"/>
    </row>
    <row r="60" spans="1:20" ht="23.25" hidden="1" customHeight="1" x14ac:dyDescent="0.45">
      <c r="A60" s="105"/>
      <c r="B60" s="58"/>
      <c r="C60" s="3"/>
      <c r="D60" s="3"/>
      <c r="E60" s="13"/>
      <c r="F60" s="36"/>
      <c r="G60" s="13"/>
      <c r="H60" s="36"/>
      <c r="I60" s="13"/>
      <c r="J60" s="36"/>
      <c r="K60" s="13"/>
      <c r="L60" s="36"/>
      <c r="M60" s="13"/>
      <c r="N60" s="36"/>
      <c r="O60" s="13"/>
      <c r="P60" s="36"/>
      <c r="Q60" s="13"/>
      <c r="R60" s="36"/>
      <c r="T60" s="127"/>
    </row>
    <row r="61" spans="1:20" ht="12.75" customHeight="1" x14ac:dyDescent="0.45">
      <c r="A61" s="35"/>
      <c r="B61" s="58"/>
      <c r="C61" s="3"/>
      <c r="D61" s="3"/>
      <c r="E61" s="3"/>
      <c r="F61" s="36"/>
      <c r="G61" s="3"/>
      <c r="H61" s="36"/>
      <c r="I61" s="3"/>
      <c r="J61" s="36"/>
      <c r="K61" s="3"/>
      <c r="L61" s="36"/>
      <c r="M61" s="3"/>
      <c r="N61" s="36"/>
      <c r="O61" s="3"/>
      <c r="P61" s="36"/>
      <c r="Q61" s="3"/>
      <c r="R61" s="36"/>
    </row>
    <row r="62" spans="1:20" ht="26.25" customHeight="1" x14ac:dyDescent="0.45">
      <c r="A62" s="3"/>
      <c r="B62" s="3"/>
      <c r="C62" s="3"/>
      <c r="D62" s="3"/>
      <c r="E62" s="13"/>
      <c r="F62" s="3"/>
      <c r="G62" s="13"/>
      <c r="H62" s="3"/>
      <c r="I62" s="13"/>
      <c r="J62" s="3"/>
      <c r="K62" s="13"/>
      <c r="L62" s="3"/>
      <c r="M62" s="13"/>
      <c r="N62" s="3"/>
      <c r="O62" s="13"/>
      <c r="P62" s="3"/>
      <c r="Q62" s="13"/>
      <c r="R62" s="3"/>
    </row>
  </sheetData>
  <mergeCells count="10">
    <mergeCell ref="A33:R33"/>
    <mergeCell ref="A34:R34"/>
    <mergeCell ref="F37:R37"/>
    <mergeCell ref="N38:P38"/>
    <mergeCell ref="N7:P7"/>
    <mergeCell ref="A1:R1"/>
    <mergeCell ref="A2:R2"/>
    <mergeCell ref="A3:R3"/>
    <mergeCell ref="F6:R6"/>
    <mergeCell ref="A32:R32"/>
  </mergeCells>
  <phoneticPr fontId="2" type="noConversion"/>
  <printOptions horizontalCentered="1"/>
  <pageMargins left="0.31496062992125984" right="0.27559055118110237" top="0.86614173228346458" bottom="0.47244094488188981" header="0.51181102362204722" footer="0.35433070866141736"/>
  <pageSetup paperSize="9" scale="80" firstPageNumber="10" orientation="landscape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1" manualBreakCount="1">
    <brk id="31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143"/>
  <sheetViews>
    <sheetView view="pageBreakPreview" topLeftCell="A25" zoomScaleNormal="110" zoomScaleSheetLayoutView="100" workbookViewId="0">
      <selection activeCell="D25" sqref="D25"/>
    </sheetView>
  </sheetViews>
  <sheetFormatPr defaultColWidth="9.7109375" defaultRowHeight="23.25" customHeight="1" x14ac:dyDescent="0.45"/>
  <cols>
    <col min="1" max="3" width="2.7109375" style="2" customWidth="1"/>
    <col min="4" max="4" width="49.5703125" style="2" customWidth="1"/>
    <col min="5" max="5" width="8.140625" style="2" customWidth="1"/>
    <col min="6" max="6" width="8.7109375" style="2" customWidth="1"/>
    <col min="7" max="7" width="0.7109375" style="2" customWidth="1"/>
    <col min="8" max="8" width="15.7109375" style="40" customWidth="1"/>
    <col min="9" max="9" width="0.7109375" style="2" customWidth="1"/>
    <col min="10" max="10" width="15.7109375" style="40" customWidth="1"/>
    <col min="11" max="11" width="0.5703125" style="40" customWidth="1"/>
    <col min="12" max="12" width="15.7109375" style="40" customWidth="1"/>
    <col min="13" max="13" width="0.7109375" style="40" customWidth="1"/>
    <col min="14" max="14" width="16.140625" style="40" customWidth="1"/>
    <col min="15" max="15" width="10.85546875" style="2" bestFit="1" customWidth="1"/>
    <col min="16" max="16" width="13.42578125" style="2" bestFit="1" customWidth="1"/>
    <col min="17" max="17" width="10.85546875" style="2" customWidth="1"/>
    <col min="18" max="16384" width="9.7109375" style="2"/>
  </cols>
  <sheetData>
    <row r="1" spans="1:14" ht="23.25" customHeight="1" x14ac:dyDescent="0.45">
      <c r="A1" s="162" t="s">
        <v>54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23.25" customHeight="1" x14ac:dyDescent="0.45">
      <c r="A2" s="163" t="s">
        <v>22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4" ht="23.25" customHeight="1" x14ac:dyDescent="0.45">
      <c r="A3" s="162" t="s">
        <v>263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4" ht="23.25" customHeight="1" x14ac:dyDescent="0.45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4" t="s">
        <v>111</v>
      </c>
    </row>
    <row r="5" spans="1:14" ht="23.25" customHeight="1" x14ac:dyDescent="0.4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4" t="s">
        <v>120</v>
      </c>
    </row>
    <row r="6" spans="1:14" ht="23.25" customHeight="1" x14ac:dyDescent="0.45">
      <c r="A6" s="5"/>
      <c r="B6" s="5"/>
      <c r="C6" s="5"/>
      <c r="D6" s="5"/>
      <c r="E6" s="5"/>
      <c r="F6" s="5"/>
      <c r="G6" s="5"/>
      <c r="H6" s="159" t="s">
        <v>0</v>
      </c>
      <c r="I6" s="159"/>
      <c r="J6" s="159"/>
      <c r="K6" s="150"/>
      <c r="L6" s="159" t="s">
        <v>1</v>
      </c>
      <c r="M6" s="159"/>
      <c r="N6" s="159"/>
    </row>
    <row r="7" spans="1:14" ht="23.25" customHeight="1" x14ac:dyDescent="0.45">
      <c r="A7" s="7"/>
      <c r="B7" s="8"/>
      <c r="C7" s="8"/>
      <c r="D7" s="8"/>
      <c r="E7" s="152"/>
      <c r="F7" s="10" t="s">
        <v>89</v>
      </c>
      <c r="G7" s="8"/>
      <c r="H7" s="131" t="s">
        <v>258</v>
      </c>
      <c r="I7" s="11"/>
      <c r="J7" s="131" t="s">
        <v>259</v>
      </c>
      <c r="K7" s="11"/>
      <c r="L7" s="131" t="str">
        <f>H7</f>
        <v>30 กันยายน 2560</v>
      </c>
      <c r="M7" s="11"/>
      <c r="N7" s="131" t="str">
        <f>J7</f>
        <v>30 กันยายน 2559</v>
      </c>
    </row>
    <row r="8" spans="1:14" ht="23.25" customHeight="1" x14ac:dyDescent="0.45">
      <c r="A8" s="12"/>
      <c r="B8" s="13"/>
      <c r="C8" s="13"/>
      <c r="E8" s="13"/>
      <c r="F8" s="13"/>
      <c r="G8" s="13"/>
      <c r="H8" s="136" t="s">
        <v>141</v>
      </c>
      <c r="I8" s="13"/>
      <c r="J8" s="136" t="s">
        <v>141</v>
      </c>
      <c r="K8" s="45"/>
      <c r="L8" s="136" t="s">
        <v>141</v>
      </c>
      <c r="M8" s="45"/>
      <c r="N8" s="136" t="s">
        <v>141</v>
      </c>
    </row>
    <row r="9" spans="1:14" ht="23.25" customHeight="1" x14ac:dyDescent="0.45">
      <c r="A9" s="12"/>
      <c r="B9" s="13"/>
      <c r="C9" s="13"/>
      <c r="D9" s="13"/>
      <c r="E9" s="13"/>
      <c r="F9" s="13"/>
      <c r="G9" s="13"/>
      <c r="H9" s="136"/>
      <c r="I9" s="13"/>
      <c r="J9" s="151" t="s">
        <v>236</v>
      </c>
      <c r="K9" s="45"/>
      <c r="L9" s="136"/>
      <c r="M9" s="45"/>
      <c r="N9" s="151"/>
    </row>
    <row r="10" spans="1:14" ht="23.25" customHeight="1" x14ac:dyDescent="0.45">
      <c r="A10" s="16" t="s">
        <v>23</v>
      </c>
      <c r="B10" s="3"/>
      <c r="C10" s="3"/>
      <c r="D10" s="3"/>
      <c r="E10" s="3"/>
      <c r="F10" s="13"/>
      <c r="G10" s="13"/>
      <c r="H10" s="17"/>
      <c r="I10" s="13"/>
      <c r="J10" s="17"/>
      <c r="K10" s="13"/>
      <c r="L10" s="17"/>
      <c r="M10" s="13"/>
      <c r="N10" s="17"/>
    </row>
    <row r="11" spans="1:14" ht="23.25" customHeight="1" x14ac:dyDescent="0.45">
      <c r="A11" s="18" t="s">
        <v>145</v>
      </c>
      <c r="B11" s="3"/>
      <c r="C11" s="3"/>
      <c r="D11" s="3"/>
      <c r="E11" s="3"/>
      <c r="F11" s="3"/>
      <c r="G11" s="3"/>
      <c r="H11" s="19">
        <f>+PL9M!G26</f>
        <v>-103312</v>
      </c>
      <c r="I11" s="19">
        <f>PL3M!H26</f>
        <v>0</v>
      </c>
      <c r="J11" s="19">
        <f>+PL9M!I26</f>
        <v>182913</v>
      </c>
      <c r="K11" s="19">
        <f>PL3M!J26</f>
        <v>0</v>
      </c>
      <c r="L11" s="19">
        <f>+PL9M!K26</f>
        <v>-69258</v>
      </c>
      <c r="M11" s="19">
        <f>PL3M!L26</f>
        <v>0</v>
      </c>
      <c r="N11" s="19">
        <f>+PL9M!M26</f>
        <v>262598</v>
      </c>
    </row>
    <row r="12" spans="1:14" ht="23.25" customHeight="1" x14ac:dyDescent="0.45">
      <c r="A12" s="18" t="s">
        <v>147</v>
      </c>
      <c r="B12" s="3"/>
      <c r="C12" s="3"/>
      <c r="D12" s="3"/>
      <c r="E12" s="3"/>
      <c r="F12" s="3"/>
      <c r="G12" s="3"/>
      <c r="H12" s="19"/>
      <c r="I12" s="3"/>
      <c r="J12" s="19"/>
      <c r="K12" s="3"/>
      <c r="L12" s="19"/>
      <c r="M12" s="3"/>
      <c r="N12" s="19"/>
    </row>
    <row r="13" spans="1:14" ht="23.25" customHeight="1" x14ac:dyDescent="0.45">
      <c r="A13" s="3"/>
      <c r="B13" s="3" t="s">
        <v>210</v>
      </c>
      <c r="C13" s="3"/>
      <c r="D13" s="3"/>
      <c r="E13" s="3"/>
      <c r="F13" s="3"/>
      <c r="G13" s="3"/>
      <c r="H13" s="17">
        <v>-388</v>
      </c>
      <c r="I13" s="3"/>
      <c r="J13" s="17">
        <v>39333</v>
      </c>
      <c r="K13" s="3"/>
      <c r="L13" s="17">
        <v>-6881</v>
      </c>
      <c r="M13" s="3"/>
      <c r="N13" s="17">
        <v>36322</v>
      </c>
    </row>
    <row r="14" spans="1:14" ht="23.25" hidden="1" customHeight="1" x14ac:dyDescent="0.45">
      <c r="A14" s="3"/>
      <c r="B14" s="3" t="s">
        <v>215</v>
      </c>
      <c r="C14" s="3"/>
      <c r="D14" s="3"/>
      <c r="E14" s="3"/>
      <c r="F14" s="3"/>
      <c r="G14" s="3"/>
      <c r="H14" s="17"/>
      <c r="I14" s="3"/>
      <c r="J14" s="19"/>
      <c r="K14" s="3"/>
      <c r="L14" s="17"/>
      <c r="M14" s="3"/>
      <c r="N14" s="17"/>
    </row>
    <row r="15" spans="1:14" ht="23.25" customHeight="1" x14ac:dyDescent="0.45">
      <c r="A15" s="3"/>
      <c r="B15" s="18" t="s">
        <v>131</v>
      </c>
      <c r="C15" s="3"/>
      <c r="D15" s="3"/>
      <c r="E15" s="3"/>
      <c r="F15" s="3"/>
      <c r="G15" s="3"/>
      <c r="H15" s="17">
        <v>21263</v>
      </c>
      <c r="I15" s="3"/>
      <c r="J15" s="19">
        <v>26334</v>
      </c>
      <c r="K15" s="3"/>
      <c r="L15" s="19">
        <v>19119</v>
      </c>
      <c r="M15" s="3"/>
      <c r="N15" s="19">
        <v>20143</v>
      </c>
    </row>
    <row r="16" spans="1:14" ht="23.25" customHeight="1" x14ac:dyDescent="0.45">
      <c r="A16" s="3"/>
      <c r="B16" s="18" t="s">
        <v>226</v>
      </c>
      <c r="C16" s="3"/>
      <c r="D16" s="3"/>
      <c r="E16" s="3"/>
      <c r="F16" s="3"/>
      <c r="G16" s="3"/>
      <c r="H16" s="19">
        <v>45903</v>
      </c>
      <c r="I16" s="3"/>
      <c r="J16" s="19">
        <v>46030</v>
      </c>
      <c r="K16" s="3"/>
      <c r="L16" s="19">
        <v>0</v>
      </c>
      <c r="M16" s="3"/>
      <c r="N16" s="19">
        <v>0</v>
      </c>
    </row>
    <row r="17" spans="1:14" ht="23.25" customHeight="1" x14ac:dyDescent="0.45">
      <c r="A17" s="3"/>
      <c r="B17" s="18" t="s">
        <v>251</v>
      </c>
      <c r="C17" s="3"/>
      <c r="D17" s="3"/>
      <c r="E17" s="3"/>
      <c r="F17" s="3"/>
      <c r="G17" s="3"/>
      <c r="H17" s="19">
        <v>2399</v>
      </c>
      <c r="I17" s="3"/>
      <c r="J17" s="19">
        <v>2494</v>
      </c>
      <c r="K17" s="3"/>
      <c r="L17" s="19">
        <v>2469</v>
      </c>
      <c r="M17" s="3"/>
      <c r="N17" s="19">
        <v>2524</v>
      </c>
    </row>
    <row r="18" spans="1:14" ht="23.25" customHeight="1" x14ac:dyDescent="0.45">
      <c r="A18" s="3"/>
      <c r="B18" s="18" t="s">
        <v>126</v>
      </c>
      <c r="C18" s="3"/>
      <c r="D18" s="3"/>
      <c r="F18" s="20"/>
      <c r="G18" s="20"/>
      <c r="H18" s="19">
        <v>3212</v>
      </c>
      <c r="I18" s="20"/>
      <c r="J18" s="19">
        <v>9696</v>
      </c>
      <c r="K18" s="20"/>
      <c r="L18" s="34">
        <v>0</v>
      </c>
      <c r="M18" s="20"/>
      <c r="N18" s="19">
        <v>7967</v>
      </c>
    </row>
    <row r="19" spans="1:14" ht="23.25" customHeight="1" x14ac:dyDescent="0.45">
      <c r="A19" s="3"/>
      <c r="B19" s="18" t="s">
        <v>151</v>
      </c>
      <c r="C19" s="3"/>
      <c r="D19" s="3"/>
      <c r="G19" s="20"/>
      <c r="H19" s="19">
        <v>-1079</v>
      </c>
      <c r="I19" s="20"/>
      <c r="J19" s="19">
        <v>-36</v>
      </c>
      <c r="K19" s="20"/>
      <c r="L19" s="19">
        <v>-1078</v>
      </c>
      <c r="M19" s="20"/>
      <c r="N19" s="19">
        <v>-35</v>
      </c>
    </row>
    <row r="20" spans="1:14" ht="23.25" customHeight="1" x14ac:dyDescent="0.45">
      <c r="A20" s="3"/>
      <c r="B20" s="18" t="s">
        <v>143</v>
      </c>
      <c r="D20" s="3"/>
      <c r="E20" s="3"/>
      <c r="F20" s="20"/>
      <c r="G20" s="20"/>
      <c r="H20" s="19">
        <v>-309</v>
      </c>
      <c r="I20" s="20"/>
      <c r="J20" s="19">
        <v>-1105</v>
      </c>
      <c r="K20" s="20"/>
      <c r="L20" s="19">
        <v>-309</v>
      </c>
      <c r="M20" s="20"/>
      <c r="N20" s="19">
        <v>-1105</v>
      </c>
    </row>
    <row r="21" spans="1:14" ht="23.25" customHeight="1" x14ac:dyDescent="0.45">
      <c r="A21" s="3"/>
      <c r="B21" s="18" t="s">
        <v>201</v>
      </c>
      <c r="C21" s="3"/>
      <c r="D21" s="3"/>
      <c r="E21" s="3"/>
      <c r="F21" s="20"/>
      <c r="G21" s="20"/>
      <c r="H21" s="19">
        <v>0</v>
      </c>
      <c r="I21" s="20"/>
      <c r="J21" s="19">
        <v>-201480</v>
      </c>
      <c r="K21" s="20"/>
      <c r="L21" s="19">
        <v>0</v>
      </c>
      <c r="M21" s="20"/>
      <c r="N21" s="19">
        <v>-194162</v>
      </c>
    </row>
    <row r="22" spans="1:14" ht="23.25" customHeight="1" x14ac:dyDescent="0.45">
      <c r="A22" s="3"/>
      <c r="B22" s="3" t="s">
        <v>213</v>
      </c>
      <c r="C22" s="3"/>
      <c r="D22" s="3"/>
      <c r="E22" s="3"/>
      <c r="F22" s="3"/>
      <c r="G22" s="3"/>
      <c r="H22" s="17">
        <v>0</v>
      </c>
      <c r="I22" s="3"/>
      <c r="J22" s="17">
        <v>0</v>
      </c>
      <c r="K22" s="3"/>
      <c r="L22" s="17">
        <v>14278</v>
      </c>
      <c r="M22" s="3"/>
      <c r="N22" s="17">
        <v>0</v>
      </c>
    </row>
    <row r="23" spans="1:14" ht="23.25" customHeight="1" x14ac:dyDescent="0.45">
      <c r="A23" s="3"/>
      <c r="B23" s="18" t="s">
        <v>200</v>
      </c>
      <c r="C23" s="3"/>
      <c r="D23" s="3"/>
      <c r="E23" s="3"/>
      <c r="F23" s="20"/>
      <c r="G23" s="20"/>
      <c r="H23" s="19">
        <v>-4</v>
      </c>
      <c r="I23" s="20"/>
      <c r="J23" s="19">
        <v>417</v>
      </c>
      <c r="K23" s="20"/>
      <c r="L23" s="19">
        <v>-4</v>
      </c>
      <c r="M23" s="20"/>
      <c r="N23" s="19">
        <v>415</v>
      </c>
    </row>
    <row r="24" spans="1:14" ht="23.25" customHeight="1" x14ac:dyDescent="0.45">
      <c r="A24" s="3"/>
      <c r="B24" s="18" t="s">
        <v>132</v>
      </c>
      <c r="C24" s="3"/>
      <c r="D24" s="3"/>
      <c r="E24" s="3"/>
      <c r="F24" s="20"/>
      <c r="G24" s="20"/>
      <c r="H24" s="19">
        <v>93</v>
      </c>
      <c r="I24" s="20"/>
      <c r="J24" s="19">
        <v>81</v>
      </c>
      <c r="K24" s="20"/>
      <c r="L24" s="19">
        <v>28</v>
      </c>
      <c r="M24" s="20"/>
      <c r="N24" s="19">
        <v>73</v>
      </c>
    </row>
    <row r="25" spans="1:14" ht="23.25" customHeight="1" x14ac:dyDescent="0.45">
      <c r="A25" s="3"/>
      <c r="B25" s="18" t="s">
        <v>275</v>
      </c>
      <c r="C25" s="3"/>
      <c r="D25" s="3"/>
      <c r="E25" s="3"/>
      <c r="F25" s="20"/>
      <c r="G25" s="20"/>
      <c r="H25" s="19">
        <v>903</v>
      </c>
      <c r="I25" s="20"/>
      <c r="J25" s="19">
        <v>0</v>
      </c>
      <c r="K25" s="20"/>
      <c r="L25" s="19">
        <v>0</v>
      </c>
      <c r="M25" s="20"/>
      <c r="N25" s="19">
        <v>0</v>
      </c>
    </row>
    <row r="26" spans="1:14" ht="23.25" customHeight="1" x14ac:dyDescent="0.45">
      <c r="A26" s="3"/>
      <c r="B26" s="18" t="s">
        <v>192</v>
      </c>
      <c r="C26" s="3"/>
      <c r="D26" s="3"/>
      <c r="E26" s="3"/>
      <c r="F26" s="20"/>
      <c r="G26" s="20"/>
      <c r="H26" s="19">
        <v>-54195</v>
      </c>
      <c r="I26" s="20"/>
      <c r="J26" s="19">
        <v>-32399</v>
      </c>
      <c r="K26" s="20"/>
      <c r="L26" s="19">
        <v>-26029</v>
      </c>
      <c r="M26" s="20"/>
      <c r="N26" s="19">
        <v>-32140</v>
      </c>
    </row>
    <row r="27" spans="1:14" ht="23.1" customHeight="1" x14ac:dyDescent="0.45">
      <c r="A27" s="3"/>
      <c r="B27" s="18" t="s">
        <v>252</v>
      </c>
      <c r="C27" s="3"/>
      <c r="D27" s="3"/>
      <c r="E27" s="3"/>
      <c r="F27" s="20"/>
      <c r="G27" s="20"/>
      <c r="H27" s="19">
        <v>1614</v>
      </c>
      <c r="I27" s="20"/>
      <c r="J27" s="19">
        <v>3858</v>
      </c>
      <c r="K27" s="20"/>
      <c r="L27" s="19">
        <v>1614</v>
      </c>
      <c r="M27" s="20"/>
      <c r="N27" s="19">
        <v>3858</v>
      </c>
    </row>
    <row r="28" spans="1:14" ht="23.1" hidden="1" customHeight="1" x14ac:dyDescent="0.45">
      <c r="A28" s="3"/>
      <c r="B28" s="18" t="s">
        <v>202</v>
      </c>
      <c r="C28" s="3"/>
      <c r="D28" s="3"/>
      <c r="E28" s="3"/>
      <c r="F28" s="20"/>
      <c r="G28" s="20"/>
      <c r="H28" s="19"/>
      <c r="I28" s="20"/>
      <c r="J28" s="19"/>
      <c r="K28" s="20"/>
      <c r="L28" s="19"/>
      <c r="M28" s="20"/>
      <c r="N28" s="19"/>
    </row>
    <row r="29" spans="1:14" ht="23.1" customHeight="1" x14ac:dyDescent="0.45">
      <c r="A29" s="3"/>
      <c r="B29" s="18" t="s">
        <v>191</v>
      </c>
      <c r="C29" s="3"/>
      <c r="D29" s="3"/>
      <c r="E29" s="3"/>
      <c r="F29" s="20"/>
      <c r="G29" s="20"/>
      <c r="H29" s="19">
        <v>0</v>
      </c>
      <c r="I29" s="20"/>
      <c r="J29" s="19">
        <v>16</v>
      </c>
      <c r="K29" s="20"/>
      <c r="L29" s="19">
        <v>0</v>
      </c>
      <c r="M29" s="20"/>
      <c r="N29" s="19">
        <v>0</v>
      </c>
    </row>
    <row r="30" spans="1:14" ht="23.25" customHeight="1" x14ac:dyDescent="0.45">
      <c r="A30" s="3"/>
      <c r="B30" s="18" t="s">
        <v>53</v>
      </c>
      <c r="C30" s="3"/>
      <c r="D30" s="3"/>
      <c r="E30" s="3"/>
      <c r="F30" s="3"/>
      <c r="G30" s="3"/>
      <c r="H30" s="19">
        <v>85</v>
      </c>
      <c r="I30" s="3"/>
      <c r="J30" s="19">
        <v>36</v>
      </c>
      <c r="K30" s="3"/>
      <c r="L30" s="19">
        <v>85</v>
      </c>
      <c r="M30" s="3"/>
      <c r="N30" s="19">
        <v>36</v>
      </c>
    </row>
    <row r="31" spans="1:14" ht="23.25" hidden="1" customHeight="1" x14ac:dyDescent="0.45">
      <c r="A31" s="3"/>
      <c r="B31" s="18" t="s">
        <v>87</v>
      </c>
      <c r="C31" s="3"/>
      <c r="D31" s="3"/>
      <c r="E31" s="3"/>
      <c r="F31" s="20"/>
      <c r="G31" s="20"/>
      <c r="H31" s="19"/>
      <c r="I31" s="20"/>
      <c r="J31" s="19"/>
      <c r="K31" s="20"/>
      <c r="L31" s="19"/>
      <c r="M31" s="20"/>
      <c r="N31" s="19"/>
    </row>
    <row r="32" spans="1:14" ht="23.25" customHeight="1" x14ac:dyDescent="0.45">
      <c r="A32" s="3"/>
      <c r="B32" s="3" t="s">
        <v>127</v>
      </c>
      <c r="C32" s="3"/>
      <c r="D32" s="3"/>
      <c r="E32" s="3"/>
      <c r="F32" s="20"/>
      <c r="G32" s="20"/>
      <c r="H32" s="19">
        <v>10634</v>
      </c>
      <c r="I32" s="20"/>
      <c r="J32" s="19">
        <v>11006</v>
      </c>
      <c r="K32" s="20"/>
      <c r="L32" s="19">
        <v>10078</v>
      </c>
      <c r="M32" s="20"/>
      <c r="N32" s="19">
        <v>9637</v>
      </c>
    </row>
    <row r="33" spans="1:14" ht="23.25" customHeight="1" x14ac:dyDescent="0.45">
      <c r="A33" s="3"/>
      <c r="B33" s="3" t="s">
        <v>135</v>
      </c>
      <c r="C33" s="3"/>
      <c r="D33" s="3"/>
      <c r="E33" s="3"/>
      <c r="F33" s="20"/>
      <c r="G33" s="20"/>
      <c r="H33" s="19">
        <v>0</v>
      </c>
      <c r="I33" s="20"/>
      <c r="J33" s="19">
        <v>1749</v>
      </c>
      <c r="K33" s="20"/>
      <c r="L33" s="19">
        <v>0</v>
      </c>
      <c r="M33" s="20"/>
      <c r="N33" s="19">
        <v>1749</v>
      </c>
    </row>
    <row r="34" spans="1:14" ht="23.25" customHeight="1" x14ac:dyDescent="0.45">
      <c r="A34" s="3"/>
      <c r="B34" s="18" t="s">
        <v>272</v>
      </c>
      <c r="C34" s="3"/>
      <c r="D34" s="3"/>
      <c r="E34" s="3"/>
      <c r="F34" s="20"/>
      <c r="G34" s="20"/>
      <c r="H34" s="21">
        <v>590</v>
      </c>
      <c r="I34" s="20"/>
      <c r="J34" s="21">
        <v>0</v>
      </c>
      <c r="K34" s="20"/>
      <c r="L34" s="21">
        <v>0</v>
      </c>
      <c r="M34" s="20"/>
      <c r="N34" s="21">
        <v>0</v>
      </c>
    </row>
    <row r="35" spans="1:14" ht="23.25" customHeight="1" x14ac:dyDescent="0.45">
      <c r="A35" s="3"/>
      <c r="B35" s="18" t="s">
        <v>253</v>
      </c>
      <c r="C35" s="3"/>
      <c r="D35" s="3"/>
      <c r="E35" s="3"/>
      <c r="F35" s="20"/>
      <c r="G35" s="20"/>
      <c r="H35" s="21">
        <v>0</v>
      </c>
      <c r="I35" s="20"/>
      <c r="J35" s="21">
        <v>0</v>
      </c>
      <c r="K35" s="20"/>
      <c r="L35" s="21">
        <v>372</v>
      </c>
      <c r="M35" s="20"/>
      <c r="N35" s="21">
        <v>0</v>
      </c>
    </row>
    <row r="36" spans="1:14" ht="23.25" customHeight="1" x14ac:dyDescent="0.45">
      <c r="A36" s="3"/>
      <c r="B36" s="18" t="s">
        <v>149</v>
      </c>
      <c r="C36" s="3"/>
      <c r="D36" s="3"/>
      <c r="E36" s="3"/>
      <c r="F36" s="20"/>
      <c r="G36" s="20"/>
      <c r="H36" s="21">
        <v>619</v>
      </c>
      <c r="I36" s="20"/>
      <c r="J36" s="21">
        <v>36</v>
      </c>
      <c r="K36" s="20"/>
      <c r="L36" s="21">
        <v>0</v>
      </c>
      <c r="M36" s="20"/>
      <c r="N36" s="21">
        <v>0</v>
      </c>
    </row>
    <row r="37" spans="1:14" ht="23.25" customHeight="1" x14ac:dyDescent="0.45">
      <c r="A37" s="3"/>
      <c r="B37" s="18" t="s">
        <v>155</v>
      </c>
      <c r="C37" s="3"/>
      <c r="D37" s="3"/>
      <c r="E37" s="3"/>
      <c r="F37" s="20"/>
      <c r="G37" s="20"/>
      <c r="H37" s="21">
        <v>154903</v>
      </c>
      <c r="I37" s="20"/>
      <c r="J37" s="21">
        <v>0</v>
      </c>
      <c r="K37" s="20"/>
      <c r="L37" s="21">
        <v>154903</v>
      </c>
      <c r="M37" s="20"/>
      <c r="N37" s="21">
        <v>0</v>
      </c>
    </row>
    <row r="38" spans="1:14" ht="23.25" customHeight="1" x14ac:dyDescent="0.45">
      <c r="A38" s="3"/>
      <c r="B38" s="18" t="s">
        <v>157</v>
      </c>
      <c r="C38" s="3"/>
      <c r="D38" s="3"/>
      <c r="E38" s="3"/>
      <c r="F38" s="20"/>
      <c r="G38" s="20"/>
      <c r="H38" s="21">
        <v>0</v>
      </c>
      <c r="I38" s="20"/>
      <c r="J38" s="21">
        <v>0</v>
      </c>
      <c r="K38" s="20"/>
      <c r="L38" s="21">
        <v>0</v>
      </c>
      <c r="M38" s="20"/>
      <c r="N38" s="21">
        <v>-9300</v>
      </c>
    </row>
    <row r="39" spans="1:14" ht="23.25" hidden="1" customHeight="1" x14ac:dyDescent="0.45">
      <c r="A39" s="3"/>
      <c r="B39" s="18" t="s">
        <v>185</v>
      </c>
      <c r="C39" s="3"/>
      <c r="D39" s="3"/>
      <c r="E39" s="3"/>
      <c r="F39" s="20"/>
      <c r="G39" s="20"/>
      <c r="H39" s="21"/>
      <c r="I39" s="20"/>
      <c r="J39" s="21"/>
      <c r="K39" s="20"/>
      <c r="L39" s="21"/>
      <c r="M39" s="20"/>
      <c r="N39" s="21"/>
    </row>
    <row r="40" spans="1:14" ht="23.25" hidden="1" customHeight="1" x14ac:dyDescent="0.45">
      <c r="A40" s="3"/>
      <c r="B40" s="3" t="s">
        <v>149</v>
      </c>
      <c r="C40" s="3"/>
      <c r="D40" s="3"/>
      <c r="E40" s="3"/>
      <c r="F40" s="20"/>
      <c r="G40" s="20"/>
      <c r="H40" s="19"/>
      <c r="I40" s="20"/>
      <c r="J40" s="21"/>
      <c r="K40" s="20"/>
      <c r="L40" s="19"/>
      <c r="M40" s="20"/>
      <c r="N40" s="19"/>
    </row>
    <row r="41" spans="1:14" ht="23.25" hidden="1" customHeight="1" x14ac:dyDescent="0.45">
      <c r="A41" s="3"/>
      <c r="B41" s="18" t="s">
        <v>138</v>
      </c>
      <c r="C41" s="3"/>
      <c r="D41" s="3"/>
      <c r="E41" s="3"/>
      <c r="F41" s="20"/>
      <c r="G41" s="20"/>
      <c r="H41" s="21"/>
      <c r="I41" s="20"/>
      <c r="J41" s="21"/>
      <c r="K41" s="20"/>
      <c r="L41" s="21"/>
      <c r="M41" s="20"/>
      <c r="N41" s="21"/>
    </row>
    <row r="42" spans="1:14" ht="23.25" customHeight="1" x14ac:dyDescent="0.45">
      <c r="A42" s="3"/>
      <c r="B42" s="18" t="s">
        <v>19</v>
      </c>
      <c r="C42" s="3"/>
      <c r="D42" s="3"/>
      <c r="E42" s="3"/>
      <c r="F42" s="20"/>
      <c r="G42" s="20"/>
      <c r="H42" s="19">
        <v>-11213</v>
      </c>
      <c r="I42" s="20"/>
      <c r="J42" s="19">
        <v>-10219</v>
      </c>
      <c r="K42" s="20"/>
      <c r="L42" s="19">
        <v>-25368</v>
      </c>
      <c r="M42" s="20"/>
      <c r="N42" s="19">
        <v>-21405</v>
      </c>
    </row>
    <row r="43" spans="1:14" ht="23.25" customHeight="1" x14ac:dyDescent="0.45">
      <c r="A43" s="3"/>
      <c r="B43" s="18" t="s">
        <v>227</v>
      </c>
      <c r="C43" s="3"/>
      <c r="D43" s="3"/>
      <c r="E43" s="3"/>
      <c r="F43" s="20"/>
      <c r="G43" s="20"/>
      <c r="H43" s="19">
        <v>90752</v>
      </c>
      <c r="I43" s="20"/>
      <c r="J43" s="19">
        <v>121331</v>
      </c>
      <c r="K43" s="20"/>
      <c r="L43" s="19">
        <v>94421</v>
      </c>
      <c r="M43" s="20"/>
      <c r="N43" s="19">
        <v>118332</v>
      </c>
    </row>
    <row r="44" spans="1:14" ht="23.25" customHeight="1" x14ac:dyDescent="0.45">
      <c r="A44" s="3"/>
      <c r="B44" s="3" t="s">
        <v>148</v>
      </c>
      <c r="C44" s="3"/>
      <c r="D44" s="3"/>
      <c r="E44" s="3"/>
      <c r="F44" s="3"/>
      <c r="G44" s="3"/>
      <c r="H44" s="22">
        <f>SUM(H11:H43)</f>
        <v>162470</v>
      </c>
      <c r="I44" s="3"/>
      <c r="J44" s="22">
        <f>SUM(J11:J43)</f>
        <v>200091</v>
      </c>
      <c r="K44" s="3"/>
      <c r="L44" s="22">
        <f>SUM(L11:L43)</f>
        <v>168440</v>
      </c>
      <c r="M44" s="3"/>
      <c r="N44" s="22">
        <f>SUM(N11:N43)</f>
        <v>205507</v>
      </c>
    </row>
    <row r="45" spans="1:14" ht="23.25" customHeight="1" x14ac:dyDescent="0.45">
      <c r="A45" s="3"/>
      <c r="B45" s="3" t="s">
        <v>97</v>
      </c>
      <c r="C45" s="3"/>
      <c r="D45" s="3"/>
      <c r="E45" s="3"/>
      <c r="F45" s="3"/>
      <c r="G45" s="3"/>
      <c r="H45" s="23"/>
      <c r="I45" s="3"/>
      <c r="J45" s="23"/>
      <c r="K45" s="3"/>
      <c r="L45" s="23"/>
      <c r="M45" s="3"/>
      <c r="N45" s="23"/>
    </row>
    <row r="46" spans="1:14" ht="23.25" customHeight="1" x14ac:dyDescent="0.45">
      <c r="A46" s="3"/>
      <c r="B46" s="3"/>
      <c r="C46" s="18" t="s">
        <v>150</v>
      </c>
      <c r="D46" s="18"/>
      <c r="E46" s="3"/>
      <c r="F46" s="3"/>
      <c r="G46" s="3"/>
      <c r="H46" s="19">
        <v>-315000</v>
      </c>
      <c r="I46" s="3"/>
      <c r="J46" s="19">
        <v>-816778</v>
      </c>
      <c r="K46" s="3"/>
      <c r="L46" s="19">
        <v>-315000</v>
      </c>
      <c r="M46" s="3"/>
      <c r="N46" s="19">
        <v>-782000</v>
      </c>
    </row>
    <row r="47" spans="1:14" ht="23.25" customHeight="1" x14ac:dyDescent="0.45">
      <c r="A47" s="3"/>
      <c r="B47" s="3"/>
      <c r="C47" s="18" t="s">
        <v>152</v>
      </c>
      <c r="D47" s="18"/>
      <c r="E47" s="3"/>
      <c r="F47" s="3"/>
      <c r="G47" s="3"/>
      <c r="H47" s="19">
        <v>145000</v>
      </c>
      <c r="I47" s="3"/>
      <c r="J47" s="19">
        <v>869000</v>
      </c>
      <c r="K47" s="3"/>
      <c r="L47" s="19">
        <v>145000</v>
      </c>
      <c r="M47" s="3"/>
      <c r="N47" s="19">
        <v>869000</v>
      </c>
    </row>
    <row r="48" spans="1:14" ht="23.25" customHeight="1" x14ac:dyDescent="0.45">
      <c r="A48" s="3"/>
      <c r="B48" s="3"/>
      <c r="C48" s="18" t="s">
        <v>103</v>
      </c>
      <c r="D48" s="18"/>
      <c r="E48" s="3"/>
      <c r="F48" s="20"/>
      <c r="G48" s="20"/>
      <c r="H48" s="19">
        <v>45781</v>
      </c>
      <c r="I48" s="20"/>
      <c r="J48" s="19">
        <v>660129</v>
      </c>
      <c r="K48" s="20"/>
      <c r="L48" s="19">
        <v>18649</v>
      </c>
      <c r="M48" s="20"/>
      <c r="N48" s="19">
        <v>484213</v>
      </c>
    </row>
    <row r="49" spans="1:18" ht="23.25" customHeight="1" x14ac:dyDescent="0.45">
      <c r="A49" s="3"/>
      <c r="B49" s="3"/>
      <c r="C49" s="18" t="s">
        <v>104</v>
      </c>
      <c r="D49" s="18"/>
      <c r="E49" s="3"/>
      <c r="F49" s="20"/>
      <c r="G49" s="20"/>
      <c r="H49" s="19">
        <v>0</v>
      </c>
      <c r="I49" s="20"/>
      <c r="J49" s="19">
        <v>0</v>
      </c>
      <c r="K49" s="20"/>
      <c r="L49" s="19">
        <v>8510</v>
      </c>
      <c r="M49" s="20"/>
      <c r="N49" s="19">
        <v>170358</v>
      </c>
    </row>
    <row r="50" spans="1:18" ht="23.25" customHeight="1" x14ac:dyDescent="0.45">
      <c r="A50" s="3"/>
      <c r="B50" s="3"/>
      <c r="C50" s="18" t="s">
        <v>92</v>
      </c>
      <c r="D50" s="18"/>
      <c r="E50" s="3"/>
      <c r="F50" s="20"/>
      <c r="G50" s="20"/>
      <c r="H50" s="19">
        <v>-20921</v>
      </c>
      <c r="I50" s="20"/>
      <c r="J50" s="19">
        <v>-41232</v>
      </c>
      <c r="K50" s="20"/>
      <c r="L50" s="19">
        <v>-21771</v>
      </c>
      <c r="M50" s="20"/>
      <c r="N50" s="19">
        <v>-89072</v>
      </c>
    </row>
    <row r="51" spans="1:18" ht="21.75" hidden="1" x14ac:dyDescent="0.45">
      <c r="A51" s="3"/>
      <c r="B51" s="3"/>
      <c r="C51" s="18"/>
      <c r="D51" s="18"/>
      <c r="E51" s="3"/>
      <c r="F51" s="20"/>
      <c r="G51" s="20"/>
      <c r="H51" s="19"/>
      <c r="I51" s="20"/>
      <c r="J51" s="19"/>
      <c r="K51" s="20"/>
      <c r="L51" s="19"/>
      <c r="M51" s="20"/>
      <c r="N51" s="19"/>
    </row>
    <row r="52" spans="1:18" ht="23.25" hidden="1" customHeight="1" x14ac:dyDescent="0.45">
      <c r="A52" s="3"/>
      <c r="B52" s="3"/>
      <c r="C52" s="18"/>
      <c r="D52" s="18"/>
      <c r="E52" s="3"/>
      <c r="F52" s="20"/>
      <c r="G52" s="20"/>
      <c r="I52" s="20"/>
      <c r="J52" s="19"/>
      <c r="K52" s="20"/>
      <c r="L52" s="19"/>
      <c r="M52" s="20"/>
      <c r="N52" s="19"/>
    </row>
    <row r="53" spans="1:18" ht="13.5" hidden="1" customHeight="1" x14ac:dyDescent="0.45">
      <c r="A53" s="3"/>
      <c r="B53" s="3"/>
      <c r="C53" s="18"/>
      <c r="D53" s="18"/>
      <c r="E53" s="3"/>
      <c r="F53" s="20"/>
      <c r="G53" s="20"/>
      <c r="H53" s="19"/>
      <c r="I53" s="20"/>
      <c r="J53" s="19"/>
      <c r="K53" s="20"/>
      <c r="L53" s="19"/>
      <c r="M53" s="20"/>
      <c r="N53" s="19"/>
    </row>
    <row r="54" spans="1:18" ht="23.25" customHeight="1" x14ac:dyDescent="0.45">
      <c r="A54" s="3"/>
      <c r="B54" s="3"/>
      <c r="C54" s="3" t="s">
        <v>93</v>
      </c>
      <c r="D54" s="3"/>
      <c r="E54" s="3"/>
      <c r="F54" s="20"/>
      <c r="G54" s="20"/>
      <c r="H54" s="19">
        <v>-593477</v>
      </c>
      <c r="I54" s="20"/>
      <c r="J54" s="19">
        <v>192090</v>
      </c>
      <c r="K54" s="20"/>
      <c r="L54" s="19">
        <v>-604125</v>
      </c>
      <c r="M54" s="20"/>
      <c r="N54" s="19">
        <v>261455</v>
      </c>
    </row>
    <row r="55" spans="1:18" ht="23.25" customHeight="1" x14ac:dyDescent="0.45">
      <c r="A55" s="16" t="s">
        <v>47</v>
      </c>
      <c r="B55" s="3"/>
      <c r="C55" s="18"/>
      <c r="D55" s="18"/>
      <c r="E55" s="3"/>
      <c r="F55" s="20"/>
      <c r="G55" s="20"/>
      <c r="H55" s="19"/>
      <c r="I55" s="20"/>
      <c r="J55" s="19"/>
      <c r="K55" s="20"/>
      <c r="L55" s="19"/>
      <c r="M55" s="20"/>
      <c r="N55" s="19"/>
      <c r="R55" s="157"/>
    </row>
    <row r="56" spans="1:18" ht="23.25" customHeight="1" x14ac:dyDescent="0.45">
      <c r="A56" s="3"/>
      <c r="B56" s="3"/>
      <c r="C56" s="18" t="s">
        <v>6</v>
      </c>
      <c r="D56" s="18"/>
      <c r="E56" s="3"/>
      <c r="F56" s="20"/>
      <c r="G56" s="20"/>
      <c r="H56" s="40">
        <v>164872</v>
      </c>
      <c r="I56" s="20"/>
      <c r="J56" s="19">
        <v>-122349</v>
      </c>
      <c r="K56" s="20"/>
      <c r="L56" s="19">
        <v>164872</v>
      </c>
      <c r="M56" s="20"/>
      <c r="N56" s="19">
        <v>-122349</v>
      </c>
    </row>
    <row r="57" spans="1:18" ht="23.25" hidden="1" customHeight="1" x14ac:dyDescent="0.45">
      <c r="A57" s="3"/>
      <c r="B57" s="3"/>
      <c r="C57" s="18" t="s">
        <v>66</v>
      </c>
      <c r="D57" s="18"/>
      <c r="E57" s="3"/>
      <c r="F57" s="20"/>
      <c r="G57" s="20"/>
      <c r="H57" s="19"/>
      <c r="I57" s="20"/>
      <c r="J57" s="19"/>
      <c r="K57" s="20"/>
      <c r="L57" s="19"/>
      <c r="M57" s="20"/>
      <c r="N57" s="19"/>
    </row>
    <row r="58" spans="1:18" ht="23.25" customHeight="1" x14ac:dyDescent="0.45">
      <c r="A58" s="3"/>
      <c r="B58" s="3"/>
      <c r="C58" s="18" t="s">
        <v>7</v>
      </c>
      <c r="D58" s="18"/>
      <c r="E58" s="3"/>
      <c r="F58" s="20"/>
      <c r="G58" s="20"/>
      <c r="H58" s="19">
        <v>0</v>
      </c>
      <c r="I58" s="20"/>
      <c r="J58" s="19">
        <v>-30906</v>
      </c>
      <c r="K58" s="20"/>
      <c r="L58" s="19">
        <v>0</v>
      </c>
      <c r="M58" s="20"/>
      <c r="N58" s="19">
        <v>0</v>
      </c>
      <c r="R58" s="156"/>
    </row>
    <row r="59" spans="1:18" ht="23.25" customHeight="1" x14ac:dyDescent="0.45">
      <c r="A59" s="3"/>
      <c r="B59" s="3"/>
      <c r="C59" s="3" t="s">
        <v>94</v>
      </c>
      <c r="D59" s="3"/>
      <c r="E59" s="3"/>
      <c r="F59" s="20"/>
      <c r="G59" s="20"/>
      <c r="H59" s="40">
        <v>-99008</v>
      </c>
      <c r="I59" s="20"/>
      <c r="J59" s="19">
        <v>-39570</v>
      </c>
      <c r="K59" s="20"/>
      <c r="L59" s="19">
        <v>-99014</v>
      </c>
      <c r="M59" s="20"/>
      <c r="N59" s="19">
        <v>-40477</v>
      </c>
      <c r="R59" s="156"/>
    </row>
    <row r="60" spans="1:18" ht="23.25" customHeight="1" x14ac:dyDescent="0.45">
      <c r="A60" s="3"/>
      <c r="B60" s="3"/>
      <c r="C60" s="3" t="s">
        <v>108</v>
      </c>
      <c r="D60" s="3"/>
      <c r="E60" s="3"/>
      <c r="F60" s="20"/>
      <c r="G60" s="20"/>
      <c r="H60" s="40">
        <v>-65992</v>
      </c>
      <c r="I60" s="20"/>
      <c r="J60" s="19">
        <v>8381</v>
      </c>
      <c r="K60" s="20"/>
      <c r="L60" s="19">
        <v>-67717</v>
      </c>
      <c r="M60" s="20"/>
      <c r="N60" s="19">
        <v>981</v>
      </c>
      <c r="R60" s="158"/>
    </row>
    <row r="61" spans="1:18" ht="23.25" customHeight="1" x14ac:dyDescent="0.45">
      <c r="A61" s="3"/>
      <c r="B61" s="3"/>
      <c r="C61" s="18" t="s">
        <v>9</v>
      </c>
      <c r="D61" s="18"/>
      <c r="E61" s="3"/>
      <c r="F61" s="20"/>
      <c r="G61" s="20"/>
      <c r="H61" s="40">
        <v>8817</v>
      </c>
      <c r="I61" s="20"/>
      <c r="J61" s="19">
        <v>5498</v>
      </c>
      <c r="K61" s="20"/>
      <c r="L61" s="19">
        <v>8673</v>
      </c>
      <c r="M61" s="20"/>
      <c r="N61" s="19">
        <v>5458</v>
      </c>
      <c r="R61" s="157"/>
    </row>
    <row r="62" spans="1:18" ht="23.25" customHeight="1" x14ac:dyDescent="0.45">
      <c r="A62" s="3"/>
      <c r="B62" s="3" t="s">
        <v>96</v>
      </c>
      <c r="C62" s="18"/>
      <c r="D62" s="18"/>
      <c r="E62" s="3"/>
      <c r="F62" s="20"/>
      <c r="G62" s="20"/>
      <c r="I62" s="20"/>
      <c r="J62" s="19"/>
      <c r="K62" s="20"/>
      <c r="L62" s="19"/>
      <c r="M62" s="20"/>
      <c r="N62" s="19"/>
      <c r="R62" s="158"/>
    </row>
    <row r="63" spans="1:18" ht="23.25" customHeight="1" x14ac:dyDescent="0.45">
      <c r="A63" s="3"/>
      <c r="B63" s="3"/>
      <c r="C63" s="18" t="s">
        <v>105</v>
      </c>
      <c r="D63" s="18"/>
      <c r="E63" s="3"/>
      <c r="F63" s="20"/>
      <c r="G63" s="20"/>
      <c r="H63" s="40">
        <v>282168</v>
      </c>
      <c r="I63" s="20"/>
      <c r="J63" s="19">
        <v>-219928</v>
      </c>
      <c r="K63" s="20"/>
      <c r="L63" s="19">
        <v>281833</v>
      </c>
      <c r="M63" s="20"/>
      <c r="N63" s="19">
        <v>-214239</v>
      </c>
      <c r="R63" s="158"/>
    </row>
    <row r="64" spans="1:18" ht="23.25" customHeight="1" x14ac:dyDescent="0.45">
      <c r="A64" s="3"/>
      <c r="B64" s="3"/>
      <c r="C64" s="18" t="s">
        <v>106</v>
      </c>
      <c r="D64" s="18"/>
      <c r="E64" s="3"/>
      <c r="F64" s="20"/>
      <c r="G64" s="20"/>
      <c r="H64" s="40">
        <v>1949</v>
      </c>
      <c r="I64" s="20"/>
      <c r="J64" s="19">
        <v>-8178</v>
      </c>
      <c r="K64" s="20"/>
      <c r="L64" s="19">
        <v>2082</v>
      </c>
      <c r="M64" s="20"/>
      <c r="N64" s="19">
        <v>-8554</v>
      </c>
      <c r="R64" s="158"/>
    </row>
    <row r="65" spans="1:23" ht="23.25" customHeight="1" x14ac:dyDescent="0.45">
      <c r="A65" s="3"/>
      <c r="B65" s="3"/>
      <c r="C65" s="3" t="s">
        <v>14</v>
      </c>
      <c r="D65" s="3"/>
      <c r="E65" s="3"/>
      <c r="F65" s="20"/>
      <c r="G65" s="20"/>
      <c r="H65" s="40">
        <v>9298</v>
      </c>
      <c r="I65" s="20"/>
      <c r="J65" s="19">
        <v>6879</v>
      </c>
      <c r="K65" s="20"/>
      <c r="L65" s="19">
        <v>10731</v>
      </c>
      <c r="M65" s="20"/>
      <c r="N65" s="19">
        <v>15433</v>
      </c>
      <c r="R65" s="158"/>
    </row>
    <row r="66" spans="1:23" ht="23.25" customHeight="1" x14ac:dyDescent="0.45">
      <c r="A66" s="3"/>
      <c r="B66" s="3"/>
      <c r="C66" s="3" t="s">
        <v>71</v>
      </c>
      <c r="D66" s="3"/>
      <c r="E66" s="3"/>
      <c r="F66" s="20"/>
      <c r="G66" s="20"/>
      <c r="H66" s="40">
        <v>-22268</v>
      </c>
      <c r="I66" s="20"/>
      <c r="J66" s="19">
        <v>-203246</v>
      </c>
      <c r="K66" s="20"/>
      <c r="L66" s="19">
        <v>-15603</v>
      </c>
      <c r="M66" s="20"/>
      <c r="N66" s="19">
        <v>-176050</v>
      </c>
    </row>
    <row r="67" spans="1:23" ht="23.25" customHeight="1" x14ac:dyDescent="0.45">
      <c r="A67" s="3"/>
      <c r="B67" s="3"/>
      <c r="C67" s="18" t="s">
        <v>95</v>
      </c>
      <c r="D67" s="18"/>
      <c r="E67" s="3"/>
      <c r="F67" s="20"/>
      <c r="G67" s="20"/>
      <c r="H67" s="40">
        <v>-182511</v>
      </c>
      <c r="I67" s="20"/>
      <c r="J67" s="19">
        <v>-107763</v>
      </c>
      <c r="K67" s="20"/>
      <c r="L67" s="19">
        <v>-182511</v>
      </c>
      <c r="M67" s="20"/>
      <c r="N67" s="19">
        <v>-110026</v>
      </c>
    </row>
    <row r="68" spans="1:23" ht="23.25" customHeight="1" x14ac:dyDescent="0.45">
      <c r="A68" s="3"/>
      <c r="B68" s="3"/>
      <c r="C68" s="18" t="s">
        <v>107</v>
      </c>
      <c r="D68" s="18"/>
      <c r="E68" s="3"/>
      <c r="F68" s="20"/>
      <c r="G68" s="20"/>
      <c r="H68" s="40">
        <v>-59049</v>
      </c>
      <c r="I68" s="20"/>
      <c r="J68" s="19">
        <v>-82547</v>
      </c>
      <c r="K68" s="20"/>
      <c r="L68" s="19">
        <v>-50422</v>
      </c>
      <c r="M68" s="20"/>
      <c r="N68" s="19">
        <v>-73003</v>
      </c>
      <c r="P68" s="19"/>
    </row>
    <row r="69" spans="1:23" ht="23.25" customHeight="1" x14ac:dyDescent="0.45">
      <c r="A69" s="3"/>
      <c r="B69" s="3"/>
      <c r="C69" s="18" t="s">
        <v>234</v>
      </c>
      <c r="D69" s="18"/>
      <c r="E69" s="3"/>
      <c r="F69" s="20"/>
      <c r="G69" s="20"/>
      <c r="H69" s="40">
        <v>-13814</v>
      </c>
      <c r="I69" s="20"/>
      <c r="J69" s="19">
        <v>-1058</v>
      </c>
      <c r="K69" s="20"/>
      <c r="L69" s="19">
        <v>0</v>
      </c>
      <c r="M69" s="20"/>
      <c r="N69" s="19">
        <v>0</v>
      </c>
    </row>
    <row r="70" spans="1:23" ht="23.25" customHeight="1" x14ac:dyDescent="0.45">
      <c r="A70" s="3"/>
      <c r="B70" s="3"/>
      <c r="C70" s="18" t="s">
        <v>90</v>
      </c>
      <c r="D70" s="18"/>
      <c r="E70" s="3"/>
      <c r="F70" s="20"/>
      <c r="G70" s="20"/>
      <c r="H70" s="40">
        <v>0</v>
      </c>
      <c r="I70" s="20"/>
      <c r="J70" s="19">
        <v>-1293</v>
      </c>
      <c r="K70" s="20"/>
      <c r="L70" s="19">
        <v>0</v>
      </c>
      <c r="M70" s="20"/>
      <c r="N70" s="19">
        <v>0</v>
      </c>
    </row>
    <row r="71" spans="1:23" ht="23.25" customHeight="1" x14ac:dyDescent="0.45">
      <c r="A71" s="3"/>
      <c r="B71" s="3"/>
      <c r="C71" s="13" t="s">
        <v>56</v>
      </c>
      <c r="D71" s="13"/>
      <c r="E71" s="3"/>
      <c r="F71" s="20"/>
      <c r="G71" s="20"/>
      <c r="H71" s="133">
        <v>12210</v>
      </c>
      <c r="I71" s="20"/>
      <c r="J71" s="25">
        <v>667</v>
      </c>
      <c r="K71" s="20"/>
      <c r="L71" s="25">
        <v>0</v>
      </c>
      <c r="M71" s="20"/>
      <c r="N71" s="25">
        <v>0</v>
      </c>
    </row>
    <row r="72" spans="1:23" ht="23.25" customHeight="1" x14ac:dyDescent="0.45">
      <c r="A72" s="3"/>
      <c r="B72" s="18" t="s">
        <v>98</v>
      </c>
      <c r="C72" s="3"/>
      <c r="D72" s="3"/>
      <c r="E72" s="3"/>
      <c r="F72" s="20"/>
      <c r="G72" s="20"/>
      <c r="H72" s="19">
        <f>SUM(H44:H71)</f>
        <v>-539475</v>
      </c>
      <c r="I72" s="20"/>
      <c r="J72" s="19">
        <f>SUM(J44:J71)</f>
        <v>267887</v>
      </c>
      <c r="K72" s="20"/>
      <c r="L72" s="19">
        <f>SUM(L44:L71)</f>
        <v>-547373</v>
      </c>
      <c r="M72" s="20"/>
      <c r="N72" s="19">
        <f>SUM(N44:N71)</f>
        <v>396635</v>
      </c>
    </row>
    <row r="73" spans="1:23" ht="23.25" customHeight="1" x14ac:dyDescent="0.45">
      <c r="A73" s="3"/>
      <c r="B73" s="3"/>
      <c r="C73" s="3" t="s">
        <v>199</v>
      </c>
      <c r="D73" s="3"/>
      <c r="E73" s="3"/>
      <c r="F73" s="20"/>
      <c r="G73" s="20"/>
      <c r="H73" s="19">
        <v>-103459</v>
      </c>
      <c r="I73" s="20"/>
      <c r="J73" s="19">
        <v>-104825</v>
      </c>
      <c r="K73" s="20"/>
      <c r="L73" s="19">
        <v>-99578</v>
      </c>
      <c r="M73" s="20"/>
      <c r="N73" s="19">
        <v>-93650</v>
      </c>
    </row>
    <row r="74" spans="1:23" ht="23.25" customHeight="1" x14ac:dyDescent="0.45">
      <c r="A74" s="3"/>
      <c r="B74" s="18"/>
      <c r="C74" s="3" t="s">
        <v>198</v>
      </c>
      <c r="D74" s="3"/>
      <c r="E74" s="3"/>
      <c r="F74" s="20"/>
      <c r="G74" s="20"/>
      <c r="H74" s="19">
        <v>1093</v>
      </c>
      <c r="I74" s="20"/>
      <c r="J74" s="19">
        <v>208660</v>
      </c>
      <c r="K74" s="20"/>
      <c r="L74" s="19">
        <v>0</v>
      </c>
      <c r="M74" s="20"/>
      <c r="N74" s="19">
        <v>197620</v>
      </c>
    </row>
    <row r="75" spans="1:23" s="27" customFormat="1" ht="23.25" customHeight="1" x14ac:dyDescent="0.45">
      <c r="A75" s="16" t="s">
        <v>48</v>
      </c>
      <c r="B75" s="18"/>
      <c r="C75" s="18"/>
      <c r="D75" s="18"/>
      <c r="E75" s="18"/>
      <c r="F75" s="13"/>
      <c r="G75" s="13"/>
      <c r="H75" s="26">
        <f>SUM(H72:H74)</f>
        <v>-641841</v>
      </c>
      <c r="I75" s="13"/>
      <c r="J75" s="26">
        <f>SUM(J72:J74)</f>
        <v>371722</v>
      </c>
      <c r="K75" s="13"/>
      <c r="L75" s="26">
        <f>SUM(L72:L74)</f>
        <v>-646951</v>
      </c>
      <c r="M75" s="13"/>
      <c r="N75" s="26">
        <f>SUM(N72:N74)</f>
        <v>500605</v>
      </c>
      <c r="O75" s="2"/>
      <c r="P75" s="2"/>
      <c r="Q75" s="2"/>
      <c r="R75" s="2"/>
      <c r="S75" s="2"/>
      <c r="T75" s="2"/>
      <c r="U75" s="2"/>
      <c r="V75" s="2"/>
      <c r="W75" s="2"/>
    </row>
    <row r="76" spans="1:23" ht="23.25" customHeight="1" x14ac:dyDescent="0.45">
      <c r="A76" s="16" t="s">
        <v>24</v>
      </c>
      <c r="B76" s="3"/>
      <c r="C76" s="3"/>
      <c r="D76" s="3"/>
      <c r="E76" s="3"/>
      <c r="F76" s="3"/>
      <c r="G76" s="3"/>
      <c r="H76" s="19"/>
      <c r="I76" s="3"/>
      <c r="J76" s="19"/>
      <c r="K76" s="3"/>
      <c r="L76" s="19"/>
      <c r="M76" s="3"/>
      <c r="N76" s="19"/>
    </row>
    <row r="77" spans="1:23" ht="23.25" customHeight="1" x14ac:dyDescent="0.45">
      <c r="A77" s="3"/>
      <c r="B77" s="3" t="s">
        <v>122</v>
      </c>
      <c r="C77" s="3"/>
      <c r="D77" s="3"/>
      <c r="E77" s="3"/>
      <c r="F77" s="3"/>
      <c r="G77" s="3"/>
      <c r="H77" s="19">
        <v>9174</v>
      </c>
      <c r="I77" s="3"/>
      <c r="J77" s="19">
        <v>73873</v>
      </c>
      <c r="K77" s="3"/>
      <c r="L77" s="19">
        <v>9174</v>
      </c>
      <c r="M77" s="3"/>
      <c r="N77" s="19">
        <v>-718</v>
      </c>
    </row>
    <row r="78" spans="1:23" ht="23.25" customHeight="1" x14ac:dyDescent="0.45">
      <c r="A78" s="3"/>
      <c r="B78" s="3" t="s">
        <v>235</v>
      </c>
      <c r="C78" s="3"/>
      <c r="D78" s="3"/>
      <c r="E78" s="3"/>
      <c r="F78" s="3"/>
      <c r="G78" s="3"/>
      <c r="H78" s="19">
        <v>39793</v>
      </c>
      <c r="I78" s="3"/>
      <c r="J78" s="19">
        <v>-568332</v>
      </c>
      <c r="K78" s="3"/>
      <c r="L78" s="19">
        <v>41654</v>
      </c>
      <c r="M78" s="3"/>
      <c r="N78" s="19">
        <v>-567934</v>
      </c>
    </row>
    <row r="79" spans="1:23" ht="23.25" customHeight="1" x14ac:dyDescent="0.45">
      <c r="A79" s="18"/>
      <c r="B79" s="3" t="s">
        <v>75</v>
      </c>
      <c r="C79" s="3"/>
      <c r="D79" s="3"/>
      <c r="E79" s="3"/>
      <c r="F79" s="3"/>
      <c r="G79" s="3"/>
      <c r="H79" s="19">
        <v>500</v>
      </c>
      <c r="I79" s="3"/>
      <c r="J79" s="19">
        <v>0</v>
      </c>
      <c r="K79" s="3"/>
      <c r="L79" s="19">
        <v>500</v>
      </c>
      <c r="M79" s="3"/>
      <c r="N79" s="19">
        <v>168493</v>
      </c>
      <c r="O79" s="19"/>
      <c r="P79" s="3"/>
      <c r="Q79" s="19"/>
    </row>
    <row r="80" spans="1:23" ht="23.25" customHeight="1" x14ac:dyDescent="0.45">
      <c r="A80" s="18"/>
      <c r="B80" s="3" t="s">
        <v>174</v>
      </c>
      <c r="C80" s="3"/>
      <c r="D80" s="3"/>
      <c r="E80" s="3"/>
      <c r="F80" s="3"/>
      <c r="G80" s="3"/>
      <c r="H80" s="19">
        <v>0</v>
      </c>
      <c r="I80" s="3"/>
      <c r="J80" s="19">
        <v>0</v>
      </c>
      <c r="K80" s="3"/>
      <c r="L80" s="19">
        <v>-19005</v>
      </c>
      <c r="M80" s="3"/>
      <c r="N80" s="19">
        <v>-179800</v>
      </c>
      <c r="O80" s="19"/>
    </row>
    <row r="81" spans="1:23" ht="23.25" customHeight="1" x14ac:dyDescent="0.45">
      <c r="A81" s="18"/>
      <c r="B81" s="3" t="s">
        <v>269</v>
      </c>
      <c r="C81" s="3"/>
      <c r="D81" s="3"/>
      <c r="E81" s="3"/>
      <c r="F81" s="3"/>
      <c r="G81" s="3"/>
      <c r="H81" s="19">
        <v>-800</v>
      </c>
      <c r="I81" s="3"/>
      <c r="J81" s="19">
        <v>0</v>
      </c>
      <c r="K81" s="3"/>
      <c r="L81" s="19">
        <v>-800</v>
      </c>
      <c r="M81" s="3"/>
      <c r="N81" s="19">
        <v>0</v>
      </c>
      <c r="O81" s="19"/>
    </row>
    <row r="82" spans="1:23" ht="23.25" customHeight="1" x14ac:dyDescent="0.45">
      <c r="A82" s="3"/>
      <c r="B82" s="3" t="s">
        <v>153</v>
      </c>
      <c r="C82" s="3"/>
      <c r="D82" s="3"/>
      <c r="E82" s="3"/>
      <c r="F82" s="3"/>
      <c r="G82" s="3"/>
      <c r="H82" s="19">
        <v>0</v>
      </c>
      <c r="I82" s="3"/>
      <c r="J82" s="19">
        <v>0</v>
      </c>
      <c r="K82" s="3"/>
      <c r="L82" s="19">
        <v>0</v>
      </c>
      <c r="M82" s="3"/>
      <c r="N82" s="19">
        <v>-226434</v>
      </c>
    </row>
    <row r="83" spans="1:23" ht="23.25" customHeight="1" x14ac:dyDescent="0.45">
      <c r="A83" s="3"/>
      <c r="B83" s="3" t="s">
        <v>203</v>
      </c>
      <c r="C83" s="3"/>
      <c r="D83" s="3"/>
      <c r="E83" s="3"/>
      <c r="F83" s="3"/>
      <c r="G83" s="3"/>
      <c r="H83" s="34">
        <v>0</v>
      </c>
      <c r="I83" s="3"/>
      <c r="J83" s="19">
        <v>321509</v>
      </c>
      <c r="K83" s="3"/>
      <c r="L83" s="19">
        <v>0</v>
      </c>
      <c r="M83" s="3"/>
      <c r="N83" s="19">
        <v>365000</v>
      </c>
    </row>
    <row r="84" spans="1:23" ht="23.25" hidden="1" customHeight="1" x14ac:dyDescent="0.45">
      <c r="A84" s="3"/>
      <c r="B84" s="3" t="s">
        <v>216</v>
      </c>
      <c r="C84" s="3"/>
      <c r="D84" s="3"/>
      <c r="E84" s="3"/>
      <c r="F84" s="3"/>
      <c r="G84" s="3"/>
      <c r="H84" s="19"/>
      <c r="I84" s="3"/>
      <c r="J84" s="19"/>
      <c r="K84" s="3"/>
      <c r="L84" s="19"/>
      <c r="M84" s="3"/>
      <c r="N84" s="19"/>
    </row>
    <row r="85" spans="1:23" ht="23.25" hidden="1" customHeight="1" x14ac:dyDescent="0.45">
      <c r="A85" s="18"/>
      <c r="B85" s="3" t="s">
        <v>186</v>
      </c>
      <c r="C85" s="3"/>
      <c r="D85" s="3"/>
      <c r="E85" s="3"/>
      <c r="F85" s="3"/>
      <c r="G85" s="3"/>
      <c r="H85" s="19"/>
      <c r="I85" s="3"/>
      <c r="J85" s="19"/>
      <c r="K85" s="3"/>
      <c r="L85" s="19"/>
      <c r="M85" s="3"/>
      <c r="N85" s="19"/>
    </row>
    <row r="86" spans="1:23" ht="23.25" hidden="1" customHeight="1" x14ac:dyDescent="0.45">
      <c r="A86" s="18"/>
      <c r="B86" s="3" t="s">
        <v>197</v>
      </c>
      <c r="C86" s="3"/>
      <c r="D86" s="3"/>
      <c r="E86" s="3"/>
      <c r="F86" s="3"/>
      <c r="G86" s="3"/>
      <c r="H86" s="19"/>
      <c r="I86" s="3"/>
      <c r="J86" s="19"/>
      <c r="K86" s="3"/>
      <c r="L86" s="19"/>
      <c r="M86" s="3"/>
      <c r="N86" s="19"/>
    </row>
    <row r="87" spans="1:23" ht="23.25" customHeight="1" x14ac:dyDescent="0.45">
      <c r="A87" s="18"/>
      <c r="B87" s="3" t="s">
        <v>268</v>
      </c>
      <c r="C87" s="3"/>
      <c r="D87" s="3"/>
      <c r="E87" s="3"/>
      <c r="F87" s="3"/>
      <c r="G87" s="3"/>
      <c r="H87" s="19">
        <v>500000</v>
      </c>
      <c r="I87" s="3"/>
      <c r="J87" s="19">
        <v>0</v>
      </c>
      <c r="K87" s="3"/>
      <c r="L87" s="19">
        <v>500000</v>
      </c>
      <c r="M87" s="3"/>
      <c r="N87" s="19">
        <v>0</v>
      </c>
    </row>
    <row r="88" spans="1:23" ht="23.25" customHeight="1" x14ac:dyDescent="0.45">
      <c r="A88" s="3"/>
      <c r="B88" s="3" t="s">
        <v>57</v>
      </c>
      <c r="C88" s="3"/>
      <c r="D88" s="3"/>
      <c r="E88" s="3"/>
      <c r="F88" s="3"/>
      <c r="G88" s="3"/>
      <c r="H88" s="23">
        <v>-2642</v>
      </c>
      <c r="I88" s="3"/>
      <c r="J88" s="23">
        <v>-3539</v>
      </c>
      <c r="K88" s="3"/>
      <c r="L88" s="23">
        <v>-2542</v>
      </c>
      <c r="M88" s="3"/>
      <c r="N88" s="23">
        <v>-3477</v>
      </c>
    </row>
    <row r="89" spans="1:23" ht="23.25" customHeight="1" x14ac:dyDescent="0.45">
      <c r="A89" s="18"/>
      <c r="B89" s="3" t="s">
        <v>58</v>
      </c>
      <c r="C89" s="3"/>
      <c r="D89" s="3"/>
      <c r="E89" s="3"/>
      <c r="F89" s="3"/>
      <c r="G89" s="3"/>
      <c r="H89" s="19">
        <v>10</v>
      </c>
      <c r="I89" s="3"/>
      <c r="J89" s="19">
        <v>88</v>
      </c>
      <c r="K89" s="3"/>
      <c r="L89" s="23">
        <v>10</v>
      </c>
      <c r="M89" s="3"/>
      <c r="N89" s="19">
        <v>88</v>
      </c>
    </row>
    <row r="90" spans="1:23" ht="23.25" hidden="1" customHeight="1" x14ac:dyDescent="0.45">
      <c r="A90" s="3"/>
      <c r="B90" s="3" t="s">
        <v>175</v>
      </c>
      <c r="C90" s="3"/>
      <c r="D90" s="3"/>
      <c r="E90" s="3"/>
      <c r="F90" s="3"/>
      <c r="G90" s="3"/>
      <c r="H90" s="19"/>
      <c r="I90" s="3"/>
      <c r="J90" s="19"/>
      <c r="K90" s="3"/>
      <c r="L90" s="19"/>
      <c r="M90" s="3"/>
      <c r="N90" s="19"/>
    </row>
    <row r="91" spans="1:23" ht="23.25" customHeight="1" x14ac:dyDescent="0.45">
      <c r="A91" s="3"/>
      <c r="B91" s="3" t="s">
        <v>250</v>
      </c>
      <c r="C91" s="3"/>
      <c r="D91" s="3"/>
      <c r="E91" s="3"/>
      <c r="F91" s="3"/>
      <c r="G91" s="3"/>
      <c r="H91" s="19">
        <v>-1112</v>
      </c>
      <c r="I91" s="3"/>
      <c r="J91" s="23">
        <v>-1909</v>
      </c>
      <c r="K91" s="3"/>
      <c r="L91" s="19">
        <v>-1112</v>
      </c>
      <c r="M91" s="3"/>
      <c r="N91" s="23">
        <v>-1909</v>
      </c>
    </row>
    <row r="92" spans="1:23" ht="23.25" hidden="1" customHeight="1" x14ac:dyDescent="0.45">
      <c r="A92" s="3"/>
      <c r="B92" s="3" t="s">
        <v>221</v>
      </c>
      <c r="C92" s="3"/>
      <c r="D92" s="3"/>
      <c r="E92" s="3"/>
      <c r="F92" s="3"/>
      <c r="G92" s="3"/>
      <c r="H92" s="19">
        <v>0</v>
      </c>
      <c r="I92" s="3"/>
      <c r="J92" s="23">
        <v>0</v>
      </c>
      <c r="K92" s="3"/>
      <c r="L92" s="19">
        <v>0</v>
      </c>
      <c r="M92" s="3"/>
      <c r="N92" s="23">
        <v>0</v>
      </c>
    </row>
    <row r="93" spans="1:23" ht="23.25" hidden="1" customHeight="1" x14ac:dyDescent="0.45">
      <c r="A93" s="3"/>
      <c r="B93" s="3" t="s">
        <v>154</v>
      </c>
      <c r="C93" s="3"/>
      <c r="D93" s="3"/>
      <c r="E93" s="3"/>
      <c r="F93" s="3"/>
      <c r="G93" s="3"/>
      <c r="H93" s="19"/>
      <c r="I93" s="3"/>
      <c r="J93" s="23"/>
      <c r="K93" s="3"/>
      <c r="L93" s="19"/>
      <c r="M93" s="3"/>
      <c r="N93" s="23"/>
    </row>
    <row r="94" spans="1:23" ht="23.25" hidden="1" customHeight="1" x14ac:dyDescent="0.45">
      <c r="A94" s="3"/>
      <c r="B94" s="3" t="s">
        <v>197</v>
      </c>
      <c r="C94" s="3"/>
      <c r="D94" s="3"/>
      <c r="E94" s="3"/>
      <c r="F94" s="3"/>
      <c r="G94" s="3"/>
      <c r="H94" s="19">
        <v>0</v>
      </c>
      <c r="I94" s="3"/>
      <c r="J94" s="23">
        <v>0</v>
      </c>
      <c r="K94" s="3"/>
      <c r="L94" s="19">
        <v>0</v>
      </c>
      <c r="M94" s="3"/>
      <c r="N94" s="23">
        <v>0</v>
      </c>
    </row>
    <row r="95" spans="1:23" ht="23.25" customHeight="1" x14ac:dyDescent="0.45">
      <c r="A95" s="3"/>
      <c r="B95" s="3" t="s">
        <v>55</v>
      </c>
      <c r="C95" s="3"/>
      <c r="D95" s="3"/>
      <c r="E95" s="3"/>
      <c r="F95" s="3"/>
      <c r="G95" s="3"/>
      <c r="H95" s="19">
        <v>10581</v>
      </c>
      <c r="I95" s="3"/>
      <c r="J95" s="19">
        <v>10698</v>
      </c>
      <c r="K95" s="3"/>
      <c r="L95" s="19">
        <v>10198</v>
      </c>
      <c r="M95" s="3"/>
      <c r="N95" s="19">
        <v>29811</v>
      </c>
    </row>
    <row r="96" spans="1:23" s="27" customFormat="1" ht="23.25" customHeight="1" x14ac:dyDescent="0.45">
      <c r="A96" s="16" t="s">
        <v>130</v>
      </c>
      <c r="B96" s="18"/>
      <c r="C96" s="18"/>
      <c r="D96" s="18"/>
      <c r="E96" s="18"/>
      <c r="F96" s="13"/>
      <c r="G96" s="13"/>
      <c r="H96" s="26">
        <f>SUM(H77:H95)</f>
        <v>555504</v>
      </c>
      <c r="I96" s="13"/>
      <c r="J96" s="26">
        <f>SUM(J77:J95)</f>
        <v>-167612</v>
      </c>
      <c r="K96" s="13"/>
      <c r="L96" s="26">
        <f>SUM(L77:L95)</f>
        <v>538077</v>
      </c>
      <c r="M96" s="13"/>
      <c r="N96" s="26">
        <f>SUM(N77:N95)</f>
        <v>-416880</v>
      </c>
      <c r="O96" s="2"/>
      <c r="P96" s="2"/>
      <c r="Q96" s="2"/>
      <c r="R96" s="2"/>
      <c r="S96" s="2"/>
      <c r="T96" s="2"/>
      <c r="U96" s="2"/>
      <c r="V96" s="2"/>
      <c r="W96" s="2"/>
    </row>
    <row r="97" spans="1:23" s="27" customFormat="1" ht="23.25" customHeight="1" x14ac:dyDescent="0.45">
      <c r="A97" s="16"/>
      <c r="B97" s="18"/>
      <c r="C97" s="18"/>
      <c r="D97" s="18"/>
      <c r="E97" s="18"/>
      <c r="F97" s="13"/>
      <c r="G97" s="13"/>
      <c r="H97" s="121"/>
      <c r="I97" s="13"/>
      <c r="J97" s="121"/>
      <c r="K97" s="13"/>
      <c r="L97" s="121"/>
      <c r="M97" s="13"/>
      <c r="N97" s="121"/>
      <c r="O97" s="2"/>
      <c r="P97" s="2"/>
      <c r="Q97" s="2"/>
      <c r="R97" s="2"/>
      <c r="S97" s="2"/>
      <c r="T97" s="2"/>
      <c r="U97" s="2"/>
      <c r="V97" s="2"/>
      <c r="W97" s="2"/>
    </row>
    <row r="98" spans="1:23" ht="23.25" customHeight="1" x14ac:dyDescent="0.45">
      <c r="A98" s="18"/>
      <c r="B98" s="3"/>
      <c r="C98" s="3"/>
      <c r="D98" s="3"/>
      <c r="E98" s="3"/>
      <c r="F98" s="3"/>
      <c r="G98" s="3"/>
      <c r="H98" s="20"/>
      <c r="I98" s="3"/>
      <c r="J98" s="3"/>
      <c r="K98" s="3"/>
      <c r="L98" s="3"/>
      <c r="M98" s="3"/>
      <c r="N98" s="3"/>
    </row>
    <row r="99" spans="1:23" ht="23.25" customHeight="1" x14ac:dyDescent="0.45">
      <c r="A99" s="16" t="s">
        <v>25</v>
      </c>
      <c r="B99" s="3"/>
      <c r="C99" s="3"/>
      <c r="D99" s="3"/>
      <c r="E99" s="3"/>
      <c r="F99" s="3"/>
      <c r="G99" s="3"/>
      <c r="H99" s="23"/>
      <c r="I99" s="3"/>
      <c r="J99" s="23"/>
      <c r="K99" s="3"/>
      <c r="L99" s="23"/>
      <c r="M99" s="3"/>
      <c r="N99" s="23"/>
    </row>
    <row r="100" spans="1:23" ht="23.25" customHeight="1" x14ac:dyDescent="0.45">
      <c r="A100" s="16"/>
      <c r="B100" s="3" t="s">
        <v>193</v>
      </c>
      <c r="C100" s="3"/>
      <c r="D100" s="3"/>
      <c r="E100" s="3"/>
      <c r="F100" s="3"/>
      <c r="G100" s="3"/>
      <c r="H100" s="23">
        <v>0</v>
      </c>
      <c r="I100" s="3"/>
      <c r="J100" s="23">
        <v>40424</v>
      </c>
      <c r="K100" s="3"/>
      <c r="L100" s="23">
        <v>0</v>
      </c>
      <c r="M100" s="3"/>
      <c r="N100" s="23">
        <v>0</v>
      </c>
    </row>
    <row r="101" spans="1:23" ht="23.25" customHeight="1" x14ac:dyDescent="0.45">
      <c r="A101" s="3"/>
      <c r="B101" s="18" t="s">
        <v>49</v>
      </c>
      <c r="C101" s="3"/>
      <c r="D101" s="3"/>
      <c r="E101" s="3"/>
      <c r="F101" s="3"/>
      <c r="G101" s="3"/>
      <c r="H101" s="28">
        <v>83608</v>
      </c>
      <c r="I101" s="3"/>
      <c r="J101" s="28">
        <v>-172994</v>
      </c>
      <c r="K101" s="3"/>
      <c r="L101" s="28">
        <v>105511</v>
      </c>
      <c r="M101" s="3"/>
      <c r="N101" s="28">
        <v>-215647</v>
      </c>
    </row>
    <row r="102" spans="1:23" ht="23.25" customHeight="1" x14ac:dyDescent="0.45">
      <c r="A102" s="3"/>
      <c r="B102" s="18" t="s">
        <v>110</v>
      </c>
      <c r="C102" s="3"/>
      <c r="D102" s="3"/>
      <c r="E102" s="3"/>
      <c r="F102" s="3"/>
      <c r="G102" s="3"/>
      <c r="H102" s="28">
        <v>0</v>
      </c>
      <c r="I102" s="3"/>
      <c r="J102" s="28">
        <v>10000</v>
      </c>
      <c r="K102" s="3"/>
      <c r="L102" s="28">
        <v>0</v>
      </c>
      <c r="M102" s="3"/>
      <c r="N102" s="28">
        <v>0</v>
      </c>
    </row>
    <row r="103" spans="1:23" ht="23.25" customHeight="1" x14ac:dyDescent="0.45">
      <c r="A103" s="3"/>
      <c r="B103" s="18" t="s">
        <v>178</v>
      </c>
      <c r="C103" s="3"/>
      <c r="D103" s="3"/>
      <c r="E103" s="3"/>
      <c r="F103" s="3"/>
      <c r="G103" s="3"/>
      <c r="H103" s="28">
        <v>-20000</v>
      </c>
      <c r="I103" s="3"/>
      <c r="J103" s="28">
        <v>-190628</v>
      </c>
      <c r="K103" s="3"/>
      <c r="L103" s="28">
        <v>-20000</v>
      </c>
      <c r="M103" s="3"/>
      <c r="N103" s="28">
        <v>-18000</v>
      </c>
    </row>
    <row r="104" spans="1:23" ht="23.25" customHeight="1" x14ac:dyDescent="0.45">
      <c r="A104" s="3"/>
      <c r="B104" s="18" t="s">
        <v>59</v>
      </c>
      <c r="C104" s="3"/>
      <c r="D104" s="3"/>
      <c r="E104" s="3"/>
      <c r="F104" s="3"/>
      <c r="G104" s="3"/>
      <c r="H104" s="28">
        <v>0</v>
      </c>
      <c r="I104" s="3"/>
      <c r="J104" s="28">
        <v>132754</v>
      </c>
      <c r="K104" s="3"/>
      <c r="L104" s="28">
        <v>0</v>
      </c>
      <c r="M104" s="3"/>
      <c r="N104" s="28">
        <v>171200</v>
      </c>
    </row>
    <row r="105" spans="1:23" ht="23.25" customHeight="1" x14ac:dyDescent="0.45">
      <c r="A105" s="3"/>
      <c r="B105" s="18" t="s">
        <v>179</v>
      </c>
      <c r="C105" s="3"/>
      <c r="E105" s="3"/>
      <c r="F105" s="3"/>
      <c r="G105" s="3"/>
      <c r="H105" s="28">
        <v>0</v>
      </c>
      <c r="I105" s="3"/>
      <c r="J105" s="28">
        <v>-29627</v>
      </c>
      <c r="K105" s="3"/>
      <c r="L105" s="28">
        <v>0</v>
      </c>
      <c r="M105" s="3"/>
      <c r="N105" s="28">
        <v>0</v>
      </c>
    </row>
    <row r="106" spans="1:23" ht="23.25" hidden="1" customHeight="1" x14ac:dyDescent="0.45">
      <c r="A106" s="3"/>
      <c r="B106" s="18" t="s">
        <v>70</v>
      </c>
      <c r="C106" s="3"/>
      <c r="D106" s="3"/>
      <c r="E106" s="3"/>
      <c r="F106" s="3"/>
      <c r="G106" s="3"/>
      <c r="H106" s="28"/>
      <c r="I106" s="3"/>
      <c r="J106" s="24"/>
      <c r="K106" s="3"/>
      <c r="L106" s="24"/>
      <c r="M106" s="3"/>
      <c r="N106" s="24"/>
    </row>
    <row r="107" spans="1:23" ht="23.25" customHeight="1" x14ac:dyDescent="0.45">
      <c r="A107" s="3"/>
      <c r="B107" s="18" t="s">
        <v>180</v>
      </c>
      <c r="C107" s="3"/>
      <c r="D107" s="3"/>
      <c r="E107" s="3"/>
      <c r="F107" s="3"/>
      <c r="G107" s="3"/>
      <c r="H107" s="28">
        <v>0</v>
      </c>
      <c r="I107" s="3"/>
      <c r="J107" s="24">
        <v>-5167</v>
      </c>
      <c r="K107" s="3"/>
      <c r="L107" s="28">
        <v>0</v>
      </c>
      <c r="M107" s="3"/>
      <c r="N107" s="28">
        <v>0</v>
      </c>
    </row>
    <row r="108" spans="1:23" ht="23.25" customHeight="1" x14ac:dyDescent="0.45">
      <c r="A108" s="3"/>
      <c r="B108" s="18" t="s">
        <v>181</v>
      </c>
      <c r="C108" s="3"/>
      <c r="D108" s="3"/>
      <c r="E108" s="3"/>
      <c r="F108" s="3"/>
      <c r="G108" s="3"/>
      <c r="H108" s="28">
        <v>-1625</v>
      </c>
      <c r="I108" s="3"/>
      <c r="J108" s="28">
        <v>-4199</v>
      </c>
      <c r="K108" s="3"/>
      <c r="L108" s="28">
        <v>-1625</v>
      </c>
      <c r="M108" s="3"/>
      <c r="N108" s="28">
        <v>-3971</v>
      </c>
    </row>
    <row r="109" spans="1:23" ht="23.25" customHeight="1" x14ac:dyDescent="0.45">
      <c r="A109" s="3"/>
      <c r="B109" s="3" t="s">
        <v>182</v>
      </c>
      <c r="C109" s="3"/>
      <c r="D109" s="3"/>
      <c r="E109" s="3"/>
      <c r="F109" s="3"/>
      <c r="G109" s="3"/>
      <c r="H109" s="28">
        <v>-336</v>
      </c>
      <c r="I109" s="3"/>
      <c r="J109" s="23">
        <v>-5209</v>
      </c>
      <c r="K109" s="3"/>
      <c r="L109" s="23">
        <v>-336</v>
      </c>
      <c r="M109" s="3"/>
      <c r="N109" s="23">
        <v>-3799</v>
      </c>
    </row>
    <row r="110" spans="1:23" ht="23.25" hidden="1" customHeight="1" x14ac:dyDescent="0.45">
      <c r="A110" s="18"/>
      <c r="B110" s="18" t="s">
        <v>183</v>
      </c>
      <c r="C110" s="3"/>
      <c r="D110" s="3"/>
      <c r="E110" s="3"/>
      <c r="F110" s="3"/>
      <c r="G110" s="3"/>
      <c r="H110" s="28"/>
      <c r="I110" s="3"/>
      <c r="J110" s="24"/>
      <c r="K110" s="3"/>
      <c r="L110" s="24"/>
      <c r="M110" s="3"/>
      <c r="N110" s="24"/>
    </row>
    <row r="111" spans="1:23" ht="23.25" customHeight="1" x14ac:dyDescent="0.45">
      <c r="A111" s="3"/>
      <c r="B111" s="13" t="s">
        <v>144</v>
      </c>
      <c r="C111" s="3"/>
      <c r="D111" s="3"/>
      <c r="E111" s="3"/>
      <c r="F111" s="3"/>
      <c r="G111" s="3"/>
      <c r="H111" s="24">
        <v>443523</v>
      </c>
      <c r="I111" s="3"/>
      <c r="J111" s="28">
        <v>0</v>
      </c>
      <c r="K111" s="3"/>
      <c r="L111" s="24">
        <v>443523</v>
      </c>
      <c r="M111" s="3"/>
      <c r="N111" s="28">
        <v>0</v>
      </c>
    </row>
    <row r="112" spans="1:23" ht="23.25" customHeight="1" x14ac:dyDescent="0.45">
      <c r="A112" s="3"/>
      <c r="B112" s="13" t="s">
        <v>206</v>
      </c>
      <c r="C112" s="3"/>
      <c r="D112" s="3"/>
      <c r="E112" s="3"/>
      <c r="F112" s="3"/>
      <c r="G112" s="3"/>
      <c r="H112" s="24">
        <v>-500000</v>
      </c>
      <c r="I112" s="3"/>
      <c r="J112" s="28">
        <v>0</v>
      </c>
      <c r="K112" s="3"/>
      <c r="L112" s="24">
        <v>-500000</v>
      </c>
      <c r="M112" s="3"/>
      <c r="N112" s="28">
        <v>0</v>
      </c>
    </row>
    <row r="113" spans="1:23" ht="23.25" hidden="1" customHeight="1" x14ac:dyDescent="0.45">
      <c r="A113" s="3"/>
      <c r="B113" s="13" t="s">
        <v>129</v>
      </c>
      <c r="C113" s="3"/>
      <c r="D113" s="3"/>
      <c r="E113" s="3"/>
      <c r="F113" s="3"/>
      <c r="G113" s="3"/>
      <c r="H113" s="28"/>
      <c r="I113" s="3"/>
      <c r="J113" s="28"/>
      <c r="K113" s="3"/>
      <c r="L113" s="28"/>
      <c r="M113" s="3"/>
      <c r="N113" s="28"/>
    </row>
    <row r="114" spans="1:23" ht="23.25" hidden="1" customHeight="1" x14ac:dyDescent="0.45">
      <c r="A114" s="3"/>
      <c r="B114" s="13" t="s">
        <v>176</v>
      </c>
      <c r="C114" s="3"/>
      <c r="D114" s="3"/>
      <c r="E114" s="3"/>
      <c r="F114" s="3"/>
      <c r="G114" s="3"/>
      <c r="H114" s="28"/>
      <c r="I114" s="3"/>
      <c r="J114" s="28"/>
      <c r="K114" s="3"/>
      <c r="L114" s="28"/>
      <c r="M114" s="3"/>
      <c r="N114" s="28"/>
    </row>
    <row r="115" spans="1:23" ht="23.25" customHeight="1" x14ac:dyDescent="0.45">
      <c r="A115" s="3"/>
      <c r="B115" s="13" t="s">
        <v>209</v>
      </c>
      <c r="C115" s="3"/>
      <c r="D115" s="3"/>
      <c r="E115" s="3"/>
      <c r="F115" s="3"/>
      <c r="G115" s="3"/>
      <c r="H115" s="28">
        <v>202963</v>
      </c>
      <c r="I115" s="3"/>
      <c r="J115" s="28">
        <v>0</v>
      </c>
      <c r="K115" s="3"/>
      <c r="L115" s="28">
        <v>202963</v>
      </c>
      <c r="M115" s="3"/>
      <c r="N115" s="28">
        <v>0</v>
      </c>
    </row>
    <row r="116" spans="1:23" ht="23.25" customHeight="1" x14ac:dyDescent="0.45">
      <c r="A116" s="3"/>
      <c r="B116" s="13" t="s">
        <v>177</v>
      </c>
      <c r="C116" s="3"/>
      <c r="D116" s="3"/>
      <c r="E116" s="3"/>
      <c r="F116" s="3"/>
      <c r="G116" s="3"/>
      <c r="H116" s="28">
        <v>-90282</v>
      </c>
      <c r="I116" s="3"/>
      <c r="J116" s="28">
        <v>-132549</v>
      </c>
      <c r="K116" s="3"/>
      <c r="L116" s="28">
        <v>-88812</v>
      </c>
      <c r="M116" s="3"/>
      <c r="N116" s="28">
        <v>-116758</v>
      </c>
    </row>
    <row r="117" spans="1:23" s="27" customFormat="1" ht="23.25" customHeight="1" x14ac:dyDescent="0.45">
      <c r="A117" s="16" t="s">
        <v>26</v>
      </c>
      <c r="B117" s="18"/>
      <c r="C117" s="18"/>
      <c r="D117" s="18"/>
      <c r="E117" s="18"/>
      <c r="F117" s="13"/>
      <c r="G117" s="13"/>
      <c r="H117" s="29">
        <f>SUM(H100:H116)</f>
        <v>117851</v>
      </c>
      <c r="I117" s="13"/>
      <c r="J117" s="29">
        <f>SUM(J100:J116)</f>
        <v>-357195</v>
      </c>
      <c r="K117" s="13"/>
      <c r="L117" s="29">
        <f>SUM(L100:L116)</f>
        <v>141224</v>
      </c>
      <c r="M117" s="13"/>
      <c r="N117" s="29">
        <f>SUM(N100:N116)</f>
        <v>-186975</v>
      </c>
      <c r="O117" s="2"/>
      <c r="P117" s="2"/>
      <c r="Q117" s="2"/>
      <c r="R117" s="2"/>
      <c r="S117" s="2"/>
      <c r="T117" s="2"/>
      <c r="U117" s="2"/>
      <c r="V117" s="2"/>
      <c r="W117" s="2"/>
    </row>
    <row r="118" spans="1:23" s="27" customFormat="1" ht="23.25" customHeight="1" x14ac:dyDescent="0.45">
      <c r="A118" s="16" t="s">
        <v>137</v>
      </c>
      <c r="B118" s="18"/>
      <c r="C118" s="18"/>
      <c r="D118" s="18"/>
      <c r="E118" s="18"/>
      <c r="F118" s="13"/>
      <c r="G118" s="13"/>
      <c r="H118" s="29">
        <v>-85</v>
      </c>
      <c r="I118" s="13"/>
      <c r="J118" s="29">
        <v>-36</v>
      </c>
      <c r="K118" s="13"/>
      <c r="L118" s="29">
        <v>-85</v>
      </c>
      <c r="M118" s="13"/>
      <c r="N118" s="29">
        <v>-36</v>
      </c>
      <c r="O118" s="2"/>
      <c r="P118" s="2"/>
      <c r="Q118" s="2"/>
      <c r="R118" s="2"/>
      <c r="S118" s="2"/>
      <c r="T118" s="2"/>
      <c r="U118" s="2"/>
      <c r="V118" s="2"/>
      <c r="W118" s="2"/>
    </row>
    <row r="119" spans="1:23" s="27" customFormat="1" ht="23.25" customHeight="1" x14ac:dyDescent="0.45">
      <c r="A119" s="16" t="s">
        <v>123</v>
      </c>
      <c r="B119" s="3"/>
      <c r="C119" s="3"/>
      <c r="D119" s="3"/>
      <c r="E119" s="3"/>
      <c r="F119" s="3"/>
      <c r="G119" s="3"/>
      <c r="H119" s="30">
        <f>+H117+H96+H75+H118</f>
        <v>31429</v>
      </c>
      <c r="I119" s="3"/>
      <c r="J119" s="30">
        <f>+J117+J96+J75+J118</f>
        <v>-153121</v>
      </c>
      <c r="K119" s="3"/>
      <c r="L119" s="30">
        <f>+L117+L96+L75+L118</f>
        <v>32265</v>
      </c>
      <c r="M119" s="3"/>
      <c r="N119" s="30">
        <f>+N117+N96+N75+N118</f>
        <v>-103286</v>
      </c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23.25" customHeight="1" x14ac:dyDescent="0.45">
      <c r="A120" s="16" t="s">
        <v>219</v>
      </c>
      <c r="B120" s="3"/>
      <c r="C120" s="3"/>
      <c r="D120" s="3"/>
      <c r="E120" s="31"/>
      <c r="F120" s="151"/>
      <c r="G120" s="13"/>
      <c r="H120" s="32">
        <f>+BS!I11</f>
        <v>333741</v>
      </c>
      <c r="I120" s="13"/>
      <c r="J120" s="32">
        <v>379204</v>
      </c>
      <c r="K120" s="13"/>
      <c r="L120" s="32">
        <f>+BS!M11</f>
        <v>320663</v>
      </c>
      <c r="M120" s="13"/>
      <c r="N120" s="32">
        <v>299410</v>
      </c>
    </row>
    <row r="121" spans="1:23" s="27" customFormat="1" ht="23.25" customHeight="1" thickBot="1" x14ac:dyDescent="0.5">
      <c r="A121" s="16" t="s">
        <v>220</v>
      </c>
      <c r="B121" s="3"/>
      <c r="C121" s="3"/>
      <c r="D121" s="3"/>
      <c r="E121" s="31"/>
      <c r="F121" s="151"/>
      <c r="G121" s="13"/>
      <c r="H121" s="33">
        <f>SUM(H119:I120)</f>
        <v>365170</v>
      </c>
      <c r="I121" s="13"/>
      <c r="J121" s="33">
        <f>SUM(J119:K120)</f>
        <v>226083</v>
      </c>
      <c r="K121" s="13"/>
      <c r="L121" s="33">
        <f>SUM(L119:M120)</f>
        <v>352928</v>
      </c>
      <c r="M121" s="13"/>
      <c r="N121" s="33">
        <f>SUM(N119:O120)</f>
        <v>196124</v>
      </c>
      <c r="O121" s="2"/>
      <c r="P121" s="34"/>
      <c r="Q121" s="2"/>
      <c r="R121" s="2"/>
      <c r="S121" s="2"/>
      <c r="T121" s="2"/>
      <c r="U121" s="2"/>
      <c r="V121" s="2"/>
      <c r="W121" s="2"/>
    </row>
    <row r="122" spans="1:23" s="27" customFormat="1" ht="23.25" customHeight="1" thickTop="1" x14ac:dyDescent="0.45">
      <c r="A122" s="18"/>
      <c r="B122" s="3"/>
      <c r="C122" s="3"/>
      <c r="D122" s="3"/>
      <c r="E122" s="3"/>
      <c r="F122" s="13"/>
      <c r="G122" s="13"/>
      <c r="H122" s="35"/>
      <c r="I122" s="13"/>
      <c r="J122" s="3"/>
      <c r="K122" s="13"/>
      <c r="L122" s="35"/>
      <c r="M122" s="13"/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s="27" customFormat="1" ht="23.25" customHeight="1" x14ac:dyDescent="0.45">
      <c r="A123" s="18"/>
      <c r="B123" s="3"/>
      <c r="C123" s="3"/>
      <c r="D123" s="3"/>
      <c r="E123" s="3"/>
      <c r="F123" s="13"/>
      <c r="G123" s="13"/>
      <c r="H123" s="35"/>
      <c r="I123" s="13"/>
      <c r="J123" s="28"/>
      <c r="K123" s="13"/>
      <c r="L123" s="36"/>
      <c r="M123" s="13"/>
      <c r="N123" s="20"/>
      <c r="O123" s="2"/>
      <c r="P123" s="2"/>
      <c r="Q123" s="2"/>
      <c r="R123" s="2"/>
      <c r="S123" s="2"/>
      <c r="T123" s="2"/>
      <c r="U123" s="2"/>
      <c r="V123" s="2"/>
      <c r="W123" s="2"/>
    </row>
    <row r="124" spans="1:23" s="27" customFormat="1" ht="23.25" customHeight="1" x14ac:dyDescent="0.45">
      <c r="A124" s="18"/>
      <c r="B124" s="3"/>
      <c r="C124" s="3"/>
      <c r="D124" s="3"/>
      <c r="E124" s="3"/>
      <c r="F124" s="13"/>
      <c r="G124" s="13"/>
      <c r="H124" s="37"/>
      <c r="I124" s="13"/>
      <c r="J124" s="23"/>
      <c r="K124" s="13"/>
      <c r="L124" s="36"/>
      <c r="M124" s="13"/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s="27" customFormat="1" ht="23.25" customHeight="1" x14ac:dyDescent="0.45">
      <c r="A125" s="18"/>
      <c r="B125" s="3"/>
      <c r="C125" s="3"/>
      <c r="D125" s="3"/>
      <c r="E125" s="3"/>
      <c r="F125" s="13"/>
      <c r="G125" s="13"/>
      <c r="H125" s="35"/>
      <c r="I125" s="13"/>
      <c r="J125" s="3"/>
      <c r="K125" s="13"/>
      <c r="L125" s="35"/>
      <c r="M125" s="13"/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s="27" customFormat="1" ht="23.25" customHeight="1" x14ac:dyDescent="0.45">
      <c r="A126" s="18"/>
      <c r="B126" s="3"/>
      <c r="C126" s="3"/>
      <c r="D126" s="3"/>
      <c r="E126" s="3"/>
      <c r="F126" s="13"/>
      <c r="G126" s="13"/>
      <c r="H126" s="37"/>
      <c r="I126" s="13"/>
      <c r="J126" s="3"/>
      <c r="K126" s="13"/>
      <c r="L126" s="35"/>
      <c r="M126" s="13"/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s="27" customFormat="1" ht="23.25" customHeight="1" x14ac:dyDescent="0.45">
      <c r="A127" s="18"/>
      <c r="B127" s="3"/>
      <c r="C127" s="3"/>
      <c r="D127" s="3"/>
      <c r="E127" s="3"/>
      <c r="F127" s="13"/>
      <c r="G127" s="13"/>
      <c r="H127" s="35"/>
      <c r="I127" s="13"/>
      <c r="J127" s="3"/>
      <c r="K127" s="13"/>
      <c r="L127" s="35"/>
      <c r="M127" s="13"/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s="27" customFormat="1" ht="23.25" customHeight="1" x14ac:dyDescent="0.45">
      <c r="A128" s="18"/>
      <c r="B128" s="3"/>
      <c r="C128" s="3"/>
      <c r="D128" s="3"/>
      <c r="E128" s="3"/>
      <c r="F128" s="13"/>
      <c r="G128" s="13"/>
      <c r="H128" s="35"/>
      <c r="I128" s="13"/>
      <c r="J128" s="3"/>
      <c r="K128" s="13"/>
      <c r="L128" s="35"/>
      <c r="M128" s="13"/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s="27" customFormat="1" ht="23.25" customHeight="1" x14ac:dyDescent="0.45">
      <c r="A129" s="18"/>
      <c r="B129" s="3"/>
      <c r="C129" s="3"/>
      <c r="D129" s="3"/>
      <c r="E129" s="3"/>
      <c r="F129" s="13"/>
      <c r="G129" s="13"/>
      <c r="H129" s="35"/>
      <c r="I129" s="13"/>
      <c r="J129" s="3"/>
      <c r="K129" s="13"/>
      <c r="L129" s="35"/>
      <c r="M129" s="13"/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s="27" customFormat="1" ht="23.25" customHeight="1" x14ac:dyDescent="0.45">
      <c r="A130" s="18"/>
      <c r="B130" s="3"/>
      <c r="C130" s="3"/>
      <c r="D130" s="3"/>
      <c r="E130" s="3"/>
      <c r="F130" s="13"/>
      <c r="G130" s="13"/>
      <c r="H130" s="35"/>
      <c r="I130" s="13"/>
      <c r="J130" s="3"/>
      <c r="K130" s="13"/>
      <c r="L130" s="35"/>
      <c r="M130" s="13"/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s="27" customFormat="1" ht="23.25" customHeight="1" x14ac:dyDescent="0.45">
      <c r="A131" s="18"/>
      <c r="B131" s="3"/>
      <c r="C131" s="3"/>
      <c r="D131" s="3"/>
      <c r="E131" s="3"/>
      <c r="F131" s="13"/>
      <c r="G131" s="13"/>
      <c r="H131" s="35"/>
      <c r="I131" s="13"/>
      <c r="J131" s="3"/>
      <c r="K131" s="13"/>
      <c r="L131" s="35"/>
      <c r="M131" s="13"/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s="27" customFormat="1" ht="23.25" customHeight="1" x14ac:dyDescent="0.45">
      <c r="A132" s="18"/>
      <c r="B132" s="3"/>
      <c r="C132" s="3"/>
      <c r="D132" s="3"/>
      <c r="E132" s="3"/>
      <c r="F132" s="13"/>
      <c r="G132" s="13"/>
      <c r="H132" s="35"/>
      <c r="I132" s="13"/>
      <c r="J132" s="3"/>
      <c r="K132" s="13"/>
      <c r="L132" s="35"/>
      <c r="M132" s="13"/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s="27" customFormat="1" ht="23.25" customHeight="1" x14ac:dyDescent="0.45">
      <c r="A133" s="18"/>
      <c r="B133" s="3"/>
      <c r="C133" s="3"/>
      <c r="D133" s="3"/>
      <c r="E133" s="3"/>
      <c r="F133" s="13"/>
      <c r="G133" s="13"/>
      <c r="H133" s="35"/>
      <c r="I133" s="13"/>
      <c r="J133" s="3"/>
      <c r="K133" s="13"/>
      <c r="L133" s="35"/>
      <c r="M133" s="13"/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s="27" customFormat="1" ht="23.25" customHeight="1" x14ac:dyDescent="0.45">
      <c r="A134" s="18"/>
      <c r="B134" s="3"/>
      <c r="C134" s="3"/>
      <c r="D134" s="3"/>
      <c r="E134" s="3"/>
      <c r="F134" s="13"/>
      <c r="G134" s="13"/>
      <c r="H134" s="35"/>
      <c r="I134" s="13"/>
      <c r="J134" s="3"/>
      <c r="K134" s="13"/>
      <c r="L134" s="35"/>
      <c r="M134" s="13"/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s="27" customFormat="1" ht="23.25" customHeight="1" x14ac:dyDescent="0.45">
      <c r="A135" s="18"/>
      <c r="B135" s="3"/>
      <c r="C135" s="3"/>
      <c r="D135" s="3"/>
      <c r="E135" s="3"/>
      <c r="F135" s="13"/>
      <c r="G135" s="13"/>
      <c r="H135" s="35"/>
      <c r="I135" s="13"/>
      <c r="J135" s="20"/>
      <c r="K135" s="13"/>
      <c r="L135" s="35"/>
      <c r="M135" s="13"/>
      <c r="N135" s="20"/>
      <c r="O135" s="2"/>
      <c r="P135" s="2"/>
      <c r="Q135" s="2"/>
      <c r="R135" s="2"/>
      <c r="S135" s="2"/>
      <c r="T135" s="2"/>
      <c r="U135" s="2"/>
      <c r="V135" s="2"/>
      <c r="W135" s="2"/>
    </row>
    <row r="136" spans="1:23" s="27" customFormat="1" ht="23.25" customHeight="1" x14ac:dyDescent="0.45">
      <c r="A136" s="18"/>
      <c r="B136" s="3"/>
      <c r="C136" s="3"/>
      <c r="D136" s="3"/>
      <c r="E136" s="3"/>
      <c r="F136" s="13"/>
      <c r="G136" s="13"/>
      <c r="H136" s="35"/>
      <c r="I136" s="13"/>
      <c r="J136" s="3"/>
      <c r="K136" s="13"/>
      <c r="L136" s="35"/>
      <c r="M136" s="13"/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s="27" customFormat="1" ht="23.25" customHeight="1" x14ac:dyDescent="0.45">
      <c r="A137" s="18"/>
      <c r="B137" s="3"/>
      <c r="C137" s="3"/>
      <c r="D137" s="3"/>
      <c r="E137" s="3"/>
      <c r="F137" s="13"/>
      <c r="G137" s="13"/>
      <c r="H137" s="35"/>
      <c r="I137" s="13"/>
      <c r="J137" s="35"/>
      <c r="K137" s="13"/>
      <c r="L137" s="35"/>
      <c r="M137" s="13"/>
      <c r="N137" s="38"/>
      <c r="O137" s="2"/>
      <c r="P137" s="2"/>
      <c r="Q137" s="2"/>
      <c r="R137" s="2"/>
      <c r="S137" s="2"/>
      <c r="T137" s="2"/>
      <c r="U137" s="2"/>
      <c r="V137" s="2"/>
      <c r="W137" s="2"/>
    </row>
    <row r="138" spans="1:23" s="27" customFormat="1" ht="23.25" customHeight="1" x14ac:dyDescent="0.45">
      <c r="A138" s="18"/>
      <c r="B138" s="3"/>
      <c r="C138" s="3"/>
      <c r="D138" s="3"/>
      <c r="E138" s="3"/>
      <c r="F138" s="13"/>
      <c r="G138" s="13"/>
      <c r="H138" s="35"/>
      <c r="I138" s="13"/>
      <c r="J138" s="35"/>
      <c r="K138" s="13"/>
      <c r="L138" s="35"/>
      <c r="M138" s="13"/>
      <c r="N138" s="38"/>
      <c r="O138" s="2"/>
      <c r="P138" s="2"/>
      <c r="Q138" s="2"/>
      <c r="R138" s="2"/>
      <c r="S138" s="2"/>
      <c r="T138" s="2"/>
      <c r="U138" s="2"/>
      <c r="V138" s="2"/>
      <c r="W138" s="2"/>
    </row>
    <row r="139" spans="1:23" s="27" customFormat="1" ht="23.25" customHeight="1" x14ac:dyDescent="0.45">
      <c r="A139" s="18"/>
      <c r="B139" s="3"/>
      <c r="C139" s="3"/>
      <c r="D139" s="3"/>
      <c r="E139" s="3"/>
      <c r="F139" s="13"/>
      <c r="G139" s="13"/>
      <c r="H139" s="35"/>
      <c r="I139" s="13"/>
      <c r="J139" s="35"/>
      <c r="K139" s="13"/>
      <c r="L139" s="35"/>
      <c r="M139" s="13"/>
      <c r="N139" s="35"/>
      <c r="O139" s="2"/>
      <c r="P139" s="2"/>
      <c r="Q139" s="2"/>
      <c r="R139" s="2"/>
      <c r="S139" s="2"/>
      <c r="T139" s="2"/>
      <c r="U139" s="2"/>
      <c r="V139" s="2"/>
      <c r="W139" s="2"/>
    </row>
    <row r="140" spans="1:23" s="27" customFormat="1" ht="23.25" customHeight="1" x14ac:dyDescent="0.45">
      <c r="A140" s="3"/>
      <c r="B140" s="3"/>
      <c r="C140" s="3"/>
      <c r="D140" s="3"/>
      <c r="E140" s="3"/>
      <c r="F140" s="13"/>
      <c r="G140" s="13"/>
      <c r="H140" s="35"/>
      <c r="I140" s="13"/>
      <c r="J140" s="35"/>
      <c r="K140" s="13"/>
      <c r="L140" s="35"/>
      <c r="M140" s="13"/>
      <c r="N140" s="35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23.25" customHeight="1" x14ac:dyDescent="0.45">
      <c r="B141" s="3"/>
      <c r="C141" s="18"/>
      <c r="D141" s="18"/>
      <c r="E141" s="18"/>
      <c r="F141" s="13"/>
      <c r="G141" s="13"/>
      <c r="H141" s="13"/>
      <c r="I141" s="13"/>
      <c r="J141" s="35"/>
      <c r="K141" s="13"/>
      <c r="L141" s="13"/>
      <c r="M141" s="13"/>
      <c r="N141" s="35"/>
    </row>
    <row r="142" spans="1:23" ht="23.25" customHeight="1" x14ac:dyDescent="0.45">
      <c r="H142" s="34">
        <f>H121-BS!G11</f>
        <v>0</v>
      </c>
      <c r="I142" s="39"/>
      <c r="J142" s="39">
        <f>226083-J121</f>
        <v>0</v>
      </c>
      <c r="K142" s="39">
        <f>K121-BS!J11</f>
        <v>0</v>
      </c>
      <c r="L142" s="34">
        <f>L121-BS!K11</f>
        <v>0</v>
      </c>
      <c r="M142" s="39">
        <f>M121-BS!L11</f>
        <v>0</v>
      </c>
      <c r="N142" s="39">
        <f>196124-N121</f>
        <v>0</v>
      </c>
    </row>
    <row r="143" spans="1:23" ht="23.25" customHeight="1" x14ac:dyDescent="0.45">
      <c r="L143" s="34"/>
    </row>
  </sheetData>
  <mergeCells count="5">
    <mergeCell ref="A1:N1"/>
    <mergeCell ref="A2:N2"/>
    <mergeCell ref="A3:N3"/>
    <mergeCell ref="H6:J6"/>
    <mergeCell ref="L6:N6"/>
  </mergeCells>
  <printOptions horizontalCentered="1"/>
  <pageMargins left="0.51181102362204722" right="0.35433070866141736" top="0.78740157480314965" bottom="0.31496062992125984" header="0.51181102362204722" footer="0.43307086614173229"/>
  <pageSetup paperSize="9" scale="73" firstPageNumber="12" orientation="portrait" useFirstPageNumber="1" r:id="rId1"/>
  <headerFooter alignWithMargins="0">
    <oddHeader>&amp;C&amp;"Angsana New,Bold"&amp;P</oddHeader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New,Regular"&amp;16หมายเหตุประกอบข้อมูลทางการเงินระหว่างกาลเป็นส่วนหนึ่งของข้อมูลทางการเงินระหว่างกาลนี้</oddFooter>
  </headerFooter>
  <rowBreaks count="2" manualBreakCount="2">
    <brk id="54" max="12" man="1"/>
    <brk id="9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PL3M</vt:lpstr>
      <vt:lpstr>PL9M</vt:lpstr>
      <vt:lpstr>CS_Conso</vt:lpstr>
      <vt:lpstr>CS_Separate</vt:lpstr>
      <vt:lpstr>CF</vt:lpstr>
      <vt:lpstr>CF!OLE_LINK1</vt:lpstr>
      <vt:lpstr>BS!Print_Area</vt:lpstr>
      <vt:lpstr>CF!Print_Area</vt:lpstr>
      <vt:lpstr>CS_Conso!Print_Area</vt:lpstr>
      <vt:lpstr>CS_Separate!Print_Area</vt:lpstr>
      <vt:lpstr>PL3M!Print_Area</vt:lpstr>
      <vt:lpstr>PL9M!Print_Area</vt:lpstr>
      <vt:lpstr>BS!Print_Titles</vt:lpstr>
      <vt:lpstr>CF!Print_Titles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pirunporn laimmukda</cp:lastModifiedBy>
  <cp:lastPrinted>2017-11-13T14:40:18Z</cp:lastPrinted>
  <dcterms:created xsi:type="dcterms:W3CDTF">2008-02-29T07:50:01Z</dcterms:created>
  <dcterms:modified xsi:type="dcterms:W3CDTF">2017-11-14T12:00:20Z</dcterms:modified>
</cp:coreProperties>
</file>