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09\"/>
    </mc:Choice>
  </mc:AlternateContent>
  <bookViews>
    <workbookView xWindow="-255" yWindow="-255" windowWidth="10710" windowHeight="7965" tabRatio="503"/>
  </bookViews>
  <sheets>
    <sheet name="BS3-5" sheetId="1" r:id="rId1"/>
    <sheet name="PL6" sheetId="22" r:id="rId2"/>
    <sheet name="PL7" sheetId="23" r:id="rId3"/>
    <sheet name="SH8" sheetId="25" r:id="rId4"/>
    <sheet name="SH9" sheetId="24" r:id="rId5"/>
    <sheet name="SH10" sheetId="27" r:id="rId6"/>
    <sheet name="SH11" sheetId="26" r:id="rId7"/>
    <sheet name="CF12-14" sheetId="28" r:id="rId8"/>
  </sheets>
  <externalReferences>
    <externalReference r:id="rId9"/>
    <externalReference r:id="rId10"/>
  </externalReferences>
  <definedNames>
    <definedName name="_xlnm.Print_Area" localSheetId="0">'BS3-5'!$A$1:$J$87</definedName>
    <definedName name="_xlnm.Print_Area" localSheetId="7">'CF12-14'!$A$1:$I$92</definedName>
    <definedName name="_xlnm.Print_Area" localSheetId="1">'PL6'!$A$1:$J$39</definedName>
    <definedName name="_xlnm.Print_Area" localSheetId="2">'PL7'!$A$1:$J$39</definedName>
    <definedName name="_xlnm.Print_Area" localSheetId="5">'SH10'!$A$1:$N$19</definedName>
    <definedName name="_xlnm.Print_Area" localSheetId="6">'SH11'!$A$1:$N$25</definedName>
    <definedName name="_xlnm.Print_Area" localSheetId="3">'SH8'!$A$1:$P$23</definedName>
    <definedName name="_xlnm.Print_Area" localSheetId="4">'SH9'!$A$1:$T$34</definedName>
    <definedName name="v">'BS3-5'!$D$82</definedName>
  </definedNames>
  <calcPr calcId="152511"/>
</workbook>
</file>

<file path=xl/calcChain.xml><?xml version="1.0" encoding="utf-8"?>
<calcChain xmlns="http://schemas.openxmlformats.org/spreadsheetml/2006/main">
  <c r="C28" i="28" l="1"/>
  <c r="G50" i="28" l="1"/>
  <c r="C50" i="28"/>
  <c r="J13" i="26" l="1"/>
  <c r="N17" i="26" l="1"/>
  <c r="L13" i="26"/>
  <c r="T19" i="24"/>
  <c r="N15" i="24"/>
  <c r="L15" i="24" l="1"/>
  <c r="J27" i="1"/>
  <c r="H15" i="24" l="1"/>
  <c r="D27" i="1"/>
  <c r="I74" i="28" l="1"/>
  <c r="G74" i="28"/>
  <c r="C74" i="28"/>
  <c r="E74" i="28"/>
  <c r="I60" i="28"/>
  <c r="G60" i="28"/>
  <c r="E60" i="28"/>
  <c r="C60" i="28" l="1"/>
  <c r="C39" i="28"/>
  <c r="C51" i="28" s="1"/>
  <c r="N22" i="26" l="1"/>
  <c r="N13" i="26"/>
  <c r="H13" i="26"/>
  <c r="F13" i="26"/>
  <c r="D13" i="26"/>
  <c r="J15" i="24"/>
  <c r="F15" i="24"/>
  <c r="D15" i="24"/>
  <c r="T15" i="24" l="1"/>
  <c r="I28" i="28" l="1"/>
  <c r="E28" i="28"/>
  <c r="E39" i="28" s="1"/>
  <c r="E51" i="28" s="1"/>
  <c r="J34" i="23"/>
  <c r="J22" i="23"/>
  <c r="J14" i="23"/>
  <c r="F34" i="23"/>
  <c r="F22" i="23"/>
  <c r="F14" i="23"/>
  <c r="F27" i="23" s="1"/>
  <c r="F29" i="23" s="1"/>
  <c r="H14" i="23"/>
  <c r="H22" i="23"/>
  <c r="H34" i="23"/>
  <c r="D22" i="22"/>
  <c r="J34" i="22"/>
  <c r="J22" i="22"/>
  <c r="J14" i="22"/>
  <c r="F34" i="22"/>
  <c r="F22" i="22"/>
  <c r="F14" i="22"/>
  <c r="D161" i="28"/>
  <c r="G28" i="28"/>
  <c r="G39" i="28" s="1"/>
  <c r="G51" i="28" s="1"/>
  <c r="M19" i="27"/>
  <c r="K19" i="27"/>
  <c r="I19" i="27"/>
  <c r="G19" i="27"/>
  <c r="E19" i="27"/>
  <c r="H17" i="27"/>
  <c r="H19" i="27" s="1"/>
  <c r="F17" i="27"/>
  <c r="F19" i="27" s="1"/>
  <c r="D17" i="27"/>
  <c r="D19" i="27" s="1"/>
  <c r="L17" i="27"/>
  <c r="L19" i="27" s="1"/>
  <c r="N12" i="27"/>
  <c r="M25" i="26"/>
  <c r="K25" i="26"/>
  <c r="I25" i="26"/>
  <c r="G25" i="26"/>
  <c r="E25" i="26"/>
  <c r="H23" i="26"/>
  <c r="H25" i="26" s="1"/>
  <c r="F23" i="26"/>
  <c r="F25" i="26" s="1"/>
  <c r="D23" i="26"/>
  <c r="D25" i="26" s="1"/>
  <c r="L23" i="26"/>
  <c r="L25" i="26" s="1"/>
  <c r="N18" i="26"/>
  <c r="J18" i="26"/>
  <c r="L24" i="25"/>
  <c r="D22" i="25"/>
  <c r="J20" i="25"/>
  <c r="J22" i="25" s="1"/>
  <c r="H20" i="25"/>
  <c r="H22" i="25" s="1"/>
  <c r="F20" i="25"/>
  <c r="F22" i="25" s="1"/>
  <c r="D20" i="25"/>
  <c r="N20" i="25"/>
  <c r="N22" i="25" s="1"/>
  <c r="P15" i="25"/>
  <c r="P36" i="24"/>
  <c r="L36" i="24"/>
  <c r="J32" i="24"/>
  <c r="J34" i="24" s="1"/>
  <c r="H32" i="24"/>
  <c r="H34" i="24" s="1"/>
  <c r="F32" i="24"/>
  <c r="F34" i="24" s="1"/>
  <c r="D32" i="24"/>
  <c r="D34" i="24" s="1"/>
  <c r="R32" i="24"/>
  <c r="N25" i="24"/>
  <c r="L25" i="24"/>
  <c r="J25" i="24"/>
  <c r="H25" i="24"/>
  <c r="H27" i="24" s="1"/>
  <c r="F25" i="24"/>
  <c r="D25" i="24"/>
  <c r="R25" i="24"/>
  <c r="P25" i="24"/>
  <c r="R20" i="24"/>
  <c r="N20" i="24"/>
  <c r="N27" i="24" s="1"/>
  <c r="L20" i="24"/>
  <c r="J20" i="24"/>
  <c r="H20" i="24"/>
  <c r="F20" i="24"/>
  <c r="D20" i="24"/>
  <c r="T20" i="24"/>
  <c r="D34" i="23"/>
  <c r="N31" i="24" s="1"/>
  <c r="T31" i="24" s="1"/>
  <c r="D22" i="23"/>
  <c r="D14" i="23"/>
  <c r="H34" i="22"/>
  <c r="D34" i="22"/>
  <c r="H22" i="22"/>
  <c r="H14" i="22"/>
  <c r="D14" i="22"/>
  <c r="J27" i="23" l="1"/>
  <c r="J29" i="23" s="1"/>
  <c r="J36" i="23" s="1"/>
  <c r="J56" i="23" s="1"/>
  <c r="J59" i="23" s="1"/>
  <c r="J27" i="22"/>
  <c r="J29" i="22" s="1"/>
  <c r="J36" i="22" s="1"/>
  <c r="N32" i="24"/>
  <c r="N34" i="24" s="1"/>
  <c r="F50" i="23"/>
  <c r="F61" i="23" s="1"/>
  <c r="F38" i="23"/>
  <c r="D27" i="22"/>
  <c r="D29" i="22" s="1"/>
  <c r="D38" i="22" s="1"/>
  <c r="F27" i="22"/>
  <c r="F29" i="22" s="1"/>
  <c r="F38" i="22" s="1"/>
  <c r="H27" i="22"/>
  <c r="H29" i="22" s="1"/>
  <c r="H36" i="22" s="1"/>
  <c r="I39" i="28"/>
  <c r="G76" i="28"/>
  <c r="G78" i="28" s="1"/>
  <c r="E76" i="28"/>
  <c r="E78" i="28" s="1"/>
  <c r="C76" i="28"/>
  <c r="C78" i="28" s="1"/>
  <c r="L27" i="24"/>
  <c r="T25" i="24"/>
  <c r="T27" i="24" s="1"/>
  <c r="R27" i="24"/>
  <c r="P19" i="25"/>
  <c r="D27" i="23"/>
  <c r="D29" i="23" s="1"/>
  <c r="H27" i="23"/>
  <c r="H29" i="23" s="1"/>
  <c r="F36" i="23"/>
  <c r="J38" i="22"/>
  <c r="R34" i="24"/>
  <c r="N16" i="27"/>
  <c r="J16" i="1"/>
  <c r="H16" i="1"/>
  <c r="F16" i="1"/>
  <c r="D16" i="1"/>
  <c r="F53" i="23" l="1"/>
  <c r="D36" i="22"/>
  <c r="F36" i="22"/>
  <c r="I51" i="28"/>
  <c r="I76" i="28" s="1"/>
  <c r="I78" i="28" s="1"/>
  <c r="H38" i="22"/>
  <c r="J38" i="23"/>
  <c r="H38" i="23"/>
  <c r="J21" i="26"/>
  <c r="J50" i="23"/>
  <c r="L30" i="24"/>
  <c r="D38" i="23"/>
  <c r="D36" i="23"/>
  <c r="D59" i="23" s="1"/>
  <c r="D61" i="23"/>
  <c r="H36" i="23"/>
  <c r="F59" i="23"/>
  <c r="F56" i="23"/>
  <c r="H61" i="23"/>
  <c r="H53" i="23"/>
  <c r="J17" i="27"/>
  <c r="J19" i="27" s="1"/>
  <c r="J20" i="27" s="1"/>
  <c r="N15" i="27"/>
  <c r="N17" i="27" s="1"/>
  <c r="N19" i="27" s="1"/>
  <c r="N20" i="27" s="1"/>
  <c r="P18" i="25"/>
  <c r="P20" i="25" s="1"/>
  <c r="P22" i="25" s="1"/>
  <c r="L20" i="25"/>
  <c r="L22" i="25" s="1"/>
  <c r="P32" i="24"/>
  <c r="P34" i="24" s="1"/>
  <c r="J84" i="1"/>
  <c r="H59" i="1"/>
  <c r="F59" i="1"/>
  <c r="D59" i="1"/>
  <c r="J59" i="1"/>
  <c r="J53" i="23" l="1"/>
  <c r="J61" i="23"/>
  <c r="L32" i="24"/>
  <c r="L34" i="24" s="1"/>
  <c r="T30" i="24"/>
  <c r="T32" i="24" s="1"/>
  <c r="T34" i="24" s="1"/>
  <c r="T36" i="24" s="1"/>
  <c r="H59" i="23"/>
  <c r="D53" i="23"/>
  <c r="D84" i="1"/>
  <c r="N21" i="26" l="1"/>
  <c r="N23" i="26" s="1"/>
  <c r="N25" i="26" s="1"/>
  <c r="N26" i="26" s="1"/>
  <c r="J23" i="26"/>
  <c r="D52" i="1"/>
  <c r="F84" i="1"/>
  <c r="F52" i="1"/>
  <c r="H52" i="1"/>
  <c r="J52" i="1"/>
  <c r="F27" i="1"/>
  <c r="F29" i="1" s="1"/>
  <c r="H27" i="1"/>
  <c r="H84" i="1"/>
  <c r="J25" i="26" l="1"/>
  <c r="J26" i="26" s="1"/>
  <c r="H60" i="1"/>
  <c r="H86" i="1" s="1"/>
  <c r="D29" i="1"/>
  <c r="K86" i="1" s="1"/>
  <c r="J60" i="1"/>
  <c r="J86" i="1" s="1"/>
  <c r="H29" i="1"/>
  <c r="F60" i="1"/>
  <c r="F86" i="1" s="1"/>
  <c r="J29" i="1"/>
  <c r="D60" i="1"/>
  <c r="D86" i="1" l="1"/>
  <c r="M87" i="1"/>
  <c r="N87" i="1"/>
</calcChain>
</file>

<file path=xl/comments1.xml><?xml version="1.0" encoding="utf-8"?>
<comments xmlns="http://schemas.openxmlformats.org/spreadsheetml/2006/main">
  <authors>
    <author>ekupnantarak</author>
  </authors>
  <commentList>
    <comment ref="L16" authorId="0" shapeId="0">
      <text>
        <r>
          <rPr>
            <b/>
            <sz val="9"/>
            <color indexed="81"/>
            <rFont val="Tahoma"/>
            <family val="2"/>
          </rPr>
          <t>ekupnantarak:</t>
        </r>
        <r>
          <rPr>
            <sz val="9"/>
            <color indexed="81"/>
            <rFont val="Tahoma"/>
            <family val="2"/>
          </rPr>
          <t xml:space="preserve">
After tax</t>
        </r>
      </text>
    </comment>
  </commentList>
</comments>
</file>

<file path=xl/sharedStrings.xml><?xml version="1.0" encoding="utf-8"?>
<sst xmlns="http://schemas.openxmlformats.org/spreadsheetml/2006/main" count="414" uniqueCount="209">
  <si>
    <t xml:space="preserve">  หมายเหตุ 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</si>
  <si>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</si>
  <si>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</si>
  <si>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</si>
  <si>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</si>
  <si>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</si>
  <si>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</si>
  <si>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</si>
  <si>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</si>
  <si>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</si>
  <si>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</si>
  <si>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</si>
  <si>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</si>
  <si>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</si>
  <si>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</si>
  <si>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</si>
  <si>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</si>
  <si>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</si>
  <si>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</si>
  <si>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รายได้ 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</si>
  <si>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</si>
  <si>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</si>
  <si>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</si>
  <si>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</si>
  <si>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</si>
  <si>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</si>
  <si>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</si>
  <si>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</si>
  <si>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</si>
  <si>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และชำระแล้ว </t>
  </si>
  <si>
    <t>สินทรัพย์</t>
  </si>
  <si>
    <t xml:space="preserve">   ทุนจดทะเบียน</t>
  </si>
  <si>
    <t xml:space="preserve">   ทุนที่ออกและชำระแล้ว</t>
  </si>
  <si>
    <t>การเปลี่ยนแปลงในสินทรัพย์และหนี้สินดำเนินงาน</t>
  </si>
  <si>
    <t>ลูกหนี้การค้า</t>
  </si>
  <si>
    <t xml:space="preserve">หมายเหตุ </t>
  </si>
  <si>
    <t>เงินลงทุนระยะยาวอื่น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</si>
  <si>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</si>
  <si>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</si>
  <si>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</si>
  <si>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 xml:space="preserve">สิทธิการเช่า </t>
  </si>
  <si>
    <t>งบการเงินเฉพาะกิจการ</t>
  </si>
  <si>
    <t>กำไรสะสม</t>
  </si>
  <si>
    <t>ยังไม่ได้จัดสรร</t>
  </si>
  <si>
    <t>เงินลงทุนในบริษัทร่วม</t>
  </si>
  <si>
    <t>ทุนสำรอง</t>
  </si>
  <si>
    <t>ต้นทุนทางการเงิน</t>
  </si>
  <si>
    <t xml:space="preserve">ตามกฎหมาย </t>
  </si>
  <si>
    <t>งบแสดงฐานะการเงิน</t>
  </si>
  <si>
    <t xml:space="preserve">     กำไรขาดทุนเบ็ดเสร็จอื่น</t>
  </si>
  <si>
    <t>เงินลงทุนเผื่อขาย</t>
  </si>
  <si>
    <t>กำไรขาดทุนเบ็ดเสร็จอื่น</t>
  </si>
  <si>
    <t>อสังหาริมทรัพย์เพื่อการลงทุน</t>
  </si>
  <si>
    <t>รายได้จากการขาย</t>
  </si>
  <si>
    <t>ต้นทุนขาย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</si>
  <si>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</si>
  <si>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</si>
  <si>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</si>
  <si>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31 ธันวาคม</t>
  </si>
  <si>
    <t>(พันบาท)</t>
  </si>
  <si>
    <t>รวมกำไรขาดทุนเบ็ดเสร็จสำหรับงวด</t>
  </si>
  <si>
    <t>กำไรขาดทุนเบ็ดเสร็จรวมสำหรับงวด</t>
  </si>
  <si>
    <t>ค่าใช้จ่ายในการบริหาร</t>
  </si>
  <si>
    <t xml:space="preserve">      ทุนสำรองตามกฎหมาย</t>
  </si>
  <si>
    <t xml:space="preserve">   ยังไม่ได้จัดสรร</t>
  </si>
  <si>
    <t xml:space="preserve">   จัดสรรแล้ว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</si>
  <si>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</si>
  <si>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</si>
  <si>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สินทรัพย์ไม่มีตัวตน</t>
  </si>
  <si>
    <t>หนี้สินตามสัญญาเช่าการเงิน</t>
  </si>
  <si>
    <t>หนี้สินหมุนเวียนอื่น</t>
  </si>
  <si>
    <t>ส่วนเกินมูลค่าหุ้นสามัญ</t>
  </si>
  <si>
    <t>รายได้จากการให้บริการ</t>
  </si>
  <si>
    <t>ต้นทุนการให้บริการ</t>
  </si>
  <si>
    <t>หุ้นสามัญ</t>
  </si>
  <si>
    <t>ค่าตัดจำหน่ายสิทธิการเช่า</t>
  </si>
  <si>
    <t>สินทรัพย์หมุนเวียนอื่น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</si>
  <si>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</si>
  <si>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</si>
  <si>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</si>
  <si>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</si>
  <si>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</si>
  <si>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กำไรขาดทุนเบ็ดเสร็จสำหรับงวด</t>
  </si>
  <si>
    <t>ที่ออก</t>
  </si>
  <si>
    <t>ส่วนเกิน</t>
  </si>
  <si>
    <t>มูลค่า</t>
  </si>
  <si>
    <t>ผู้ถือหุ้น</t>
  </si>
  <si>
    <t>รวมส่วนของ</t>
  </si>
  <si>
    <t xml:space="preserve"> 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</si>
  <si>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</si>
  <si>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</si>
  <si>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 กิจการที่เกี่ยวข้องกัน</t>
  </si>
  <si>
    <t>ของส่วนของ</t>
  </si>
  <si>
    <t>งบการเงินที่แสดงเงินลงทุน</t>
  </si>
  <si>
    <t>ตามวิธีส่วนได้เสีย</t>
  </si>
  <si>
    <t>ส่วนเกินจากการเปลี่ยนแปลงสัดส่วน</t>
  </si>
  <si>
    <t xml:space="preserve">   การถือหุ้นในเงินลงทุนภายใต้</t>
  </si>
  <si>
    <t xml:space="preserve">   การควบคุมเดียวกัน</t>
  </si>
  <si>
    <t xml:space="preserve">บริษัท บูติคนิวซิตี้ จำกัด (มหาชน) </t>
  </si>
  <si>
    <t>งบการเงินที่แสดงเงินลงทุนตามวิธีส่วนได้เสีย</t>
  </si>
  <si>
    <t>ส่วนเกินจากการ</t>
  </si>
  <si>
    <t>เปลี่ยนแปลงสัดส่วน</t>
  </si>
  <si>
    <t>การถือหุ้นใน</t>
  </si>
  <si>
    <t>เงินลงทุนภายใต้</t>
  </si>
  <si>
    <t>การควบคุมเดียวกัน</t>
  </si>
  <si>
    <t>ยอดคงเหลือ ณ วันที่ 1 มกราคม 2559</t>
  </si>
  <si>
    <t>รวมส่วนของผู้ถือหุ้น</t>
  </si>
  <si>
    <t>ภาษีเงินได้ค้างจ่าย</t>
  </si>
  <si>
    <t>บริษัท บูติคนิวซิตี้ จำกัด (มหาชน)</t>
  </si>
  <si>
    <t>ยอดคงเหลือ ณ วันที่ 1 มกราคม 2560</t>
  </si>
  <si>
    <t>เงินกู้ยืมระยะสั้นจากบุคคลหรือกิจการอื่นๆ</t>
  </si>
  <si>
    <t>ลูกหนี้หมุนเวียนอื่น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</si>
  <si>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</si>
  <si>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</si>
  <si>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เจ้าหนี้หมุนเวียนอื่น</t>
  </si>
  <si>
    <t>เงินกู้ยืมระยะสั้นจากบุคคลหรือ</t>
  </si>
  <si>
    <t>ประมาณการหนี้สินไม่หมุนเวียนอื่น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</si>
  <si>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</si>
  <si>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</si>
  <si>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 กำไร</t>
  </si>
  <si>
    <t>3, 8</t>
  </si>
  <si>
    <t>กำไร (ขาดทุน) ก่อนภาษีเงินได้</t>
  </si>
  <si>
    <t>เงินปันผลรับ</t>
  </si>
  <si>
    <t>กลับรายการหนี้สูญและหนี้สงสัยจะสูญ</t>
  </si>
  <si>
    <t>ขาดทุนจากการยกเลิกสัญญาเช่า</t>
  </si>
  <si>
    <t>จ่ายผลประโยชน์พนักงาน</t>
  </si>
  <si>
    <t>เงินสดรับจากการขายอสังหาริมทรัพย์เพื่อการลงทุน</t>
  </si>
  <si>
    <t>เงินเบิกเกินบัญชีธนาคารและเงินกู้ยืมระยะสั้น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</si>
  <si>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</si>
  <si>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</si>
  <si>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</si>
  <si>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</si>
  <si>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</si>
  <si>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หมายเหตุ</t>
  </si>
  <si>
    <t>30 กันยายน</t>
  </si>
  <si>
    <t>วันที่ 30 กันยายน</t>
  </si>
  <si>
    <t>กำไร (ขาดทุน) 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</si>
  <si>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</si>
  <si>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ตามวิธีส่วนได้เสีย / งบการเงินรวม</t>
  </si>
  <si>
    <t>สำหรับงวดเก้าเดือนสิ้นสุด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</si>
  <si>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</si>
  <si>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</si>
  <si>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</t>
  </si>
  <si>
    <t xml:space="preserve">       ที่ไม่มีอำนาจควบคุม</t>
  </si>
  <si>
    <t>การแบ่งปันกำไรขาดทุนเบ็ดเสร็จรวม</t>
  </si>
  <si>
    <t>องค์ประกอบอื่น</t>
  </si>
  <si>
    <t xml:space="preserve">รวม </t>
  </si>
  <si>
    <t>ส่วนของ</t>
  </si>
  <si>
    <t>ส่วนได้เสีย</t>
  </si>
  <si>
    <t>ที่ไม่มีอำนาจ</t>
  </si>
  <si>
    <t>ของบริษัท</t>
  </si>
  <si>
    <t>ควบคุม</t>
  </si>
  <si>
    <t xml:space="preserve">     การเปลี่ยนแปลงในส่วนได้เสียในบริษัทย่อย</t>
  </si>
  <si>
    <t xml:space="preserve">     การเปลี่ยนแปลงส่วนได้เสียที่ไม่มีอำนาจควบคุม</t>
  </si>
  <si>
    <t xml:space="preserve">         โดยอำนาจควบคุมเปลี่ยนแปลง</t>
  </si>
  <si>
    <t xml:space="preserve"> 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</si>
  <si>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</si>
  <si>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</si>
  <si>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</si>
  <si>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</si>
  <si>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</si>
  <si>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เงินสดจ่ายเพื่อให้ได้มาซึ่งสิทธิการเช่า</t>
  </si>
  <si>
    <t>กระแสเงินสดจากกิจกรรมดำเนินงาน (ต่อ)</t>
  </si>
  <si>
    <t>ต้นทุนในการจัดจำหน่าย</t>
  </si>
  <si>
    <t>รายได้ (ค่าใช้จ่าย) ภาษีเงินได้</t>
  </si>
  <si>
    <t>รายการที่อาจถูกจัดประเภทรายการใหม่ไว้ในกำไรหรือขาดทุนในภายหลัง</t>
  </si>
  <si>
    <t>กำไรสำหรับงวด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</si>
  <si>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</si>
  <si>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</si>
  <si>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ผลขาดทุนจากการด้อยค่าของเงินลงทุน</t>
  </si>
  <si>
    <t>ขาดทุนจากการปรับมูลค่าสินค้า</t>
  </si>
  <si>
    <t>ส่วนแบ่ง (กำไร) ขาดทุนจากเงินลงทุนในบริษัทร่วม</t>
  </si>
  <si>
    <t xml:space="preserve">กระแสเงินสดสุทธิได้มาจากการดำเนินงาน </t>
  </si>
  <si>
    <t>เงินสดรับจากการขายอุปกรณ์</t>
  </si>
  <si>
    <t>เงินสดจ่ายเพื่อซื้ออุปกรณ์</t>
  </si>
  <si>
    <t xml:space="preserve">   จากสถาบันการเงินลดลง</t>
  </si>
  <si>
    <t>เงินสดรับจากเงินกู้ยืมระยะสั้นจากบุคคลหรือ</t>
  </si>
  <si>
    <t xml:space="preserve">   กิจการที่เกี่ยวข้องกัน</t>
  </si>
  <si>
    <t xml:space="preserve">   กิจการอื่นๆ</t>
  </si>
  <si>
    <t>เงินสดจ่ายเพื่อชำระหนี้สินตามสัญญาเช่าการเงิน</t>
  </si>
  <si>
    <t>เงินปันผลจ่ายให้ผู้ถือหุ้นของบริษัท</t>
  </si>
  <si>
    <t>ดอกเบี้ยจ่าย</t>
  </si>
  <si>
    <t xml:space="preserve">เงินสดและรายการเทียบเท่าเงินสดลดลงสุทธิ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</si>
  <si>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</si>
  <si>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</si>
  <si>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ผลขาดทุนจากการวัดมูลค่าเงินลงทุนเผื่อขาย</t>
  </si>
  <si>
    <t>เงินสดจ่ายเพื่อซื้อสินทรัพย์ไม่มีตัวตน</t>
  </si>
  <si>
    <t>รายการที่ไม่ใช่เงินสด</t>
  </si>
  <si>
    <t xml:space="preserve">(2559: 0.3 ล้านบาท) </t>
  </si>
  <si>
    <r>
      <t xml:space="preserve">ในระหว่างงวดเก้าเดือนสิ้นสุดวันที่ 30 กันยายน 2560 บริษัทได้จัดซื้ออุปกรณ์ในราคาทุนรวม 11.5 ล้านบาท </t>
    </r>
    <r>
      <rPr>
        <i/>
        <sz val="15"/>
        <rFont val="Angsana New"/>
        <family val="1"/>
      </rPr>
      <t>(2559: 20.1 ล้านบาท)</t>
    </r>
    <r>
      <rPr>
        <sz val="15"/>
        <rFont val="Angsana New"/>
        <family val="1"/>
      </rPr>
      <t xml:space="preserve"> ซึ่งในจำนวนนี้</t>
    </r>
  </si>
  <si>
    <t>ได้รับเป็นเงินสดจำนวนเงิน 0.8 ล้านบาท และคงค้างเป็นลูกหนี้อื่น ณ วันที่ 30 กันยายน 2560 จำนวน 0.2 ล้านบาท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</si>
  <si>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</si>
  <si>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กำไรจากการจำหน่ายเงินลงทุนในบริษัทร่วม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</si>
  <si>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</si>
  <si>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</si>
  <si>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</si>
  <si>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ณ วันที่ 30 กันยายน 2560 จำนวน 7.0 ล้านบาท</t>
  </si>
  <si>
    <t>ภาษีเงินได้จ่ายออก</t>
  </si>
  <si>
    <t>ส่วนแบ่งกำไร (ขาดทุน) จากเงินลงทุน</t>
  </si>
  <si>
    <t xml:space="preserve">     ในบริษัทร่วม</t>
  </si>
  <si>
    <t>กำไรขาดทุนเบ็ดเสร็จอื่นสำหรับงวด - สุทธิจากภาษี</t>
  </si>
  <si>
    <t>กำไรจากการจำหน่ายอสังหาริมทรัพย์เพื่อการลงทุน</t>
  </si>
  <si>
    <t>(กำไร) ขาดทุนจากการจำหน่ายอุปกรณ์</t>
  </si>
  <si>
    <t>เงินสดจ่ายเพื่อชำระเงินกู้ยืมระยะสั้นจากบุคคลหรือ</t>
  </si>
  <si>
    <r>
      <t xml:space="preserve">บริษัทจัดซื้อเป็นเงินสดจำนวนเงิน  10.6  ล้านบาท  </t>
    </r>
    <r>
      <rPr>
        <i/>
        <sz val="15"/>
        <rFont val="Angsana New"/>
        <family val="1"/>
      </rPr>
      <t xml:space="preserve">(2559: 19.8 ล้านบาท) </t>
    </r>
    <r>
      <rPr>
        <sz val="15"/>
        <rFont val="Angsana New"/>
        <family val="1"/>
      </rPr>
      <t xml:space="preserve"> และคงค้างเป็นหนี้สิน ณ วันที่ 30 กันยายน  2560  จำนวน 0.9 ล้านบาท  </t>
    </r>
    <r>
      <rPr>
        <i/>
        <sz val="15"/>
        <rFont val="Angsana New"/>
        <family val="1"/>
      </rPr>
      <t/>
    </r>
  </si>
  <si>
    <t xml:space="preserve">ในระหว่างงวดเก้าเดือนสิ้นสุดวันที่  30  กันยายน  2560  บริษัทได้จำหน่ายเงินลงทุนในบริษัทร่วมจำนวนเงิน 7.0 ล้านบาท  ซึ่งคงค้างเป็นลูกหนี้อื่น </t>
  </si>
  <si>
    <t>ในระหว่างงวดเก้าเดือนสิ้นสุดวันที่ 30 กันยายน 2560 บริษัทได้รับเงินปันผลจากเงินลงทุนระยะยาวอื่นจำนวน 1.0 ล้านบาท  ซึ่งในจำนวนนี้บริษัท</t>
  </si>
  <si>
    <t>3, 5</t>
  </si>
  <si>
    <t>ประมาณการหนี้สินไม่หมุนเวียนอื่น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</si>
</sst>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#,##0.00;[Red]\(#,##0.00\)"/>
    <numFmt numFmtId="168" formatCode="0_);[Red]\(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9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color indexed="8"/>
      <name val="Arial"/>
      <family val="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4"/>
      <color indexed="9"/>
      <name val="Angsana New"/>
      <family val="1"/>
    </font>
    <font>
      <sz val="15"/>
      <color indexed="10"/>
      <name val="Angsana New"/>
      <family val="1"/>
    </font>
    <font>
      <i/>
      <sz val="14"/>
      <color indexed="9"/>
      <name val="Angsana New"/>
      <family val="1"/>
    </font>
    <font>
      <i/>
      <sz val="15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43" fontId="1" fillId="0" borderId="0" applyFont="0" applyFill="0" applyBorder="0" applyAlignment="0" applyProtection="0"/>
  </cellStyleXfs>
  <cellXfs count="399">
    <xf numFmtId="37" fontId="0" fillId="0" borderId="0" xfId="0"/>
    <xf numFmtId="39" fontId="4" fillId="2" borderId="0" xfId="0" applyNumberFormat="1" applyFont="1" applyFill="1"/>
    <xf numFmtId="37" fontId="7" fillId="2" borderId="0" xfId="0" applyFont="1" applyFill="1" applyAlignment="1">
      <alignment vertical="top" wrapText="1"/>
    </xf>
    <xf numFmtId="37" fontId="2" fillId="2" borderId="0" xfId="0" applyFont="1" applyFill="1"/>
    <xf numFmtId="37" fontId="3" fillId="2" borderId="0" xfId="0" applyFont="1" applyFill="1" applyBorder="1" applyAlignment="1">
      <alignment horizontal="center" vertical="top" wrapText="1"/>
    </xf>
    <xf numFmtId="37" fontId="4" fillId="2" borderId="0" xfId="0" applyFont="1" applyFill="1" applyAlignment="1">
      <alignment horizontal="justify" vertical="top" wrapText="1"/>
    </xf>
    <xf numFmtId="37" fontId="4" fillId="2" borderId="0" xfId="0" applyFont="1" applyFill="1" applyBorder="1" applyAlignment="1">
      <alignment horizontal="center" vertical="top" wrapText="1"/>
    </xf>
    <xf numFmtId="37" fontId="4" fillId="2" borderId="0" xfId="0" applyFont="1" applyFill="1" applyBorder="1" applyAlignment="1">
      <alignment horizontal="right" vertical="top" wrapText="1"/>
    </xf>
    <xf numFmtId="37" fontId="10" fillId="2" borderId="0" xfId="0" applyFont="1" applyFill="1" applyAlignment="1">
      <alignment vertical="top" wrapText="1"/>
    </xf>
    <xf numFmtId="37" fontId="4" fillId="2" borderId="0" xfId="0" applyFont="1" applyFill="1" applyBorder="1" applyAlignment="1">
      <alignment horizontal="right" vertical="top"/>
    </xf>
    <xf numFmtId="37" fontId="4" fillId="2" borderId="0" xfId="0" applyFont="1" applyFill="1" applyAlignment="1">
      <alignment vertical="top" wrapText="1"/>
    </xf>
    <xf numFmtId="37" fontId="4" fillId="2" borderId="0" xfId="0" applyFont="1" applyFill="1" applyAlignment="1">
      <alignment horizontal="right" vertical="top" wrapText="1"/>
    </xf>
    <xf numFmtId="37" fontId="4" fillId="2" borderId="0" xfId="0" applyNumberFormat="1" applyFont="1" applyFill="1" applyAlignment="1">
      <alignment horizontal="right" vertical="top"/>
    </xf>
    <xf numFmtId="37" fontId="9" fillId="2" borderId="0" xfId="0" applyFont="1" applyFill="1" applyAlignment="1">
      <alignment vertical="top" wrapText="1"/>
    </xf>
    <xf numFmtId="165" fontId="4" fillId="2" borderId="0" xfId="1" applyNumberFormat="1" applyFont="1" applyFill="1" applyAlignment="1">
      <alignment horizontal="right" vertical="top"/>
    </xf>
    <xf numFmtId="37" fontId="4" fillId="2" borderId="0" xfId="0" applyFont="1" applyFill="1" applyAlignment="1">
      <alignment vertical="top"/>
    </xf>
    <xf numFmtId="0" fontId="0" fillId="2" borderId="0" xfId="0" applyNumberFormat="1" applyFill="1" applyAlignment="1"/>
    <xf numFmtId="37" fontId="7" fillId="2" borderId="0" xfId="0" applyNumberFormat="1" applyFont="1" applyFill="1" applyAlignment="1">
      <alignment horizontal="right" vertical="top"/>
    </xf>
    <xf numFmtId="37" fontId="4" fillId="2" borderId="0" xfId="0" applyFont="1" applyFill="1" applyAlignment="1">
      <alignment horizontal="right" vertical="top"/>
    </xf>
    <xf numFmtId="37" fontId="7" fillId="2" borderId="0" xfId="0" applyFont="1" applyFill="1" applyAlignment="1">
      <alignment horizontal="right" vertical="top"/>
    </xf>
    <xf numFmtId="43" fontId="4" fillId="2" borderId="0" xfId="1" applyFont="1" applyFill="1" applyAlignment="1">
      <alignment horizontal="right" vertical="top"/>
    </xf>
    <xf numFmtId="165" fontId="4" fillId="2" borderId="0" xfId="0" applyNumberFormat="1" applyFont="1" applyFill="1" applyAlignment="1">
      <alignment horizontal="right" vertical="top"/>
    </xf>
    <xf numFmtId="165" fontId="4" fillId="2" borderId="0" xfId="0" applyNumberFormat="1" applyFont="1" applyFill="1" applyBorder="1" applyAlignment="1">
      <alignment horizontal="right" vertical="top"/>
    </xf>
    <xf numFmtId="37" fontId="0" fillId="2" borderId="0" xfId="0" applyFill="1" applyAlignment="1">
      <alignment vertical="top" wrapText="1"/>
    </xf>
    <xf numFmtId="165" fontId="0" fillId="2" borderId="0" xfId="1" applyNumberFormat="1" applyFont="1" applyFill="1" applyAlignment="1">
      <alignment horizontal="right" vertical="top"/>
    </xf>
    <xf numFmtId="37" fontId="0" fillId="2" borderId="0" xfId="0" applyFill="1" applyAlignment="1">
      <alignment horizontal="left" vertical="top" wrapText="1"/>
    </xf>
    <xf numFmtId="165" fontId="0" fillId="2" borderId="0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37" fontId="10" fillId="3" borderId="0" xfId="0" applyFont="1" applyFill="1" applyAlignment="1">
      <alignment vertical="top" wrapText="1"/>
    </xf>
    <xf numFmtId="39" fontId="4" fillId="3" borderId="0" xfId="0" applyNumberFormat="1" applyFont="1" applyFill="1"/>
    <xf numFmtId="37" fontId="4" fillId="3" borderId="0" xfId="0" applyNumberFormat="1" applyFont="1" applyFill="1"/>
    <xf numFmtId="39" fontId="2" fillId="3" borderId="0" xfId="0" applyNumberFormat="1" applyFont="1" applyFill="1"/>
    <xf numFmtId="39" fontId="6" fillId="3" borderId="0" xfId="0" applyNumberFormat="1" applyFont="1" applyFill="1"/>
    <xf numFmtId="0" fontId="2" fillId="3" borderId="0" xfId="0" applyNumberFormat="1" applyFont="1" applyFill="1" applyAlignment="1">
      <alignment horizontal="left"/>
    </xf>
    <xf numFmtId="39" fontId="7" fillId="3" borderId="0" xfId="0" applyNumberFormat="1" applyFont="1" applyFill="1"/>
    <xf numFmtId="165" fontId="7" fillId="3" borderId="0" xfId="1" applyNumberFormat="1" applyFont="1" applyFill="1" applyBorder="1" applyAlignment="1">
      <alignment horizontal="right"/>
    </xf>
    <xf numFmtId="0" fontId="7" fillId="3" borderId="0" xfId="0" applyNumberFormat="1" applyFont="1" applyFill="1" applyAlignment="1">
      <alignment horizontal="left"/>
    </xf>
    <xf numFmtId="43" fontId="18" fillId="3" borderId="0" xfId="1" applyFont="1" applyFill="1"/>
    <xf numFmtId="165" fontId="4" fillId="0" borderId="0" xfId="0" applyNumberFormat="1" applyFont="1" applyFill="1" applyAlignment="1">
      <alignment horizontal="right"/>
    </xf>
    <xf numFmtId="165" fontId="7" fillId="2" borderId="1" xfId="0" applyNumberFormat="1" applyFont="1" applyFill="1" applyBorder="1" applyAlignment="1">
      <alignment horizontal="right" vertical="top"/>
    </xf>
    <xf numFmtId="39" fontId="18" fillId="3" borderId="0" xfId="0" applyNumberFormat="1" applyFont="1" applyFill="1"/>
    <xf numFmtId="165" fontId="7" fillId="3" borderId="3" xfId="1" applyNumberFormat="1" applyFont="1" applyFill="1" applyBorder="1" applyAlignment="1">
      <alignment horizontal="right"/>
    </xf>
    <xf numFmtId="165" fontId="7" fillId="3" borderId="2" xfId="1" applyNumberFormat="1" applyFont="1" applyFill="1" applyBorder="1" applyAlignment="1">
      <alignment horizontal="right"/>
    </xf>
    <xf numFmtId="38" fontId="7" fillId="3" borderId="0" xfId="0" applyNumberFormat="1" applyFont="1" applyFill="1" applyBorder="1" applyAlignment="1">
      <alignment horizontal="right"/>
    </xf>
    <xf numFmtId="37" fontId="7" fillId="3" borderId="0" xfId="0" applyFont="1" applyFill="1" applyAlignment="1"/>
    <xf numFmtId="39" fontId="7" fillId="3" borderId="0" xfId="0" applyNumberFormat="1" applyFont="1" applyFill="1" applyBorder="1"/>
    <xf numFmtId="39" fontId="10" fillId="3" borderId="0" xfId="0" applyNumberFormat="1" applyFont="1" applyFill="1"/>
    <xf numFmtId="39" fontId="0" fillId="3" borderId="0" xfId="0" applyNumberFormat="1" applyFill="1"/>
    <xf numFmtId="164" fontId="7" fillId="3" borderId="1" xfId="0" applyNumberFormat="1" applyFont="1" applyFill="1" applyBorder="1"/>
    <xf numFmtId="164" fontId="7" fillId="3" borderId="0" xfId="0" applyNumberFormat="1" applyFont="1" applyFill="1"/>
    <xf numFmtId="43" fontId="4" fillId="3" borderId="0" xfId="1" applyFont="1" applyFill="1" applyAlignment="1">
      <alignment horizontal="center"/>
    </xf>
    <xf numFmtId="164" fontId="7" fillId="3" borderId="2" xfId="0" applyNumberFormat="1" applyFont="1" applyFill="1" applyBorder="1"/>
    <xf numFmtId="38" fontId="7" fillId="3" borderId="1" xfId="0" applyNumberFormat="1" applyFont="1" applyFill="1" applyBorder="1"/>
    <xf numFmtId="38" fontId="7" fillId="3" borderId="0" xfId="0" applyNumberFormat="1" applyFont="1" applyFill="1"/>
    <xf numFmtId="38" fontId="7" fillId="3" borderId="0" xfId="0" applyNumberFormat="1" applyFont="1" applyFill="1" applyBorder="1"/>
    <xf numFmtId="38" fontId="7" fillId="3" borderId="3" xfId="0" applyNumberFormat="1" applyFont="1" applyFill="1" applyBorder="1" applyAlignment="1">
      <alignment horizontal="right"/>
    </xf>
    <xf numFmtId="38" fontId="7" fillId="3" borderId="0" xfId="0" applyNumberFormat="1" applyFont="1" applyFill="1" applyAlignment="1">
      <alignment horizontal="right"/>
    </xf>
    <xf numFmtId="38" fontId="7" fillId="3" borderId="2" xfId="0" applyNumberFormat="1" applyFont="1" applyFill="1" applyBorder="1" applyAlignment="1">
      <alignment horizontal="right"/>
    </xf>
    <xf numFmtId="39" fontId="12" fillId="3" borderId="0" xfId="0" applyNumberFormat="1" applyFont="1" applyFill="1"/>
    <xf numFmtId="37" fontId="0" fillId="3" borderId="0" xfId="0" applyNumberFormat="1" applyFont="1" applyFill="1" applyAlignment="1">
      <alignment horizontal="right"/>
    </xf>
    <xf numFmtId="37" fontId="7" fillId="3" borderId="0" xfId="0" applyFont="1" applyFill="1" applyAlignment="1">
      <alignment horizontal="left"/>
    </xf>
    <xf numFmtId="37" fontId="2" fillId="3" borderId="0" xfId="0" applyFont="1" applyFill="1" applyAlignment="1"/>
    <xf numFmtId="37" fontId="6" fillId="3" borderId="0" xfId="0" applyFont="1" applyFill="1" applyAlignment="1"/>
    <xf numFmtId="37" fontId="9" fillId="3" borderId="0" xfId="0" applyFont="1" applyFill="1" applyBorder="1" applyAlignment="1"/>
    <xf numFmtId="37" fontId="9" fillId="3" borderId="0" xfId="0" applyFont="1" applyFill="1" applyAlignment="1">
      <alignment horizontal="center" vertical="top" wrapText="1"/>
    </xf>
    <xf numFmtId="37" fontId="0" fillId="3" borderId="0" xfId="0" applyFill="1" applyBorder="1" applyAlignment="1">
      <alignment horizontal="center"/>
    </xf>
    <xf numFmtId="37" fontId="7" fillId="3" borderId="0" xfId="0" applyFont="1" applyFill="1" applyBorder="1" applyAlignment="1">
      <alignment horizontal="right" vertical="center"/>
    </xf>
    <xf numFmtId="37" fontId="13" fillId="3" borderId="0" xfId="0" applyFont="1" applyFill="1" applyBorder="1" applyAlignment="1">
      <alignment horizontal="right" vertical="center"/>
    </xf>
    <xf numFmtId="165" fontId="7" fillId="3" borderId="0" xfId="1" applyNumberFormat="1" applyFont="1" applyFill="1" applyBorder="1" applyAlignment="1"/>
    <xf numFmtId="165" fontId="7" fillId="3" borderId="3" xfId="1" applyNumberFormat="1" applyFont="1" applyFill="1" applyBorder="1" applyAlignment="1"/>
    <xf numFmtId="43" fontId="18" fillId="3" borderId="0" xfId="1" applyFont="1" applyFill="1" applyAlignment="1"/>
    <xf numFmtId="37" fontId="11" fillId="3" borderId="0" xfId="0" applyFont="1" applyFill="1" applyAlignment="1"/>
    <xf numFmtId="37" fontId="0" fillId="3" borderId="0" xfId="0" applyFont="1" applyFill="1" applyBorder="1" applyAlignment="1">
      <alignment horizontal="center"/>
    </xf>
    <xf numFmtId="37" fontId="4" fillId="3" borderId="0" xfId="0" applyNumberFormat="1" applyFont="1" applyFill="1" applyAlignment="1">
      <alignment horizontal="right" vertical="top"/>
    </xf>
    <xf numFmtId="37" fontId="7" fillId="3" borderId="0" xfId="0" applyFont="1" applyFill="1" applyBorder="1" applyAlignment="1"/>
    <xf numFmtId="43" fontId="19" fillId="3" borderId="0" xfId="0" applyNumberFormat="1" applyFont="1" applyFill="1"/>
    <xf numFmtId="165" fontId="7" fillId="2" borderId="3" xfId="0" applyNumberFormat="1" applyFont="1" applyFill="1" applyBorder="1" applyAlignment="1">
      <alignment horizontal="right" vertical="top"/>
    </xf>
    <xf numFmtId="165" fontId="4" fillId="3" borderId="0" xfId="1" applyNumberFormat="1" applyFont="1" applyFill="1" applyAlignment="1">
      <alignment horizontal="right" vertical="top"/>
    </xf>
    <xf numFmtId="165" fontId="7" fillId="3" borderId="0" xfId="1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right" vertical="top"/>
    </xf>
    <xf numFmtId="0" fontId="0" fillId="3" borderId="0" xfId="0" applyNumberFormat="1" applyFont="1" applyFill="1" applyAlignment="1">
      <alignment horizontal="center"/>
    </xf>
    <xf numFmtId="164" fontId="14" fillId="3" borderId="0" xfId="0" applyNumberFormat="1" applyFont="1" applyFill="1" applyAlignment="1">
      <alignment horizontal="right"/>
    </xf>
    <xf numFmtId="165" fontId="4" fillId="3" borderId="0" xfId="1" applyNumberFormat="1" applyFont="1" applyFill="1" applyAlignment="1">
      <alignment horizontal="right"/>
    </xf>
    <xf numFmtId="38" fontId="0" fillId="3" borderId="0" xfId="0" applyNumberFormat="1" applyFont="1" applyFill="1" applyBorder="1" applyAlignment="1">
      <alignment horizontal="right"/>
    </xf>
    <xf numFmtId="39" fontId="0" fillId="3" borderId="0" xfId="0" applyNumberFormat="1" applyFont="1" applyFill="1"/>
    <xf numFmtId="37" fontId="0" fillId="3" borderId="0" xfId="0" applyFont="1" applyFill="1"/>
    <xf numFmtId="39" fontId="0" fillId="3" borderId="0" xfId="0" applyNumberFormat="1" applyFont="1" applyFill="1" applyBorder="1"/>
    <xf numFmtId="0" fontId="0" fillId="3" borderId="0" xfId="0" applyNumberFormat="1" applyFont="1" applyFill="1" applyBorder="1"/>
    <xf numFmtId="164" fontId="0" fillId="3" borderId="0" xfId="0" applyNumberFormat="1" applyFont="1" applyFill="1" applyBorder="1"/>
    <xf numFmtId="0" fontId="0" fillId="3" borderId="0" xfId="0" applyNumberFormat="1" applyFont="1" applyFill="1"/>
    <xf numFmtId="164" fontId="0" fillId="3" borderId="0" xfId="0" applyNumberFormat="1" applyFont="1" applyFill="1"/>
    <xf numFmtId="164" fontId="0" fillId="3" borderId="1" xfId="0" applyNumberFormat="1" applyFont="1" applyFill="1" applyBorder="1"/>
    <xf numFmtId="43" fontId="4" fillId="3" borderId="0" xfId="1" applyFont="1" applyFill="1"/>
    <xf numFmtId="43" fontId="0" fillId="3" borderId="0" xfId="0" applyNumberFormat="1" applyFont="1" applyFill="1"/>
    <xf numFmtId="164" fontId="0" fillId="3" borderId="0" xfId="0" applyNumberFormat="1" applyFont="1" applyFill="1" applyAlignment="1">
      <alignment horizontal="right"/>
    </xf>
    <xf numFmtId="165" fontId="4" fillId="3" borderId="0" xfId="1" applyNumberFormat="1" applyFont="1" applyFill="1" applyAlignment="1">
      <alignment horizontal="center"/>
    </xf>
    <xf numFmtId="37" fontId="0" fillId="3" borderId="0" xfId="0" applyNumberFormat="1" applyFont="1" applyFill="1"/>
    <xf numFmtId="165" fontId="4" fillId="3" borderId="0" xfId="1" applyNumberFormat="1" applyFont="1" applyFill="1"/>
    <xf numFmtId="38" fontId="0" fillId="3" borderId="0" xfId="0" applyNumberFormat="1" applyFont="1" applyFill="1"/>
    <xf numFmtId="164" fontId="0" fillId="3" borderId="1" xfId="0" applyNumberFormat="1" applyFont="1" applyFill="1" applyBorder="1" applyAlignment="1">
      <alignment horizontal="right"/>
    </xf>
    <xf numFmtId="43" fontId="4" fillId="3" borderId="0" xfId="1" applyFont="1" applyFill="1" applyAlignment="1">
      <alignment horizontal="center"/>
    </xf>
    <xf numFmtId="38" fontId="0" fillId="3" borderId="1" xfId="0" applyNumberFormat="1" applyFont="1" applyFill="1" applyBorder="1"/>
    <xf numFmtId="39" fontId="0" fillId="3" borderId="5" xfId="0" applyNumberFormat="1" applyFont="1" applyFill="1" applyBorder="1"/>
    <xf numFmtId="39" fontId="0" fillId="3" borderId="0" xfId="0" applyNumberFormat="1" applyFont="1" applyFill="1" applyAlignment="1">
      <alignment horizontal="right"/>
    </xf>
    <xf numFmtId="38" fontId="0" fillId="3" borderId="0" xfId="0" applyNumberFormat="1" applyFont="1" applyFill="1" applyAlignment="1">
      <alignment horizontal="right"/>
    </xf>
    <xf numFmtId="38" fontId="0" fillId="3" borderId="2" xfId="0" applyNumberFormat="1" applyFont="1" applyFill="1" applyBorder="1"/>
    <xf numFmtId="165" fontId="4" fillId="3" borderId="0" xfId="1" applyNumberFormat="1" applyFont="1" applyFill="1" applyBorder="1" applyAlignment="1">
      <alignment horizontal="right"/>
    </xf>
    <xf numFmtId="38" fontId="0" fillId="3" borderId="0" xfId="0" applyNumberFormat="1" applyFont="1" applyFill="1" applyBorder="1"/>
    <xf numFmtId="37" fontId="0" fillId="3" borderId="0" xfId="0" applyNumberFormat="1" applyFont="1" applyFill="1" applyBorder="1" applyAlignment="1">
      <alignment horizontal="right"/>
    </xf>
    <xf numFmtId="165" fontId="4" fillId="3" borderId="1" xfId="1" applyNumberFormat="1" applyFont="1" applyFill="1" applyBorder="1" applyAlignment="1">
      <alignment horizontal="right"/>
    </xf>
    <xf numFmtId="0" fontId="0" fillId="3" borderId="0" xfId="0" applyNumberFormat="1" applyFont="1" applyFill="1" applyAlignment="1">
      <alignment horizontal="left"/>
    </xf>
    <xf numFmtId="166" fontId="0" fillId="3" borderId="0" xfId="0" applyNumberFormat="1" applyFont="1" applyFill="1" applyBorder="1" applyAlignment="1">
      <alignment horizontal="left" vertical="center"/>
    </xf>
    <xf numFmtId="39" fontId="0" fillId="3" borderId="0" xfId="0" applyNumberFormat="1" applyFont="1" applyFill="1" applyAlignment="1">
      <alignment horizontal="left" vertical="center"/>
    </xf>
    <xf numFmtId="165" fontId="7" fillId="2" borderId="0" xfId="0" applyNumberFormat="1" applyFont="1" applyFill="1" applyBorder="1" applyAlignment="1">
      <alignment horizontal="right" vertical="top"/>
    </xf>
    <xf numFmtId="168" fontId="4" fillId="3" borderId="0" xfId="1" applyNumberFormat="1" applyFont="1" applyFill="1" applyBorder="1" applyAlignment="1">
      <alignment horizontal="right"/>
    </xf>
    <xf numFmtId="165" fontId="4" fillId="3" borderId="1" xfId="1" applyNumberFormat="1" applyFont="1" applyFill="1" applyBorder="1"/>
    <xf numFmtId="165" fontId="4" fillId="3" borderId="0" xfId="1" applyNumberFormat="1" applyFont="1" applyFill="1" applyBorder="1"/>
    <xf numFmtId="165" fontId="7" fillId="3" borderId="1" xfId="1" applyNumberFormat="1" applyFont="1" applyFill="1" applyBorder="1" applyAlignment="1">
      <alignment horizontal="right"/>
    </xf>
    <xf numFmtId="43" fontId="4" fillId="3" borderId="0" xfId="1" applyFont="1" applyFill="1" applyAlignment="1">
      <alignment horizontal="right"/>
    </xf>
    <xf numFmtId="37" fontId="13" fillId="3" borderId="0" xfId="0" applyFont="1" applyFill="1" applyBorder="1" applyAlignment="1">
      <alignment horizontal="center" vertical="center"/>
    </xf>
    <xf numFmtId="0" fontId="0" fillId="3" borderId="0" xfId="0" applyNumberFormat="1" applyFont="1" applyFill="1" applyAlignment="1">
      <alignment horizontal="center"/>
    </xf>
    <xf numFmtId="0" fontId="0" fillId="3" borderId="0" xfId="0" applyNumberFormat="1" applyFill="1" applyAlignment="1">
      <alignment horizontal="center"/>
    </xf>
    <xf numFmtId="37" fontId="0" fillId="3" borderId="0" xfId="0" applyFill="1" applyAlignment="1">
      <alignment horizontal="center"/>
    </xf>
    <xf numFmtId="37" fontId="0" fillId="3" borderId="0" xfId="0" applyFont="1" applyFill="1" applyBorder="1" applyAlignment="1"/>
    <xf numFmtId="37" fontId="0" fillId="3" borderId="0" xfId="0" applyFont="1" applyFill="1" applyAlignment="1"/>
    <xf numFmtId="37" fontId="0" fillId="0" borderId="1" xfId="0" applyFont="1" applyFill="1" applyBorder="1" applyAlignment="1">
      <alignment horizontal="center"/>
    </xf>
    <xf numFmtId="37" fontId="0" fillId="3" borderId="0" xfId="0" applyFont="1" applyFill="1" applyAlignment="1">
      <alignment horizontal="center"/>
    </xf>
    <xf numFmtId="41" fontId="0" fillId="3" borderId="0" xfId="0" applyNumberFormat="1" applyFont="1" applyFill="1" applyBorder="1" applyAlignment="1">
      <alignment horizontal="center" vertical="center"/>
    </xf>
    <xf numFmtId="37" fontId="0" fillId="3" borderId="0" xfId="0" applyFont="1" applyFill="1" applyAlignment="1">
      <alignment horizontal="left"/>
    </xf>
    <xf numFmtId="167" fontId="17" fillId="3" borderId="0" xfId="0" applyNumberFormat="1" applyFont="1" applyFill="1" applyAlignment="1">
      <alignment horizontal="right"/>
    </xf>
    <xf numFmtId="165" fontId="4" fillId="3" borderId="0" xfId="1" applyNumberFormat="1" applyFont="1" applyFill="1" applyBorder="1" applyAlignment="1"/>
    <xf numFmtId="167" fontId="17" fillId="3" borderId="0" xfId="0" applyNumberFormat="1" applyFont="1" applyFill="1" applyBorder="1" applyAlignment="1">
      <alignment horizontal="right"/>
    </xf>
    <xf numFmtId="165" fontId="4" fillId="3" borderId="1" xfId="1" applyNumberFormat="1" applyFont="1" applyFill="1" applyBorder="1" applyAlignment="1"/>
    <xf numFmtId="43" fontId="4" fillId="3" borderId="0" xfId="1" applyFont="1" applyFill="1" applyBorder="1" applyAlignment="1">
      <alignment vertical="center"/>
    </xf>
    <xf numFmtId="43" fontId="4" fillId="3" borderId="0" xfId="1" applyFont="1" applyFill="1" applyAlignment="1"/>
    <xf numFmtId="165" fontId="4" fillId="3" borderId="0" xfId="1" applyNumberFormat="1" applyFont="1" applyFill="1" applyBorder="1" applyAlignment="1">
      <alignment horizontal="center"/>
    </xf>
    <xf numFmtId="164" fontId="0" fillId="0" borderId="0" xfId="0" applyNumberFormat="1" applyFont="1" applyFill="1"/>
    <xf numFmtId="38" fontId="7" fillId="0" borderId="0" xfId="0" applyNumberFormat="1" applyFont="1" applyFill="1" applyBorder="1"/>
    <xf numFmtId="164" fontId="0" fillId="0" borderId="1" xfId="0" applyNumberFormat="1" applyFont="1" applyFill="1" applyBorder="1"/>
    <xf numFmtId="165" fontId="4" fillId="0" borderId="0" xfId="1" applyNumberFormat="1" applyFont="1" applyFill="1" applyAlignment="1">
      <alignment horizontal="center"/>
    </xf>
    <xf numFmtId="38" fontId="7" fillId="0" borderId="1" xfId="0" applyNumberFormat="1" applyFont="1" applyFill="1" applyBorder="1"/>
    <xf numFmtId="165" fontId="4" fillId="0" borderId="1" xfId="1" applyNumberFormat="1" applyFont="1" applyFill="1" applyBorder="1" applyAlignment="1">
      <alignment horizontal="right"/>
    </xf>
    <xf numFmtId="165" fontId="7" fillId="3" borderId="2" xfId="1" applyNumberFormat="1" applyFont="1" applyFill="1" applyBorder="1" applyAlignment="1">
      <alignment horizontal="right" vertical="center"/>
    </xf>
    <xf numFmtId="165" fontId="7" fillId="3" borderId="0" xfId="1" applyNumberFormat="1" applyFont="1" applyFill="1" applyBorder="1" applyAlignment="1">
      <alignment horizontal="right" vertical="center"/>
    </xf>
    <xf numFmtId="43" fontId="4" fillId="3" borderId="0" xfId="1" applyFont="1" applyFill="1" applyBorder="1" applyAlignment="1">
      <alignment horizontal="center"/>
    </xf>
    <xf numFmtId="165" fontId="4" fillId="3" borderId="0" xfId="1" applyNumberFormat="1" applyFont="1" applyFill="1"/>
    <xf numFmtId="164" fontId="7" fillId="3" borderId="0" xfId="0" applyNumberFormat="1" applyFont="1" applyFill="1" applyBorder="1"/>
    <xf numFmtId="43" fontId="0" fillId="3" borderId="0" xfId="1" applyFont="1" applyFill="1" applyAlignment="1">
      <alignment horizontal="right"/>
    </xf>
    <xf numFmtId="37" fontId="2" fillId="0" borderId="0" xfId="0" applyFont="1" applyFill="1" applyAlignment="1"/>
    <xf numFmtId="37" fontId="7" fillId="0" borderId="0" xfId="0" applyFont="1" applyFill="1" applyAlignment="1"/>
    <xf numFmtId="37" fontId="0" fillId="0" borderId="0" xfId="0" applyFont="1" applyFill="1" applyAlignment="1"/>
    <xf numFmtId="43" fontId="0" fillId="3" borderId="0" xfId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3" borderId="0" xfId="0" applyNumberFormat="1" applyFont="1" applyFill="1" applyAlignment="1">
      <alignment horizontal="center"/>
    </xf>
    <xf numFmtId="164" fontId="7" fillId="0" borderId="1" xfId="0" applyNumberFormat="1" applyFont="1" applyFill="1" applyBorder="1"/>
    <xf numFmtId="164" fontId="0" fillId="0" borderId="0" xfId="0" applyNumberFormat="1" applyFont="1" applyFill="1" applyAlignment="1">
      <alignment horizontal="right"/>
    </xf>
    <xf numFmtId="39" fontId="0" fillId="0" borderId="0" xfId="0" applyNumberFormat="1" applyFill="1"/>
    <xf numFmtId="37" fontId="0" fillId="0" borderId="0" xfId="0" applyFont="1" applyFill="1"/>
    <xf numFmtId="0" fontId="9" fillId="3" borderId="0" xfId="0" applyNumberFormat="1" applyFont="1" applyFill="1" applyAlignment="1">
      <alignment horizontal="left"/>
    </xf>
    <xf numFmtId="165" fontId="7" fillId="3" borderId="3" xfId="1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9" fontId="6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164" fontId="0" fillId="0" borderId="0" xfId="0" applyNumberFormat="1" applyFont="1" applyFill="1" applyBorder="1"/>
    <xf numFmtId="165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39" fontId="0" fillId="0" borderId="0" xfId="0" applyNumberFormat="1" applyFont="1" applyFill="1"/>
    <xf numFmtId="37" fontId="0" fillId="0" borderId="0" xfId="0" applyNumberFormat="1" applyFont="1" applyFill="1"/>
    <xf numFmtId="165" fontId="4" fillId="0" borderId="0" xfId="1" applyNumberFormat="1" applyFont="1" applyFill="1"/>
    <xf numFmtId="38" fontId="0" fillId="0" borderId="0" xfId="0" applyNumberFormat="1" applyFont="1" applyFill="1"/>
    <xf numFmtId="38" fontId="0" fillId="0" borderId="0" xfId="0" applyNumberFormat="1" applyFont="1" applyFill="1" applyBorder="1"/>
    <xf numFmtId="38" fontId="0" fillId="0" borderId="1" xfId="0" applyNumberFormat="1" applyFont="1" applyFill="1" applyBorder="1"/>
    <xf numFmtId="39" fontId="0" fillId="0" borderId="5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5" fontId="7" fillId="0" borderId="3" xfId="1" applyNumberFormat="1" applyFont="1" applyFill="1" applyBorder="1" applyAlignment="1">
      <alignment horizontal="right"/>
    </xf>
    <xf numFmtId="38" fontId="7" fillId="0" borderId="0" xfId="0" applyNumberFormat="1" applyFont="1" applyFill="1" applyBorder="1" applyAlignment="1">
      <alignment horizontal="right"/>
    </xf>
    <xf numFmtId="38" fontId="7" fillId="0" borderId="2" xfId="0" applyNumberFormat="1" applyFont="1" applyFill="1" applyBorder="1" applyAlignment="1">
      <alignment horizontal="right"/>
    </xf>
    <xf numFmtId="39" fontId="4" fillId="0" borderId="0" xfId="0" applyNumberFormat="1" applyFont="1" applyFill="1"/>
    <xf numFmtId="37" fontId="0" fillId="0" borderId="1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>
      <alignment horizontal="right"/>
    </xf>
    <xf numFmtId="37" fontId="4" fillId="0" borderId="0" xfId="0" applyFont="1" applyFill="1" applyAlignment="1">
      <alignment horizontal="right" vertical="top" wrapText="1"/>
    </xf>
    <xf numFmtId="165" fontId="4" fillId="0" borderId="0" xfId="1" applyNumberFormat="1" applyFont="1" applyFill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7" fillId="3" borderId="0" xfId="0" applyFont="1" applyFill="1" applyBorder="1" applyAlignment="1">
      <alignment horizontal="center"/>
    </xf>
    <xf numFmtId="37" fontId="9" fillId="3" borderId="0" xfId="0" applyFont="1" applyFill="1" applyBorder="1" applyAlignment="1">
      <alignment horizontal="center"/>
    </xf>
    <xf numFmtId="37" fontId="7" fillId="2" borderId="0" xfId="0" applyFont="1" applyFill="1" applyAlignment="1">
      <alignment horizontal="left" vertical="top" wrapText="1"/>
    </xf>
    <xf numFmtId="0" fontId="8" fillId="3" borderId="0" xfId="0" applyNumberFormat="1" applyFont="1" applyFill="1" applyAlignment="1">
      <alignment horizontal="center"/>
    </xf>
    <xf numFmtId="0" fontId="9" fillId="3" borderId="0" xfId="0" applyNumberFormat="1" applyFont="1" applyFill="1" applyAlignment="1">
      <alignment horizontal="center"/>
    </xf>
    <xf numFmtId="37" fontId="0" fillId="3" borderId="1" xfId="0" applyNumberFormat="1" applyFont="1" applyFill="1" applyBorder="1" applyAlignment="1">
      <alignment horizontal="right"/>
    </xf>
    <xf numFmtId="37" fontId="7" fillId="3" borderId="0" xfId="0" applyNumberFormat="1" applyFont="1" applyFill="1" applyAlignment="1">
      <alignment horizontal="right"/>
    </xf>
    <xf numFmtId="37" fontId="7" fillId="3" borderId="1" xfId="0" applyNumberFormat="1" applyFont="1" applyFill="1" applyBorder="1" applyAlignment="1">
      <alignment horizontal="right"/>
    </xf>
    <xf numFmtId="37" fontId="7" fillId="3" borderId="3" xfId="0" applyNumberFormat="1" applyFont="1" applyFill="1" applyBorder="1" applyAlignment="1">
      <alignment horizontal="right"/>
    </xf>
    <xf numFmtId="37" fontId="7" fillId="3" borderId="0" xfId="1" applyNumberFormat="1" applyFont="1" applyFill="1" applyAlignment="1">
      <alignment horizontal="right"/>
    </xf>
    <xf numFmtId="37" fontId="7" fillId="3" borderId="0" xfId="0" applyNumberFormat="1" applyFont="1" applyFill="1" applyBorder="1" applyAlignment="1">
      <alignment horizontal="right"/>
    </xf>
    <xf numFmtId="37" fontId="7" fillId="3" borderId="0" xfId="1" applyNumberFormat="1" applyFont="1" applyFill="1" applyBorder="1" applyAlignment="1">
      <alignment horizontal="right"/>
    </xf>
    <xf numFmtId="0" fontId="10" fillId="3" borderId="0" xfId="0" applyNumberFormat="1" applyFont="1" applyFill="1" applyAlignment="1">
      <alignment horizontal="left"/>
    </xf>
    <xf numFmtId="43" fontId="7" fillId="3" borderId="0" xfId="1" applyFont="1" applyFill="1" applyBorder="1" applyAlignment="1">
      <alignment horizontal="right"/>
    </xf>
    <xf numFmtId="165" fontId="7" fillId="3" borderId="0" xfId="1" applyNumberFormat="1" applyFont="1" applyFill="1" applyBorder="1"/>
    <xf numFmtId="39" fontId="7" fillId="3" borderId="0" xfId="0" applyNumberFormat="1" applyFont="1" applyFill="1" applyAlignment="1">
      <alignment horizontal="right"/>
    </xf>
    <xf numFmtId="39" fontId="7" fillId="3" borderId="2" xfId="0" applyNumberFormat="1" applyFont="1" applyFill="1" applyBorder="1" applyAlignment="1">
      <alignment horizontal="right"/>
    </xf>
    <xf numFmtId="39" fontId="7" fillId="3" borderId="0" xfId="0" applyNumberFormat="1" applyFont="1" applyFill="1" applyBorder="1" applyAlignment="1">
      <alignment horizontal="right"/>
    </xf>
    <xf numFmtId="37" fontId="0" fillId="3" borderId="0" xfId="0" applyFont="1" applyFill="1" applyBorder="1" applyAlignment="1">
      <alignment horizontal="center" wrapText="1"/>
    </xf>
    <xf numFmtId="37" fontId="9" fillId="3" borderId="0" xfId="0" applyFont="1" applyFill="1" applyAlignment="1">
      <alignment horizontal="center"/>
    </xf>
    <xf numFmtId="165" fontId="4" fillId="3" borderId="0" xfId="1" applyNumberFormat="1" applyFont="1" applyFill="1" applyBorder="1" applyAlignment="1">
      <alignment horizontal="right" vertical="center"/>
    </xf>
    <xf numFmtId="37" fontId="7" fillId="0" borderId="0" xfId="0" applyFont="1" applyFill="1" applyAlignment="1">
      <alignment horizontal="left"/>
    </xf>
    <xf numFmtId="37" fontId="9" fillId="0" borderId="0" xfId="0" applyFont="1" applyFill="1" applyAlignment="1">
      <alignment horizontal="center"/>
    </xf>
    <xf numFmtId="37" fontId="0" fillId="0" borderId="0" xfId="0" applyFont="1" applyFill="1" applyAlignment="1">
      <alignment horizontal="left"/>
    </xf>
    <xf numFmtId="165" fontId="4" fillId="3" borderId="1" xfId="1" applyNumberFormat="1" applyFont="1" applyFill="1" applyBorder="1" applyAlignment="1">
      <alignment horizontal="center" vertical="center"/>
    </xf>
    <xf numFmtId="37" fontId="3" fillId="3" borderId="0" xfId="0" applyFont="1" applyFill="1" applyBorder="1" applyAlignment="1">
      <alignment horizontal="center" vertical="top" wrapText="1"/>
    </xf>
    <xf numFmtId="37" fontId="7" fillId="3" borderId="0" xfId="0" applyFont="1" applyFill="1" applyBorder="1" applyAlignment="1">
      <alignment horizontal="center" vertical="top" wrapText="1"/>
    </xf>
    <xf numFmtId="37" fontId="4" fillId="3" borderId="0" xfId="0" applyFont="1" applyFill="1" applyBorder="1" applyAlignment="1">
      <alignment horizontal="right" vertical="top"/>
    </xf>
    <xf numFmtId="39" fontId="4" fillId="3" borderId="0" xfId="0" applyNumberFormat="1" applyFont="1" applyFill="1" applyBorder="1" applyAlignment="1"/>
    <xf numFmtId="165" fontId="4" fillId="3" borderId="0" xfId="1" applyNumberFormat="1" applyFont="1" applyFill="1" applyAlignment="1"/>
    <xf numFmtId="37" fontId="0" fillId="3" borderId="0" xfId="0" applyFill="1" applyAlignment="1">
      <alignment vertical="top" wrapText="1"/>
    </xf>
    <xf numFmtId="37" fontId="4" fillId="3" borderId="0" xfId="0" applyFont="1" applyFill="1" applyAlignment="1">
      <alignment horizontal="right" vertical="top" wrapText="1"/>
    </xf>
    <xf numFmtId="165" fontId="4" fillId="2" borderId="1" xfId="1" applyNumberFormat="1" applyFont="1" applyFill="1" applyBorder="1" applyAlignment="1">
      <alignment vertical="top"/>
    </xf>
    <xf numFmtId="165" fontId="4" fillId="2" borderId="0" xfId="1" applyNumberFormat="1" applyFont="1" applyFill="1" applyAlignment="1">
      <alignment horizontal="center" vertical="top"/>
    </xf>
    <xf numFmtId="165" fontId="4" fillId="3" borderId="0" xfId="1" applyNumberFormat="1" applyFont="1" applyFill="1" applyAlignment="1">
      <alignment horizontal="center" vertical="top"/>
    </xf>
    <xf numFmtId="165" fontId="4" fillId="3" borderId="1" xfId="1" applyNumberFormat="1" applyFont="1" applyFill="1" applyBorder="1" applyAlignment="1">
      <alignment vertical="top"/>
    </xf>
    <xf numFmtId="165" fontId="4" fillId="3" borderId="0" xfId="0" applyNumberFormat="1" applyFont="1" applyFill="1" applyAlignment="1">
      <alignment horizontal="right"/>
    </xf>
    <xf numFmtId="37" fontId="4" fillId="3" borderId="0" xfId="0" applyNumberFormat="1" applyFont="1" applyFill="1" applyAlignment="1"/>
    <xf numFmtId="37" fontId="4" fillId="3" borderId="0" xfId="0" applyNumberFormat="1" applyFont="1" applyFill="1" applyAlignment="1">
      <alignment horizontal="right"/>
    </xf>
    <xf numFmtId="39" fontId="4" fillId="3" borderId="0" xfId="0" applyNumberFormat="1" applyFont="1" applyFill="1" applyBorder="1"/>
    <xf numFmtId="37" fontId="4" fillId="3" borderId="0" xfId="0" applyNumberFormat="1" applyFont="1" applyFill="1" applyBorder="1"/>
    <xf numFmtId="43" fontId="4" fillId="3" borderId="0" xfId="1" applyFont="1" applyFill="1" applyBorder="1"/>
    <xf numFmtId="165" fontId="4" fillId="3" borderId="0" xfId="1" applyNumberFormat="1" applyFont="1" applyFill="1" applyBorder="1" applyAlignment="1">
      <alignment horizontal="right" vertical="top"/>
    </xf>
    <xf numFmtId="37" fontId="4" fillId="3" borderId="0" xfId="0" applyNumberFormat="1" applyFont="1" applyFill="1" applyBorder="1" applyAlignment="1">
      <alignment horizontal="right" vertical="top"/>
    </xf>
    <xf numFmtId="37" fontId="4" fillId="3" borderId="0" xfId="0" applyNumberFormat="1" applyFont="1" applyFill="1" applyBorder="1" applyAlignment="1"/>
    <xf numFmtId="37" fontId="7" fillId="3" borderId="0" xfId="0" applyNumberFormat="1" applyFont="1" applyFill="1" applyAlignment="1">
      <alignment horizontal="right" vertical="top"/>
    </xf>
    <xf numFmtId="37" fontId="7" fillId="3" borderId="0" xfId="0" applyNumberFormat="1" applyFont="1" applyFill="1" applyAlignment="1"/>
    <xf numFmtId="37" fontId="4" fillId="3" borderId="0" xfId="0" applyFont="1" applyFill="1" applyAlignment="1">
      <alignment horizontal="right" vertical="top"/>
    </xf>
    <xf numFmtId="39" fontId="4" fillId="3" borderId="0" xfId="0" applyNumberFormat="1" applyFont="1" applyFill="1" applyAlignment="1"/>
    <xf numFmtId="165" fontId="7" fillId="2" borderId="3" xfId="1" applyNumberFormat="1" applyFont="1" applyFill="1" applyBorder="1" applyAlignment="1">
      <alignment horizontal="right" vertical="top"/>
    </xf>
    <xf numFmtId="37" fontId="7" fillId="3" borderId="0" xfId="0" applyFont="1" applyFill="1" applyAlignment="1">
      <alignment horizontal="right" vertical="top"/>
    </xf>
    <xf numFmtId="39" fontId="7" fillId="3" borderId="0" xfId="0" applyNumberFormat="1" applyFont="1" applyFill="1" applyAlignment="1"/>
    <xf numFmtId="165" fontId="7" fillId="2" borderId="0" xfId="1" applyNumberFormat="1" applyFont="1" applyFill="1" applyBorder="1" applyAlignment="1">
      <alignment horizontal="right" vertical="top"/>
    </xf>
    <xf numFmtId="43" fontId="4" fillId="3" borderId="0" xfId="1" applyFont="1" applyFill="1" applyAlignment="1">
      <alignment horizontal="right" vertical="top"/>
    </xf>
    <xf numFmtId="165" fontId="4" fillId="3" borderId="0" xfId="0" applyNumberFormat="1" applyFont="1" applyFill="1" applyAlignment="1">
      <alignment horizontal="right" vertical="top"/>
    </xf>
    <xf numFmtId="165" fontId="4" fillId="3" borderId="0" xfId="0" applyNumberFormat="1" applyFont="1" applyFill="1" applyAlignment="1"/>
    <xf numFmtId="37" fontId="0" fillId="0" borderId="0" xfId="0" applyFill="1" applyAlignment="1">
      <alignment horizontal="left" vertical="top" wrapText="1"/>
    </xf>
    <xf numFmtId="165" fontId="0" fillId="0" borderId="0" xfId="1" applyNumberFormat="1" applyFont="1" applyFill="1"/>
    <xf numFmtId="165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/>
    <xf numFmtId="165" fontId="7" fillId="3" borderId="3" xfId="0" applyNumberFormat="1" applyFont="1" applyFill="1" applyBorder="1" applyAlignment="1">
      <alignment horizontal="right" vertical="top"/>
    </xf>
    <xf numFmtId="37" fontId="7" fillId="3" borderId="0" xfId="0" applyFont="1" applyFill="1" applyBorder="1" applyAlignment="1">
      <alignment horizontal="right" vertical="top"/>
    </xf>
    <xf numFmtId="37" fontId="0" fillId="2" borderId="0" xfId="0" applyFont="1" applyFill="1" applyAlignment="1">
      <alignment horizontal="left" vertical="top" wrapText="1"/>
    </xf>
    <xf numFmtId="37" fontId="4" fillId="3" borderId="1" xfId="0" applyFont="1" applyFill="1" applyBorder="1" applyAlignment="1">
      <alignment horizontal="right" vertical="top"/>
    </xf>
    <xf numFmtId="37" fontId="7" fillId="3" borderId="2" xfId="0" applyFont="1" applyFill="1" applyBorder="1" applyAlignment="1">
      <alignment horizontal="right" vertical="top"/>
    </xf>
    <xf numFmtId="165" fontId="7" fillId="3" borderId="0" xfId="0" applyNumberFormat="1" applyFont="1" applyFill="1" applyBorder="1" applyAlignment="1">
      <alignment horizontal="right" vertical="top"/>
    </xf>
    <xf numFmtId="37" fontId="7" fillId="2" borderId="0" xfId="0" applyFont="1" applyFill="1"/>
    <xf numFmtId="37" fontId="20" fillId="2" borderId="0" xfId="0" applyFont="1" applyFill="1"/>
    <xf numFmtId="37" fontId="0" fillId="3" borderId="0" xfId="0" applyFill="1"/>
    <xf numFmtId="39" fontId="21" fillId="3" borderId="0" xfId="0" applyNumberFormat="1" applyFont="1" applyFill="1"/>
    <xf numFmtId="39" fontId="0" fillId="2" borderId="0" xfId="0" applyNumberFormat="1" applyFill="1"/>
    <xf numFmtId="37" fontId="0" fillId="2" borderId="0" xfId="0" applyFill="1" applyBorder="1" applyAlignment="1">
      <alignment horizontal="left" vertical="top" wrapText="1"/>
    </xf>
    <xf numFmtId="165" fontId="0" fillId="2" borderId="0" xfId="1" applyNumberFormat="1" applyFont="1" applyFill="1" applyBorder="1"/>
    <xf numFmtId="165" fontId="4" fillId="3" borderId="0" xfId="0" applyNumberFormat="1" applyFont="1" applyFill="1" applyBorder="1" applyAlignment="1">
      <alignment horizontal="right" vertical="top"/>
    </xf>
    <xf numFmtId="165" fontId="4" fillId="3" borderId="0" xfId="0" applyNumberFormat="1" applyFont="1" applyFill="1" applyBorder="1" applyAlignment="1"/>
    <xf numFmtId="37" fontId="7" fillId="2" borderId="0" xfId="0" applyFont="1" applyFill="1" applyBorder="1" applyAlignment="1">
      <alignment vertical="top" wrapText="1"/>
    </xf>
    <xf numFmtId="39" fontId="7" fillId="3" borderId="0" xfId="0" applyNumberFormat="1" applyFont="1" applyFill="1" applyBorder="1" applyAlignment="1"/>
    <xf numFmtId="37" fontId="0" fillId="2" borderId="0" xfId="0" applyFont="1" applyFill="1" applyBorder="1" applyAlignment="1">
      <alignment horizontal="left" vertical="top" wrapText="1"/>
    </xf>
    <xf numFmtId="37" fontId="7" fillId="2" borderId="0" xfId="0" applyFont="1" applyFill="1" applyBorder="1" applyAlignment="1">
      <alignment horizontal="left" vertical="top" wrapText="1"/>
    </xf>
    <xf numFmtId="37" fontId="0" fillId="2" borderId="0" xfId="0" applyFill="1" applyAlignment="1"/>
    <xf numFmtId="37" fontId="20" fillId="2" borderId="0" xfId="0" applyFont="1" applyFill="1" applyAlignment="1"/>
    <xf numFmtId="37" fontId="0" fillId="3" borderId="0" xfId="0" applyFill="1" applyAlignment="1"/>
    <xf numFmtId="39" fontId="21" fillId="3" borderId="0" xfId="0" applyNumberFormat="1" applyFont="1" applyFill="1" applyAlignment="1"/>
    <xf numFmtId="37" fontId="9" fillId="2" borderId="0" xfId="0" applyFont="1" applyFill="1" applyAlignment="1"/>
    <xf numFmtId="37" fontId="9" fillId="2" borderId="0" xfId="0" applyFont="1" applyFill="1"/>
    <xf numFmtId="37" fontId="0" fillId="2" borderId="0" xfId="0" applyFill="1"/>
    <xf numFmtId="165" fontId="14" fillId="3" borderId="0" xfId="1" applyNumberFormat="1" applyFont="1" applyFill="1"/>
    <xf numFmtId="43" fontId="7" fillId="3" borderId="2" xfId="1" applyNumberFormat="1" applyFont="1" applyFill="1" applyBorder="1" applyAlignment="1">
      <alignment horizontal="right"/>
    </xf>
    <xf numFmtId="43" fontId="7" fillId="3" borderId="0" xfId="1" applyNumberFormat="1" applyFont="1" applyFill="1" applyBorder="1" applyAlignment="1">
      <alignment horizontal="right"/>
    </xf>
    <xf numFmtId="37" fontId="9" fillId="3" borderId="0" xfId="0" applyFont="1" applyFill="1" applyBorder="1" applyAlignment="1">
      <alignment horizontal="center"/>
    </xf>
    <xf numFmtId="39" fontId="2" fillId="4" borderId="0" xfId="0" applyNumberFormat="1" applyFont="1" applyFill="1"/>
    <xf numFmtId="0" fontId="8" fillId="4" borderId="0" xfId="0" applyNumberFormat="1" applyFont="1" applyFill="1" applyAlignment="1">
      <alignment horizontal="center"/>
    </xf>
    <xf numFmtId="39" fontId="6" fillId="4" borderId="0" xfId="0" applyNumberFormat="1" applyFont="1" applyFill="1"/>
    <xf numFmtId="39" fontId="0" fillId="4" borderId="0" xfId="0" applyNumberFormat="1" applyFont="1" applyFill="1"/>
    <xf numFmtId="0" fontId="9" fillId="4" borderId="0" xfId="0" applyNumberFormat="1" applyFont="1" applyFill="1" applyAlignment="1">
      <alignment horizontal="center"/>
    </xf>
    <xf numFmtId="0" fontId="9" fillId="4" borderId="0" xfId="0" applyNumberFormat="1" applyFont="1" applyFill="1" applyBorder="1" applyAlignment="1">
      <alignment horizontal="center"/>
    </xf>
    <xf numFmtId="39" fontId="7" fillId="4" borderId="0" xfId="0" applyNumberFormat="1" applyFont="1" applyFill="1" applyBorder="1"/>
    <xf numFmtId="39" fontId="7" fillId="4" borderId="0" xfId="0" applyNumberFormat="1" applyFont="1" applyFill="1"/>
    <xf numFmtId="0" fontId="0" fillId="4" borderId="0" xfId="0" applyNumberFormat="1" applyFont="1" applyFill="1" applyAlignment="1">
      <alignment horizontal="center"/>
    </xf>
    <xf numFmtId="37" fontId="7" fillId="4" borderId="0" xfId="0" applyNumberFormat="1" applyFont="1" applyFill="1" applyBorder="1" applyAlignment="1">
      <alignment horizontal="right"/>
    </xf>
    <xf numFmtId="0" fontId="0" fillId="4" borderId="0" xfId="0" applyNumberFormat="1" applyFont="1" applyFill="1" applyAlignment="1">
      <alignment horizontal="left"/>
    </xf>
    <xf numFmtId="165" fontId="4" fillId="4" borderId="0" xfId="1" applyNumberFormat="1" applyFont="1" applyFill="1" applyBorder="1" applyAlignment="1">
      <alignment horizontal="right"/>
    </xf>
    <xf numFmtId="165" fontId="4" fillId="4" borderId="1" xfId="1" applyNumberFormat="1" applyFont="1" applyFill="1" applyBorder="1" applyAlignment="1">
      <alignment horizontal="right"/>
    </xf>
    <xf numFmtId="165" fontId="4" fillId="4" borderId="0" xfId="1" applyNumberFormat="1" applyFont="1" applyFill="1" applyAlignment="1">
      <alignment horizontal="right"/>
    </xf>
    <xf numFmtId="37" fontId="7" fillId="4" borderId="0" xfId="0" applyFont="1" applyFill="1" applyAlignment="1">
      <alignment horizontal="left"/>
    </xf>
    <xf numFmtId="165" fontId="7" fillId="4" borderId="2" xfId="1" applyNumberFormat="1" applyFont="1" applyFill="1" applyBorder="1" applyAlignment="1">
      <alignment horizontal="right"/>
    </xf>
    <xf numFmtId="165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 applyAlignment="1">
      <alignment horizontal="right"/>
    </xf>
    <xf numFmtId="0" fontId="7" fillId="4" borderId="0" xfId="0" applyNumberFormat="1" applyFont="1" applyFill="1" applyAlignment="1">
      <alignment horizontal="left"/>
    </xf>
    <xf numFmtId="37" fontId="0" fillId="4" borderId="0" xfId="0" applyNumberFormat="1" applyFont="1" applyFill="1" applyBorder="1" applyAlignment="1">
      <alignment horizontal="right"/>
    </xf>
    <xf numFmtId="37" fontId="7" fillId="4" borderId="2" xfId="0" applyNumberFormat="1" applyFont="1" applyFill="1" applyBorder="1" applyAlignment="1">
      <alignment horizontal="right"/>
    </xf>
    <xf numFmtId="43" fontId="7" fillId="4" borderId="2" xfId="1" applyNumberFormat="1" applyFont="1" applyFill="1" applyBorder="1" applyAlignment="1">
      <alignment horizontal="right"/>
    </xf>
    <xf numFmtId="37" fontId="7" fillId="4" borderId="0" xfId="0" applyNumberFormat="1" applyFont="1" applyFill="1" applyAlignment="1">
      <alignment horizontal="right"/>
    </xf>
    <xf numFmtId="39" fontId="7" fillId="4" borderId="0" xfId="0" applyNumberFormat="1" applyFont="1" applyFill="1" applyAlignment="1">
      <alignment horizontal="right"/>
    </xf>
    <xf numFmtId="39" fontId="7" fillId="4" borderId="2" xfId="0" applyNumberFormat="1" applyFont="1" applyFill="1" applyBorder="1" applyAlignment="1">
      <alignment horizontal="right"/>
    </xf>
    <xf numFmtId="37" fontId="6" fillId="4" borderId="0" xfId="0" applyFont="1" applyFill="1" applyAlignment="1"/>
    <xf numFmtId="37" fontId="0" fillId="4" borderId="0" xfId="0" applyFont="1" applyFill="1" applyAlignment="1"/>
    <xf numFmtId="37" fontId="7" fillId="4" borderId="0" xfId="0" applyFont="1" applyFill="1" applyBorder="1" applyAlignment="1">
      <alignment horizontal="center"/>
    </xf>
    <xf numFmtId="37" fontId="0" fillId="4" borderId="0" xfId="0" applyFont="1" applyFill="1" applyBorder="1" applyAlignment="1">
      <alignment horizontal="center"/>
    </xf>
    <xf numFmtId="37" fontId="9" fillId="4" borderId="0" xfId="0" applyFont="1" applyFill="1" applyBorder="1" applyAlignment="1">
      <alignment horizontal="center"/>
    </xf>
    <xf numFmtId="165" fontId="7" fillId="4" borderId="0" xfId="1" applyNumberFormat="1" applyFont="1" applyFill="1" applyBorder="1" applyAlignment="1">
      <alignment horizontal="center"/>
    </xf>
    <xf numFmtId="37" fontId="13" fillId="4" borderId="0" xfId="0" applyFont="1" applyFill="1" applyBorder="1" applyAlignment="1">
      <alignment horizontal="right" vertical="center"/>
    </xf>
    <xf numFmtId="165" fontId="4" fillId="4" borderId="1" xfId="1" applyNumberFormat="1" applyFont="1" applyFill="1" applyBorder="1" applyAlignment="1"/>
    <xf numFmtId="165" fontId="7" fillId="4" borderId="3" xfId="1" applyNumberFormat="1" applyFont="1" applyFill="1" applyBorder="1" applyAlignment="1"/>
    <xf numFmtId="165" fontId="4" fillId="4" borderId="0" xfId="1" applyNumberFormat="1" applyFont="1" applyFill="1" applyBorder="1" applyAlignment="1"/>
    <xf numFmtId="165" fontId="7" fillId="4" borderId="0" xfId="1" applyNumberFormat="1" applyFont="1" applyFill="1" applyBorder="1" applyAlignment="1"/>
    <xf numFmtId="165" fontId="7" fillId="4" borderId="1" xfId="1" applyNumberFormat="1" applyFont="1" applyFill="1" applyBorder="1" applyAlignment="1"/>
    <xf numFmtId="165" fontId="7" fillId="4" borderId="2" xfId="1" applyNumberFormat="1" applyFont="1" applyFill="1" applyBorder="1" applyAlignment="1">
      <alignment horizontal="right" vertical="center"/>
    </xf>
    <xf numFmtId="43" fontId="4" fillId="4" borderId="0" xfId="1" applyFont="1" applyFill="1" applyAlignment="1"/>
    <xf numFmtId="37" fontId="7" fillId="4" borderId="0" xfId="0" applyFont="1" applyFill="1" applyBorder="1" applyAlignment="1"/>
    <xf numFmtId="167" fontId="17" fillId="4" borderId="0" xfId="0" applyNumberFormat="1" applyFont="1" applyFill="1" applyAlignment="1">
      <alignment horizontal="right"/>
    </xf>
    <xf numFmtId="37" fontId="7" fillId="4" borderId="0" xfId="0" applyFont="1" applyFill="1" applyAlignment="1"/>
    <xf numFmtId="37" fontId="0" fillId="4" borderId="0" xfId="0" applyFont="1" applyFill="1" applyAlignment="1">
      <alignment horizontal="left"/>
    </xf>
    <xf numFmtId="0" fontId="0" fillId="4" borderId="0" xfId="0" applyNumberFormat="1" applyFill="1" applyAlignment="1">
      <alignment horizontal="left"/>
    </xf>
    <xf numFmtId="0" fontId="10" fillId="4" borderId="0" xfId="0" applyNumberFormat="1" applyFont="1" applyFill="1" applyAlignment="1">
      <alignment horizontal="left"/>
    </xf>
    <xf numFmtId="165" fontId="0" fillId="3" borderId="0" xfId="1" applyNumberFormat="1" applyFont="1" applyFill="1" applyBorder="1" applyAlignment="1"/>
    <xf numFmtId="37" fontId="0" fillId="4" borderId="0" xfId="0" applyFill="1" applyBorder="1" applyAlignment="1">
      <alignment horizontal="center"/>
    </xf>
    <xf numFmtId="37" fontId="0" fillId="2" borderId="0" xfId="0" applyFont="1" applyFill="1" applyAlignment="1">
      <alignment vertical="top" wrapText="1"/>
    </xf>
    <xf numFmtId="165" fontId="0" fillId="3" borderId="1" xfId="1" applyNumberFormat="1" applyFont="1" applyFill="1" applyBorder="1"/>
    <xf numFmtId="37" fontId="6" fillId="0" borderId="0" xfId="0" applyFont="1" applyFill="1" applyAlignment="1"/>
    <xf numFmtId="37" fontId="7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13" fillId="0" borderId="0" xfId="0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Alignment="1"/>
    <xf numFmtId="37" fontId="11" fillId="0" borderId="0" xfId="0" applyFont="1" applyFill="1" applyAlignment="1"/>
    <xf numFmtId="37" fontId="7" fillId="0" borderId="0" xfId="0" applyFont="1" applyFill="1" applyBorder="1" applyAlignment="1"/>
    <xf numFmtId="37" fontId="10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/>
    <xf numFmtId="37" fontId="9" fillId="0" borderId="0" xfId="0" applyFont="1" applyFill="1" applyAlignment="1">
      <alignment horizontal="center" vertical="top" wrapText="1"/>
    </xf>
    <xf numFmtId="37" fontId="13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37" fontId="0" fillId="0" borderId="0" xfId="0" applyFill="1" applyAlignment="1">
      <alignment vertical="top" wrapText="1"/>
    </xf>
    <xf numFmtId="0" fontId="9" fillId="3" borderId="0" xfId="0" applyNumberFormat="1" applyFont="1" applyFill="1" applyBorder="1" applyAlignment="1">
      <alignment horizontal="center"/>
    </xf>
    <xf numFmtId="39" fontId="0" fillId="2" borderId="0" xfId="0" applyNumberFormat="1" applyFont="1" applyFill="1"/>
    <xf numFmtId="165" fontId="0" fillId="0" borderId="0" xfId="1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/>
    <xf numFmtId="37" fontId="0" fillId="3" borderId="0" xfId="0" applyFont="1" applyFill="1" applyAlignment="1">
      <alignment horizontal="center"/>
    </xf>
    <xf numFmtId="37" fontId="7" fillId="3" borderId="0" xfId="0" applyFont="1" applyFill="1" applyBorder="1" applyAlignment="1">
      <alignment horizontal="center"/>
    </xf>
    <xf numFmtId="37" fontId="9" fillId="3" borderId="0" xfId="0" applyFont="1" applyFill="1" applyBorder="1" applyAlignment="1">
      <alignment horizontal="center"/>
    </xf>
    <xf numFmtId="39" fontId="9" fillId="3" borderId="0" xfId="0" applyNumberFormat="1" applyFont="1" applyFill="1"/>
    <xf numFmtId="39" fontId="9" fillId="2" borderId="0" xfId="0" applyNumberFormat="1" applyFont="1" applyFill="1"/>
    <xf numFmtId="165" fontId="0" fillId="2" borderId="1" xfId="0" applyNumberFormat="1" applyFont="1" applyFill="1" applyBorder="1" applyAlignment="1">
      <alignment horizontal="right" vertical="top"/>
    </xf>
    <xf numFmtId="165" fontId="4" fillId="2" borderId="1" xfId="0" applyNumberFormat="1" applyFont="1" applyFill="1" applyBorder="1" applyAlignment="1">
      <alignment horizontal="right" vertical="top"/>
    </xf>
    <xf numFmtId="37" fontId="7" fillId="0" borderId="0" xfId="0" applyFont="1" applyFill="1"/>
    <xf numFmtId="37" fontId="20" fillId="0" borderId="0" xfId="0" applyFont="1" applyFill="1"/>
    <xf numFmtId="37" fontId="0" fillId="0" borderId="0" xfId="0" applyFill="1"/>
    <xf numFmtId="39" fontId="21" fillId="0" borderId="0" xfId="0" applyNumberFormat="1" applyFont="1" applyFill="1"/>
    <xf numFmtId="37" fontId="9" fillId="0" borderId="0" xfId="0" applyFont="1" applyFill="1"/>
    <xf numFmtId="37" fontId="22" fillId="0" borderId="0" xfId="0" applyFont="1" applyFill="1"/>
    <xf numFmtId="39" fontId="23" fillId="0" borderId="0" xfId="0" applyNumberFormat="1" applyFont="1" applyFill="1"/>
    <xf numFmtId="37" fontId="9" fillId="0" borderId="0" xfId="0" applyFont="1" applyFill="1" applyBorder="1" applyAlignment="1">
      <alignment horizontal="left" vertical="top" wrapText="1"/>
    </xf>
    <xf numFmtId="37" fontId="4" fillId="0" borderId="0" xfId="0" applyFont="1" applyFill="1" applyBorder="1" applyAlignment="1">
      <alignment horizontal="right" vertical="top" wrapText="1"/>
    </xf>
    <xf numFmtId="165" fontId="0" fillId="0" borderId="0" xfId="1" applyNumberFormat="1" applyFont="1" applyFill="1" applyBorder="1" applyAlignment="1">
      <alignment horizontal="right" vertical="top"/>
    </xf>
    <xf numFmtId="37" fontId="0" fillId="0" borderId="0" xfId="0" applyFont="1" applyFill="1" applyBorder="1" applyAlignment="1">
      <alignment horizontal="left" vertical="top"/>
    </xf>
    <xf numFmtId="37" fontId="0" fillId="0" borderId="0" xfId="0" applyNumberFormat="1" applyFont="1" applyFill="1" applyBorder="1" applyAlignment="1">
      <alignment horizontal="right"/>
    </xf>
    <xf numFmtId="165" fontId="4" fillId="2" borderId="1" xfId="1" applyNumberFormat="1" applyFont="1" applyFill="1" applyBorder="1" applyAlignment="1">
      <alignment horizontal="right" vertical="top"/>
    </xf>
    <xf numFmtId="39" fontId="7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37" fontId="0" fillId="3" borderId="0" xfId="0" applyFont="1" applyFill="1" applyAlignment="1">
      <alignment horizontal="center"/>
    </xf>
    <xf numFmtId="39" fontId="7" fillId="3" borderId="0" xfId="0" applyNumberFormat="1" applyFont="1" applyFill="1" applyAlignment="1">
      <alignment horizontal="center"/>
    </xf>
    <xf numFmtId="37" fontId="0" fillId="4" borderId="0" xfId="0" applyFont="1" applyFill="1" applyAlignment="1">
      <alignment horizontal="center"/>
    </xf>
    <xf numFmtId="0" fontId="9" fillId="4" borderId="0" xfId="0" applyNumberFormat="1" applyFont="1" applyFill="1" applyBorder="1" applyAlignment="1">
      <alignment horizontal="center"/>
    </xf>
    <xf numFmtId="39" fontId="7" fillId="4" borderId="0" xfId="0" applyNumberFormat="1" applyFont="1" applyFill="1" applyAlignment="1">
      <alignment horizontal="center"/>
    </xf>
    <xf numFmtId="39" fontId="7" fillId="4" borderId="0" xfId="0" applyNumberFormat="1" applyFont="1" applyFill="1" applyBorder="1" applyAlignment="1">
      <alignment horizontal="center"/>
    </xf>
    <xf numFmtId="37" fontId="2" fillId="3" borderId="0" xfId="0" applyFont="1" applyFill="1" applyAlignment="1">
      <alignment horizontal="left"/>
    </xf>
    <xf numFmtId="37" fontId="7" fillId="3" borderId="0" xfId="0" applyFont="1" applyFill="1" applyBorder="1" applyAlignment="1">
      <alignment horizontal="center"/>
    </xf>
    <xf numFmtId="37" fontId="0" fillId="3" borderId="1" xfId="0" applyFill="1" applyBorder="1" applyAlignment="1">
      <alignment horizontal="center"/>
    </xf>
    <xf numFmtId="37" fontId="0" fillId="3" borderId="1" xfId="0" applyFont="1" applyFill="1" applyBorder="1" applyAlignment="1">
      <alignment horizontal="center"/>
    </xf>
    <xf numFmtId="37" fontId="0" fillId="3" borderId="1" xfId="0" applyFont="1" applyFill="1" applyBorder="1" applyAlignment="1">
      <alignment horizontal="center" wrapText="1"/>
    </xf>
    <xf numFmtId="37" fontId="9" fillId="3" borderId="0" xfId="0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 wrapText="1"/>
    </xf>
    <xf numFmtId="37" fontId="7" fillId="2" borderId="0" xfId="0" applyFont="1" applyFill="1" applyAlignment="1">
      <alignment horizontal="left" vertical="top" wrapText="1"/>
    </xf>
    <xf numFmtId="37" fontId="7" fillId="2" borderId="0" xfId="0" applyFont="1" applyFill="1" applyBorder="1" applyAlignment="1">
      <alignment horizontal="left" vertical="top" wrapText="1"/>
    </xf>
    <xf numFmtId="0" fontId="0" fillId="2" borderId="0" xfId="0" applyNumberFormat="1" applyFill="1" applyAlignment="1">
      <alignment vertical="justify" wrapText="1"/>
    </xf>
    <xf numFmtId="37" fontId="0" fillId="0" borderId="0" xfId="0" applyFon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4-2015/b/Boutique%20Newcity/2015/M-09/Rev%202/Boutique%20Newcity%20a151b-09t-1%20Rev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b/Boutique%20Newcity/2016/M-09/Rev%201/Boutique%20Newcity%20a161b-09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(1)"/>
      <sheetName val="PL(2)"/>
      <sheetName val="SH-10"/>
      <sheetName val="SH11"/>
      <sheetName val="SH12"/>
      <sheetName val="SH13"/>
      <sheetName val="CF"/>
    </sheetNames>
    <definedNames>
      <definedName name="v" refersTo="='BL'!$D$84" sheetId="0"/>
    </definedNames>
    <sheetDataSet>
      <sheetData sheetId="0">
        <row r="84">
          <cell r="D84">
            <v>18375</v>
          </cell>
          <cell r="H84">
            <v>28007</v>
          </cell>
        </row>
        <row r="86">
          <cell r="H86">
            <v>430619</v>
          </cell>
        </row>
        <row r="88">
          <cell r="D88">
            <v>431222</v>
          </cell>
        </row>
      </sheetData>
      <sheetData sheetId="1" refreshError="1"/>
      <sheetData sheetId="2">
        <row r="33">
          <cell r="D33">
            <v>-1848</v>
          </cell>
        </row>
      </sheetData>
      <sheetData sheetId="3" refreshError="1"/>
      <sheetData sheetId="4">
        <row r="34">
          <cell r="L34">
            <v>18375</v>
          </cell>
          <cell r="P34">
            <v>431222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PL(2)"/>
      <sheetName val="SH9"/>
      <sheetName val="SH10"/>
      <sheetName val="SH11"/>
      <sheetName val="SH12"/>
      <sheetName val="CF"/>
    </sheetNames>
    <sheetDataSet>
      <sheetData sheetId="0">
        <row r="81">
          <cell r="H81">
            <v>41196</v>
          </cell>
        </row>
        <row r="83">
          <cell r="H83">
            <v>442798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8"/>
  <sheetViews>
    <sheetView showGridLines="0" tabSelected="1" view="pageBreakPreview" topLeftCell="A16" zoomScaleNormal="100" zoomScaleSheetLayoutView="100" workbookViewId="0">
      <selection activeCell="G26" sqref="G26"/>
    </sheetView>
  </sheetViews>
  <sheetFormatPr defaultColWidth="9.140625" defaultRowHeight="22.5" customHeight="1" x14ac:dyDescent="0.45"/>
  <cols>
    <col min="1" max="1" width="35.42578125" style="84" customWidth="1"/>
    <col min="2" max="2" width="7.7109375" style="156" customWidth="1"/>
    <col min="3" max="3" width="1.7109375" style="84" customWidth="1"/>
    <col min="4" max="4" width="12.28515625" style="174" customWidth="1"/>
    <col min="5" max="5" width="1.7109375" style="84" customWidth="1"/>
    <col min="6" max="6" width="12.5703125" style="84" customWidth="1"/>
    <col min="7" max="7" width="1.7109375" style="84" customWidth="1"/>
    <col min="8" max="8" width="12.5703125" style="84" customWidth="1"/>
    <col min="9" max="9" width="1.7109375" style="84" customWidth="1"/>
    <col min="10" max="10" width="12.5703125" style="84" customWidth="1"/>
    <col min="11" max="11" width="16.42578125" style="84" bestFit="1" customWidth="1"/>
    <col min="12" max="12" width="15.42578125" style="29" customWidth="1"/>
    <col min="13" max="13" width="15.28515625" style="29" customWidth="1"/>
    <col min="14" max="16384" width="9.140625" style="29"/>
  </cols>
  <sheetData>
    <row r="1" spans="1:10" s="32" customFormat="1" ht="22.5" customHeight="1" x14ac:dyDescent="0.5">
      <c r="A1" s="31" t="s">
        <v>98</v>
      </c>
      <c r="B1" s="154"/>
      <c r="D1" s="167"/>
    </row>
    <row r="2" spans="1:10" s="32" customFormat="1" ht="22.5" customHeight="1" x14ac:dyDescent="0.5">
      <c r="A2" s="33" t="s">
        <v>48</v>
      </c>
      <c r="B2" s="154"/>
      <c r="D2" s="167"/>
    </row>
    <row r="3" spans="1:10" s="32" customFormat="1" ht="22.5" customHeight="1" x14ac:dyDescent="0.5">
      <c r="A3" s="33"/>
      <c r="B3" s="154"/>
      <c r="D3" s="167"/>
    </row>
    <row r="4" spans="1:10" s="32" customFormat="1" ht="22.5" customHeight="1" x14ac:dyDescent="0.5">
      <c r="A4" s="33"/>
      <c r="B4" s="154"/>
      <c r="D4" s="380" t="s">
        <v>93</v>
      </c>
      <c r="E4" s="380"/>
      <c r="F4" s="380"/>
    </row>
    <row r="5" spans="1:10" ht="22.5" customHeight="1" x14ac:dyDescent="0.45">
      <c r="B5" s="163"/>
      <c r="C5" s="85"/>
      <c r="D5" s="380" t="s">
        <v>94</v>
      </c>
      <c r="E5" s="380"/>
      <c r="F5" s="380"/>
      <c r="G5" s="45"/>
      <c r="H5" s="380" t="s">
        <v>41</v>
      </c>
      <c r="I5" s="380"/>
      <c r="J5" s="380"/>
    </row>
    <row r="6" spans="1:10" ht="22.5" customHeight="1" x14ac:dyDescent="0.5">
      <c r="A6" s="31"/>
      <c r="B6" s="155"/>
      <c r="C6" s="86"/>
      <c r="D6" s="168" t="s">
        <v>134</v>
      </c>
      <c r="E6" s="80"/>
      <c r="F6" s="80" t="s">
        <v>58</v>
      </c>
      <c r="G6" s="80"/>
      <c r="H6" s="197" t="s">
        <v>134</v>
      </c>
      <c r="I6" s="80"/>
      <c r="J6" s="80" t="s">
        <v>58</v>
      </c>
    </row>
    <row r="7" spans="1:10" ht="22.5" customHeight="1" x14ac:dyDescent="0.5">
      <c r="A7" s="31" t="s">
        <v>30</v>
      </c>
      <c r="B7" s="164" t="s">
        <v>35</v>
      </c>
      <c r="C7" s="86"/>
      <c r="D7" s="168">
        <v>2560</v>
      </c>
      <c r="E7" s="80"/>
      <c r="F7" s="80">
        <v>2559</v>
      </c>
      <c r="G7" s="80"/>
      <c r="H7" s="80">
        <v>2560</v>
      </c>
      <c r="I7" s="80"/>
      <c r="J7" s="80">
        <v>2559</v>
      </c>
    </row>
    <row r="8" spans="1:10" ht="22.5" customHeight="1" x14ac:dyDescent="0.5">
      <c r="A8" s="31"/>
      <c r="B8" s="155"/>
      <c r="C8" s="86"/>
      <c r="D8" s="169" t="s">
        <v>77</v>
      </c>
      <c r="E8" s="120"/>
      <c r="F8" s="120"/>
      <c r="G8" s="120"/>
      <c r="H8" s="120" t="s">
        <v>77</v>
      </c>
      <c r="I8" s="120"/>
      <c r="J8" s="120"/>
    </row>
    <row r="9" spans="1:10" ht="22.5" customHeight="1" x14ac:dyDescent="0.45">
      <c r="B9" s="155"/>
      <c r="C9" s="86"/>
      <c r="D9" s="381" t="s">
        <v>59</v>
      </c>
      <c r="E9" s="381"/>
      <c r="F9" s="381"/>
      <c r="G9" s="381"/>
      <c r="H9" s="381"/>
      <c r="I9" s="381"/>
      <c r="J9" s="381"/>
    </row>
    <row r="10" spans="1:10" ht="22.5" customHeight="1" x14ac:dyDescent="0.45">
      <c r="A10" s="46" t="s">
        <v>1</v>
      </c>
      <c r="B10" s="155"/>
      <c r="C10" s="87"/>
      <c r="D10" s="170"/>
      <c r="E10" s="88"/>
      <c r="F10" s="88"/>
      <c r="G10" s="88"/>
      <c r="H10" s="88"/>
      <c r="I10" s="88"/>
      <c r="J10" s="88"/>
    </row>
    <row r="11" spans="1:10" ht="22.5" customHeight="1" x14ac:dyDescent="0.45">
      <c r="A11" s="90" t="s">
        <v>2</v>
      </c>
      <c r="C11" s="89"/>
      <c r="D11" s="136">
        <v>1684</v>
      </c>
      <c r="E11" s="90"/>
      <c r="F11" s="136">
        <v>2799</v>
      </c>
      <c r="G11" s="90"/>
      <c r="H11" s="90">
        <v>1684</v>
      </c>
      <c r="I11" s="90"/>
      <c r="J11" s="90">
        <v>2799</v>
      </c>
    </row>
    <row r="12" spans="1:10" ht="22.5" customHeight="1" x14ac:dyDescent="0.45">
      <c r="A12" s="90" t="s">
        <v>37</v>
      </c>
      <c r="B12" s="156">
        <v>4</v>
      </c>
      <c r="C12" s="89"/>
      <c r="D12" s="136">
        <v>53128</v>
      </c>
      <c r="E12" s="90"/>
      <c r="F12" s="90">
        <v>56356</v>
      </c>
      <c r="G12" s="90"/>
      <c r="H12" s="90">
        <v>53128</v>
      </c>
      <c r="I12" s="90"/>
      <c r="J12" s="90">
        <v>56356</v>
      </c>
    </row>
    <row r="13" spans="1:10" ht="22.5" customHeight="1" x14ac:dyDescent="0.45">
      <c r="A13" s="90" t="s">
        <v>111</v>
      </c>
      <c r="B13" s="156">
        <v>5</v>
      </c>
      <c r="C13" s="89"/>
      <c r="D13" s="136">
        <v>19692</v>
      </c>
      <c r="E13" s="90"/>
      <c r="F13" s="90">
        <v>32114</v>
      </c>
      <c r="G13" s="90"/>
      <c r="H13" s="90">
        <v>19692</v>
      </c>
      <c r="I13" s="90"/>
      <c r="J13" s="90">
        <v>32114</v>
      </c>
    </row>
    <row r="14" spans="1:10" ht="22.5" customHeight="1" x14ac:dyDescent="0.45">
      <c r="A14" s="90" t="s">
        <v>38</v>
      </c>
      <c r="C14" s="89"/>
      <c r="D14" s="136">
        <v>330328</v>
      </c>
      <c r="E14" s="90"/>
      <c r="F14" s="90">
        <v>344425</v>
      </c>
      <c r="G14" s="90"/>
      <c r="H14" s="90">
        <v>330328</v>
      </c>
      <c r="I14" s="90"/>
      <c r="J14" s="90">
        <v>344425</v>
      </c>
    </row>
    <row r="15" spans="1:10" ht="22.5" customHeight="1" x14ac:dyDescent="0.45">
      <c r="A15" s="90" t="s">
        <v>3</v>
      </c>
      <c r="C15" s="89"/>
      <c r="D15" s="138">
        <v>8284</v>
      </c>
      <c r="E15" s="90"/>
      <c r="F15" s="91">
        <v>18643</v>
      </c>
      <c r="G15" s="90"/>
      <c r="H15" s="138">
        <v>8284</v>
      </c>
      <c r="I15" s="90"/>
      <c r="J15" s="138">
        <v>18643</v>
      </c>
    </row>
    <row r="16" spans="1:10" ht="22.5" customHeight="1" x14ac:dyDescent="0.45">
      <c r="A16" s="34" t="s">
        <v>4</v>
      </c>
      <c r="C16" s="89"/>
      <c r="D16" s="171">
        <f>SUM(D11:D15)</f>
        <v>413116</v>
      </c>
      <c r="E16" s="35"/>
      <c r="F16" s="117">
        <f>SUM(F11:F15)</f>
        <v>454337</v>
      </c>
      <c r="G16" s="49"/>
      <c r="H16" s="160">
        <f>SUM(H11:H15)</f>
        <v>413116</v>
      </c>
      <c r="I16" s="49"/>
      <c r="J16" s="48">
        <f>SUM(J11:J15)</f>
        <v>454337</v>
      </c>
    </row>
    <row r="17" spans="1:12" ht="24.75" customHeight="1" x14ac:dyDescent="0.45">
      <c r="A17" s="34"/>
      <c r="C17" s="89"/>
      <c r="D17" s="136"/>
      <c r="E17" s="90"/>
      <c r="F17" s="90"/>
      <c r="G17" s="90"/>
      <c r="H17" s="90"/>
      <c r="I17" s="90"/>
      <c r="J17" s="90"/>
      <c r="L17" s="50"/>
    </row>
    <row r="18" spans="1:12" ht="22.5" customHeight="1" x14ac:dyDescent="0.45">
      <c r="A18" s="46" t="s">
        <v>5</v>
      </c>
      <c r="C18" s="89"/>
      <c r="D18" s="136"/>
      <c r="E18" s="90"/>
      <c r="F18" s="90"/>
      <c r="G18" s="90"/>
      <c r="H18" s="90"/>
      <c r="I18" s="90"/>
      <c r="J18" s="90"/>
    </row>
    <row r="19" spans="1:12" ht="22.5" customHeight="1" x14ac:dyDescent="0.45">
      <c r="A19" s="84" t="s">
        <v>44</v>
      </c>
      <c r="B19" s="156">
        <v>5</v>
      </c>
      <c r="C19" s="89"/>
      <c r="D19" s="136">
        <v>43034</v>
      </c>
      <c r="E19" s="90"/>
      <c r="F19" s="90">
        <v>45943</v>
      </c>
      <c r="G19" s="90"/>
      <c r="H19" s="90">
        <v>41051</v>
      </c>
      <c r="I19" s="90"/>
      <c r="J19" s="136">
        <v>43984</v>
      </c>
    </row>
    <row r="20" spans="1:12" ht="22.5" customHeight="1" x14ac:dyDescent="0.45">
      <c r="A20" s="84" t="s">
        <v>36</v>
      </c>
      <c r="B20" s="156">
        <v>6</v>
      </c>
      <c r="C20" s="89"/>
      <c r="D20" s="161">
        <v>54427</v>
      </c>
      <c r="E20" s="90"/>
      <c r="F20" s="94">
        <v>54807</v>
      </c>
      <c r="G20" s="90"/>
      <c r="H20" s="94">
        <v>57502</v>
      </c>
      <c r="I20" s="90"/>
      <c r="J20" s="94">
        <v>57882</v>
      </c>
    </row>
    <row r="21" spans="1:12" ht="22.5" customHeight="1" x14ac:dyDescent="0.45">
      <c r="A21" s="110" t="s">
        <v>52</v>
      </c>
      <c r="C21" s="89"/>
      <c r="D21" s="139">
        <v>75856</v>
      </c>
      <c r="E21" s="90"/>
      <c r="F21" s="95">
        <v>76365</v>
      </c>
      <c r="G21" s="90"/>
      <c r="H21" s="96">
        <v>75856</v>
      </c>
      <c r="I21" s="90"/>
      <c r="J21" s="96">
        <v>76365</v>
      </c>
    </row>
    <row r="22" spans="1:12" ht="22.5" customHeight="1" x14ac:dyDescent="0.45">
      <c r="A22" s="84" t="s">
        <v>39</v>
      </c>
      <c r="C22" s="89"/>
      <c r="D22" s="136">
        <v>56554</v>
      </c>
      <c r="E22" s="90"/>
      <c r="F22" s="90">
        <v>58614</v>
      </c>
      <c r="G22" s="90"/>
      <c r="H22" s="90">
        <v>56554</v>
      </c>
      <c r="I22" s="90"/>
      <c r="J22" s="90">
        <v>58614</v>
      </c>
    </row>
    <row r="23" spans="1:12" ht="22.5" customHeight="1" x14ac:dyDescent="0.45">
      <c r="A23" s="84" t="s">
        <v>40</v>
      </c>
      <c r="C23" s="89"/>
      <c r="D23" s="136">
        <v>12533</v>
      </c>
      <c r="E23" s="90"/>
      <c r="F23" s="90">
        <v>13184</v>
      </c>
      <c r="G23" s="90"/>
      <c r="H23" s="90">
        <v>12533</v>
      </c>
      <c r="I23" s="90"/>
      <c r="J23" s="90">
        <v>13184</v>
      </c>
    </row>
    <row r="24" spans="1:12" ht="22.5" customHeight="1" x14ac:dyDescent="0.45">
      <c r="A24" s="84" t="s">
        <v>68</v>
      </c>
      <c r="C24" s="89"/>
      <c r="D24" s="136">
        <v>13844</v>
      </c>
      <c r="E24" s="90"/>
      <c r="F24" s="90">
        <v>13253</v>
      </c>
      <c r="G24" s="90"/>
      <c r="H24" s="95">
        <v>13844</v>
      </c>
      <c r="I24" s="90"/>
      <c r="J24" s="95">
        <v>13253</v>
      </c>
    </row>
    <row r="25" spans="1:12" ht="22.5" customHeight="1" x14ac:dyDescent="0.45">
      <c r="A25" s="84" t="s">
        <v>66</v>
      </c>
      <c r="C25" s="89"/>
      <c r="D25" s="139">
        <v>17855</v>
      </c>
      <c r="E25" s="90"/>
      <c r="F25" s="95">
        <v>14582</v>
      </c>
      <c r="G25" s="90"/>
      <c r="H25" s="139">
        <v>17855</v>
      </c>
      <c r="I25" s="90"/>
      <c r="J25" s="139">
        <v>14582</v>
      </c>
    </row>
    <row r="26" spans="1:12" ht="22.5" customHeight="1" x14ac:dyDescent="0.45">
      <c r="A26" s="84" t="s">
        <v>6</v>
      </c>
      <c r="C26" s="89"/>
      <c r="D26" s="141">
        <v>74613</v>
      </c>
      <c r="E26" s="90"/>
      <c r="F26" s="109">
        <v>74774</v>
      </c>
      <c r="G26" s="90"/>
      <c r="H26" s="91">
        <v>74613</v>
      </c>
      <c r="I26" s="90"/>
      <c r="J26" s="91">
        <v>74774</v>
      </c>
    </row>
    <row r="27" spans="1:12" ht="22.5" customHeight="1" x14ac:dyDescent="0.45">
      <c r="A27" s="34" t="s">
        <v>7</v>
      </c>
      <c r="C27" s="89"/>
      <c r="D27" s="171">
        <f>SUM(D19:D26)</f>
        <v>348716</v>
      </c>
      <c r="E27" s="49"/>
      <c r="F27" s="117">
        <f>SUM(F19:F26)</f>
        <v>351522</v>
      </c>
      <c r="G27" s="49"/>
      <c r="H27" s="48">
        <f>SUM(H19:H26)</f>
        <v>349808</v>
      </c>
      <c r="I27" s="49"/>
      <c r="J27" s="48">
        <f>SUM(J19:J26)</f>
        <v>352638</v>
      </c>
    </row>
    <row r="28" spans="1:12" ht="22.5" customHeight="1" x14ac:dyDescent="0.45">
      <c r="A28" s="34"/>
      <c r="C28" s="89"/>
      <c r="D28" s="172"/>
      <c r="E28" s="49"/>
      <c r="F28" s="35"/>
      <c r="G28" s="49"/>
      <c r="H28" s="146"/>
      <c r="I28" s="49"/>
      <c r="J28" s="146"/>
    </row>
    <row r="29" spans="1:12" ht="22.5" customHeight="1" thickBot="1" x14ac:dyDescent="0.5">
      <c r="A29" s="34" t="s">
        <v>8</v>
      </c>
      <c r="C29" s="89"/>
      <c r="D29" s="173">
        <f>SUM(D16+D27)</f>
        <v>761832</v>
      </c>
      <c r="E29" s="146"/>
      <c r="F29" s="42">
        <f>SUM(F16+F27)</f>
        <v>805859</v>
      </c>
      <c r="G29" s="49"/>
      <c r="H29" s="51">
        <f>SUM(H16+H27)</f>
        <v>762924</v>
      </c>
      <c r="I29" s="49"/>
      <c r="J29" s="51">
        <f>SUM(J16+J27)</f>
        <v>806975</v>
      </c>
    </row>
    <row r="30" spans="1:12" ht="22.5" customHeight="1" thickTop="1" x14ac:dyDescent="0.45"/>
    <row r="31" spans="1:12" s="32" customFormat="1" ht="22.5" customHeight="1" x14ac:dyDescent="0.5">
      <c r="A31" s="31" t="s">
        <v>98</v>
      </c>
      <c r="B31" s="154"/>
      <c r="D31" s="167"/>
    </row>
    <row r="32" spans="1:12" s="32" customFormat="1" ht="22.5" customHeight="1" x14ac:dyDescent="0.5">
      <c r="A32" s="31" t="s">
        <v>48</v>
      </c>
      <c r="B32" s="154"/>
      <c r="D32" s="167"/>
    </row>
    <row r="33" spans="1:11" s="32" customFormat="1" ht="20.25" customHeight="1" x14ac:dyDescent="0.5">
      <c r="A33" s="31"/>
      <c r="B33" s="154"/>
      <c r="D33" s="167"/>
    </row>
    <row r="34" spans="1:11" s="32" customFormat="1" ht="22.5" customHeight="1" x14ac:dyDescent="0.5">
      <c r="A34" s="31"/>
      <c r="B34" s="154"/>
      <c r="D34" s="380" t="s">
        <v>93</v>
      </c>
      <c r="E34" s="380"/>
      <c r="F34" s="380"/>
    </row>
    <row r="35" spans="1:11" s="32" customFormat="1" ht="22.5" customHeight="1" x14ac:dyDescent="0.5">
      <c r="A35" s="84"/>
      <c r="B35" s="155"/>
      <c r="C35" s="86"/>
      <c r="D35" s="380" t="s">
        <v>94</v>
      </c>
      <c r="E35" s="380"/>
      <c r="F35" s="380"/>
      <c r="G35" s="45"/>
      <c r="H35" s="380" t="s">
        <v>41</v>
      </c>
      <c r="I35" s="380"/>
      <c r="J35" s="380"/>
    </row>
    <row r="36" spans="1:11" ht="25.5" customHeight="1" x14ac:dyDescent="0.5">
      <c r="A36" s="31"/>
      <c r="B36" s="155"/>
      <c r="C36" s="86"/>
      <c r="D36" s="197" t="s">
        <v>134</v>
      </c>
      <c r="E36" s="159"/>
      <c r="F36" s="159" t="s">
        <v>58</v>
      </c>
      <c r="G36" s="159"/>
      <c r="H36" s="197" t="s">
        <v>134</v>
      </c>
      <c r="I36" s="159"/>
      <c r="J36" s="159" t="s">
        <v>58</v>
      </c>
    </row>
    <row r="37" spans="1:11" ht="22.5" customHeight="1" x14ac:dyDescent="0.5">
      <c r="A37" s="31" t="s">
        <v>9</v>
      </c>
      <c r="B37" s="164" t="s">
        <v>35</v>
      </c>
      <c r="C37" s="86"/>
      <c r="D37" s="197">
        <v>2560</v>
      </c>
      <c r="E37" s="159"/>
      <c r="F37" s="159">
        <v>2559</v>
      </c>
      <c r="G37" s="159"/>
      <c r="H37" s="159">
        <v>2560</v>
      </c>
      <c r="I37" s="159"/>
      <c r="J37" s="159">
        <v>2559</v>
      </c>
    </row>
    <row r="38" spans="1:11" ht="22.5" customHeight="1" x14ac:dyDescent="0.5">
      <c r="A38" s="31"/>
      <c r="B38" s="155"/>
      <c r="C38" s="86"/>
      <c r="D38" s="169" t="s">
        <v>77</v>
      </c>
      <c r="E38" s="120"/>
      <c r="F38" s="120"/>
      <c r="G38" s="120"/>
      <c r="H38" s="121" t="s">
        <v>77</v>
      </c>
      <c r="I38" s="120"/>
      <c r="J38" s="120"/>
    </row>
    <row r="39" spans="1:11" ht="21" customHeight="1" x14ac:dyDescent="0.45">
      <c r="B39" s="155"/>
      <c r="C39" s="86"/>
      <c r="D39" s="381" t="s">
        <v>59</v>
      </c>
      <c r="E39" s="381"/>
      <c r="F39" s="381"/>
      <c r="G39" s="381"/>
      <c r="H39" s="381"/>
      <c r="I39" s="381"/>
      <c r="J39" s="381"/>
    </row>
    <row r="40" spans="1:11" ht="22.5" customHeight="1" x14ac:dyDescent="0.45">
      <c r="A40" s="46" t="s">
        <v>10</v>
      </c>
      <c r="D40" s="175"/>
      <c r="E40" s="96"/>
      <c r="F40" s="96"/>
      <c r="G40" s="96"/>
      <c r="H40" s="96"/>
      <c r="I40" s="96"/>
      <c r="J40" s="96"/>
    </row>
    <row r="41" spans="1:11" ht="22.5" customHeight="1" x14ac:dyDescent="0.45">
      <c r="A41" s="47" t="s">
        <v>112</v>
      </c>
      <c r="D41" s="175"/>
      <c r="E41" s="96"/>
      <c r="F41" s="92"/>
      <c r="G41" s="96"/>
      <c r="H41" s="96"/>
      <c r="I41" s="96"/>
      <c r="J41" s="92"/>
    </row>
    <row r="42" spans="1:11" ht="22.5" customHeight="1" x14ac:dyDescent="0.45">
      <c r="A42" s="47" t="s">
        <v>113</v>
      </c>
      <c r="B42" s="156">
        <v>7</v>
      </c>
      <c r="D42" s="175">
        <v>123162</v>
      </c>
      <c r="E42" s="96"/>
      <c r="F42" s="96">
        <v>163850</v>
      </c>
      <c r="G42" s="96"/>
      <c r="H42" s="94">
        <v>123162</v>
      </c>
      <c r="I42" s="81"/>
      <c r="J42" s="96">
        <v>163850</v>
      </c>
      <c r="K42" s="47"/>
    </row>
    <row r="43" spans="1:11" ht="22.5" customHeight="1" x14ac:dyDescent="0.45">
      <c r="A43" s="84" t="s">
        <v>11</v>
      </c>
      <c r="B43" s="156" t="s">
        <v>120</v>
      </c>
      <c r="D43" s="175">
        <v>46092</v>
      </c>
      <c r="E43" s="96"/>
      <c r="F43" s="96">
        <v>81116</v>
      </c>
      <c r="G43" s="96"/>
      <c r="H43" s="96">
        <v>46092</v>
      </c>
      <c r="I43" s="96"/>
      <c r="J43" s="96">
        <v>81116</v>
      </c>
      <c r="K43" s="47"/>
    </row>
    <row r="44" spans="1:11" ht="22.5" customHeight="1" x14ac:dyDescent="0.45">
      <c r="A44" s="84" t="s">
        <v>114</v>
      </c>
      <c r="D44" s="153">
        <v>31861</v>
      </c>
      <c r="E44" s="82"/>
      <c r="F44" s="82">
        <v>29051</v>
      </c>
      <c r="G44" s="82"/>
      <c r="H44" s="96">
        <v>31861</v>
      </c>
      <c r="I44" s="82"/>
      <c r="J44" s="96">
        <v>29051</v>
      </c>
      <c r="K44" s="47"/>
    </row>
    <row r="45" spans="1:11" ht="21.75" customHeight="1" x14ac:dyDescent="0.45">
      <c r="A45" s="162" t="s">
        <v>115</v>
      </c>
      <c r="C45" s="98"/>
      <c r="D45" s="284"/>
      <c r="E45" s="29"/>
      <c r="F45" s="29"/>
      <c r="G45" s="29"/>
      <c r="H45" s="29"/>
      <c r="I45" s="29"/>
      <c r="J45" s="29"/>
    </row>
    <row r="46" spans="1:11" ht="21.75" customHeight="1" x14ac:dyDescent="0.45">
      <c r="A46" s="162" t="s">
        <v>91</v>
      </c>
      <c r="B46" s="156">
        <v>3</v>
      </c>
      <c r="C46" s="98"/>
      <c r="D46" s="153">
        <v>85541</v>
      </c>
      <c r="E46" s="92"/>
      <c r="F46" s="97">
        <v>46500</v>
      </c>
      <c r="G46" s="98"/>
      <c r="H46" s="98">
        <v>85541</v>
      </c>
      <c r="I46" s="98"/>
      <c r="J46" s="98">
        <v>46500</v>
      </c>
    </row>
    <row r="47" spans="1:11" ht="21.75" customHeight="1" x14ac:dyDescent="0.45">
      <c r="A47" s="162" t="s">
        <v>110</v>
      </c>
      <c r="B47" s="156">
        <v>7</v>
      </c>
      <c r="C47" s="98"/>
      <c r="D47" s="176">
        <v>5000</v>
      </c>
      <c r="E47" s="92"/>
      <c r="F47" s="145">
        <v>2800</v>
      </c>
      <c r="G47" s="98"/>
      <c r="H47" s="98">
        <v>5000</v>
      </c>
      <c r="I47" s="98"/>
      <c r="J47" s="98">
        <v>2800</v>
      </c>
    </row>
    <row r="48" spans="1:11" ht="21.75" customHeight="1" x14ac:dyDescent="0.45">
      <c r="A48" s="47" t="s">
        <v>89</v>
      </c>
      <c r="C48" s="98"/>
      <c r="E48" s="92"/>
      <c r="F48" s="145"/>
      <c r="G48" s="98"/>
      <c r="H48" s="98"/>
      <c r="I48" s="98"/>
      <c r="J48" s="98"/>
    </row>
    <row r="49" spans="1:10" ht="21.75" customHeight="1" x14ac:dyDescent="0.45">
      <c r="A49" s="47" t="s">
        <v>90</v>
      </c>
      <c r="C49" s="98"/>
      <c r="D49" s="176">
        <v>463</v>
      </c>
      <c r="E49" s="92"/>
      <c r="F49" s="145">
        <v>517</v>
      </c>
      <c r="G49" s="98"/>
      <c r="H49" s="98">
        <v>463</v>
      </c>
      <c r="I49" s="98"/>
      <c r="J49" s="98">
        <v>517</v>
      </c>
    </row>
    <row r="50" spans="1:10" ht="21.75" customHeight="1" x14ac:dyDescent="0.45">
      <c r="A50" s="47" t="s">
        <v>107</v>
      </c>
      <c r="C50" s="98"/>
      <c r="D50" s="176">
        <v>1607</v>
      </c>
      <c r="E50" s="92"/>
      <c r="F50" s="145">
        <v>4059</v>
      </c>
      <c r="G50" s="98"/>
      <c r="H50" s="98">
        <v>1607</v>
      </c>
      <c r="I50" s="98"/>
      <c r="J50" s="98">
        <v>4059</v>
      </c>
    </row>
    <row r="51" spans="1:10" ht="22.5" customHeight="1" x14ac:dyDescent="0.45">
      <c r="A51" s="84" t="s">
        <v>70</v>
      </c>
      <c r="C51" s="98"/>
      <c r="D51" s="166">
        <v>8505</v>
      </c>
      <c r="E51" s="98"/>
      <c r="F51" s="99">
        <v>13094</v>
      </c>
      <c r="G51" s="98"/>
      <c r="H51" s="166">
        <v>8505</v>
      </c>
      <c r="I51" s="98"/>
      <c r="J51" s="99">
        <v>13094</v>
      </c>
    </row>
    <row r="52" spans="1:10" ht="22.5" customHeight="1" x14ac:dyDescent="0.45">
      <c r="A52" s="34" t="s">
        <v>12</v>
      </c>
      <c r="C52" s="98"/>
      <c r="D52" s="171">
        <f>SUM(D41:D51)</f>
        <v>302231</v>
      </c>
      <c r="E52" s="53"/>
      <c r="F52" s="117">
        <f>SUM(F41:F51)</f>
        <v>340987</v>
      </c>
      <c r="G52" s="53"/>
      <c r="H52" s="140">
        <f>SUM(H41:H51)</f>
        <v>302231</v>
      </c>
      <c r="I52" s="53"/>
      <c r="J52" s="52">
        <f>SUM(J41:J51)</f>
        <v>340987</v>
      </c>
    </row>
    <row r="53" spans="1:10" ht="9" customHeight="1" x14ac:dyDescent="0.45">
      <c r="A53" s="34"/>
      <c r="C53" s="98"/>
      <c r="D53" s="177"/>
      <c r="E53" s="98"/>
      <c r="F53" s="98"/>
      <c r="G53" s="98"/>
      <c r="H53" s="98"/>
      <c r="I53" s="98"/>
      <c r="J53" s="98"/>
    </row>
    <row r="54" spans="1:10" ht="22.5" customHeight="1" x14ac:dyDescent="0.45">
      <c r="A54" s="46" t="s">
        <v>13</v>
      </c>
      <c r="C54" s="98"/>
      <c r="D54" s="177"/>
      <c r="E54" s="98"/>
      <c r="F54" s="98"/>
      <c r="G54" s="98"/>
      <c r="H54" s="98"/>
      <c r="I54" s="98"/>
      <c r="J54" s="98"/>
    </row>
    <row r="55" spans="1:10" ht="22.5" customHeight="1" x14ac:dyDescent="0.45">
      <c r="A55" s="84" t="s">
        <v>69</v>
      </c>
      <c r="C55" s="98"/>
      <c r="D55" s="176">
        <v>1140</v>
      </c>
      <c r="E55" s="100"/>
      <c r="F55" s="97">
        <v>1498</v>
      </c>
      <c r="G55" s="98"/>
      <c r="H55" s="98">
        <v>1140</v>
      </c>
      <c r="I55" s="98"/>
      <c r="J55" s="98">
        <v>1498</v>
      </c>
    </row>
    <row r="56" spans="1:10" ht="22.5" customHeight="1" x14ac:dyDescent="0.45">
      <c r="A56" s="84" t="s">
        <v>117</v>
      </c>
      <c r="C56" s="98"/>
      <c r="D56" s="176"/>
      <c r="E56" s="100"/>
      <c r="F56" s="145"/>
      <c r="G56" s="98"/>
      <c r="H56" s="98"/>
      <c r="I56" s="98"/>
      <c r="J56" s="98"/>
    </row>
    <row r="57" spans="1:10" ht="22.5" customHeight="1" x14ac:dyDescent="0.45">
      <c r="A57" s="84" t="s">
        <v>118</v>
      </c>
      <c r="C57" s="98"/>
      <c r="D57" s="178">
        <v>6049</v>
      </c>
      <c r="E57" s="144"/>
      <c r="F57" s="107">
        <v>5433</v>
      </c>
      <c r="G57" s="107"/>
      <c r="H57" s="116">
        <v>6049</v>
      </c>
      <c r="I57" s="107"/>
      <c r="J57" s="116">
        <v>5433</v>
      </c>
    </row>
    <row r="58" spans="1:10" ht="22.5" customHeight="1" x14ac:dyDescent="0.45">
      <c r="A58" s="84" t="s">
        <v>116</v>
      </c>
      <c r="C58" s="98"/>
      <c r="D58" s="179">
        <v>1534</v>
      </c>
      <c r="E58" s="144"/>
      <c r="F58" s="101">
        <v>1593</v>
      </c>
      <c r="G58" s="107"/>
      <c r="H58" s="115">
        <v>1534</v>
      </c>
      <c r="I58" s="107"/>
      <c r="J58" s="115">
        <v>1593</v>
      </c>
    </row>
    <row r="59" spans="1:10" ht="22.5" customHeight="1" x14ac:dyDescent="0.45">
      <c r="A59" s="34" t="s">
        <v>14</v>
      </c>
      <c r="C59" s="98"/>
      <c r="D59" s="171">
        <f>SUM(D55:D58)</f>
        <v>8723</v>
      </c>
      <c r="E59" s="35"/>
      <c r="F59" s="117">
        <f>SUM(F55:F58)</f>
        <v>8524</v>
      </c>
      <c r="G59" s="53"/>
      <c r="H59" s="52">
        <f>SUM(H55:H58)</f>
        <v>8723</v>
      </c>
      <c r="I59" s="53"/>
      <c r="J59" s="52">
        <f>SUM(J55:J58)</f>
        <v>8524</v>
      </c>
    </row>
    <row r="60" spans="1:10" ht="22.5" customHeight="1" x14ac:dyDescent="0.45">
      <c r="A60" s="34" t="s">
        <v>15</v>
      </c>
      <c r="C60" s="98"/>
      <c r="D60" s="171">
        <f>SUM(D52+D59)</f>
        <v>310954</v>
      </c>
      <c r="E60" s="35"/>
      <c r="F60" s="117">
        <f>SUM(F52+F59)</f>
        <v>349511</v>
      </c>
      <c r="G60" s="53"/>
      <c r="H60" s="137">
        <f>SUM(H52+H59)</f>
        <v>310954</v>
      </c>
      <c r="I60" s="53"/>
      <c r="J60" s="54">
        <f>SUM(J52+J59)</f>
        <v>349511</v>
      </c>
    </row>
    <row r="61" spans="1:10" ht="21.75" customHeight="1" x14ac:dyDescent="0.45">
      <c r="D61" s="180"/>
      <c r="E61" s="86"/>
      <c r="F61" s="102"/>
      <c r="G61" s="86"/>
      <c r="H61" s="102"/>
      <c r="I61" s="86"/>
      <c r="J61" s="102"/>
    </row>
    <row r="62" spans="1:10" ht="23.25" customHeight="1" x14ac:dyDescent="0.5">
      <c r="A62" s="31" t="s">
        <v>108</v>
      </c>
      <c r="B62" s="154"/>
      <c r="C62" s="32"/>
      <c r="D62" s="167"/>
      <c r="E62" s="32"/>
      <c r="F62" s="32"/>
      <c r="G62" s="32"/>
      <c r="H62" s="32"/>
      <c r="I62" s="32"/>
      <c r="J62" s="32"/>
    </row>
    <row r="63" spans="1:10" ht="23.25" customHeight="1" x14ac:dyDescent="0.5">
      <c r="A63" s="31" t="s">
        <v>48</v>
      </c>
      <c r="B63" s="154"/>
      <c r="C63" s="32"/>
      <c r="D63" s="167"/>
      <c r="E63" s="32"/>
      <c r="F63" s="32"/>
      <c r="G63" s="32"/>
      <c r="H63" s="32"/>
      <c r="I63" s="32"/>
      <c r="J63" s="32"/>
    </row>
    <row r="64" spans="1:10" ht="16.5" customHeight="1" x14ac:dyDescent="0.5">
      <c r="A64" s="31"/>
      <c r="B64" s="154"/>
      <c r="C64" s="32"/>
      <c r="D64" s="167"/>
      <c r="E64" s="32"/>
      <c r="F64" s="32"/>
      <c r="G64" s="32"/>
      <c r="H64" s="32"/>
      <c r="I64" s="32"/>
      <c r="J64" s="32"/>
    </row>
    <row r="65" spans="1:11" ht="21.75" customHeight="1" x14ac:dyDescent="0.5">
      <c r="A65" s="31"/>
      <c r="B65" s="154"/>
      <c r="C65" s="32"/>
      <c r="D65" s="380" t="s">
        <v>93</v>
      </c>
      <c r="E65" s="380"/>
      <c r="F65" s="380"/>
      <c r="G65" s="32"/>
      <c r="H65" s="32"/>
      <c r="I65" s="32"/>
      <c r="J65" s="32"/>
    </row>
    <row r="66" spans="1:11" ht="21.75" customHeight="1" x14ac:dyDescent="0.45">
      <c r="B66" s="155"/>
      <c r="C66" s="86"/>
      <c r="D66" s="380" t="s">
        <v>94</v>
      </c>
      <c r="E66" s="380"/>
      <c r="F66" s="380"/>
      <c r="G66" s="45"/>
      <c r="H66" s="380" t="s">
        <v>41</v>
      </c>
      <c r="I66" s="380"/>
      <c r="J66" s="380"/>
    </row>
    <row r="67" spans="1:11" ht="23.25" customHeight="1" x14ac:dyDescent="0.45">
      <c r="B67" s="155"/>
      <c r="C67" s="86"/>
      <c r="D67" s="197" t="s">
        <v>134</v>
      </c>
      <c r="E67" s="159"/>
      <c r="F67" s="159" t="s">
        <v>58</v>
      </c>
      <c r="G67" s="159"/>
      <c r="H67" s="197" t="s">
        <v>134</v>
      </c>
      <c r="I67" s="159"/>
      <c r="J67" s="159" t="s">
        <v>58</v>
      </c>
    </row>
    <row r="68" spans="1:11" ht="21.75" customHeight="1" x14ac:dyDescent="0.5">
      <c r="A68" s="31" t="s">
        <v>9</v>
      </c>
      <c r="B68" s="155"/>
      <c r="C68" s="86"/>
      <c r="D68" s="197">
        <v>2560</v>
      </c>
      <c r="E68" s="159"/>
      <c r="F68" s="159">
        <v>2559</v>
      </c>
      <c r="G68" s="159"/>
      <c r="H68" s="159">
        <v>2560</v>
      </c>
      <c r="I68" s="159"/>
      <c r="J68" s="159">
        <v>2559</v>
      </c>
    </row>
    <row r="69" spans="1:11" ht="21.75" customHeight="1" x14ac:dyDescent="0.5">
      <c r="A69" s="31"/>
      <c r="B69" s="155"/>
      <c r="C69" s="86"/>
      <c r="D69" s="169" t="s">
        <v>77</v>
      </c>
      <c r="E69" s="120"/>
      <c r="F69" s="120"/>
      <c r="G69" s="120"/>
      <c r="H69" s="121" t="s">
        <v>77</v>
      </c>
      <c r="I69" s="120"/>
      <c r="J69" s="120"/>
    </row>
    <row r="70" spans="1:11" ht="21.75" customHeight="1" x14ac:dyDescent="0.45">
      <c r="B70" s="155"/>
      <c r="C70" s="86"/>
      <c r="D70" s="381" t="s">
        <v>59</v>
      </c>
      <c r="E70" s="381"/>
      <c r="F70" s="381"/>
      <c r="G70" s="381"/>
      <c r="H70" s="381"/>
      <c r="I70" s="381"/>
      <c r="J70" s="381"/>
    </row>
    <row r="71" spans="1:11" ht="21.75" customHeight="1" x14ac:dyDescent="0.45">
      <c r="A71" s="46" t="s">
        <v>16</v>
      </c>
      <c r="G71" s="103"/>
      <c r="H71" s="103"/>
      <c r="I71" s="103"/>
      <c r="J71" s="103"/>
    </row>
    <row r="72" spans="1:11" ht="21.75" customHeight="1" x14ac:dyDescent="0.45">
      <c r="A72" s="84" t="s">
        <v>17</v>
      </c>
      <c r="D72" s="177"/>
      <c r="E72" s="98"/>
      <c r="F72" s="98"/>
      <c r="G72" s="104"/>
      <c r="H72" s="104"/>
      <c r="I72" s="104"/>
      <c r="J72" s="104"/>
    </row>
    <row r="73" spans="1:11" ht="21.75" customHeight="1" thickBot="1" x14ac:dyDescent="0.5">
      <c r="A73" s="84" t="s">
        <v>31</v>
      </c>
      <c r="D73" s="105">
        <v>250000</v>
      </c>
      <c r="E73" s="98"/>
      <c r="F73" s="105">
        <v>250000</v>
      </c>
      <c r="G73" s="104"/>
      <c r="H73" s="105">
        <v>250000</v>
      </c>
      <c r="I73" s="104"/>
      <c r="J73" s="105">
        <v>250000</v>
      </c>
    </row>
    <row r="74" spans="1:11" ht="21.75" customHeight="1" thickTop="1" x14ac:dyDescent="0.45">
      <c r="A74" s="84" t="s">
        <v>32</v>
      </c>
      <c r="D74" s="181">
        <v>120000</v>
      </c>
      <c r="E74" s="98"/>
      <c r="F74" s="104">
        <v>120000</v>
      </c>
      <c r="G74" s="104"/>
      <c r="H74" s="104">
        <v>120000</v>
      </c>
      <c r="I74" s="104"/>
      <c r="J74" s="104">
        <v>120000</v>
      </c>
    </row>
    <row r="75" spans="1:11" ht="21.75" customHeight="1" x14ac:dyDescent="0.45">
      <c r="A75" s="111" t="s">
        <v>71</v>
      </c>
      <c r="D75" s="182">
        <v>279256</v>
      </c>
      <c r="E75" s="107"/>
      <c r="F75" s="106">
        <v>279256</v>
      </c>
      <c r="G75" s="108"/>
      <c r="H75" s="83">
        <v>279256</v>
      </c>
      <c r="I75" s="83"/>
      <c r="J75" s="83">
        <v>279256</v>
      </c>
    </row>
    <row r="76" spans="1:11" ht="21.75" customHeight="1" x14ac:dyDescent="0.45">
      <c r="A76" s="111" t="s">
        <v>95</v>
      </c>
      <c r="D76" s="182"/>
      <c r="E76" s="107"/>
      <c r="F76" s="106"/>
      <c r="G76" s="108"/>
      <c r="H76" s="83"/>
      <c r="I76" s="83"/>
      <c r="J76" s="83"/>
    </row>
    <row r="77" spans="1:11" ht="21.75" customHeight="1" x14ac:dyDescent="0.45">
      <c r="A77" s="111" t="s">
        <v>96</v>
      </c>
      <c r="D77" s="182"/>
      <c r="E77" s="107"/>
      <c r="F77" s="106"/>
      <c r="G77" s="108"/>
      <c r="H77" s="83"/>
      <c r="I77" s="83"/>
      <c r="J77" s="83"/>
    </row>
    <row r="78" spans="1:11" ht="21.75" customHeight="1" x14ac:dyDescent="0.45">
      <c r="A78" s="111" t="s">
        <v>97</v>
      </c>
      <c r="D78" s="182">
        <v>11019</v>
      </c>
      <c r="E78" s="107"/>
      <c r="F78" s="106">
        <v>11019</v>
      </c>
      <c r="G78" s="108"/>
      <c r="H78" s="151">
        <v>0</v>
      </c>
      <c r="I78" s="151"/>
      <c r="J78" s="151">
        <v>0</v>
      </c>
    </row>
    <row r="79" spans="1:11" ht="21.75" customHeight="1" x14ac:dyDescent="0.45">
      <c r="A79" s="47" t="s">
        <v>42</v>
      </c>
      <c r="D79" s="181"/>
      <c r="E79" s="98"/>
      <c r="F79" s="104"/>
      <c r="G79" s="104"/>
      <c r="H79" s="147"/>
      <c r="I79" s="104"/>
      <c r="J79" s="147"/>
      <c r="K79" s="92"/>
    </row>
    <row r="80" spans="1:11" ht="21.75" customHeight="1" x14ac:dyDescent="0.45">
      <c r="A80" s="84" t="s">
        <v>65</v>
      </c>
      <c r="D80" s="183"/>
      <c r="E80" s="98"/>
      <c r="F80" s="118"/>
      <c r="G80" s="104"/>
      <c r="H80" s="116"/>
      <c r="I80" s="83"/>
      <c r="J80" s="116"/>
      <c r="K80" s="92"/>
    </row>
    <row r="81" spans="1:14" ht="21.75" customHeight="1" x14ac:dyDescent="0.45">
      <c r="A81" s="112" t="s">
        <v>63</v>
      </c>
      <c r="D81" s="182">
        <v>6880</v>
      </c>
      <c r="E81" s="59"/>
      <c r="F81" s="106">
        <v>6880</v>
      </c>
      <c r="G81" s="59"/>
      <c r="H81" s="106">
        <v>6880</v>
      </c>
      <c r="I81" s="59"/>
      <c r="J81" s="106">
        <v>6880</v>
      </c>
      <c r="K81" s="92"/>
    </row>
    <row r="82" spans="1:14" ht="21.75" customHeight="1" x14ac:dyDescent="0.45">
      <c r="A82" s="84" t="s">
        <v>64</v>
      </c>
      <c r="D82" s="182">
        <v>37618</v>
      </c>
      <c r="E82" s="108"/>
      <c r="F82" s="106">
        <v>42795</v>
      </c>
      <c r="G82" s="108"/>
      <c r="H82" s="106">
        <v>49729</v>
      </c>
      <c r="I82" s="108"/>
      <c r="J82" s="106">
        <v>54930</v>
      </c>
      <c r="K82" s="114"/>
    </row>
    <row r="83" spans="1:14" ht="21.75" customHeight="1" x14ac:dyDescent="0.45">
      <c r="A83" s="84" t="s">
        <v>67</v>
      </c>
      <c r="D83" s="141">
        <v>-3895</v>
      </c>
      <c r="E83" s="108"/>
      <c r="F83" s="109">
        <v>-3602</v>
      </c>
      <c r="G83" s="108"/>
      <c r="H83" s="141">
        <v>-3895</v>
      </c>
      <c r="I83" s="108"/>
      <c r="J83" s="109">
        <v>-3602</v>
      </c>
      <c r="K83" s="92"/>
    </row>
    <row r="84" spans="1:14" ht="21.75" customHeight="1" x14ac:dyDescent="0.45">
      <c r="A84" s="36" t="s">
        <v>106</v>
      </c>
      <c r="D84" s="184">
        <f>SUM(D74:D83)</f>
        <v>450878</v>
      </c>
      <c r="E84" s="54"/>
      <c r="F84" s="41">
        <f>SUM(F74:F83)</f>
        <v>456348</v>
      </c>
      <c r="G84" s="43"/>
      <c r="H84" s="55">
        <f>SUM(H74:H83)</f>
        <v>451970</v>
      </c>
      <c r="I84" s="43"/>
      <c r="J84" s="55">
        <f>SUM(J74:J83)</f>
        <v>457464</v>
      </c>
    </row>
    <row r="85" spans="1:14" ht="16.5" customHeight="1" x14ac:dyDescent="0.45">
      <c r="A85" s="34"/>
      <c r="D85" s="185"/>
      <c r="E85" s="53"/>
      <c r="F85" s="35"/>
      <c r="G85" s="56"/>
      <c r="H85" s="43"/>
      <c r="I85" s="56"/>
      <c r="J85" s="43"/>
    </row>
    <row r="86" spans="1:14" ht="21.75" customHeight="1" thickBot="1" x14ac:dyDescent="0.5">
      <c r="A86" s="34" t="s">
        <v>18</v>
      </c>
      <c r="D86" s="186">
        <f>SUM(D60+D84)</f>
        <v>761832</v>
      </c>
      <c r="E86" s="53"/>
      <c r="F86" s="42">
        <f>SUM(F60+F84)</f>
        <v>805859</v>
      </c>
      <c r="G86" s="56"/>
      <c r="H86" s="57">
        <f>SUM(H60+H84)</f>
        <v>762924</v>
      </c>
      <c r="I86" s="56"/>
      <c r="J86" s="57">
        <f>SUM(J60+J84)</f>
        <v>806975</v>
      </c>
      <c r="K86" s="145">
        <f>D86-D29</f>
        <v>0</v>
      </c>
    </row>
    <row r="87" spans="1:14" s="58" customFormat="1" ht="21.75" customHeight="1" thickTop="1" x14ac:dyDescent="0.45">
      <c r="A87" s="84"/>
      <c r="B87" s="156"/>
      <c r="C87" s="84"/>
      <c r="D87" s="174"/>
      <c r="E87" s="84"/>
      <c r="F87" s="84"/>
      <c r="G87" s="84"/>
      <c r="H87" s="84"/>
      <c r="I87" s="84"/>
      <c r="J87" s="84"/>
      <c r="K87" s="93"/>
      <c r="L87" s="75"/>
      <c r="M87" s="75">
        <f>H86-H29</f>
        <v>0</v>
      </c>
      <c r="N87" s="75">
        <f>J86-J29</f>
        <v>0</v>
      </c>
    </row>
    <row r="88" spans="1:14" ht="15" customHeight="1" x14ac:dyDescent="0.45">
      <c r="D88" s="152"/>
      <c r="E88" s="59"/>
      <c r="F88" s="59"/>
      <c r="G88" s="59"/>
      <c r="H88" s="96"/>
      <c r="I88" s="59"/>
      <c r="J88" s="96"/>
    </row>
  </sheetData>
  <mergeCells count="12">
    <mergeCell ref="D4:F4"/>
    <mergeCell ref="D34:F34"/>
    <mergeCell ref="D66:F66"/>
    <mergeCell ref="H66:J66"/>
    <mergeCell ref="D70:J70"/>
    <mergeCell ref="D39:J39"/>
    <mergeCell ref="D5:F5"/>
    <mergeCell ref="H5:J5"/>
    <mergeCell ref="D9:J9"/>
    <mergeCell ref="D35:F35"/>
    <mergeCell ref="H35:J35"/>
    <mergeCell ref="D65:F65"/>
  </mergeCells>
  <phoneticPr fontId="5" type="noConversion"/>
  <pageMargins left="0.8" right="0.6" top="0.48" bottom="0.5" header="0.5" footer="0.5"/>
  <pageSetup paperSize="9" firstPageNumber="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30" max="16383" man="1"/>
    <brk id="61" max="9" man="1"/>
  </rowBreaks>
  <ignoredErrors>
    <ignoredError sqref="F84:I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view="pageBreakPreview" topLeftCell="A19" zoomScaleNormal="100" zoomScaleSheetLayoutView="100" workbookViewId="0">
      <selection activeCell="D22" sqref="D22"/>
    </sheetView>
  </sheetViews>
  <sheetFormatPr defaultRowHeight="22.5" customHeight="1" x14ac:dyDescent="0.45"/>
  <cols>
    <col min="1" max="1" width="40.7109375" style="84" customWidth="1"/>
    <col min="2" max="2" width="7.42578125" style="202" customWidth="1"/>
    <col min="3" max="3" width="2.140625" style="202" customWidth="1"/>
    <col min="4" max="4" width="13.5703125" style="84" customWidth="1"/>
    <col min="5" max="5" width="2.140625" style="84" customWidth="1"/>
    <col min="6" max="6" width="13.5703125" style="84" customWidth="1"/>
    <col min="7" max="7" width="2.140625" style="84" customWidth="1"/>
    <col min="8" max="8" width="13" style="84" customWidth="1"/>
    <col min="9" max="9" width="2.140625" style="84" customWidth="1"/>
    <col min="10" max="10" width="13" style="84" customWidth="1"/>
    <col min="11" max="11" width="15.85546875" style="29" customWidth="1"/>
    <col min="12" max="12" width="9.42578125" style="29" bestFit="1" customWidth="1"/>
    <col min="13" max="256" width="9.140625" style="29"/>
    <col min="257" max="257" width="40.7109375" style="29" customWidth="1"/>
    <col min="258" max="258" width="7.42578125" style="29" customWidth="1"/>
    <col min="259" max="259" width="2.140625" style="29" customWidth="1"/>
    <col min="260" max="260" width="13.5703125" style="29" customWidth="1"/>
    <col min="261" max="261" width="2.140625" style="29" customWidth="1"/>
    <col min="262" max="262" width="13.5703125" style="29" customWidth="1"/>
    <col min="263" max="263" width="2.140625" style="29" customWidth="1"/>
    <col min="264" max="264" width="13" style="29" customWidth="1"/>
    <col min="265" max="265" width="2.140625" style="29" customWidth="1"/>
    <col min="266" max="266" width="13" style="29" customWidth="1"/>
    <col min="267" max="267" width="15.85546875" style="29" customWidth="1"/>
    <col min="268" max="268" width="9.42578125" style="29" bestFit="1" customWidth="1"/>
    <col min="269" max="512" width="9.140625" style="29"/>
    <col min="513" max="513" width="40.7109375" style="29" customWidth="1"/>
    <col min="514" max="514" width="7.42578125" style="29" customWidth="1"/>
    <col min="515" max="515" width="2.140625" style="29" customWidth="1"/>
    <col min="516" max="516" width="13.5703125" style="29" customWidth="1"/>
    <col min="517" max="517" width="2.140625" style="29" customWidth="1"/>
    <col min="518" max="518" width="13.5703125" style="29" customWidth="1"/>
    <col min="519" max="519" width="2.140625" style="29" customWidth="1"/>
    <col min="520" max="520" width="13" style="29" customWidth="1"/>
    <col min="521" max="521" width="2.140625" style="29" customWidth="1"/>
    <col min="522" max="522" width="13" style="29" customWidth="1"/>
    <col min="523" max="523" width="15.85546875" style="29" customWidth="1"/>
    <col min="524" max="524" width="9.42578125" style="29" bestFit="1" customWidth="1"/>
    <col min="525" max="768" width="9.140625" style="29"/>
    <col min="769" max="769" width="40.7109375" style="29" customWidth="1"/>
    <col min="770" max="770" width="7.42578125" style="29" customWidth="1"/>
    <col min="771" max="771" width="2.140625" style="29" customWidth="1"/>
    <col min="772" max="772" width="13.5703125" style="29" customWidth="1"/>
    <col min="773" max="773" width="2.140625" style="29" customWidth="1"/>
    <col min="774" max="774" width="13.5703125" style="29" customWidth="1"/>
    <col min="775" max="775" width="2.140625" style="29" customWidth="1"/>
    <col min="776" max="776" width="13" style="29" customWidth="1"/>
    <col min="777" max="777" width="2.140625" style="29" customWidth="1"/>
    <col min="778" max="778" width="13" style="29" customWidth="1"/>
    <col min="779" max="779" width="15.85546875" style="29" customWidth="1"/>
    <col min="780" max="780" width="9.42578125" style="29" bestFit="1" customWidth="1"/>
    <col min="781" max="1024" width="9.140625" style="29"/>
    <col min="1025" max="1025" width="40.7109375" style="29" customWidth="1"/>
    <col min="1026" max="1026" width="7.42578125" style="29" customWidth="1"/>
    <col min="1027" max="1027" width="2.140625" style="29" customWidth="1"/>
    <col min="1028" max="1028" width="13.5703125" style="29" customWidth="1"/>
    <col min="1029" max="1029" width="2.140625" style="29" customWidth="1"/>
    <col min="1030" max="1030" width="13.5703125" style="29" customWidth="1"/>
    <col min="1031" max="1031" width="2.140625" style="29" customWidth="1"/>
    <col min="1032" max="1032" width="13" style="29" customWidth="1"/>
    <col min="1033" max="1033" width="2.140625" style="29" customWidth="1"/>
    <col min="1034" max="1034" width="13" style="29" customWidth="1"/>
    <col min="1035" max="1035" width="15.85546875" style="29" customWidth="1"/>
    <col min="1036" max="1036" width="9.42578125" style="29" bestFit="1" customWidth="1"/>
    <col min="1037" max="1280" width="9.140625" style="29"/>
    <col min="1281" max="1281" width="40.7109375" style="29" customWidth="1"/>
    <col min="1282" max="1282" width="7.42578125" style="29" customWidth="1"/>
    <col min="1283" max="1283" width="2.140625" style="29" customWidth="1"/>
    <col min="1284" max="1284" width="13.5703125" style="29" customWidth="1"/>
    <col min="1285" max="1285" width="2.140625" style="29" customWidth="1"/>
    <col min="1286" max="1286" width="13.5703125" style="29" customWidth="1"/>
    <col min="1287" max="1287" width="2.140625" style="29" customWidth="1"/>
    <col min="1288" max="1288" width="13" style="29" customWidth="1"/>
    <col min="1289" max="1289" width="2.140625" style="29" customWidth="1"/>
    <col min="1290" max="1290" width="13" style="29" customWidth="1"/>
    <col min="1291" max="1291" width="15.85546875" style="29" customWidth="1"/>
    <col min="1292" max="1292" width="9.42578125" style="29" bestFit="1" customWidth="1"/>
    <col min="1293" max="1536" width="9.140625" style="29"/>
    <col min="1537" max="1537" width="40.7109375" style="29" customWidth="1"/>
    <col min="1538" max="1538" width="7.42578125" style="29" customWidth="1"/>
    <col min="1539" max="1539" width="2.140625" style="29" customWidth="1"/>
    <col min="1540" max="1540" width="13.5703125" style="29" customWidth="1"/>
    <col min="1541" max="1541" width="2.140625" style="29" customWidth="1"/>
    <col min="1542" max="1542" width="13.5703125" style="29" customWidth="1"/>
    <col min="1543" max="1543" width="2.140625" style="29" customWidth="1"/>
    <col min="1544" max="1544" width="13" style="29" customWidth="1"/>
    <col min="1545" max="1545" width="2.140625" style="29" customWidth="1"/>
    <col min="1546" max="1546" width="13" style="29" customWidth="1"/>
    <col min="1547" max="1547" width="15.85546875" style="29" customWidth="1"/>
    <col min="1548" max="1548" width="9.42578125" style="29" bestFit="1" customWidth="1"/>
    <col min="1549" max="1792" width="9.140625" style="29"/>
    <col min="1793" max="1793" width="40.7109375" style="29" customWidth="1"/>
    <col min="1794" max="1794" width="7.42578125" style="29" customWidth="1"/>
    <col min="1795" max="1795" width="2.140625" style="29" customWidth="1"/>
    <col min="1796" max="1796" width="13.5703125" style="29" customWidth="1"/>
    <col min="1797" max="1797" width="2.140625" style="29" customWidth="1"/>
    <col min="1798" max="1798" width="13.5703125" style="29" customWidth="1"/>
    <col min="1799" max="1799" width="2.140625" style="29" customWidth="1"/>
    <col min="1800" max="1800" width="13" style="29" customWidth="1"/>
    <col min="1801" max="1801" width="2.140625" style="29" customWidth="1"/>
    <col min="1802" max="1802" width="13" style="29" customWidth="1"/>
    <col min="1803" max="1803" width="15.85546875" style="29" customWidth="1"/>
    <col min="1804" max="1804" width="9.42578125" style="29" bestFit="1" customWidth="1"/>
    <col min="1805" max="2048" width="9.140625" style="29"/>
    <col min="2049" max="2049" width="40.7109375" style="29" customWidth="1"/>
    <col min="2050" max="2050" width="7.42578125" style="29" customWidth="1"/>
    <col min="2051" max="2051" width="2.140625" style="29" customWidth="1"/>
    <col min="2052" max="2052" width="13.5703125" style="29" customWidth="1"/>
    <col min="2053" max="2053" width="2.140625" style="29" customWidth="1"/>
    <col min="2054" max="2054" width="13.5703125" style="29" customWidth="1"/>
    <col min="2055" max="2055" width="2.140625" style="29" customWidth="1"/>
    <col min="2056" max="2056" width="13" style="29" customWidth="1"/>
    <col min="2057" max="2057" width="2.140625" style="29" customWidth="1"/>
    <col min="2058" max="2058" width="13" style="29" customWidth="1"/>
    <col min="2059" max="2059" width="15.85546875" style="29" customWidth="1"/>
    <col min="2060" max="2060" width="9.42578125" style="29" bestFit="1" customWidth="1"/>
    <col min="2061" max="2304" width="9.140625" style="29"/>
    <col min="2305" max="2305" width="40.7109375" style="29" customWidth="1"/>
    <col min="2306" max="2306" width="7.42578125" style="29" customWidth="1"/>
    <col min="2307" max="2307" width="2.140625" style="29" customWidth="1"/>
    <col min="2308" max="2308" width="13.5703125" style="29" customWidth="1"/>
    <col min="2309" max="2309" width="2.140625" style="29" customWidth="1"/>
    <col min="2310" max="2310" width="13.5703125" style="29" customWidth="1"/>
    <col min="2311" max="2311" width="2.140625" style="29" customWidth="1"/>
    <col min="2312" max="2312" width="13" style="29" customWidth="1"/>
    <col min="2313" max="2313" width="2.140625" style="29" customWidth="1"/>
    <col min="2314" max="2314" width="13" style="29" customWidth="1"/>
    <col min="2315" max="2315" width="15.85546875" style="29" customWidth="1"/>
    <col min="2316" max="2316" width="9.42578125" style="29" bestFit="1" customWidth="1"/>
    <col min="2317" max="2560" width="9.140625" style="29"/>
    <col min="2561" max="2561" width="40.7109375" style="29" customWidth="1"/>
    <col min="2562" max="2562" width="7.42578125" style="29" customWidth="1"/>
    <col min="2563" max="2563" width="2.140625" style="29" customWidth="1"/>
    <col min="2564" max="2564" width="13.5703125" style="29" customWidth="1"/>
    <col min="2565" max="2565" width="2.140625" style="29" customWidth="1"/>
    <col min="2566" max="2566" width="13.5703125" style="29" customWidth="1"/>
    <col min="2567" max="2567" width="2.140625" style="29" customWidth="1"/>
    <col min="2568" max="2568" width="13" style="29" customWidth="1"/>
    <col min="2569" max="2569" width="2.140625" style="29" customWidth="1"/>
    <col min="2570" max="2570" width="13" style="29" customWidth="1"/>
    <col min="2571" max="2571" width="15.85546875" style="29" customWidth="1"/>
    <col min="2572" max="2572" width="9.42578125" style="29" bestFit="1" customWidth="1"/>
    <col min="2573" max="2816" width="9.140625" style="29"/>
    <col min="2817" max="2817" width="40.7109375" style="29" customWidth="1"/>
    <col min="2818" max="2818" width="7.42578125" style="29" customWidth="1"/>
    <col min="2819" max="2819" width="2.140625" style="29" customWidth="1"/>
    <col min="2820" max="2820" width="13.5703125" style="29" customWidth="1"/>
    <col min="2821" max="2821" width="2.140625" style="29" customWidth="1"/>
    <col min="2822" max="2822" width="13.5703125" style="29" customWidth="1"/>
    <col min="2823" max="2823" width="2.140625" style="29" customWidth="1"/>
    <col min="2824" max="2824" width="13" style="29" customWidth="1"/>
    <col min="2825" max="2825" width="2.140625" style="29" customWidth="1"/>
    <col min="2826" max="2826" width="13" style="29" customWidth="1"/>
    <col min="2827" max="2827" width="15.85546875" style="29" customWidth="1"/>
    <col min="2828" max="2828" width="9.42578125" style="29" bestFit="1" customWidth="1"/>
    <col min="2829" max="3072" width="9.140625" style="29"/>
    <col min="3073" max="3073" width="40.7109375" style="29" customWidth="1"/>
    <col min="3074" max="3074" width="7.42578125" style="29" customWidth="1"/>
    <col min="3075" max="3075" width="2.140625" style="29" customWidth="1"/>
    <col min="3076" max="3076" width="13.5703125" style="29" customWidth="1"/>
    <col min="3077" max="3077" width="2.140625" style="29" customWidth="1"/>
    <col min="3078" max="3078" width="13.5703125" style="29" customWidth="1"/>
    <col min="3079" max="3079" width="2.140625" style="29" customWidth="1"/>
    <col min="3080" max="3080" width="13" style="29" customWidth="1"/>
    <col min="3081" max="3081" width="2.140625" style="29" customWidth="1"/>
    <col min="3082" max="3082" width="13" style="29" customWidth="1"/>
    <col min="3083" max="3083" width="15.85546875" style="29" customWidth="1"/>
    <col min="3084" max="3084" width="9.42578125" style="29" bestFit="1" customWidth="1"/>
    <col min="3085" max="3328" width="9.140625" style="29"/>
    <col min="3329" max="3329" width="40.7109375" style="29" customWidth="1"/>
    <col min="3330" max="3330" width="7.42578125" style="29" customWidth="1"/>
    <col min="3331" max="3331" width="2.140625" style="29" customWidth="1"/>
    <col min="3332" max="3332" width="13.5703125" style="29" customWidth="1"/>
    <col min="3333" max="3333" width="2.140625" style="29" customWidth="1"/>
    <col min="3334" max="3334" width="13.5703125" style="29" customWidth="1"/>
    <col min="3335" max="3335" width="2.140625" style="29" customWidth="1"/>
    <col min="3336" max="3336" width="13" style="29" customWidth="1"/>
    <col min="3337" max="3337" width="2.140625" style="29" customWidth="1"/>
    <col min="3338" max="3338" width="13" style="29" customWidth="1"/>
    <col min="3339" max="3339" width="15.85546875" style="29" customWidth="1"/>
    <col min="3340" max="3340" width="9.42578125" style="29" bestFit="1" customWidth="1"/>
    <col min="3341" max="3584" width="9.140625" style="29"/>
    <col min="3585" max="3585" width="40.7109375" style="29" customWidth="1"/>
    <col min="3586" max="3586" width="7.42578125" style="29" customWidth="1"/>
    <col min="3587" max="3587" width="2.140625" style="29" customWidth="1"/>
    <col min="3588" max="3588" width="13.5703125" style="29" customWidth="1"/>
    <col min="3589" max="3589" width="2.140625" style="29" customWidth="1"/>
    <col min="3590" max="3590" width="13.5703125" style="29" customWidth="1"/>
    <col min="3591" max="3591" width="2.140625" style="29" customWidth="1"/>
    <col min="3592" max="3592" width="13" style="29" customWidth="1"/>
    <col min="3593" max="3593" width="2.140625" style="29" customWidth="1"/>
    <col min="3594" max="3594" width="13" style="29" customWidth="1"/>
    <col min="3595" max="3595" width="15.85546875" style="29" customWidth="1"/>
    <col min="3596" max="3596" width="9.42578125" style="29" bestFit="1" customWidth="1"/>
    <col min="3597" max="3840" width="9.140625" style="29"/>
    <col min="3841" max="3841" width="40.7109375" style="29" customWidth="1"/>
    <col min="3842" max="3842" width="7.42578125" style="29" customWidth="1"/>
    <col min="3843" max="3843" width="2.140625" style="29" customWidth="1"/>
    <col min="3844" max="3844" width="13.5703125" style="29" customWidth="1"/>
    <col min="3845" max="3845" width="2.140625" style="29" customWidth="1"/>
    <col min="3846" max="3846" width="13.5703125" style="29" customWidth="1"/>
    <col min="3847" max="3847" width="2.140625" style="29" customWidth="1"/>
    <col min="3848" max="3848" width="13" style="29" customWidth="1"/>
    <col min="3849" max="3849" width="2.140625" style="29" customWidth="1"/>
    <col min="3850" max="3850" width="13" style="29" customWidth="1"/>
    <col min="3851" max="3851" width="15.85546875" style="29" customWidth="1"/>
    <col min="3852" max="3852" width="9.42578125" style="29" bestFit="1" customWidth="1"/>
    <col min="3853" max="4096" width="9.140625" style="29"/>
    <col min="4097" max="4097" width="40.7109375" style="29" customWidth="1"/>
    <col min="4098" max="4098" width="7.42578125" style="29" customWidth="1"/>
    <col min="4099" max="4099" width="2.140625" style="29" customWidth="1"/>
    <col min="4100" max="4100" width="13.5703125" style="29" customWidth="1"/>
    <col min="4101" max="4101" width="2.140625" style="29" customWidth="1"/>
    <col min="4102" max="4102" width="13.5703125" style="29" customWidth="1"/>
    <col min="4103" max="4103" width="2.140625" style="29" customWidth="1"/>
    <col min="4104" max="4104" width="13" style="29" customWidth="1"/>
    <col min="4105" max="4105" width="2.140625" style="29" customWidth="1"/>
    <col min="4106" max="4106" width="13" style="29" customWidth="1"/>
    <col min="4107" max="4107" width="15.85546875" style="29" customWidth="1"/>
    <col min="4108" max="4108" width="9.42578125" style="29" bestFit="1" customWidth="1"/>
    <col min="4109" max="4352" width="9.140625" style="29"/>
    <col min="4353" max="4353" width="40.7109375" style="29" customWidth="1"/>
    <col min="4354" max="4354" width="7.42578125" style="29" customWidth="1"/>
    <col min="4355" max="4355" width="2.140625" style="29" customWidth="1"/>
    <col min="4356" max="4356" width="13.5703125" style="29" customWidth="1"/>
    <col min="4357" max="4357" width="2.140625" style="29" customWidth="1"/>
    <col min="4358" max="4358" width="13.5703125" style="29" customWidth="1"/>
    <col min="4359" max="4359" width="2.140625" style="29" customWidth="1"/>
    <col min="4360" max="4360" width="13" style="29" customWidth="1"/>
    <col min="4361" max="4361" width="2.140625" style="29" customWidth="1"/>
    <col min="4362" max="4362" width="13" style="29" customWidth="1"/>
    <col min="4363" max="4363" width="15.85546875" style="29" customWidth="1"/>
    <col min="4364" max="4364" width="9.42578125" style="29" bestFit="1" customWidth="1"/>
    <col min="4365" max="4608" width="9.140625" style="29"/>
    <col min="4609" max="4609" width="40.7109375" style="29" customWidth="1"/>
    <col min="4610" max="4610" width="7.42578125" style="29" customWidth="1"/>
    <col min="4611" max="4611" width="2.140625" style="29" customWidth="1"/>
    <col min="4612" max="4612" width="13.5703125" style="29" customWidth="1"/>
    <col min="4613" max="4613" width="2.140625" style="29" customWidth="1"/>
    <col min="4614" max="4614" width="13.5703125" style="29" customWidth="1"/>
    <col min="4615" max="4615" width="2.140625" style="29" customWidth="1"/>
    <col min="4616" max="4616" width="13" style="29" customWidth="1"/>
    <col min="4617" max="4617" width="2.140625" style="29" customWidth="1"/>
    <col min="4618" max="4618" width="13" style="29" customWidth="1"/>
    <col min="4619" max="4619" width="15.85546875" style="29" customWidth="1"/>
    <col min="4620" max="4620" width="9.42578125" style="29" bestFit="1" customWidth="1"/>
    <col min="4621" max="4864" width="9.140625" style="29"/>
    <col min="4865" max="4865" width="40.7109375" style="29" customWidth="1"/>
    <col min="4866" max="4866" width="7.42578125" style="29" customWidth="1"/>
    <col min="4867" max="4867" width="2.140625" style="29" customWidth="1"/>
    <col min="4868" max="4868" width="13.5703125" style="29" customWidth="1"/>
    <col min="4869" max="4869" width="2.140625" style="29" customWidth="1"/>
    <col min="4870" max="4870" width="13.5703125" style="29" customWidth="1"/>
    <col min="4871" max="4871" width="2.140625" style="29" customWidth="1"/>
    <col min="4872" max="4872" width="13" style="29" customWidth="1"/>
    <col min="4873" max="4873" width="2.140625" style="29" customWidth="1"/>
    <col min="4874" max="4874" width="13" style="29" customWidth="1"/>
    <col min="4875" max="4875" width="15.85546875" style="29" customWidth="1"/>
    <col min="4876" max="4876" width="9.42578125" style="29" bestFit="1" customWidth="1"/>
    <col min="4877" max="5120" width="9.140625" style="29"/>
    <col min="5121" max="5121" width="40.7109375" style="29" customWidth="1"/>
    <col min="5122" max="5122" width="7.42578125" style="29" customWidth="1"/>
    <col min="5123" max="5123" width="2.140625" style="29" customWidth="1"/>
    <col min="5124" max="5124" width="13.5703125" style="29" customWidth="1"/>
    <col min="5125" max="5125" width="2.140625" style="29" customWidth="1"/>
    <col min="5126" max="5126" width="13.5703125" style="29" customWidth="1"/>
    <col min="5127" max="5127" width="2.140625" style="29" customWidth="1"/>
    <col min="5128" max="5128" width="13" style="29" customWidth="1"/>
    <col min="5129" max="5129" width="2.140625" style="29" customWidth="1"/>
    <col min="5130" max="5130" width="13" style="29" customWidth="1"/>
    <col min="5131" max="5131" width="15.85546875" style="29" customWidth="1"/>
    <col min="5132" max="5132" width="9.42578125" style="29" bestFit="1" customWidth="1"/>
    <col min="5133" max="5376" width="9.140625" style="29"/>
    <col min="5377" max="5377" width="40.7109375" style="29" customWidth="1"/>
    <col min="5378" max="5378" width="7.42578125" style="29" customWidth="1"/>
    <col min="5379" max="5379" width="2.140625" style="29" customWidth="1"/>
    <col min="5380" max="5380" width="13.5703125" style="29" customWidth="1"/>
    <col min="5381" max="5381" width="2.140625" style="29" customWidth="1"/>
    <col min="5382" max="5382" width="13.5703125" style="29" customWidth="1"/>
    <col min="5383" max="5383" width="2.140625" style="29" customWidth="1"/>
    <col min="5384" max="5384" width="13" style="29" customWidth="1"/>
    <col min="5385" max="5385" width="2.140625" style="29" customWidth="1"/>
    <col min="5386" max="5386" width="13" style="29" customWidth="1"/>
    <col min="5387" max="5387" width="15.85546875" style="29" customWidth="1"/>
    <col min="5388" max="5388" width="9.42578125" style="29" bestFit="1" customWidth="1"/>
    <col min="5389" max="5632" width="9.140625" style="29"/>
    <col min="5633" max="5633" width="40.7109375" style="29" customWidth="1"/>
    <col min="5634" max="5634" width="7.42578125" style="29" customWidth="1"/>
    <col min="5635" max="5635" width="2.140625" style="29" customWidth="1"/>
    <col min="5636" max="5636" width="13.5703125" style="29" customWidth="1"/>
    <col min="5637" max="5637" width="2.140625" style="29" customWidth="1"/>
    <col min="5638" max="5638" width="13.5703125" style="29" customWidth="1"/>
    <col min="5639" max="5639" width="2.140625" style="29" customWidth="1"/>
    <col min="5640" max="5640" width="13" style="29" customWidth="1"/>
    <col min="5641" max="5641" width="2.140625" style="29" customWidth="1"/>
    <col min="5642" max="5642" width="13" style="29" customWidth="1"/>
    <col min="5643" max="5643" width="15.85546875" style="29" customWidth="1"/>
    <col min="5644" max="5644" width="9.42578125" style="29" bestFit="1" customWidth="1"/>
    <col min="5645" max="5888" width="9.140625" style="29"/>
    <col min="5889" max="5889" width="40.7109375" style="29" customWidth="1"/>
    <col min="5890" max="5890" width="7.42578125" style="29" customWidth="1"/>
    <col min="5891" max="5891" width="2.140625" style="29" customWidth="1"/>
    <col min="5892" max="5892" width="13.5703125" style="29" customWidth="1"/>
    <col min="5893" max="5893" width="2.140625" style="29" customWidth="1"/>
    <col min="5894" max="5894" width="13.5703125" style="29" customWidth="1"/>
    <col min="5895" max="5895" width="2.140625" style="29" customWidth="1"/>
    <col min="5896" max="5896" width="13" style="29" customWidth="1"/>
    <col min="5897" max="5897" width="2.140625" style="29" customWidth="1"/>
    <col min="5898" max="5898" width="13" style="29" customWidth="1"/>
    <col min="5899" max="5899" width="15.85546875" style="29" customWidth="1"/>
    <col min="5900" max="5900" width="9.42578125" style="29" bestFit="1" customWidth="1"/>
    <col min="5901" max="6144" width="9.140625" style="29"/>
    <col min="6145" max="6145" width="40.7109375" style="29" customWidth="1"/>
    <col min="6146" max="6146" width="7.42578125" style="29" customWidth="1"/>
    <col min="6147" max="6147" width="2.140625" style="29" customWidth="1"/>
    <col min="6148" max="6148" width="13.5703125" style="29" customWidth="1"/>
    <col min="6149" max="6149" width="2.140625" style="29" customWidth="1"/>
    <col min="6150" max="6150" width="13.5703125" style="29" customWidth="1"/>
    <col min="6151" max="6151" width="2.140625" style="29" customWidth="1"/>
    <col min="6152" max="6152" width="13" style="29" customWidth="1"/>
    <col min="6153" max="6153" width="2.140625" style="29" customWidth="1"/>
    <col min="6154" max="6154" width="13" style="29" customWidth="1"/>
    <col min="6155" max="6155" width="15.85546875" style="29" customWidth="1"/>
    <col min="6156" max="6156" width="9.42578125" style="29" bestFit="1" customWidth="1"/>
    <col min="6157" max="6400" width="9.140625" style="29"/>
    <col min="6401" max="6401" width="40.7109375" style="29" customWidth="1"/>
    <col min="6402" max="6402" width="7.42578125" style="29" customWidth="1"/>
    <col min="6403" max="6403" width="2.140625" style="29" customWidth="1"/>
    <col min="6404" max="6404" width="13.5703125" style="29" customWidth="1"/>
    <col min="6405" max="6405" width="2.140625" style="29" customWidth="1"/>
    <col min="6406" max="6406" width="13.5703125" style="29" customWidth="1"/>
    <col min="6407" max="6407" width="2.140625" style="29" customWidth="1"/>
    <col min="6408" max="6408" width="13" style="29" customWidth="1"/>
    <col min="6409" max="6409" width="2.140625" style="29" customWidth="1"/>
    <col min="6410" max="6410" width="13" style="29" customWidth="1"/>
    <col min="6411" max="6411" width="15.85546875" style="29" customWidth="1"/>
    <col min="6412" max="6412" width="9.42578125" style="29" bestFit="1" customWidth="1"/>
    <col min="6413" max="6656" width="9.140625" style="29"/>
    <col min="6657" max="6657" width="40.7109375" style="29" customWidth="1"/>
    <col min="6658" max="6658" width="7.42578125" style="29" customWidth="1"/>
    <col min="6659" max="6659" width="2.140625" style="29" customWidth="1"/>
    <col min="6660" max="6660" width="13.5703125" style="29" customWidth="1"/>
    <col min="6661" max="6661" width="2.140625" style="29" customWidth="1"/>
    <col min="6662" max="6662" width="13.5703125" style="29" customWidth="1"/>
    <col min="6663" max="6663" width="2.140625" style="29" customWidth="1"/>
    <col min="6664" max="6664" width="13" style="29" customWidth="1"/>
    <col min="6665" max="6665" width="2.140625" style="29" customWidth="1"/>
    <col min="6666" max="6666" width="13" style="29" customWidth="1"/>
    <col min="6667" max="6667" width="15.85546875" style="29" customWidth="1"/>
    <col min="6668" max="6668" width="9.42578125" style="29" bestFit="1" customWidth="1"/>
    <col min="6669" max="6912" width="9.140625" style="29"/>
    <col min="6913" max="6913" width="40.7109375" style="29" customWidth="1"/>
    <col min="6914" max="6914" width="7.42578125" style="29" customWidth="1"/>
    <col min="6915" max="6915" width="2.140625" style="29" customWidth="1"/>
    <col min="6916" max="6916" width="13.5703125" style="29" customWidth="1"/>
    <col min="6917" max="6917" width="2.140625" style="29" customWidth="1"/>
    <col min="6918" max="6918" width="13.5703125" style="29" customWidth="1"/>
    <col min="6919" max="6919" width="2.140625" style="29" customWidth="1"/>
    <col min="6920" max="6920" width="13" style="29" customWidth="1"/>
    <col min="6921" max="6921" width="2.140625" style="29" customWidth="1"/>
    <col min="6922" max="6922" width="13" style="29" customWidth="1"/>
    <col min="6923" max="6923" width="15.85546875" style="29" customWidth="1"/>
    <col min="6924" max="6924" width="9.42578125" style="29" bestFit="1" customWidth="1"/>
    <col min="6925" max="7168" width="9.140625" style="29"/>
    <col min="7169" max="7169" width="40.7109375" style="29" customWidth="1"/>
    <col min="7170" max="7170" width="7.42578125" style="29" customWidth="1"/>
    <col min="7171" max="7171" width="2.140625" style="29" customWidth="1"/>
    <col min="7172" max="7172" width="13.5703125" style="29" customWidth="1"/>
    <col min="7173" max="7173" width="2.140625" style="29" customWidth="1"/>
    <col min="7174" max="7174" width="13.5703125" style="29" customWidth="1"/>
    <col min="7175" max="7175" width="2.140625" style="29" customWidth="1"/>
    <col min="7176" max="7176" width="13" style="29" customWidth="1"/>
    <col min="7177" max="7177" width="2.140625" style="29" customWidth="1"/>
    <col min="7178" max="7178" width="13" style="29" customWidth="1"/>
    <col min="7179" max="7179" width="15.85546875" style="29" customWidth="1"/>
    <col min="7180" max="7180" width="9.42578125" style="29" bestFit="1" customWidth="1"/>
    <col min="7181" max="7424" width="9.140625" style="29"/>
    <col min="7425" max="7425" width="40.7109375" style="29" customWidth="1"/>
    <col min="7426" max="7426" width="7.42578125" style="29" customWidth="1"/>
    <col min="7427" max="7427" width="2.140625" style="29" customWidth="1"/>
    <col min="7428" max="7428" width="13.5703125" style="29" customWidth="1"/>
    <col min="7429" max="7429" width="2.140625" style="29" customWidth="1"/>
    <col min="7430" max="7430" width="13.5703125" style="29" customWidth="1"/>
    <col min="7431" max="7431" width="2.140625" style="29" customWidth="1"/>
    <col min="7432" max="7432" width="13" style="29" customWidth="1"/>
    <col min="7433" max="7433" width="2.140625" style="29" customWidth="1"/>
    <col min="7434" max="7434" width="13" style="29" customWidth="1"/>
    <col min="7435" max="7435" width="15.85546875" style="29" customWidth="1"/>
    <col min="7436" max="7436" width="9.42578125" style="29" bestFit="1" customWidth="1"/>
    <col min="7437" max="7680" width="9.140625" style="29"/>
    <col min="7681" max="7681" width="40.7109375" style="29" customWidth="1"/>
    <col min="7682" max="7682" width="7.42578125" style="29" customWidth="1"/>
    <col min="7683" max="7683" width="2.140625" style="29" customWidth="1"/>
    <col min="7684" max="7684" width="13.5703125" style="29" customWidth="1"/>
    <col min="7685" max="7685" width="2.140625" style="29" customWidth="1"/>
    <col min="7686" max="7686" width="13.5703125" style="29" customWidth="1"/>
    <col min="7687" max="7687" width="2.140625" style="29" customWidth="1"/>
    <col min="7688" max="7688" width="13" style="29" customWidth="1"/>
    <col min="7689" max="7689" width="2.140625" style="29" customWidth="1"/>
    <col min="7690" max="7690" width="13" style="29" customWidth="1"/>
    <col min="7691" max="7691" width="15.85546875" style="29" customWidth="1"/>
    <col min="7692" max="7692" width="9.42578125" style="29" bestFit="1" customWidth="1"/>
    <col min="7693" max="7936" width="9.140625" style="29"/>
    <col min="7937" max="7937" width="40.7109375" style="29" customWidth="1"/>
    <col min="7938" max="7938" width="7.42578125" style="29" customWidth="1"/>
    <col min="7939" max="7939" width="2.140625" style="29" customWidth="1"/>
    <col min="7940" max="7940" width="13.5703125" style="29" customWidth="1"/>
    <col min="7941" max="7941" width="2.140625" style="29" customWidth="1"/>
    <col min="7942" max="7942" width="13.5703125" style="29" customWidth="1"/>
    <col min="7943" max="7943" width="2.140625" style="29" customWidth="1"/>
    <col min="7944" max="7944" width="13" style="29" customWidth="1"/>
    <col min="7945" max="7945" width="2.140625" style="29" customWidth="1"/>
    <col min="7946" max="7946" width="13" style="29" customWidth="1"/>
    <col min="7947" max="7947" width="15.85546875" style="29" customWidth="1"/>
    <col min="7948" max="7948" width="9.42578125" style="29" bestFit="1" customWidth="1"/>
    <col min="7949" max="8192" width="9.140625" style="29"/>
    <col min="8193" max="8193" width="40.7109375" style="29" customWidth="1"/>
    <col min="8194" max="8194" width="7.42578125" style="29" customWidth="1"/>
    <col min="8195" max="8195" width="2.140625" style="29" customWidth="1"/>
    <col min="8196" max="8196" width="13.5703125" style="29" customWidth="1"/>
    <col min="8197" max="8197" width="2.140625" style="29" customWidth="1"/>
    <col min="8198" max="8198" width="13.5703125" style="29" customWidth="1"/>
    <col min="8199" max="8199" width="2.140625" style="29" customWidth="1"/>
    <col min="8200" max="8200" width="13" style="29" customWidth="1"/>
    <col min="8201" max="8201" width="2.140625" style="29" customWidth="1"/>
    <col min="8202" max="8202" width="13" style="29" customWidth="1"/>
    <col min="8203" max="8203" width="15.85546875" style="29" customWidth="1"/>
    <col min="8204" max="8204" width="9.42578125" style="29" bestFit="1" customWidth="1"/>
    <col min="8205" max="8448" width="9.140625" style="29"/>
    <col min="8449" max="8449" width="40.7109375" style="29" customWidth="1"/>
    <col min="8450" max="8450" width="7.42578125" style="29" customWidth="1"/>
    <col min="8451" max="8451" width="2.140625" style="29" customWidth="1"/>
    <col min="8452" max="8452" width="13.5703125" style="29" customWidth="1"/>
    <col min="8453" max="8453" width="2.140625" style="29" customWidth="1"/>
    <col min="8454" max="8454" width="13.5703125" style="29" customWidth="1"/>
    <col min="8455" max="8455" width="2.140625" style="29" customWidth="1"/>
    <col min="8456" max="8456" width="13" style="29" customWidth="1"/>
    <col min="8457" max="8457" width="2.140625" style="29" customWidth="1"/>
    <col min="8458" max="8458" width="13" style="29" customWidth="1"/>
    <col min="8459" max="8459" width="15.85546875" style="29" customWidth="1"/>
    <col min="8460" max="8460" width="9.42578125" style="29" bestFit="1" customWidth="1"/>
    <col min="8461" max="8704" width="9.140625" style="29"/>
    <col min="8705" max="8705" width="40.7109375" style="29" customWidth="1"/>
    <col min="8706" max="8706" width="7.42578125" style="29" customWidth="1"/>
    <col min="8707" max="8707" width="2.140625" style="29" customWidth="1"/>
    <col min="8708" max="8708" width="13.5703125" style="29" customWidth="1"/>
    <col min="8709" max="8709" width="2.140625" style="29" customWidth="1"/>
    <col min="8710" max="8710" width="13.5703125" style="29" customWidth="1"/>
    <col min="8711" max="8711" width="2.140625" style="29" customWidth="1"/>
    <col min="8712" max="8712" width="13" style="29" customWidth="1"/>
    <col min="8713" max="8713" width="2.140625" style="29" customWidth="1"/>
    <col min="8714" max="8714" width="13" style="29" customWidth="1"/>
    <col min="8715" max="8715" width="15.85546875" style="29" customWidth="1"/>
    <col min="8716" max="8716" width="9.42578125" style="29" bestFit="1" customWidth="1"/>
    <col min="8717" max="8960" width="9.140625" style="29"/>
    <col min="8961" max="8961" width="40.7109375" style="29" customWidth="1"/>
    <col min="8962" max="8962" width="7.42578125" style="29" customWidth="1"/>
    <col min="8963" max="8963" width="2.140625" style="29" customWidth="1"/>
    <col min="8964" max="8964" width="13.5703125" style="29" customWidth="1"/>
    <col min="8965" max="8965" width="2.140625" style="29" customWidth="1"/>
    <col min="8966" max="8966" width="13.5703125" style="29" customWidth="1"/>
    <col min="8967" max="8967" width="2.140625" style="29" customWidth="1"/>
    <col min="8968" max="8968" width="13" style="29" customWidth="1"/>
    <col min="8969" max="8969" width="2.140625" style="29" customWidth="1"/>
    <col min="8970" max="8970" width="13" style="29" customWidth="1"/>
    <col min="8971" max="8971" width="15.85546875" style="29" customWidth="1"/>
    <col min="8972" max="8972" width="9.42578125" style="29" bestFit="1" customWidth="1"/>
    <col min="8973" max="9216" width="9.140625" style="29"/>
    <col min="9217" max="9217" width="40.7109375" style="29" customWidth="1"/>
    <col min="9218" max="9218" width="7.42578125" style="29" customWidth="1"/>
    <col min="9219" max="9219" width="2.140625" style="29" customWidth="1"/>
    <col min="9220" max="9220" width="13.5703125" style="29" customWidth="1"/>
    <col min="9221" max="9221" width="2.140625" style="29" customWidth="1"/>
    <col min="9222" max="9222" width="13.5703125" style="29" customWidth="1"/>
    <col min="9223" max="9223" width="2.140625" style="29" customWidth="1"/>
    <col min="9224" max="9224" width="13" style="29" customWidth="1"/>
    <col min="9225" max="9225" width="2.140625" style="29" customWidth="1"/>
    <col min="9226" max="9226" width="13" style="29" customWidth="1"/>
    <col min="9227" max="9227" width="15.85546875" style="29" customWidth="1"/>
    <col min="9228" max="9228" width="9.42578125" style="29" bestFit="1" customWidth="1"/>
    <col min="9229" max="9472" width="9.140625" style="29"/>
    <col min="9473" max="9473" width="40.7109375" style="29" customWidth="1"/>
    <col min="9474" max="9474" width="7.42578125" style="29" customWidth="1"/>
    <col min="9475" max="9475" width="2.140625" style="29" customWidth="1"/>
    <col min="9476" max="9476" width="13.5703125" style="29" customWidth="1"/>
    <col min="9477" max="9477" width="2.140625" style="29" customWidth="1"/>
    <col min="9478" max="9478" width="13.5703125" style="29" customWidth="1"/>
    <col min="9479" max="9479" width="2.140625" style="29" customWidth="1"/>
    <col min="9480" max="9480" width="13" style="29" customWidth="1"/>
    <col min="9481" max="9481" width="2.140625" style="29" customWidth="1"/>
    <col min="9482" max="9482" width="13" style="29" customWidth="1"/>
    <col min="9483" max="9483" width="15.85546875" style="29" customWidth="1"/>
    <col min="9484" max="9484" width="9.42578125" style="29" bestFit="1" customWidth="1"/>
    <col min="9485" max="9728" width="9.140625" style="29"/>
    <col min="9729" max="9729" width="40.7109375" style="29" customWidth="1"/>
    <col min="9730" max="9730" width="7.42578125" style="29" customWidth="1"/>
    <col min="9731" max="9731" width="2.140625" style="29" customWidth="1"/>
    <col min="9732" max="9732" width="13.5703125" style="29" customWidth="1"/>
    <col min="9733" max="9733" width="2.140625" style="29" customWidth="1"/>
    <col min="9734" max="9734" width="13.5703125" style="29" customWidth="1"/>
    <col min="9735" max="9735" width="2.140625" style="29" customWidth="1"/>
    <col min="9736" max="9736" width="13" style="29" customWidth="1"/>
    <col min="9737" max="9737" width="2.140625" style="29" customWidth="1"/>
    <col min="9738" max="9738" width="13" style="29" customWidth="1"/>
    <col min="9739" max="9739" width="15.85546875" style="29" customWidth="1"/>
    <col min="9740" max="9740" width="9.42578125" style="29" bestFit="1" customWidth="1"/>
    <col min="9741" max="9984" width="9.140625" style="29"/>
    <col min="9985" max="9985" width="40.7109375" style="29" customWidth="1"/>
    <col min="9986" max="9986" width="7.42578125" style="29" customWidth="1"/>
    <col min="9987" max="9987" width="2.140625" style="29" customWidth="1"/>
    <col min="9988" max="9988" width="13.5703125" style="29" customWidth="1"/>
    <col min="9989" max="9989" width="2.140625" style="29" customWidth="1"/>
    <col min="9990" max="9990" width="13.5703125" style="29" customWidth="1"/>
    <col min="9991" max="9991" width="2.140625" style="29" customWidth="1"/>
    <col min="9992" max="9992" width="13" style="29" customWidth="1"/>
    <col min="9993" max="9993" width="2.140625" style="29" customWidth="1"/>
    <col min="9994" max="9994" width="13" style="29" customWidth="1"/>
    <col min="9995" max="9995" width="15.85546875" style="29" customWidth="1"/>
    <col min="9996" max="9996" width="9.42578125" style="29" bestFit="1" customWidth="1"/>
    <col min="9997" max="10240" width="9.140625" style="29"/>
    <col min="10241" max="10241" width="40.7109375" style="29" customWidth="1"/>
    <col min="10242" max="10242" width="7.42578125" style="29" customWidth="1"/>
    <col min="10243" max="10243" width="2.140625" style="29" customWidth="1"/>
    <col min="10244" max="10244" width="13.5703125" style="29" customWidth="1"/>
    <col min="10245" max="10245" width="2.140625" style="29" customWidth="1"/>
    <col min="10246" max="10246" width="13.5703125" style="29" customWidth="1"/>
    <col min="10247" max="10247" width="2.140625" style="29" customWidth="1"/>
    <col min="10248" max="10248" width="13" style="29" customWidth="1"/>
    <col min="10249" max="10249" width="2.140625" style="29" customWidth="1"/>
    <col min="10250" max="10250" width="13" style="29" customWidth="1"/>
    <col min="10251" max="10251" width="15.85546875" style="29" customWidth="1"/>
    <col min="10252" max="10252" width="9.42578125" style="29" bestFit="1" customWidth="1"/>
    <col min="10253" max="10496" width="9.140625" style="29"/>
    <col min="10497" max="10497" width="40.7109375" style="29" customWidth="1"/>
    <col min="10498" max="10498" width="7.42578125" style="29" customWidth="1"/>
    <col min="10499" max="10499" width="2.140625" style="29" customWidth="1"/>
    <col min="10500" max="10500" width="13.5703125" style="29" customWidth="1"/>
    <col min="10501" max="10501" width="2.140625" style="29" customWidth="1"/>
    <col min="10502" max="10502" width="13.5703125" style="29" customWidth="1"/>
    <col min="10503" max="10503" width="2.140625" style="29" customWidth="1"/>
    <col min="10504" max="10504" width="13" style="29" customWidth="1"/>
    <col min="10505" max="10505" width="2.140625" style="29" customWidth="1"/>
    <col min="10506" max="10506" width="13" style="29" customWidth="1"/>
    <col min="10507" max="10507" width="15.85546875" style="29" customWidth="1"/>
    <col min="10508" max="10508" width="9.42578125" style="29" bestFit="1" customWidth="1"/>
    <col min="10509" max="10752" width="9.140625" style="29"/>
    <col min="10753" max="10753" width="40.7109375" style="29" customWidth="1"/>
    <col min="10754" max="10754" width="7.42578125" style="29" customWidth="1"/>
    <col min="10755" max="10755" width="2.140625" style="29" customWidth="1"/>
    <col min="10756" max="10756" width="13.5703125" style="29" customWidth="1"/>
    <col min="10757" max="10757" width="2.140625" style="29" customWidth="1"/>
    <col min="10758" max="10758" width="13.5703125" style="29" customWidth="1"/>
    <col min="10759" max="10759" width="2.140625" style="29" customWidth="1"/>
    <col min="10760" max="10760" width="13" style="29" customWidth="1"/>
    <col min="10761" max="10761" width="2.140625" style="29" customWidth="1"/>
    <col min="10762" max="10762" width="13" style="29" customWidth="1"/>
    <col min="10763" max="10763" width="15.85546875" style="29" customWidth="1"/>
    <col min="10764" max="10764" width="9.42578125" style="29" bestFit="1" customWidth="1"/>
    <col min="10765" max="11008" width="9.140625" style="29"/>
    <col min="11009" max="11009" width="40.7109375" style="29" customWidth="1"/>
    <col min="11010" max="11010" width="7.42578125" style="29" customWidth="1"/>
    <col min="11011" max="11011" width="2.140625" style="29" customWidth="1"/>
    <col min="11012" max="11012" width="13.5703125" style="29" customWidth="1"/>
    <col min="11013" max="11013" width="2.140625" style="29" customWidth="1"/>
    <col min="11014" max="11014" width="13.5703125" style="29" customWidth="1"/>
    <col min="11015" max="11015" width="2.140625" style="29" customWidth="1"/>
    <col min="11016" max="11016" width="13" style="29" customWidth="1"/>
    <col min="11017" max="11017" width="2.140625" style="29" customWidth="1"/>
    <col min="11018" max="11018" width="13" style="29" customWidth="1"/>
    <col min="11019" max="11019" width="15.85546875" style="29" customWidth="1"/>
    <col min="11020" max="11020" width="9.42578125" style="29" bestFit="1" customWidth="1"/>
    <col min="11021" max="11264" width="9.140625" style="29"/>
    <col min="11265" max="11265" width="40.7109375" style="29" customWidth="1"/>
    <col min="11266" max="11266" width="7.42578125" style="29" customWidth="1"/>
    <col min="11267" max="11267" width="2.140625" style="29" customWidth="1"/>
    <col min="11268" max="11268" width="13.5703125" style="29" customWidth="1"/>
    <col min="11269" max="11269" width="2.140625" style="29" customWidth="1"/>
    <col min="11270" max="11270" width="13.5703125" style="29" customWidth="1"/>
    <col min="11271" max="11271" width="2.140625" style="29" customWidth="1"/>
    <col min="11272" max="11272" width="13" style="29" customWidth="1"/>
    <col min="11273" max="11273" width="2.140625" style="29" customWidth="1"/>
    <col min="11274" max="11274" width="13" style="29" customWidth="1"/>
    <col min="11275" max="11275" width="15.85546875" style="29" customWidth="1"/>
    <col min="11276" max="11276" width="9.42578125" style="29" bestFit="1" customWidth="1"/>
    <col min="11277" max="11520" width="9.140625" style="29"/>
    <col min="11521" max="11521" width="40.7109375" style="29" customWidth="1"/>
    <col min="11522" max="11522" width="7.42578125" style="29" customWidth="1"/>
    <col min="11523" max="11523" width="2.140625" style="29" customWidth="1"/>
    <col min="11524" max="11524" width="13.5703125" style="29" customWidth="1"/>
    <col min="11525" max="11525" width="2.140625" style="29" customWidth="1"/>
    <col min="11526" max="11526" width="13.5703125" style="29" customWidth="1"/>
    <col min="11527" max="11527" width="2.140625" style="29" customWidth="1"/>
    <col min="11528" max="11528" width="13" style="29" customWidth="1"/>
    <col min="11529" max="11529" width="2.140625" style="29" customWidth="1"/>
    <col min="11530" max="11530" width="13" style="29" customWidth="1"/>
    <col min="11531" max="11531" width="15.85546875" style="29" customWidth="1"/>
    <col min="11532" max="11532" width="9.42578125" style="29" bestFit="1" customWidth="1"/>
    <col min="11533" max="11776" width="9.140625" style="29"/>
    <col min="11777" max="11777" width="40.7109375" style="29" customWidth="1"/>
    <col min="11778" max="11778" width="7.42578125" style="29" customWidth="1"/>
    <col min="11779" max="11779" width="2.140625" style="29" customWidth="1"/>
    <col min="11780" max="11780" width="13.5703125" style="29" customWidth="1"/>
    <col min="11781" max="11781" width="2.140625" style="29" customWidth="1"/>
    <col min="11782" max="11782" width="13.5703125" style="29" customWidth="1"/>
    <col min="11783" max="11783" width="2.140625" style="29" customWidth="1"/>
    <col min="11784" max="11784" width="13" style="29" customWidth="1"/>
    <col min="11785" max="11785" width="2.140625" style="29" customWidth="1"/>
    <col min="11786" max="11786" width="13" style="29" customWidth="1"/>
    <col min="11787" max="11787" width="15.85546875" style="29" customWidth="1"/>
    <col min="11788" max="11788" width="9.42578125" style="29" bestFit="1" customWidth="1"/>
    <col min="11789" max="12032" width="9.140625" style="29"/>
    <col min="12033" max="12033" width="40.7109375" style="29" customWidth="1"/>
    <col min="12034" max="12034" width="7.42578125" style="29" customWidth="1"/>
    <col min="12035" max="12035" width="2.140625" style="29" customWidth="1"/>
    <col min="12036" max="12036" width="13.5703125" style="29" customWidth="1"/>
    <col min="12037" max="12037" width="2.140625" style="29" customWidth="1"/>
    <col min="12038" max="12038" width="13.5703125" style="29" customWidth="1"/>
    <col min="12039" max="12039" width="2.140625" style="29" customWidth="1"/>
    <col min="12040" max="12040" width="13" style="29" customWidth="1"/>
    <col min="12041" max="12041" width="2.140625" style="29" customWidth="1"/>
    <col min="12042" max="12042" width="13" style="29" customWidth="1"/>
    <col min="12043" max="12043" width="15.85546875" style="29" customWidth="1"/>
    <col min="12044" max="12044" width="9.42578125" style="29" bestFit="1" customWidth="1"/>
    <col min="12045" max="12288" width="9.140625" style="29"/>
    <col min="12289" max="12289" width="40.7109375" style="29" customWidth="1"/>
    <col min="12290" max="12290" width="7.42578125" style="29" customWidth="1"/>
    <col min="12291" max="12291" width="2.140625" style="29" customWidth="1"/>
    <col min="12292" max="12292" width="13.5703125" style="29" customWidth="1"/>
    <col min="12293" max="12293" width="2.140625" style="29" customWidth="1"/>
    <col min="12294" max="12294" width="13.5703125" style="29" customWidth="1"/>
    <col min="12295" max="12295" width="2.140625" style="29" customWidth="1"/>
    <col min="12296" max="12296" width="13" style="29" customWidth="1"/>
    <col min="12297" max="12297" width="2.140625" style="29" customWidth="1"/>
    <col min="12298" max="12298" width="13" style="29" customWidth="1"/>
    <col min="12299" max="12299" width="15.85546875" style="29" customWidth="1"/>
    <col min="12300" max="12300" width="9.42578125" style="29" bestFit="1" customWidth="1"/>
    <col min="12301" max="12544" width="9.140625" style="29"/>
    <col min="12545" max="12545" width="40.7109375" style="29" customWidth="1"/>
    <col min="12546" max="12546" width="7.42578125" style="29" customWidth="1"/>
    <col min="12547" max="12547" width="2.140625" style="29" customWidth="1"/>
    <col min="12548" max="12548" width="13.5703125" style="29" customWidth="1"/>
    <col min="12549" max="12549" width="2.140625" style="29" customWidth="1"/>
    <col min="12550" max="12550" width="13.5703125" style="29" customWidth="1"/>
    <col min="12551" max="12551" width="2.140625" style="29" customWidth="1"/>
    <col min="12552" max="12552" width="13" style="29" customWidth="1"/>
    <col min="12553" max="12553" width="2.140625" style="29" customWidth="1"/>
    <col min="12554" max="12554" width="13" style="29" customWidth="1"/>
    <col min="12555" max="12555" width="15.85546875" style="29" customWidth="1"/>
    <col min="12556" max="12556" width="9.42578125" style="29" bestFit="1" customWidth="1"/>
    <col min="12557" max="12800" width="9.140625" style="29"/>
    <col min="12801" max="12801" width="40.7109375" style="29" customWidth="1"/>
    <col min="12802" max="12802" width="7.42578125" style="29" customWidth="1"/>
    <col min="12803" max="12803" width="2.140625" style="29" customWidth="1"/>
    <col min="12804" max="12804" width="13.5703125" style="29" customWidth="1"/>
    <col min="12805" max="12805" width="2.140625" style="29" customWidth="1"/>
    <col min="12806" max="12806" width="13.5703125" style="29" customWidth="1"/>
    <col min="12807" max="12807" width="2.140625" style="29" customWidth="1"/>
    <col min="12808" max="12808" width="13" style="29" customWidth="1"/>
    <col min="12809" max="12809" width="2.140625" style="29" customWidth="1"/>
    <col min="12810" max="12810" width="13" style="29" customWidth="1"/>
    <col min="12811" max="12811" width="15.85546875" style="29" customWidth="1"/>
    <col min="12812" max="12812" width="9.42578125" style="29" bestFit="1" customWidth="1"/>
    <col min="12813" max="13056" width="9.140625" style="29"/>
    <col min="13057" max="13057" width="40.7109375" style="29" customWidth="1"/>
    <col min="13058" max="13058" width="7.42578125" style="29" customWidth="1"/>
    <col min="13059" max="13059" width="2.140625" style="29" customWidth="1"/>
    <col min="13060" max="13060" width="13.5703125" style="29" customWidth="1"/>
    <col min="13061" max="13061" width="2.140625" style="29" customWidth="1"/>
    <col min="13062" max="13062" width="13.5703125" style="29" customWidth="1"/>
    <col min="13063" max="13063" width="2.140625" style="29" customWidth="1"/>
    <col min="13064" max="13064" width="13" style="29" customWidth="1"/>
    <col min="13065" max="13065" width="2.140625" style="29" customWidth="1"/>
    <col min="13066" max="13066" width="13" style="29" customWidth="1"/>
    <col min="13067" max="13067" width="15.85546875" style="29" customWidth="1"/>
    <col min="13068" max="13068" width="9.42578125" style="29" bestFit="1" customWidth="1"/>
    <col min="13069" max="13312" width="9.140625" style="29"/>
    <col min="13313" max="13313" width="40.7109375" style="29" customWidth="1"/>
    <col min="13314" max="13314" width="7.42578125" style="29" customWidth="1"/>
    <col min="13315" max="13315" width="2.140625" style="29" customWidth="1"/>
    <col min="13316" max="13316" width="13.5703125" style="29" customWidth="1"/>
    <col min="13317" max="13317" width="2.140625" style="29" customWidth="1"/>
    <col min="13318" max="13318" width="13.5703125" style="29" customWidth="1"/>
    <col min="13319" max="13319" width="2.140625" style="29" customWidth="1"/>
    <col min="13320" max="13320" width="13" style="29" customWidth="1"/>
    <col min="13321" max="13321" width="2.140625" style="29" customWidth="1"/>
    <col min="13322" max="13322" width="13" style="29" customWidth="1"/>
    <col min="13323" max="13323" width="15.85546875" style="29" customWidth="1"/>
    <col min="13324" max="13324" width="9.42578125" style="29" bestFit="1" customWidth="1"/>
    <col min="13325" max="13568" width="9.140625" style="29"/>
    <col min="13569" max="13569" width="40.7109375" style="29" customWidth="1"/>
    <col min="13570" max="13570" width="7.42578125" style="29" customWidth="1"/>
    <col min="13571" max="13571" width="2.140625" style="29" customWidth="1"/>
    <col min="13572" max="13572" width="13.5703125" style="29" customWidth="1"/>
    <col min="13573" max="13573" width="2.140625" style="29" customWidth="1"/>
    <col min="13574" max="13574" width="13.5703125" style="29" customWidth="1"/>
    <col min="13575" max="13575" width="2.140625" style="29" customWidth="1"/>
    <col min="13576" max="13576" width="13" style="29" customWidth="1"/>
    <col min="13577" max="13577" width="2.140625" style="29" customWidth="1"/>
    <col min="13578" max="13578" width="13" style="29" customWidth="1"/>
    <col min="13579" max="13579" width="15.85546875" style="29" customWidth="1"/>
    <col min="13580" max="13580" width="9.42578125" style="29" bestFit="1" customWidth="1"/>
    <col min="13581" max="13824" width="9.140625" style="29"/>
    <col min="13825" max="13825" width="40.7109375" style="29" customWidth="1"/>
    <col min="13826" max="13826" width="7.42578125" style="29" customWidth="1"/>
    <col min="13827" max="13827" width="2.140625" style="29" customWidth="1"/>
    <col min="13828" max="13828" width="13.5703125" style="29" customWidth="1"/>
    <col min="13829" max="13829" width="2.140625" style="29" customWidth="1"/>
    <col min="13830" max="13830" width="13.5703125" style="29" customWidth="1"/>
    <col min="13831" max="13831" width="2.140625" style="29" customWidth="1"/>
    <col min="13832" max="13832" width="13" style="29" customWidth="1"/>
    <col min="13833" max="13833" width="2.140625" style="29" customWidth="1"/>
    <col min="13834" max="13834" width="13" style="29" customWidth="1"/>
    <col min="13835" max="13835" width="15.85546875" style="29" customWidth="1"/>
    <col min="13836" max="13836" width="9.42578125" style="29" bestFit="1" customWidth="1"/>
    <col min="13837" max="14080" width="9.140625" style="29"/>
    <col min="14081" max="14081" width="40.7109375" style="29" customWidth="1"/>
    <col min="14082" max="14082" width="7.42578125" style="29" customWidth="1"/>
    <col min="14083" max="14083" width="2.140625" style="29" customWidth="1"/>
    <col min="14084" max="14084" width="13.5703125" style="29" customWidth="1"/>
    <col min="14085" max="14085" width="2.140625" style="29" customWidth="1"/>
    <col min="14086" max="14086" width="13.5703125" style="29" customWidth="1"/>
    <col min="14087" max="14087" width="2.140625" style="29" customWidth="1"/>
    <col min="14088" max="14088" width="13" style="29" customWidth="1"/>
    <col min="14089" max="14089" width="2.140625" style="29" customWidth="1"/>
    <col min="14090" max="14090" width="13" style="29" customWidth="1"/>
    <col min="14091" max="14091" width="15.85546875" style="29" customWidth="1"/>
    <col min="14092" max="14092" width="9.42578125" style="29" bestFit="1" customWidth="1"/>
    <col min="14093" max="14336" width="9.140625" style="29"/>
    <col min="14337" max="14337" width="40.7109375" style="29" customWidth="1"/>
    <col min="14338" max="14338" width="7.42578125" style="29" customWidth="1"/>
    <col min="14339" max="14339" width="2.140625" style="29" customWidth="1"/>
    <col min="14340" max="14340" width="13.5703125" style="29" customWidth="1"/>
    <col min="14341" max="14341" width="2.140625" style="29" customWidth="1"/>
    <col min="14342" max="14342" width="13.5703125" style="29" customWidth="1"/>
    <col min="14343" max="14343" width="2.140625" style="29" customWidth="1"/>
    <col min="14344" max="14344" width="13" style="29" customWidth="1"/>
    <col min="14345" max="14345" width="2.140625" style="29" customWidth="1"/>
    <col min="14346" max="14346" width="13" style="29" customWidth="1"/>
    <col min="14347" max="14347" width="15.85546875" style="29" customWidth="1"/>
    <col min="14348" max="14348" width="9.42578125" style="29" bestFit="1" customWidth="1"/>
    <col min="14349" max="14592" width="9.140625" style="29"/>
    <col min="14593" max="14593" width="40.7109375" style="29" customWidth="1"/>
    <col min="14594" max="14594" width="7.42578125" style="29" customWidth="1"/>
    <col min="14595" max="14595" width="2.140625" style="29" customWidth="1"/>
    <col min="14596" max="14596" width="13.5703125" style="29" customWidth="1"/>
    <col min="14597" max="14597" width="2.140625" style="29" customWidth="1"/>
    <col min="14598" max="14598" width="13.5703125" style="29" customWidth="1"/>
    <col min="14599" max="14599" width="2.140625" style="29" customWidth="1"/>
    <col min="14600" max="14600" width="13" style="29" customWidth="1"/>
    <col min="14601" max="14601" width="2.140625" style="29" customWidth="1"/>
    <col min="14602" max="14602" width="13" style="29" customWidth="1"/>
    <col min="14603" max="14603" width="15.85546875" style="29" customWidth="1"/>
    <col min="14604" max="14604" width="9.42578125" style="29" bestFit="1" customWidth="1"/>
    <col min="14605" max="14848" width="9.140625" style="29"/>
    <col min="14849" max="14849" width="40.7109375" style="29" customWidth="1"/>
    <col min="14850" max="14850" width="7.42578125" style="29" customWidth="1"/>
    <col min="14851" max="14851" width="2.140625" style="29" customWidth="1"/>
    <col min="14852" max="14852" width="13.5703125" style="29" customWidth="1"/>
    <col min="14853" max="14853" width="2.140625" style="29" customWidth="1"/>
    <col min="14854" max="14854" width="13.5703125" style="29" customWidth="1"/>
    <col min="14855" max="14855" width="2.140625" style="29" customWidth="1"/>
    <col min="14856" max="14856" width="13" style="29" customWidth="1"/>
    <col min="14857" max="14857" width="2.140625" style="29" customWidth="1"/>
    <col min="14858" max="14858" width="13" style="29" customWidth="1"/>
    <col min="14859" max="14859" width="15.85546875" style="29" customWidth="1"/>
    <col min="14860" max="14860" width="9.42578125" style="29" bestFit="1" customWidth="1"/>
    <col min="14861" max="15104" width="9.140625" style="29"/>
    <col min="15105" max="15105" width="40.7109375" style="29" customWidth="1"/>
    <col min="15106" max="15106" width="7.42578125" style="29" customWidth="1"/>
    <col min="15107" max="15107" width="2.140625" style="29" customWidth="1"/>
    <col min="15108" max="15108" width="13.5703125" style="29" customWidth="1"/>
    <col min="15109" max="15109" width="2.140625" style="29" customWidth="1"/>
    <col min="15110" max="15110" width="13.5703125" style="29" customWidth="1"/>
    <col min="15111" max="15111" width="2.140625" style="29" customWidth="1"/>
    <col min="15112" max="15112" width="13" style="29" customWidth="1"/>
    <col min="15113" max="15113" width="2.140625" style="29" customWidth="1"/>
    <col min="15114" max="15114" width="13" style="29" customWidth="1"/>
    <col min="15115" max="15115" width="15.85546875" style="29" customWidth="1"/>
    <col min="15116" max="15116" width="9.42578125" style="29" bestFit="1" customWidth="1"/>
    <col min="15117" max="15360" width="9.140625" style="29"/>
    <col min="15361" max="15361" width="40.7109375" style="29" customWidth="1"/>
    <col min="15362" max="15362" width="7.42578125" style="29" customWidth="1"/>
    <col min="15363" max="15363" width="2.140625" style="29" customWidth="1"/>
    <col min="15364" max="15364" width="13.5703125" style="29" customWidth="1"/>
    <col min="15365" max="15365" width="2.140625" style="29" customWidth="1"/>
    <col min="15366" max="15366" width="13.5703125" style="29" customWidth="1"/>
    <col min="15367" max="15367" width="2.140625" style="29" customWidth="1"/>
    <col min="15368" max="15368" width="13" style="29" customWidth="1"/>
    <col min="15369" max="15369" width="2.140625" style="29" customWidth="1"/>
    <col min="15370" max="15370" width="13" style="29" customWidth="1"/>
    <col min="15371" max="15371" width="15.85546875" style="29" customWidth="1"/>
    <col min="15372" max="15372" width="9.42578125" style="29" bestFit="1" customWidth="1"/>
    <col min="15373" max="15616" width="9.140625" style="29"/>
    <col min="15617" max="15617" width="40.7109375" style="29" customWidth="1"/>
    <col min="15618" max="15618" width="7.42578125" style="29" customWidth="1"/>
    <col min="15619" max="15619" width="2.140625" style="29" customWidth="1"/>
    <col min="15620" max="15620" width="13.5703125" style="29" customWidth="1"/>
    <col min="15621" max="15621" width="2.140625" style="29" customWidth="1"/>
    <col min="15622" max="15622" width="13.5703125" style="29" customWidth="1"/>
    <col min="15623" max="15623" width="2.140625" style="29" customWidth="1"/>
    <col min="15624" max="15624" width="13" style="29" customWidth="1"/>
    <col min="15625" max="15625" width="2.140625" style="29" customWidth="1"/>
    <col min="15626" max="15626" width="13" style="29" customWidth="1"/>
    <col min="15627" max="15627" width="15.85546875" style="29" customWidth="1"/>
    <col min="15628" max="15628" width="9.42578125" style="29" bestFit="1" customWidth="1"/>
    <col min="15629" max="15872" width="9.140625" style="29"/>
    <col min="15873" max="15873" width="40.7109375" style="29" customWidth="1"/>
    <col min="15874" max="15874" width="7.42578125" style="29" customWidth="1"/>
    <col min="15875" max="15875" width="2.140625" style="29" customWidth="1"/>
    <col min="15876" max="15876" width="13.5703125" style="29" customWidth="1"/>
    <col min="15877" max="15877" width="2.140625" style="29" customWidth="1"/>
    <col min="15878" max="15878" width="13.5703125" style="29" customWidth="1"/>
    <col min="15879" max="15879" width="2.140625" style="29" customWidth="1"/>
    <col min="15880" max="15880" width="13" style="29" customWidth="1"/>
    <col min="15881" max="15881" width="2.140625" style="29" customWidth="1"/>
    <col min="15882" max="15882" width="13" style="29" customWidth="1"/>
    <col min="15883" max="15883" width="15.85546875" style="29" customWidth="1"/>
    <col min="15884" max="15884" width="9.42578125" style="29" bestFit="1" customWidth="1"/>
    <col min="15885" max="16128" width="9.140625" style="29"/>
    <col min="16129" max="16129" width="40.7109375" style="29" customWidth="1"/>
    <col min="16130" max="16130" width="7.42578125" style="29" customWidth="1"/>
    <col min="16131" max="16131" width="2.140625" style="29" customWidth="1"/>
    <col min="16132" max="16132" width="13.5703125" style="29" customWidth="1"/>
    <col min="16133" max="16133" width="2.140625" style="29" customWidth="1"/>
    <col min="16134" max="16134" width="13.5703125" style="29" customWidth="1"/>
    <col min="16135" max="16135" width="2.140625" style="29" customWidth="1"/>
    <col min="16136" max="16136" width="13" style="29" customWidth="1"/>
    <col min="16137" max="16137" width="2.140625" style="29" customWidth="1"/>
    <col min="16138" max="16138" width="13" style="29" customWidth="1"/>
    <col min="16139" max="16139" width="15.85546875" style="29" customWidth="1"/>
    <col min="16140" max="16140" width="9.42578125" style="29" bestFit="1" customWidth="1"/>
    <col min="16141" max="16384" width="9.140625" style="29"/>
  </cols>
  <sheetData>
    <row r="1" spans="1:10" s="32" customFormat="1" ht="24.75" customHeight="1" x14ac:dyDescent="0.5">
      <c r="A1" s="31" t="s">
        <v>108</v>
      </c>
      <c r="B1" s="201"/>
      <c r="C1" s="201"/>
    </row>
    <row r="2" spans="1:10" s="32" customFormat="1" ht="22.5" customHeight="1" x14ac:dyDescent="0.5">
      <c r="A2" s="31" t="s">
        <v>78</v>
      </c>
      <c r="B2" s="201"/>
      <c r="C2" s="201"/>
    </row>
    <row r="3" spans="1:10" s="32" customFormat="1" ht="22.5" customHeight="1" x14ac:dyDescent="0.5">
      <c r="A3" s="31"/>
      <c r="B3" s="201"/>
      <c r="C3" s="201"/>
    </row>
    <row r="4" spans="1:10" ht="21.75" customHeight="1" x14ac:dyDescent="0.45">
      <c r="D4" s="380" t="s">
        <v>93</v>
      </c>
      <c r="E4" s="380"/>
      <c r="F4" s="380"/>
    </row>
    <row r="5" spans="1:10" ht="21.75" customHeight="1" x14ac:dyDescent="0.45">
      <c r="B5" s="196"/>
      <c r="C5" s="196"/>
      <c r="D5" s="380" t="s">
        <v>94</v>
      </c>
      <c r="E5" s="380"/>
      <c r="F5" s="380"/>
      <c r="G5" s="45"/>
      <c r="H5" s="380" t="s">
        <v>41</v>
      </c>
      <c r="I5" s="380"/>
      <c r="J5" s="380"/>
    </row>
    <row r="6" spans="1:10" ht="21.75" customHeight="1" x14ac:dyDescent="0.45">
      <c r="B6" s="196"/>
      <c r="C6" s="196"/>
      <c r="D6" s="382" t="s">
        <v>128</v>
      </c>
      <c r="E6" s="382"/>
      <c r="F6" s="382"/>
      <c r="G6" s="45"/>
      <c r="H6" s="382" t="s">
        <v>128</v>
      </c>
      <c r="I6" s="382"/>
      <c r="J6" s="382"/>
    </row>
    <row r="7" spans="1:10" ht="21.75" customHeight="1" x14ac:dyDescent="0.45">
      <c r="B7" s="196"/>
      <c r="C7" s="196"/>
      <c r="D7" s="382" t="s">
        <v>135</v>
      </c>
      <c r="E7" s="382"/>
      <c r="F7" s="382"/>
      <c r="G7" s="45"/>
      <c r="H7" s="382" t="s">
        <v>135</v>
      </c>
      <c r="I7" s="382"/>
      <c r="J7" s="382"/>
    </row>
    <row r="8" spans="1:10" ht="21.75" customHeight="1" x14ac:dyDescent="0.45">
      <c r="A8" s="34"/>
      <c r="B8" s="196" t="s">
        <v>0</v>
      </c>
      <c r="C8" s="196"/>
      <c r="D8" s="159">
        <v>2560</v>
      </c>
      <c r="E8" s="159"/>
      <c r="F8" s="159">
        <v>2559</v>
      </c>
      <c r="G8" s="159"/>
      <c r="H8" s="159">
        <v>2560</v>
      </c>
      <c r="I8" s="159"/>
      <c r="J8" s="159">
        <v>2559</v>
      </c>
    </row>
    <row r="9" spans="1:10" ht="21.75" customHeight="1" x14ac:dyDescent="0.45">
      <c r="B9" s="196"/>
      <c r="C9" s="196"/>
      <c r="D9" s="381" t="s">
        <v>59</v>
      </c>
      <c r="E9" s="381"/>
      <c r="F9" s="381"/>
      <c r="G9" s="381"/>
      <c r="H9" s="381"/>
      <c r="I9" s="381"/>
      <c r="J9" s="381"/>
    </row>
    <row r="10" spans="1:10" ht="21.75" customHeight="1" x14ac:dyDescent="0.45">
      <c r="A10" s="46" t="s">
        <v>19</v>
      </c>
    </row>
    <row r="11" spans="1:10" ht="21.75" customHeight="1" x14ac:dyDescent="0.45">
      <c r="A11" s="84" t="s">
        <v>53</v>
      </c>
      <c r="D11" s="59">
        <v>173250</v>
      </c>
      <c r="E11" s="59"/>
      <c r="F11" s="59">
        <v>177630</v>
      </c>
      <c r="G11" s="59"/>
      <c r="H11" s="59">
        <v>173250</v>
      </c>
      <c r="I11" s="59"/>
      <c r="J11" s="59">
        <v>177630</v>
      </c>
    </row>
    <row r="12" spans="1:10" ht="21.75" customHeight="1" x14ac:dyDescent="0.45">
      <c r="A12" s="84" t="s">
        <v>72</v>
      </c>
      <c r="D12" s="59">
        <v>14120</v>
      </c>
      <c r="E12" s="59"/>
      <c r="F12" s="59">
        <v>29987</v>
      </c>
      <c r="G12" s="59"/>
      <c r="H12" s="59">
        <v>14120</v>
      </c>
      <c r="I12" s="59"/>
      <c r="J12" s="59">
        <v>29987</v>
      </c>
    </row>
    <row r="13" spans="1:10" ht="21.75" customHeight="1" x14ac:dyDescent="0.45">
      <c r="A13" s="84" t="s">
        <v>20</v>
      </c>
      <c r="B13" s="202" t="s">
        <v>207</v>
      </c>
      <c r="D13" s="203">
        <v>12579</v>
      </c>
      <c r="E13" s="59"/>
      <c r="F13" s="203">
        <v>9425</v>
      </c>
      <c r="G13" s="59"/>
      <c r="H13" s="203">
        <v>12721</v>
      </c>
      <c r="I13" s="59"/>
      <c r="J13" s="203">
        <v>9425</v>
      </c>
    </row>
    <row r="14" spans="1:10" ht="21.75" customHeight="1" x14ac:dyDescent="0.45">
      <c r="A14" s="34" t="s">
        <v>21</v>
      </c>
      <c r="D14" s="117">
        <f>SUM(D11:D13)</f>
        <v>199949</v>
      </c>
      <c r="E14" s="35"/>
      <c r="F14" s="117">
        <f>SUM(F11:F13)</f>
        <v>217042</v>
      </c>
      <c r="G14" s="204"/>
      <c r="H14" s="205">
        <f>SUM(H11:H13)</f>
        <v>200091</v>
      </c>
      <c r="I14" s="204"/>
      <c r="J14" s="205">
        <f>SUM(J11:J13)</f>
        <v>217042</v>
      </c>
    </row>
    <row r="15" spans="1:10" ht="20.100000000000001" customHeight="1" x14ac:dyDescent="0.45">
      <c r="D15" s="96"/>
      <c r="E15" s="59"/>
      <c r="F15" s="96"/>
      <c r="G15" s="59"/>
      <c r="I15" s="59"/>
    </row>
    <row r="16" spans="1:10" ht="21.75" customHeight="1" x14ac:dyDescent="0.45">
      <c r="A16" s="46" t="s">
        <v>22</v>
      </c>
      <c r="B16" s="202">
        <v>3</v>
      </c>
      <c r="E16" s="59"/>
      <c r="G16" s="59"/>
      <c r="I16" s="59"/>
    </row>
    <row r="17" spans="1:10" ht="21.75" customHeight="1" x14ac:dyDescent="0.45">
      <c r="A17" s="84" t="s">
        <v>54</v>
      </c>
      <c r="D17" s="59">
        <v>100396</v>
      </c>
      <c r="E17" s="59"/>
      <c r="F17" s="59">
        <v>86523</v>
      </c>
      <c r="G17" s="59"/>
      <c r="H17" s="59">
        <v>100396</v>
      </c>
      <c r="I17" s="59"/>
      <c r="J17" s="59">
        <v>86523</v>
      </c>
    </row>
    <row r="18" spans="1:10" ht="21.75" customHeight="1" x14ac:dyDescent="0.45">
      <c r="A18" s="84" t="s">
        <v>73</v>
      </c>
      <c r="D18" s="59">
        <v>9754</v>
      </c>
      <c r="E18" s="59"/>
      <c r="F18" s="59">
        <v>19337</v>
      </c>
      <c r="G18" s="59"/>
      <c r="H18" s="59">
        <v>9754</v>
      </c>
      <c r="I18" s="59"/>
      <c r="J18" s="59">
        <v>19337</v>
      </c>
    </row>
    <row r="19" spans="1:10" ht="21.75" customHeight="1" x14ac:dyDescent="0.45">
      <c r="A19" s="84" t="s">
        <v>163</v>
      </c>
      <c r="D19" s="59">
        <v>77366</v>
      </c>
      <c r="E19" s="59"/>
      <c r="F19" s="59">
        <v>90857</v>
      </c>
      <c r="G19" s="59"/>
      <c r="H19" s="59">
        <v>77366</v>
      </c>
      <c r="I19" s="59"/>
      <c r="J19" s="59">
        <v>90857</v>
      </c>
    </row>
    <row r="20" spans="1:10" ht="21.75" customHeight="1" x14ac:dyDescent="0.45">
      <c r="A20" s="84" t="s">
        <v>62</v>
      </c>
      <c r="D20" s="59">
        <v>14032</v>
      </c>
      <c r="E20" s="59"/>
      <c r="F20" s="59">
        <v>15342</v>
      </c>
      <c r="G20" s="59"/>
      <c r="H20" s="59">
        <v>14032</v>
      </c>
      <c r="I20" s="59"/>
      <c r="J20" s="59">
        <v>15342</v>
      </c>
    </row>
    <row r="21" spans="1:10" ht="21.75" customHeight="1" x14ac:dyDescent="0.45">
      <c r="A21" s="84" t="s">
        <v>46</v>
      </c>
      <c r="D21" s="109">
        <v>2462</v>
      </c>
      <c r="E21" s="59"/>
      <c r="F21" s="109">
        <v>2565</v>
      </c>
      <c r="G21" s="59"/>
      <c r="H21" s="59">
        <v>2462</v>
      </c>
      <c r="I21" s="59"/>
      <c r="J21" s="59">
        <v>2565</v>
      </c>
    </row>
    <row r="22" spans="1:10" ht="21.75" customHeight="1" x14ac:dyDescent="0.45">
      <c r="A22" s="34" t="s">
        <v>23</v>
      </c>
      <c r="D22" s="117">
        <f>SUM(D17:D21)</f>
        <v>204010</v>
      </c>
      <c r="E22" s="35"/>
      <c r="F22" s="117">
        <f>SUM(F17:F21)</f>
        <v>214624</v>
      </c>
      <c r="G22" s="204"/>
      <c r="H22" s="206">
        <f>SUM(H17:H21)</f>
        <v>204010</v>
      </c>
      <c r="I22" s="59"/>
      <c r="J22" s="206">
        <f>SUM(J17:J21)</f>
        <v>214624</v>
      </c>
    </row>
    <row r="23" spans="1:10" ht="7.5" customHeight="1" x14ac:dyDescent="0.45">
      <c r="A23" s="34"/>
      <c r="E23" s="59"/>
      <c r="G23" s="59"/>
      <c r="I23" s="59"/>
    </row>
    <row r="24" spans="1:10" ht="21.75" customHeight="1" x14ac:dyDescent="0.45">
      <c r="A24" s="84" t="s">
        <v>198</v>
      </c>
    </row>
    <row r="25" spans="1:10" ht="20.100000000000001" customHeight="1" x14ac:dyDescent="0.45">
      <c r="A25" s="84" t="s">
        <v>199</v>
      </c>
      <c r="D25" s="203">
        <v>55</v>
      </c>
      <c r="E25" s="59"/>
      <c r="F25" s="203">
        <v>-1783</v>
      </c>
      <c r="G25" s="59"/>
      <c r="H25" s="336">
        <v>0</v>
      </c>
      <c r="I25" s="59"/>
      <c r="J25" s="115">
        <v>0</v>
      </c>
    </row>
    <row r="26" spans="1:10" ht="20.100000000000001" customHeight="1" x14ac:dyDescent="0.45">
      <c r="E26" s="59"/>
      <c r="G26" s="59"/>
      <c r="I26" s="59"/>
    </row>
    <row r="27" spans="1:10" ht="21.75" customHeight="1" x14ac:dyDescent="0.45">
      <c r="A27" s="34" t="s">
        <v>121</v>
      </c>
      <c r="D27" s="35">
        <f>D14-D22+D25</f>
        <v>-4006</v>
      </c>
      <c r="E27" s="35"/>
      <c r="F27" s="35">
        <f>F14-F22+F25</f>
        <v>635</v>
      </c>
      <c r="G27" s="59"/>
      <c r="H27" s="207">
        <f>H14-H22</f>
        <v>-3919</v>
      </c>
      <c r="I27" s="59"/>
      <c r="J27" s="207">
        <f>J14-J22</f>
        <v>2418</v>
      </c>
    </row>
    <row r="28" spans="1:10" ht="21.75" customHeight="1" x14ac:dyDescent="0.45">
      <c r="A28" s="162" t="s">
        <v>164</v>
      </c>
      <c r="D28" s="109">
        <v>1021</v>
      </c>
      <c r="E28" s="59"/>
      <c r="F28" s="109">
        <v>-1585</v>
      </c>
      <c r="G28" s="59"/>
      <c r="H28" s="109">
        <v>1021</v>
      </c>
      <c r="I28" s="59"/>
      <c r="J28" s="109">
        <v>-1585</v>
      </c>
    </row>
    <row r="29" spans="1:10" ht="21.75" customHeight="1" x14ac:dyDescent="0.45">
      <c r="A29" s="34" t="s">
        <v>136</v>
      </c>
      <c r="D29" s="117">
        <f>SUM(D27:D28)</f>
        <v>-2985</v>
      </c>
      <c r="E29" s="35"/>
      <c r="F29" s="117">
        <f>SUM(F27:F28)</f>
        <v>-950</v>
      </c>
      <c r="G29" s="59"/>
      <c r="H29" s="206">
        <f>SUM(H27:H28)</f>
        <v>-2898</v>
      </c>
      <c r="I29" s="59"/>
      <c r="J29" s="206">
        <f>SUM(J27:J28)</f>
        <v>833</v>
      </c>
    </row>
    <row r="30" spans="1:10" ht="20.100000000000001" customHeight="1" x14ac:dyDescent="0.45">
      <c r="A30" s="34"/>
      <c r="D30" s="208"/>
      <c r="E30" s="208"/>
      <c r="F30" s="208"/>
      <c r="G30" s="59"/>
      <c r="H30" s="208"/>
      <c r="I30" s="59"/>
      <c r="J30" s="208"/>
    </row>
    <row r="31" spans="1:10" ht="21.75" customHeight="1" x14ac:dyDescent="0.45">
      <c r="A31" s="36" t="s">
        <v>51</v>
      </c>
      <c r="B31" s="36"/>
      <c r="C31" s="36"/>
      <c r="D31" s="35"/>
      <c r="E31" s="209"/>
      <c r="F31" s="35"/>
      <c r="G31" s="59"/>
      <c r="H31" s="35"/>
      <c r="I31" s="59"/>
      <c r="J31" s="35"/>
    </row>
    <row r="32" spans="1:10" ht="21.75" customHeight="1" x14ac:dyDescent="0.45">
      <c r="A32" s="210" t="s">
        <v>165</v>
      </c>
      <c r="B32" s="36"/>
      <c r="C32" s="36"/>
      <c r="D32" s="35"/>
      <c r="E32" s="209"/>
      <c r="F32" s="35"/>
      <c r="G32" s="59"/>
      <c r="H32" s="35"/>
      <c r="I32" s="59"/>
      <c r="J32" s="35"/>
    </row>
    <row r="33" spans="1:10" ht="21.75" customHeight="1" x14ac:dyDescent="0.45">
      <c r="A33" s="110" t="s">
        <v>185</v>
      </c>
      <c r="B33" s="110"/>
      <c r="C33" s="110"/>
      <c r="D33" s="109">
        <v>-118.98316799999998</v>
      </c>
      <c r="E33" s="35"/>
      <c r="F33" s="109">
        <v>-142</v>
      </c>
      <c r="G33" s="35"/>
      <c r="H33" s="109">
        <v>-119</v>
      </c>
      <c r="I33" s="211"/>
      <c r="J33" s="109">
        <v>-142</v>
      </c>
    </row>
    <row r="34" spans="1:10" ht="21.75" customHeight="1" x14ac:dyDescent="0.45">
      <c r="A34" s="36" t="s">
        <v>200</v>
      </c>
      <c r="B34" s="36"/>
      <c r="C34" s="36"/>
      <c r="D34" s="117">
        <f>SUM(D33:D33)</f>
        <v>-118.98316799999998</v>
      </c>
      <c r="E34" s="114"/>
      <c r="F34" s="117">
        <f>SUM(F33:F33)</f>
        <v>-142</v>
      </c>
      <c r="G34" s="114"/>
      <c r="H34" s="117">
        <f>H33</f>
        <v>-119</v>
      </c>
      <c r="I34" s="212"/>
      <c r="J34" s="117">
        <f>J33</f>
        <v>-142</v>
      </c>
    </row>
    <row r="35" spans="1:10" ht="20.100000000000001" customHeight="1" x14ac:dyDescent="0.45">
      <c r="A35" s="36"/>
      <c r="B35" s="36"/>
      <c r="C35" s="36"/>
      <c r="D35" s="35"/>
      <c r="E35" s="114"/>
      <c r="F35" s="35"/>
      <c r="G35" s="114"/>
      <c r="H35" s="35"/>
      <c r="I35" s="212"/>
      <c r="J35" s="35"/>
    </row>
    <row r="36" spans="1:10" ht="21.75" customHeight="1" thickBot="1" x14ac:dyDescent="0.5">
      <c r="A36" s="36" t="s">
        <v>61</v>
      </c>
      <c r="B36" s="36"/>
      <c r="C36" s="36"/>
      <c r="D36" s="42">
        <f>D29+D34</f>
        <v>-3103.9831679999998</v>
      </c>
      <c r="E36" s="211"/>
      <c r="F36" s="42">
        <f>F29+F34</f>
        <v>-1092</v>
      </c>
      <c r="G36" s="35"/>
      <c r="H36" s="42">
        <f>H29+H34</f>
        <v>-3017</v>
      </c>
      <c r="I36" s="35"/>
      <c r="J36" s="42">
        <f>J29+J34</f>
        <v>691</v>
      </c>
    </row>
    <row r="37" spans="1:10" ht="20.100000000000001" customHeight="1" thickTop="1" x14ac:dyDescent="0.45">
      <c r="A37" s="36"/>
      <c r="D37" s="209"/>
      <c r="E37" s="35"/>
      <c r="F37" s="209"/>
      <c r="G37" s="35"/>
      <c r="H37" s="209"/>
      <c r="I37" s="35"/>
      <c r="J37" s="209"/>
    </row>
    <row r="38" spans="1:10" ht="23.25" customHeight="1" thickBot="1" x14ac:dyDescent="0.5">
      <c r="A38" s="34" t="s">
        <v>137</v>
      </c>
      <c r="B38" s="202">
        <v>10</v>
      </c>
      <c r="D38" s="285">
        <f>D29/12000</f>
        <v>-0.24875</v>
      </c>
      <c r="E38" s="204"/>
      <c r="F38" s="285">
        <f>F29/12000</f>
        <v>-7.9166666666666663E-2</v>
      </c>
      <c r="G38" s="213"/>
      <c r="H38" s="214">
        <f>H29/12000</f>
        <v>-0.24149999999999999</v>
      </c>
      <c r="I38" s="213"/>
      <c r="J38" s="214">
        <f>J29/12000</f>
        <v>6.9416666666666668E-2</v>
      </c>
    </row>
    <row r="39" spans="1:10" ht="22.5" customHeight="1" thickTop="1" x14ac:dyDescent="0.45">
      <c r="A39" s="34"/>
      <c r="D39" s="286"/>
      <c r="E39" s="204"/>
      <c r="F39" s="286"/>
      <c r="G39" s="213"/>
      <c r="H39" s="215"/>
      <c r="I39" s="213"/>
      <c r="J39" s="215"/>
    </row>
    <row r="40" spans="1:10" ht="22.5" customHeight="1" x14ac:dyDescent="0.45">
      <c r="A40" s="34"/>
      <c r="D40" s="286"/>
      <c r="E40" s="204"/>
      <c r="F40" s="286"/>
      <c r="G40" s="213"/>
      <c r="H40" s="215"/>
      <c r="I40" s="213"/>
      <c r="J40" s="215"/>
    </row>
    <row r="41" spans="1:10" ht="22.5" customHeight="1" x14ac:dyDescent="0.45">
      <c r="A41" s="34"/>
      <c r="D41" s="286"/>
      <c r="E41" s="204"/>
      <c r="F41" s="286"/>
      <c r="G41" s="213"/>
      <c r="H41" s="215"/>
      <c r="I41" s="213"/>
      <c r="J41" s="215"/>
    </row>
    <row r="42" spans="1:10" ht="22.5" customHeight="1" x14ac:dyDescent="0.45">
      <c r="A42" s="34"/>
      <c r="D42" s="286"/>
      <c r="E42" s="204"/>
      <c r="F42" s="286"/>
      <c r="G42" s="213"/>
      <c r="H42" s="215"/>
      <c r="I42" s="213"/>
      <c r="J42" s="215"/>
    </row>
    <row r="43" spans="1:10" ht="22.5" customHeight="1" x14ac:dyDescent="0.45">
      <c r="A43" s="34"/>
      <c r="D43" s="286"/>
      <c r="E43" s="204"/>
      <c r="F43" s="286"/>
      <c r="G43" s="213"/>
      <c r="H43" s="215"/>
      <c r="I43" s="213"/>
      <c r="J43" s="215"/>
    </row>
    <row r="44" spans="1:10" ht="22.5" customHeight="1" x14ac:dyDescent="0.45">
      <c r="A44" s="34"/>
      <c r="D44" s="286"/>
      <c r="E44" s="204"/>
      <c r="F44" s="286"/>
      <c r="G44" s="213"/>
      <c r="H44" s="215"/>
      <c r="I44" s="213"/>
      <c r="J44" s="215"/>
    </row>
    <row r="45" spans="1:10" ht="22.5" customHeight="1" x14ac:dyDescent="0.45">
      <c r="A45" s="34"/>
      <c r="D45" s="286"/>
      <c r="E45" s="204"/>
      <c r="F45" s="286"/>
      <c r="G45" s="213"/>
      <c r="H45" s="215"/>
      <c r="I45" s="213"/>
      <c r="J45" s="215"/>
    </row>
    <row r="46" spans="1:10" ht="22.5" customHeight="1" x14ac:dyDescent="0.45">
      <c r="A46" s="34"/>
      <c r="D46" s="286"/>
      <c r="E46" s="204"/>
      <c r="F46" s="286"/>
      <c r="G46" s="213"/>
      <c r="H46" s="215"/>
      <c r="I46" s="213"/>
      <c r="J46" s="215"/>
    </row>
    <row r="47" spans="1:10" ht="22.5" customHeight="1" x14ac:dyDescent="0.45">
      <c r="A47" s="34"/>
      <c r="D47" s="286"/>
      <c r="E47" s="204"/>
      <c r="F47" s="286"/>
      <c r="G47" s="213"/>
      <c r="H47" s="215"/>
      <c r="I47" s="213"/>
      <c r="J47" s="215"/>
    </row>
    <row r="48" spans="1:10" ht="22.5" customHeight="1" x14ac:dyDescent="0.45">
      <c r="A48" s="34"/>
      <c r="D48" s="286"/>
      <c r="E48" s="204"/>
      <c r="F48" s="286"/>
      <c r="G48" s="213"/>
      <c r="H48" s="215"/>
      <c r="I48" s="213"/>
      <c r="J48" s="215"/>
    </row>
    <row r="49" spans="1:10" ht="22.5" customHeight="1" x14ac:dyDescent="0.45">
      <c r="A49" s="34"/>
      <c r="D49" s="286"/>
      <c r="E49" s="204"/>
      <c r="F49" s="286"/>
      <c r="G49" s="213"/>
      <c r="H49" s="215"/>
      <c r="I49" s="213"/>
      <c r="J49" s="215"/>
    </row>
    <row r="50" spans="1:10" ht="22.5" customHeight="1" x14ac:dyDescent="0.45">
      <c r="A50" s="34"/>
      <c r="D50" s="286"/>
      <c r="E50" s="204"/>
      <c r="F50" s="286"/>
      <c r="G50" s="213"/>
      <c r="H50" s="215"/>
      <c r="I50" s="213"/>
      <c r="J50" s="215"/>
    </row>
    <row r="51" spans="1:10" ht="22.5" customHeight="1" x14ac:dyDescent="0.45">
      <c r="A51" s="34"/>
      <c r="D51" s="286"/>
      <c r="E51" s="204"/>
      <c r="F51" s="286"/>
      <c r="G51" s="213"/>
      <c r="H51" s="215"/>
      <c r="I51" s="213"/>
      <c r="J51" s="215"/>
    </row>
    <row r="52" spans="1:10" ht="22.5" customHeight="1" x14ac:dyDescent="0.45">
      <c r="A52" s="34"/>
      <c r="D52" s="286"/>
      <c r="E52" s="204"/>
      <c r="F52" s="286"/>
      <c r="G52" s="213"/>
      <c r="H52" s="215"/>
      <c r="I52" s="213"/>
      <c r="J52" s="215"/>
    </row>
    <row r="53" spans="1:10" ht="22.5" customHeight="1" x14ac:dyDescent="0.45">
      <c r="A53" s="34"/>
      <c r="D53" s="286"/>
      <c r="E53" s="204"/>
      <c r="F53" s="286"/>
      <c r="G53" s="213"/>
      <c r="H53" s="215"/>
      <c r="I53" s="213"/>
      <c r="J53" s="215"/>
    </row>
    <row r="54" spans="1:10" ht="22.5" customHeight="1" x14ac:dyDescent="0.45">
      <c r="A54" s="34"/>
      <c r="D54" s="286"/>
      <c r="E54" s="204"/>
      <c r="F54" s="286"/>
      <c r="G54" s="213"/>
      <c r="H54" s="215"/>
      <c r="I54" s="213"/>
      <c r="J54" s="215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5" top="0.48" bottom="0.5" header="0.5" footer="0.5"/>
  <pageSetup paperSize="9" scale="90" firstPageNumber="6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52" max="9" man="1"/>
    <brk id="90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showGridLines="0" view="pageBreakPreview" topLeftCell="A10" zoomScaleNormal="100" zoomScaleSheetLayoutView="100" workbookViewId="0">
      <selection activeCell="C10" sqref="C10"/>
    </sheetView>
  </sheetViews>
  <sheetFormatPr defaultRowHeight="21.75" x14ac:dyDescent="0.45"/>
  <cols>
    <col min="1" max="1" width="43.5703125" style="84" customWidth="1"/>
    <col min="2" max="2" width="7.5703125" style="202" customWidth="1"/>
    <col min="3" max="3" width="1.5703125" style="202" customWidth="1"/>
    <col min="4" max="4" width="13.5703125" style="174" customWidth="1"/>
    <col min="5" max="5" width="1.5703125" style="84" customWidth="1"/>
    <col min="6" max="6" width="13.5703125" style="174" customWidth="1"/>
    <col min="7" max="7" width="1.5703125" style="84" customWidth="1"/>
    <col min="8" max="8" width="13" style="84" customWidth="1"/>
    <col min="9" max="9" width="1.5703125" style="84" customWidth="1"/>
    <col min="10" max="10" width="13" style="84" customWidth="1"/>
    <col min="11" max="11" width="15.85546875" style="29" customWidth="1"/>
    <col min="12" max="12" width="9.42578125" style="29" bestFit="1" customWidth="1"/>
    <col min="13" max="256" width="9.140625" style="29"/>
    <col min="257" max="257" width="43.5703125" style="29" customWidth="1"/>
    <col min="258" max="258" width="7.5703125" style="29" customWidth="1"/>
    <col min="259" max="259" width="1.5703125" style="29" customWidth="1"/>
    <col min="260" max="260" width="13.5703125" style="29" customWidth="1"/>
    <col min="261" max="261" width="1.5703125" style="29" customWidth="1"/>
    <col min="262" max="262" width="13.5703125" style="29" customWidth="1"/>
    <col min="263" max="263" width="1.5703125" style="29" customWidth="1"/>
    <col min="264" max="264" width="13" style="29" customWidth="1"/>
    <col min="265" max="265" width="1.5703125" style="29" customWidth="1"/>
    <col min="266" max="266" width="13" style="29" customWidth="1"/>
    <col min="267" max="267" width="15.85546875" style="29" customWidth="1"/>
    <col min="268" max="268" width="9.42578125" style="29" bestFit="1" customWidth="1"/>
    <col min="269" max="512" width="9.140625" style="29"/>
    <col min="513" max="513" width="43.5703125" style="29" customWidth="1"/>
    <col min="514" max="514" width="7.5703125" style="29" customWidth="1"/>
    <col min="515" max="515" width="1.5703125" style="29" customWidth="1"/>
    <col min="516" max="516" width="13.5703125" style="29" customWidth="1"/>
    <col min="517" max="517" width="1.5703125" style="29" customWidth="1"/>
    <col min="518" max="518" width="13.5703125" style="29" customWidth="1"/>
    <col min="519" max="519" width="1.5703125" style="29" customWidth="1"/>
    <col min="520" max="520" width="13" style="29" customWidth="1"/>
    <col min="521" max="521" width="1.5703125" style="29" customWidth="1"/>
    <col min="522" max="522" width="13" style="29" customWidth="1"/>
    <col min="523" max="523" width="15.85546875" style="29" customWidth="1"/>
    <col min="524" max="524" width="9.42578125" style="29" bestFit="1" customWidth="1"/>
    <col min="525" max="768" width="9.140625" style="29"/>
    <col min="769" max="769" width="43.5703125" style="29" customWidth="1"/>
    <col min="770" max="770" width="7.5703125" style="29" customWidth="1"/>
    <col min="771" max="771" width="1.5703125" style="29" customWidth="1"/>
    <col min="772" max="772" width="13.5703125" style="29" customWidth="1"/>
    <col min="773" max="773" width="1.5703125" style="29" customWidth="1"/>
    <col min="774" max="774" width="13.5703125" style="29" customWidth="1"/>
    <col min="775" max="775" width="1.5703125" style="29" customWidth="1"/>
    <col min="776" max="776" width="13" style="29" customWidth="1"/>
    <col min="777" max="777" width="1.5703125" style="29" customWidth="1"/>
    <col min="778" max="778" width="13" style="29" customWidth="1"/>
    <col min="779" max="779" width="15.85546875" style="29" customWidth="1"/>
    <col min="780" max="780" width="9.42578125" style="29" bestFit="1" customWidth="1"/>
    <col min="781" max="1024" width="9.140625" style="29"/>
    <col min="1025" max="1025" width="43.5703125" style="29" customWidth="1"/>
    <col min="1026" max="1026" width="7.5703125" style="29" customWidth="1"/>
    <col min="1027" max="1027" width="1.5703125" style="29" customWidth="1"/>
    <col min="1028" max="1028" width="13.5703125" style="29" customWidth="1"/>
    <col min="1029" max="1029" width="1.5703125" style="29" customWidth="1"/>
    <col min="1030" max="1030" width="13.5703125" style="29" customWidth="1"/>
    <col min="1031" max="1031" width="1.5703125" style="29" customWidth="1"/>
    <col min="1032" max="1032" width="13" style="29" customWidth="1"/>
    <col min="1033" max="1033" width="1.5703125" style="29" customWidth="1"/>
    <col min="1034" max="1034" width="13" style="29" customWidth="1"/>
    <col min="1035" max="1035" width="15.85546875" style="29" customWidth="1"/>
    <col min="1036" max="1036" width="9.42578125" style="29" bestFit="1" customWidth="1"/>
    <col min="1037" max="1280" width="9.140625" style="29"/>
    <col min="1281" max="1281" width="43.5703125" style="29" customWidth="1"/>
    <col min="1282" max="1282" width="7.5703125" style="29" customWidth="1"/>
    <col min="1283" max="1283" width="1.5703125" style="29" customWidth="1"/>
    <col min="1284" max="1284" width="13.5703125" style="29" customWidth="1"/>
    <col min="1285" max="1285" width="1.5703125" style="29" customWidth="1"/>
    <col min="1286" max="1286" width="13.5703125" style="29" customWidth="1"/>
    <col min="1287" max="1287" width="1.5703125" style="29" customWidth="1"/>
    <col min="1288" max="1288" width="13" style="29" customWidth="1"/>
    <col min="1289" max="1289" width="1.5703125" style="29" customWidth="1"/>
    <col min="1290" max="1290" width="13" style="29" customWidth="1"/>
    <col min="1291" max="1291" width="15.85546875" style="29" customWidth="1"/>
    <col min="1292" max="1292" width="9.42578125" style="29" bestFit="1" customWidth="1"/>
    <col min="1293" max="1536" width="9.140625" style="29"/>
    <col min="1537" max="1537" width="43.5703125" style="29" customWidth="1"/>
    <col min="1538" max="1538" width="7.5703125" style="29" customWidth="1"/>
    <col min="1539" max="1539" width="1.5703125" style="29" customWidth="1"/>
    <col min="1540" max="1540" width="13.5703125" style="29" customWidth="1"/>
    <col min="1541" max="1541" width="1.5703125" style="29" customWidth="1"/>
    <col min="1542" max="1542" width="13.5703125" style="29" customWidth="1"/>
    <col min="1543" max="1543" width="1.5703125" style="29" customWidth="1"/>
    <col min="1544" max="1544" width="13" style="29" customWidth="1"/>
    <col min="1545" max="1545" width="1.5703125" style="29" customWidth="1"/>
    <col min="1546" max="1546" width="13" style="29" customWidth="1"/>
    <col min="1547" max="1547" width="15.85546875" style="29" customWidth="1"/>
    <col min="1548" max="1548" width="9.42578125" style="29" bestFit="1" customWidth="1"/>
    <col min="1549" max="1792" width="9.140625" style="29"/>
    <col min="1793" max="1793" width="43.5703125" style="29" customWidth="1"/>
    <col min="1794" max="1794" width="7.5703125" style="29" customWidth="1"/>
    <col min="1795" max="1795" width="1.5703125" style="29" customWidth="1"/>
    <col min="1796" max="1796" width="13.5703125" style="29" customWidth="1"/>
    <col min="1797" max="1797" width="1.5703125" style="29" customWidth="1"/>
    <col min="1798" max="1798" width="13.5703125" style="29" customWidth="1"/>
    <col min="1799" max="1799" width="1.5703125" style="29" customWidth="1"/>
    <col min="1800" max="1800" width="13" style="29" customWidth="1"/>
    <col min="1801" max="1801" width="1.5703125" style="29" customWidth="1"/>
    <col min="1802" max="1802" width="13" style="29" customWidth="1"/>
    <col min="1803" max="1803" width="15.85546875" style="29" customWidth="1"/>
    <col min="1804" max="1804" width="9.42578125" style="29" bestFit="1" customWidth="1"/>
    <col min="1805" max="2048" width="9.140625" style="29"/>
    <col min="2049" max="2049" width="43.5703125" style="29" customWidth="1"/>
    <col min="2050" max="2050" width="7.5703125" style="29" customWidth="1"/>
    <col min="2051" max="2051" width="1.5703125" style="29" customWidth="1"/>
    <col min="2052" max="2052" width="13.5703125" style="29" customWidth="1"/>
    <col min="2053" max="2053" width="1.5703125" style="29" customWidth="1"/>
    <col min="2054" max="2054" width="13.5703125" style="29" customWidth="1"/>
    <col min="2055" max="2055" width="1.5703125" style="29" customWidth="1"/>
    <col min="2056" max="2056" width="13" style="29" customWidth="1"/>
    <col min="2057" max="2057" width="1.5703125" style="29" customWidth="1"/>
    <col min="2058" max="2058" width="13" style="29" customWidth="1"/>
    <col min="2059" max="2059" width="15.85546875" style="29" customWidth="1"/>
    <col min="2060" max="2060" width="9.42578125" style="29" bestFit="1" customWidth="1"/>
    <col min="2061" max="2304" width="9.140625" style="29"/>
    <col min="2305" max="2305" width="43.5703125" style="29" customWidth="1"/>
    <col min="2306" max="2306" width="7.5703125" style="29" customWidth="1"/>
    <col min="2307" max="2307" width="1.5703125" style="29" customWidth="1"/>
    <col min="2308" max="2308" width="13.5703125" style="29" customWidth="1"/>
    <col min="2309" max="2309" width="1.5703125" style="29" customWidth="1"/>
    <col min="2310" max="2310" width="13.5703125" style="29" customWidth="1"/>
    <col min="2311" max="2311" width="1.5703125" style="29" customWidth="1"/>
    <col min="2312" max="2312" width="13" style="29" customWidth="1"/>
    <col min="2313" max="2313" width="1.5703125" style="29" customWidth="1"/>
    <col min="2314" max="2314" width="13" style="29" customWidth="1"/>
    <col min="2315" max="2315" width="15.85546875" style="29" customWidth="1"/>
    <col min="2316" max="2316" width="9.42578125" style="29" bestFit="1" customWidth="1"/>
    <col min="2317" max="2560" width="9.140625" style="29"/>
    <col min="2561" max="2561" width="43.5703125" style="29" customWidth="1"/>
    <col min="2562" max="2562" width="7.5703125" style="29" customWidth="1"/>
    <col min="2563" max="2563" width="1.5703125" style="29" customWidth="1"/>
    <col min="2564" max="2564" width="13.5703125" style="29" customWidth="1"/>
    <col min="2565" max="2565" width="1.5703125" style="29" customWidth="1"/>
    <col min="2566" max="2566" width="13.5703125" style="29" customWidth="1"/>
    <col min="2567" max="2567" width="1.5703125" style="29" customWidth="1"/>
    <col min="2568" max="2568" width="13" style="29" customWidth="1"/>
    <col min="2569" max="2569" width="1.5703125" style="29" customWidth="1"/>
    <col min="2570" max="2570" width="13" style="29" customWidth="1"/>
    <col min="2571" max="2571" width="15.85546875" style="29" customWidth="1"/>
    <col min="2572" max="2572" width="9.42578125" style="29" bestFit="1" customWidth="1"/>
    <col min="2573" max="2816" width="9.140625" style="29"/>
    <col min="2817" max="2817" width="43.5703125" style="29" customWidth="1"/>
    <col min="2818" max="2818" width="7.5703125" style="29" customWidth="1"/>
    <col min="2819" max="2819" width="1.5703125" style="29" customWidth="1"/>
    <col min="2820" max="2820" width="13.5703125" style="29" customWidth="1"/>
    <col min="2821" max="2821" width="1.5703125" style="29" customWidth="1"/>
    <col min="2822" max="2822" width="13.5703125" style="29" customWidth="1"/>
    <col min="2823" max="2823" width="1.5703125" style="29" customWidth="1"/>
    <col min="2824" max="2824" width="13" style="29" customWidth="1"/>
    <col min="2825" max="2825" width="1.5703125" style="29" customWidth="1"/>
    <col min="2826" max="2826" width="13" style="29" customWidth="1"/>
    <col min="2827" max="2827" width="15.85546875" style="29" customWidth="1"/>
    <col min="2828" max="2828" width="9.42578125" style="29" bestFit="1" customWidth="1"/>
    <col min="2829" max="3072" width="9.140625" style="29"/>
    <col min="3073" max="3073" width="43.5703125" style="29" customWidth="1"/>
    <col min="3074" max="3074" width="7.5703125" style="29" customWidth="1"/>
    <col min="3075" max="3075" width="1.5703125" style="29" customWidth="1"/>
    <col min="3076" max="3076" width="13.5703125" style="29" customWidth="1"/>
    <col min="3077" max="3077" width="1.5703125" style="29" customWidth="1"/>
    <col min="3078" max="3078" width="13.5703125" style="29" customWidth="1"/>
    <col min="3079" max="3079" width="1.5703125" style="29" customWidth="1"/>
    <col min="3080" max="3080" width="13" style="29" customWidth="1"/>
    <col min="3081" max="3081" width="1.5703125" style="29" customWidth="1"/>
    <col min="3082" max="3082" width="13" style="29" customWidth="1"/>
    <col min="3083" max="3083" width="15.85546875" style="29" customWidth="1"/>
    <col min="3084" max="3084" width="9.42578125" style="29" bestFit="1" customWidth="1"/>
    <col min="3085" max="3328" width="9.140625" style="29"/>
    <col min="3329" max="3329" width="43.5703125" style="29" customWidth="1"/>
    <col min="3330" max="3330" width="7.5703125" style="29" customWidth="1"/>
    <col min="3331" max="3331" width="1.5703125" style="29" customWidth="1"/>
    <col min="3332" max="3332" width="13.5703125" style="29" customWidth="1"/>
    <col min="3333" max="3333" width="1.5703125" style="29" customWidth="1"/>
    <col min="3334" max="3334" width="13.5703125" style="29" customWidth="1"/>
    <col min="3335" max="3335" width="1.5703125" style="29" customWidth="1"/>
    <col min="3336" max="3336" width="13" style="29" customWidth="1"/>
    <col min="3337" max="3337" width="1.5703125" style="29" customWidth="1"/>
    <col min="3338" max="3338" width="13" style="29" customWidth="1"/>
    <col min="3339" max="3339" width="15.85546875" style="29" customWidth="1"/>
    <col min="3340" max="3340" width="9.42578125" style="29" bestFit="1" customWidth="1"/>
    <col min="3341" max="3584" width="9.140625" style="29"/>
    <col min="3585" max="3585" width="43.5703125" style="29" customWidth="1"/>
    <col min="3586" max="3586" width="7.5703125" style="29" customWidth="1"/>
    <col min="3587" max="3587" width="1.5703125" style="29" customWidth="1"/>
    <col min="3588" max="3588" width="13.5703125" style="29" customWidth="1"/>
    <col min="3589" max="3589" width="1.5703125" style="29" customWidth="1"/>
    <col min="3590" max="3590" width="13.5703125" style="29" customWidth="1"/>
    <col min="3591" max="3591" width="1.5703125" style="29" customWidth="1"/>
    <col min="3592" max="3592" width="13" style="29" customWidth="1"/>
    <col min="3593" max="3593" width="1.5703125" style="29" customWidth="1"/>
    <col min="3594" max="3594" width="13" style="29" customWidth="1"/>
    <col min="3595" max="3595" width="15.85546875" style="29" customWidth="1"/>
    <col min="3596" max="3596" width="9.42578125" style="29" bestFit="1" customWidth="1"/>
    <col min="3597" max="3840" width="9.140625" style="29"/>
    <col min="3841" max="3841" width="43.5703125" style="29" customWidth="1"/>
    <col min="3842" max="3842" width="7.5703125" style="29" customWidth="1"/>
    <col min="3843" max="3843" width="1.5703125" style="29" customWidth="1"/>
    <col min="3844" max="3844" width="13.5703125" style="29" customWidth="1"/>
    <col min="3845" max="3845" width="1.5703125" style="29" customWidth="1"/>
    <col min="3846" max="3846" width="13.5703125" style="29" customWidth="1"/>
    <col min="3847" max="3847" width="1.5703125" style="29" customWidth="1"/>
    <col min="3848" max="3848" width="13" style="29" customWidth="1"/>
    <col min="3849" max="3849" width="1.5703125" style="29" customWidth="1"/>
    <col min="3850" max="3850" width="13" style="29" customWidth="1"/>
    <col min="3851" max="3851" width="15.85546875" style="29" customWidth="1"/>
    <col min="3852" max="3852" width="9.42578125" style="29" bestFit="1" customWidth="1"/>
    <col min="3853" max="4096" width="9.140625" style="29"/>
    <col min="4097" max="4097" width="43.5703125" style="29" customWidth="1"/>
    <col min="4098" max="4098" width="7.5703125" style="29" customWidth="1"/>
    <col min="4099" max="4099" width="1.5703125" style="29" customWidth="1"/>
    <col min="4100" max="4100" width="13.5703125" style="29" customWidth="1"/>
    <col min="4101" max="4101" width="1.5703125" style="29" customWidth="1"/>
    <col min="4102" max="4102" width="13.5703125" style="29" customWidth="1"/>
    <col min="4103" max="4103" width="1.5703125" style="29" customWidth="1"/>
    <col min="4104" max="4104" width="13" style="29" customWidth="1"/>
    <col min="4105" max="4105" width="1.5703125" style="29" customWidth="1"/>
    <col min="4106" max="4106" width="13" style="29" customWidth="1"/>
    <col min="4107" max="4107" width="15.85546875" style="29" customWidth="1"/>
    <col min="4108" max="4108" width="9.42578125" style="29" bestFit="1" customWidth="1"/>
    <col min="4109" max="4352" width="9.140625" style="29"/>
    <col min="4353" max="4353" width="43.5703125" style="29" customWidth="1"/>
    <col min="4354" max="4354" width="7.5703125" style="29" customWidth="1"/>
    <col min="4355" max="4355" width="1.5703125" style="29" customWidth="1"/>
    <col min="4356" max="4356" width="13.5703125" style="29" customWidth="1"/>
    <col min="4357" max="4357" width="1.5703125" style="29" customWidth="1"/>
    <col min="4358" max="4358" width="13.5703125" style="29" customWidth="1"/>
    <col min="4359" max="4359" width="1.5703125" style="29" customWidth="1"/>
    <col min="4360" max="4360" width="13" style="29" customWidth="1"/>
    <col min="4361" max="4361" width="1.5703125" style="29" customWidth="1"/>
    <col min="4362" max="4362" width="13" style="29" customWidth="1"/>
    <col min="4363" max="4363" width="15.85546875" style="29" customWidth="1"/>
    <col min="4364" max="4364" width="9.42578125" style="29" bestFit="1" customWidth="1"/>
    <col min="4365" max="4608" width="9.140625" style="29"/>
    <col min="4609" max="4609" width="43.5703125" style="29" customWidth="1"/>
    <col min="4610" max="4610" width="7.5703125" style="29" customWidth="1"/>
    <col min="4611" max="4611" width="1.5703125" style="29" customWidth="1"/>
    <col min="4612" max="4612" width="13.5703125" style="29" customWidth="1"/>
    <col min="4613" max="4613" width="1.5703125" style="29" customWidth="1"/>
    <col min="4614" max="4614" width="13.5703125" style="29" customWidth="1"/>
    <col min="4615" max="4615" width="1.5703125" style="29" customWidth="1"/>
    <col min="4616" max="4616" width="13" style="29" customWidth="1"/>
    <col min="4617" max="4617" width="1.5703125" style="29" customWidth="1"/>
    <col min="4618" max="4618" width="13" style="29" customWidth="1"/>
    <col min="4619" max="4619" width="15.85546875" style="29" customWidth="1"/>
    <col min="4620" max="4620" width="9.42578125" style="29" bestFit="1" customWidth="1"/>
    <col min="4621" max="4864" width="9.140625" style="29"/>
    <col min="4865" max="4865" width="43.5703125" style="29" customWidth="1"/>
    <col min="4866" max="4866" width="7.5703125" style="29" customWidth="1"/>
    <col min="4867" max="4867" width="1.5703125" style="29" customWidth="1"/>
    <col min="4868" max="4868" width="13.5703125" style="29" customWidth="1"/>
    <col min="4869" max="4869" width="1.5703125" style="29" customWidth="1"/>
    <col min="4870" max="4870" width="13.5703125" style="29" customWidth="1"/>
    <col min="4871" max="4871" width="1.5703125" style="29" customWidth="1"/>
    <col min="4872" max="4872" width="13" style="29" customWidth="1"/>
    <col min="4873" max="4873" width="1.5703125" style="29" customWidth="1"/>
    <col min="4874" max="4874" width="13" style="29" customWidth="1"/>
    <col min="4875" max="4875" width="15.85546875" style="29" customWidth="1"/>
    <col min="4876" max="4876" width="9.42578125" style="29" bestFit="1" customWidth="1"/>
    <col min="4877" max="5120" width="9.140625" style="29"/>
    <col min="5121" max="5121" width="43.5703125" style="29" customWidth="1"/>
    <col min="5122" max="5122" width="7.5703125" style="29" customWidth="1"/>
    <col min="5123" max="5123" width="1.5703125" style="29" customWidth="1"/>
    <col min="5124" max="5124" width="13.5703125" style="29" customWidth="1"/>
    <col min="5125" max="5125" width="1.5703125" style="29" customWidth="1"/>
    <col min="5126" max="5126" width="13.5703125" style="29" customWidth="1"/>
    <col min="5127" max="5127" width="1.5703125" style="29" customWidth="1"/>
    <col min="5128" max="5128" width="13" style="29" customWidth="1"/>
    <col min="5129" max="5129" width="1.5703125" style="29" customWidth="1"/>
    <col min="5130" max="5130" width="13" style="29" customWidth="1"/>
    <col min="5131" max="5131" width="15.85546875" style="29" customWidth="1"/>
    <col min="5132" max="5132" width="9.42578125" style="29" bestFit="1" customWidth="1"/>
    <col min="5133" max="5376" width="9.140625" style="29"/>
    <col min="5377" max="5377" width="43.5703125" style="29" customWidth="1"/>
    <col min="5378" max="5378" width="7.5703125" style="29" customWidth="1"/>
    <col min="5379" max="5379" width="1.5703125" style="29" customWidth="1"/>
    <col min="5380" max="5380" width="13.5703125" style="29" customWidth="1"/>
    <col min="5381" max="5381" width="1.5703125" style="29" customWidth="1"/>
    <col min="5382" max="5382" width="13.5703125" style="29" customWidth="1"/>
    <col min="5383" max="5383" width="1.5703125" style="29" customWidth="1"/>
    <col min="5384" max="5384" width="13" style="29" customWidth="1"/>
    <col min="5385" max="5385" width="1.5703125" style="29" customWidth="1"/>
    <col min="5386" max="5386" width="13" style="29" customWidth="1"/>
    <col min="5387" max="5387" width="15.85546875" style="29" customWidth="1"/>
    <col min="5388" max="5388" width="9.42578125" style="29" bestFit="1" customWidth="1"/>
    <col min="5389" max="5632" width="9.140625" style="29"/>
    <col min="5633" max="5633" width="43.5703125" style="29" customWidth="1"/>
    <col min="5634" max="5634" width="7.5703125" style="29" customWidth="1"/>
    <col min="5635" max="5635" width="1.5703125" style="29" customWidth="1"/>
    <col min="5636" max="5636" width="13.5703125" style="29" customWidth="1"/>
    <col min="5637" max="5637" width="1.5703125" style="29" customWidth="1"/>
    <col min="5638" max="5638" width="13.5703125" style="29" customWidth="1"/>
    <col min="5639" max="5639" width="1.5703125" style="29" customWidth="1"/>
    <col min="5640" max="5640" width="13" style="29" customWidth="1"/>
    <col min="5641" max="5641" width="1.5703125" style="29" customWidth="1"/>
    <col min="5642" max="5642" width="13" style="29" customWidth="1"/>
    <col min="5643" max="5643" width="15.85546875" style="29" customWidth="1"/>
    <col min="5644" max="5644" width="9.42578125" style="29" bestFit="1" customWidth="1"/>
    <col min="5645" max="5888" width="9.140625" style="29"/>
    <col min="5889" max="5889" width="43.5703125" style="29" customWidth="1"/>
    <col min="5890" max="5890" width="7.5703125" style="29" customWidth="1"/>
    <col min="5891" max="5891" width="1.5703125" style="29" customWidth="1"/>
    <col min="5892" max="5892" width="13.5703125" style="29" customWidth="1"/>
    <col min="5893" max="5893" width="1.5703125" style="29" customWidth="1"/>
    <col min="5894" max="5894" width="13.5703125" style="29" customWidth="1"/>
    <col min="5895" max="5895" width="1.5703125" style="29" customWidth="1"/>
    <col min="5896" max="5896" width="13" style="29" customWidth="1"/>
    <col min="5897" max="5897" width="1.5703125" style="29" customWidth="1"/>
    <col min="5898" max="5898" width="13" style="29" customWidth="1"/>
    <col min="5899" max="5899" width="15.85546875" style="29" customWidth="1"/>
    <col min="5900" max="5900" width="9.42578125" style="29" bestFit="1" customWidth="1"/>
    <col min="5901" max="6144" width="9.140625" style="29"/>
    <col min="6145" max="6145" width="43.5703125" style="29" customWidth="1"/>
    <col min="6146" max="6146" width="7.5703125" style="29" customWidth="1"/>
    <col min="6147" max="6147" width="1.5703125" style="29" customWidth="1"/>
    <col min="6148" max="6148" width="13.5703125" style="29" customWidth="1"/>
    <col min="6149" max="6149" width="1.5703125" style="29" customWidth="1"/>
    <col min="6150" max="6150" width="13.5703125" style="29" customWidth="1"/>
    <col min="6151" max="6151" width="1.5703125" style="29" customWidth="1"/>
    <col min="6152" max="6152" width="13" style="29" customWidth="1"/>
    <col min="6153" max="6153" width="1.5703125" style="29" customWidth="1"/>
    <col min="6154" max="6154" width="13" style="29" customWidth="1"/>
    <col min="6155" max="6155" width="15.85546875" style="29" customWidth="1"/>
    <col min="6156" max="6156" width="9.42578125" style="29" bestFit="1" customWidth="1"/>
    <col min="6157" max="6400" width="9.140625" style="29"/>
    <col min="6401" max="6401" width="43.5703125" style="29" customWidth="1"/>
    <col min="6402" max="6402" width="7.5703125" style="29" customWidth="1"/>
    <col min="6403" max="6403" width="1.5703125" style="29" customWidth="1"/>
    <col min="6404" max="6404" width="13.5703125" style="29" customWidth="1"/>
    <col min="6405" max="6405" width="1.5703125" style="29" customWidth="1"/>
    <col min="6406" max="6406" width="13.5703125" style="29" customWidth="1"/>
    <col min="6407" max="6407" width="1.5703125" style="29" customWidth="1"/>
    <col min="6408" max="6408" width="13" style="29" customWidth="1"/>
    <col min="6409" max="6409" width="1.5703125" style="29" customWidth="1"/>
    <col min="6410" max="6410" width="13" style="29" customWidth="1"/>
    <col min="6411" max="6411" width="15.85546875" style="29" customWidth="1"/>
    <col min="6412" max="6412" width="9.42578125" style="29" bestFit="1" customWidth="1"/>
    <col min="6413" max="6656" width="9.140625" style="29"/>
    <col min="6657" max="6657" width="43.5703125" style="29" customWidth="1"/>
    <col min="6658" max="6658" width="7.5703125" style="29" customWidth="1"/>
    <col min="6659" max="6659" width="1.5703125" style="29" customWidth="1"/>
    <col min="6660" max="6660" width="13.5703125" style="29" customWidth="1"/>
    <col min="6661" max="6661" width="1.5703125" style="29" customWidth="1"/>
    <col min="6662" max="6662" width="13.5703125" style="29" customWidth="1"/>
    <col min="6663" max="6663" width="1.5703125" style="29" customWidth="1"/>
    <col min="6664" max="6664" width="13" style="29" customWidth="1"/>
    <col min="6665" max="6665" width="1.5703125" style="29" customWidth="1"/>
    <col min="6666" max="6666" width="13" style="29" customWidth="1"/>
    <col min="6667" max="6667" width="15.85546875" style="29" customWidth="1"/>
    <col min="6668" max="6668" width="9.42578125" style="29" bestFit="1" customWidth="1"/>
    <col min="6669" max="6912" width="9.140625" style="29"/>
    <col min="6913" max="6913" width="43.5703125" style="29" customWidth="1"/>
    <col min="6914" max="6914" width="7.5703125" style="29" customWidth="1"/>
    <col min="6915" max="6915" width="1.5703125" style="29" customWidth="1"/>
    <col min="6916" max="6916" width="13.5703125" style="29" customWidth="1"/>
    <col min="6917" max="6917" width="1.5703125" style="29" customWidth="1"/>
    <col min="6918" max="6918" width="13.5703125" style="29" customWidth="1"/>
    <col min="6919" max="6919" width="1.5703125" style="29" customWidth="1"/>
    <col min="6920" max="6920" width="13" style="29" customWidth="1"/>
    <col min="6921" max="6921" width="1.5703125" style="29" customWidth="1"/>
    <col min="6922" max="6922" width="13" style="29" customWidth="1"/>
    <col min="6923" max="6923" width="15.85546875" style="29" customWidth="1"/>
    <col min="6924" max="6924" width="9.42578125" style="29" bestFit="1" customWidth="1"/>
    <col min="6925" max="7168" width="9.140625" style="29"/>
    <col min="7169" max="7169" width="43.5703125" style="29" customWidth="1"/>
    <col min="7170" max="7170" width="7.5703125" style="29" customWidth="1"/>
    <col min="7171" max="7171" width="1.5703125" style="29" customWidth="1"/>
    <col min="7172" max="7172" width="13.5703125" style="29" customWidth="1"/>
    <col min="7173" max="7173" width="1.5703125" style="29" customWidth="1"/>
    <col min="7174" max="7174" width="13.5703125" style="29" customWidth="1"/>
    <col min="7175" max="7175" width="1.5703125" style="29" customWidth="1"/>
    <col min="7176" max="7176" width="13" style="29" customWidth="1"/>
    <col min="7177" max="7177" width="1.5703125" style="29" customWidth="1"/>
    <col min="7178" max="7178" width="13" style="29" customWidth="1"/>
    <col min="7179" max="7179" width="15.85546875" style="29" customWidth="1"/>
    <col min="7180" max="7180" width="9.42578125" style="29" bestFit="1" customWidth="1"/>
    <col min="7181" max="7424" width="9.140625" style="29"/>
    <col min="7425" max="7425" width="43.5703125" style="29" customWidth="1"/>
    <col min="7426" max="7426" width="7.5703125" style="29" customWidth="1"/>
    <col min="7427" max="7427" width="1.5703125" style="29" customWidth="1"/>
    <col min="7428" max="7428" width="13.5703125" style="29" customWidth="1"/>
    <col min="7429" max="7429" width="1.5703125" style="29" customWidth="1"/>
    <col min="7430" max="7430" width="13.5703125" style="29" customWidth="1"/>
    <col min="7431" max="7431" width="1.5703125" style="29" customWidth="1"/>
    <col min="7432" max="7432" width="13" style="29" customWidth="1"/>
    <col min="7433" max="7433" width="1.5703125" style="29" customWidth="1"/>
    <col min="7434" max="7434" width="13" style="29" customWidth="1"/>
    <col min="7435" max="7435" width="15.85546875" style="29" customWidth="1"/>
    <col min="7436" max="7436" width="9.42578125" style="29" bestFit="1" customWidth="1"/>
    <col min="7437" max="7680" width="9.140625" style="29"/>
    <col min="7681" max="7681" width="43.5703125" style="29" customWidth="1"/>
    <col min="7682" max="7682" width="7.5703125" style="29" customWidth="1"/>
    <col min="7683" max="7683" width="1.5703125" style="29" customWidth="1"/>
    <col min="7684" max="7684" width="13.5703125" style="29" customWidth="1"/>
    <col min="7685" max="7685" width="1.5703125" style="29" customWidth="1"/>
    <col min="7686" max="7686" width="13.5703125" style="29" customWidth="1"/>
    <col min="7687" max="7687" width="1.5703125" style="29" customWidth="1"/>
    <col min="7688" max="7688" width="13" style="29" customWidth="1"/>
    <col min="7689" max="7689" width="1.5703125" style="29" customWidth="1"/>
    <col min="7690" max="7690" width="13" style="29" customWidth="1"/>
    <col min="7691" max="7691" width="15.85546875" style="29" customWidth="1"/>
    <col min="7692" max="7692" width="9.42578125" style="29" bestFit="1" customWidth="1"/>
    <col min="7693" max="7936" width="9.140625" style="29"/>
    <col min="7937" max="7937" width="43.5703125" style="29" customWidth="1"/>
    <col min="7938" max="7938" width="7.5703125" style="29" customWidth="1"/>
    <col min="7939" max="7939" width="1.5703125" style="29" customWidth="1"/>
    <col min="7940" max="7940" width="13.5703125" style="29" customWidth="1"/>
    <col min="7941" max="7941" width="1.5703125" style="29" customWidth="1"/>
    <col min="7942" max="7942" width="13.5703125" style="29" customWidth="1"/>
    <col min="7943" max="7943" width="1.5703125" style="29" customWidth="1"/>
    <col min="7944" max="7944" width="13" style="29" customWidth="1"/>
    <col min="7945" max="7945" width="1.5703125" style="29" customWidth="1"/>
    <col min="7946" max="7946" width="13" style="29" customWidth="1"/>
    <col min="7947" max="7947" width="15.85546875" style="29" customWidth="1"/>
    <col min="7948" max="7948" width="9.42578125" style="29" bestFit="1" customWidth="1"/>
    <col min="7949" max="8192" width="9.140625" style="29"/>
    <col min="8193" max="8193" width="43.5703125" style="29" customWidth="1"/>
    <col min="8194" max="8194" width="7.5703125" style="29" customWidth="1"/>
    <col min="8195" max="8195" width="1.5703125" style="29" customWidth="1"/>
    <col min="8196" max="8196" width="13.5703125" style="29" customWidth="1"/>
    <col min="8197" max="8197" width="1.5703125" style="29" customWidth="1"/>
    <col min="8198" max="8198" width="13.5703125" style="29" customWidth="1"/>
    <col min="8199" max="8199" width="1.5703125" style="29" customWidth="1"/>
    <col min="8200" max="8200" width="13" style="29" customWidth="1"/>
    <col min="8201" max="8201" width="1.5703125" style="29" customWidth="1"/>
    <col min="8202" max="8202" width="13" style="29" customWidth="1"/>
    <col min="8203" max="8203" width="15.85546875" style="29" customWidth="1"/>
    <col min="8204" max="8204" width="9.42578125" style="29" bestFit="1" customWidth="1"/>
    <col min="8205" max="8448" width="9.140625" style="29"/>
    <col min="8449" max="8449" width="43.5703125" style="29" customWidth="1"/>
    <col min="8450" max="8450" width="7.5703125" style="29" customWidth="1"/>
    <col min="8451" max="8451" width="1.5703125" style="29" customWidth="1"/>
    <col min="8452" max="8452" width="13.5703125" style="29" customWidth="1"/>
    <col min="8453" max="8453" width="1.5703125" style="29" customWidth="1"/>
    <col min="8454" max="8454" width="13.5703125" style="29" customWidth="1"/>
    <col min="8455" max="8455" width="1.5703125" style="29" customWidth="1"/>
    <col min="8456" max="8456" width="13" style="29" customWidth="1"/>
    <col min="8457" max="8457" width="1.5703125" style="29" customWidth="1"/>
    <col min="8458" max="8458" width="13" style="29" customWidth="1"/>
    <col min="8459" max="8459" width="15.85546875" style="29" customWidth="1"/>
    <col min="8460" max="8460" width="9.42578125" style="29" bestFit="1" customWidth="1"/>
    <col min="8461" max="8704" width="9.140625" style="29"/>
    <col min="8705" max="8705" width="43.5703125" style="29" customWidth="1"/>
    <col min="8706" max="8706" width="7.5703125" style="29" customWidth="1"/>
    <col min="8707" max="8707" width="1.5703125" style="29" customWidth="1"/>
    <col min="8708" max="8708" width="13.5703125" style="29" customWidth="1"/>
    <col min="8709" max="8709" width="1.5703125" style="29" customWidth="1"/>
    <col min="8710" max="8710" width="13.5703125" style="29" customWidth="1"/>
    <col min="8711" max="8711" width="1.5703125" style="29" customWidth="1"/>
    <col min="8712" max="8712" width="13" style="29" customWidth="1"/>
    <col min="8713" max="8713" width="1.5703125" style="29" customWidth="1"/>
    <col min="8714" max="8714" width="13" style="29" customWidth="1"/>
    <col min="8715" max="8715" width="15.85546875" style="29" customWidth="1"/>
    <col min="8716" max="8716" width="9.42578125" style="29" bestFit="1" customWidth="1"/>
    <col min="8717" max="8960" width="9.140625" style="29"/>
    <col min="8961" max="8961" width="43.5703125" style="29" customWidth="1"/>
    <col min="8962" max="8962" width="7.5703125" style="29" customWidth="1"/>
    <col min="8963" max="8963" width="1.5703125" style="29" customWidth="1"/>
    <col min="8964" max="8964" width="13.5703125" style="29" customWidth="1"/>
    <col min="8965" max="8965" width="1.5703125" style="29" customWidth="1"/>
    <col min="8966" max="8966" width="13.5703125" style="29" customWidth="1"/>
    <col min="8967" max="8967" width="1.5703125" style="29" customWidth="1"/>
    <col min="8968" max="8968" width="13" style="29" customWidth="1"/>
    <col min="8969" max="8969" width="1.5703125" style="29" customWidth="1"/>
    <col min="8970" max="8970" width="13" style="29" customWidth="1"/>
    <col min="8971" max="8971" width="15.85546875" style="29" customWidth="1"/>
    <col min="8972" max="8972" width="9.42578125" style="29" bestFit="1" customWidth="1"/>
    <col min="8973" max="9216" width="9.140625" style="29"/>
    <col min="9217" max="9217" width="43.5703125" style="29" customWidth="1"/>
    <col min="9218" max="9218" width="7.5703125" style="29" customWidth="1"/>
    <col min="9219" max="9219" width="1.5703125" style="29" customWidth="1"/>
    <col min="9220" max="9220" width="13.5703125" style="29" customWidth="1"/>
    <col min="9221" max="9221" width="1.5703125" style="29" customWidth="1"/>
    <col min="9222" max="9222" width="13.5703125" style="29" customWidth="1"/>
    <col min="9223" max="9223" width="1.5703125" style="29" customWidth="1"/>
    <col min="9224" max="9224" width="13" style="29" customWidth="1"/>
    <col min="9225" max="9225" width="1.5703125" style="29" customWidth="1"/>
    <col min="9226" max="9226" width="13" style="29" customWidth="1"/>
    <col min="9227" max="9227" width="15.85546875" style="29" customWidth="1"/>
    <col min="9228" max="9228" width="9.42578125" style="29" bestFit="1" customWidth="1"/>
    <col min="9229" max="9472" width="9.140625" style="29"/>
    <col min="9473" max="9473" width="43.5703125" style="29" customWidth="1"/>
    <col min="9474" max="9474" width="7.5703125" style="29" customWidth="1"/>
    <col min="9475" max="9475" width="1.5703125" style="29" customWidth="1"/>
    <col min="9476" max="9476" width="13.5703125" style="29" customWidth="1"/>
    <col min="9477" max="9477" width="1.5703125" style="29" customWidth="1"/>
    <col min="9478" max="9478" width="13.5703125" style="29" customWidth="1"/>
    <col min="9479" max="9479" width="1.5703125" style="29" customWidth="1"/>
    <col min="9480" max="9480" width="13" style="29" customWidth="1"/>
    <col min="9481" max="9481" width="1.5703125" style="29" customWidth="1"/>
    <col min="9482" max="9482" width="13" style="29" customWidth="1"/>
    <col min="9483" max="9483" width="15.85546875" style="29" customWidth="1"/>
    <col min="9484" max="9484" width="9.42578125" style="29" bestFit="1" customWidth="1"/>
    <col min="9485" max="9728" width="9.140625" style="29"/>
    <col min="9729" max="9729" width="43.5703125" style="29" customWidth="1"/>
    <col min="9730" max="9730" width="7.5703125" style="29" customWidth="1"/>
    <col min="9731" max="9731" width="1.5703125" style="29" customWidth="1"/>
    <col min="9732" max="9732" width="13.5703125" style="29" customWidth="1"/>
    <col min="9733" max="9733" width="1.5703125" style="29" customWidth="1"/>
    <col min="9734" max="9734" width="13.5703125" style="29" customWidth="1"/>
    <col min="9735" max="9735" width="1.5703125" style="29" customWidth="1"/>
    <col min="9736" max="9736" width="13" style="29" customWidth="1"/>
    <col min="9737" max="9737" width="1.5703125" style="29" customWidth="1"/>
    <col min="9738" max="9738" width="13" style="29" customWidth="1"/>
    <col min="9739" max="9739" width="15.85546875" style="29" customWidth="1"/>
    <col min="9740" max="9740" width="9.42578125" style="29" bestFit="1" customWidth="1"/>
    <col min="9741" max="9984" width="9.140625" style="29"/>
    <col min="9985" max="9985" width="43.5703125" style="29" customWidth="1"/>
    <col min="9986" max="9986" width="7.5703125" style="29" customWidth="1"/>
    <col min="9987" max="9987" width="1.5703125" style="29" customWidth="1"/>
    <col min="9988" max="9988" width="13.5703125" style="29" customWidth="1"/>
    <col min="9989" max="9989" width="1.5703125" style="29" customWidth="1"/>
    <col min="9990" max="9990" width="13.5703125" style="29" customWidth="1"/>
    <col min="9991" max="9991" width="1.5703125" style="29" customWidth="1"/>
    <col min="9992" max="9992" width="13" style="29" customWidth="1"/>
    <col min="9993" max="9993" width="1.5703125" style="29" customWidth="1"/>
    <col min="9994" max="9994" width="13" style="29" customWidth="1"/>
    <col min="9995" max="9995" width="15.85546875" style="29" customWidth="1"/>
    <col min="9996" max="9996" width="9.42578125" style="29" bestFit="1" customWidth="1"/>
    <col min="9997" max="10240" width="9.140625" style="29"/>
    <col min="10241" max="10241" width="43.5703125" style="29" customWidth="1"/>
    <col min="10242" max="10242" width="7.5703125" style="29" customWidth="1"/>
    <col min="10243" max="10243" width="1.5703125" style="29" customWidth="1"/>
    <col min="10244" max="10244" width="13.5703125" style="29" customWidth="1"/>
    <col min="10245" max="10245" width="1.5703125" style="29" customWidth="1"/>
    <col min="10246" max="10246" width="13.5703125" style="29" customWidth="1"/>
    <col min="10247" max="10247" width="1.5703125" style="29" customWidth="1"/>
    <col min="10248" max="10248" width="13" style="29" customWidth="1"/>
    <col min="10249" max="10249" width="1.5703125" style="29" customWidth="1"/>
    <col min="10250" max="10250" width="13" style="29" customWidth="1"/>
    <col min="10251" max="10251" width="15.85546875" style="29" customWidth="1"/>
    <col min="10252" max="10252" width="9.42578125" style="29" bestFit="1" customWidth="1"/>
    <col min="10253" max="10496" width="9.140625" style="29"/>
    <col min="10497" max="10497" width="43.5703125" style="29" customWidth="1"/>
    <col min="10498" max="10498" width="7.5703125" style="29" customWidth="1"/>
    <col min="10499" max="10499" width="1.5703125" style="29" customWidth="1"/>
    <col min="10500" max="10500" width="13.5703125" style="29" customWidth="1"/>
    <col min="10501" max="10501" width="1.5703125" style="29" customWidth="1"/>
    <col min="10502" max="10502" width="13.5703125" style="29" customWidth="1"/>
    <col min="10503" max="10503" width="1.5703125" style="29" customWidth="1"/>
    <col min="10504" max="10504" width="13" style="29" customWidth="1"/>
    <col min="10505" max="10505" width="1.5703125" style="29" customWidth="1"/>
    <col min="10506" max="10506" width="13" style="29" customWidth="1"/>
    <col min="10507" max="10507" width="15.85546875" style="29" customWidth="1"/>
    <col min="10508" max="10508" width="9.42578125" style="29" bestFit="1" customWidth="1"/>
    <col min="10509" max="10752" width="9.140625" style="29"/>
    <col min="10753" max="10753" width="43.5703125" style="29" customWidth="1"/>
    <col min="10754" max="10754" width="7.5703125" style="29" customWidth="1"/>
    <col min="10755" max="10755" width="1.5703125" style="29" customWidth="1"/>
    <col min="10756" max="10756" width="13.5703125" style="29" customWidth="1"/>
    <col min="10757" max="10757" width="1.5703125" style="29" customWidth="1"/>
    <col min="10758" max="10758" width="13.5703125" style="29" customWidth="1"/>
    <col min="10759" max="10759" width="1.5703125" style="29" customWidth="1"/>
    <col min="10760" max="10760" width="13" style="29" customWidth="1"/>
    <col min="10761" max="10761" width="1.5703125" style="29" customWidth="1"/>
    <col min="10762" max="10762" width="13" style="29" customWidth="1"/>
    <col min="10763" max="10763" width="15.85546875" style="29" customWidth="1"/>
    <col min="10764" max="10764" width="9.42578125" style="29" bestFit="1" customWidth="1"/>
    <col min="10765" max="11008" width="9.140625" style="29"/>
    <col min="11009" max="11009" width="43.5703125" style="29" customWidth="1"/>
    <col min="11010" max="11010" width="7.5703125" style="29" customWidth="1"/>
    <col min="11011" max="11011" width="1.5703125" style="29" customWidth="1"/>
    <col min="11012" max="11012" width="13.5703125" style="29" customWidth="1"/>
    <col min="11013" max="11013" width="1.5703125" style="29" customWidth="1"/>
    <col min="11014" max="11014" width="13.5703125" style="29" customWidth="1"/>
    <col min="11015" max="11015" width="1.5703125" style="29" customWidth="1"/>
    <col min="11016" max="11016" width="13" style="29" customWidth="1"/>
    <col min="11017" max="11017" width="1.5703125" style="29" customWidth="1"/>
    <col min="11018" max="11018" width="13" style="29" customWidth="1"/>
    <col min="11019" max="11019" width="15.85546875" style="29" customWidth="1"/>
    <col min="11020" max="11020" width="9.42578125" style="29" bestFit="1" customWidth="1"/>
    <col min="11021" max="11264" width="9.140625" style="29"/>
    <col min="11265" max="11265" width="43.5703125" style="29" customWidth="1"/>
    <col min="11266" max="11266" width="7.5703125" style="29" customWidth="1"/>
    <col min="11267" max="11267" width="1.5703125" style="29" customWidth="1"/>
    <col min="11268" max="11268" width="13.5703125" style="29" customWidth="1"/>
    <col min="11269" max="11269" width="1.5703125" style="29" customWidth="1"/>
    <col min="11270" max="11270" width="13.5703125" style="29" customWidth="1"/>
    <col min="11271" max="11271" width="1.5703125" style="29" customWidth="1"/>
    <col min="11272" max="11272" width="13" style="29" customWidth="1"/>
    <col min="11273" max="11273" width="1.5703125" style="29" customWidth="1"/>
    <col min="11274" max="11274" width="13" style="29" customWidth="1"/>
    <col min="11275" max="11275" width="15.85546875" style="29" customWidth="1"/>
    <col min="11276" max="11276" width="9.42578125" style="29" bestFit="1" customWidth="1"/>
    <col min="11277" max="11520" width="9.140625" style="29"/>
    <col min="11521" max="11521" width="43.5703125" style="29" customWidth="1"/>
    <col min="11522" max="11522" width="7.5703125" style="29" customWidth="1"/>
    <col min="11523" max="11523" width="1.5703125" style="29" customWidth="1"/>
    <col min="11524" max="11524" width="13.5703125" style="29" customWidth="1"/>
    <col min="11525" max="11525" width="1.5703125" style="29" customWidth="1"/>
    <col min="11526" max="11526" width="13.5703125" style="29" customWidth="1"/>
    <col min="11527" max="11527" width="1.5703125" style="29" customWidth="1"/>
    <col min="11528" max="11528" width="13" style="29" customWidth="1"/>
    <col min="11529" max="11529" width="1.5703125" style="29" customWidth="1"/>
    <col min="11530" max="11530" width="13" style="29" customWidth="1"/>
    <col min="11531" max="11531" width="15.85546875" style="29" customWidth="1"/>
    <col min="11532" max="11532" width="9.42578125" style="29" bestFit="1" customWidth="1"/>
    <col min="11533" max="11776" width="9.140625" style="29"/>
    <col min="11777" max="11777" width="43.5703125" style="29" customWidth="1"/>
    <col min="11778" max="11778" width="7.5703125" style="29" customWidth="1"/>
    <col min="11779" max="11779" width="1.5703125" style="29" customWidth="1"/>
    <col min="11780" max="11780" width="13.5703125" style="29" customWidth="1"/>
    <col min="11781" max="11781" width="1.5703125" style="29" customWidth="1"/>
    <col min="11782" max="11782" width="13.5703125" style="29" customWidth="1"/>
    <col min="11783" max="11783" width="1.5703125" style="29" customWidth="1"/>
    <col min="11784" max="11784" width="13" style="29" customWidth="1"/>
    <col min="11785" max="11785" width="1.5703125" style="29" customWidth="1"/>
    <col min="11786" max="11786" width="13" style="29" customWidth="1"/>
    <col min="11787" max="11787" width="15.85546875" style="29" customWidth="1"/>
    <col min="11788" max="11788" width="9.42578125" style="29" bestFit="1" customWidth="1"/>
    <col min="11789" max="12032" width="9.140625" style="29"/>
    <col min="12033" max="12033" width="43.5703125" style="29" customWidth="1"/>
    <col min="12034" max="12034" width="7.5703125" style="29" customWidth="1"/>
    <col min="12035" max="12035" width="1.5703125" style="29" customWidth="1"/>
    <col min="12036" max="12036" width="13.5703125" style="29" customWidth="1"/>
    <col min="12037" max="12037" width="1.5703125" style="29" customWidth="1"/>
    <col min="12038" max="12038" width="13.5703125" style="29" customWidth="1"/>
    <col min="12039" max="12039" width="1.5703125" style="29" customWidth="1"/>
    <col min="12040" max="12040" width="13" style="29" customWidth="1"/>
    <col min="12041" max="12041" width="1.5703125" style="29" customWidth="1"/>
    <col min="12042" max="12042" width="13" style="29" customWidth="1"/>
    <col min="12043" max="12043" width="15.85546875" style="29" customWidth="1"/>
    <col min="12044" max="12044" width="9.42578125" style="29" bestFit="1" customWidth="1"/>
    <col min="12045" max="12288" width="9.140625" style="29"/>
    <col min="12289" max="12289" width="43.5703125" style="29" customWidth="1"/>
    <col min="12290" max="12290" width="7.5703125" style="29" customWidth="1"/>
    <col min="12291" max="12291" width="1.5703125" style="29" customWidth="1"/>
    <col min="12292" max="12292" width="13.5703125" style="29" customWidth="1"/>
    <col min="12293" max="12293" width="1.5703125" style="29" customWidth="1"/>
    <col min="12294" max="12294" width="13.5703125" style="29" customWidth="1"/>
    <col min="12295" max="12295" width="1.5703125" style="29" customWidth="1"/>
    <col min="12296" max="12296" width="13" style="29" customWidth="1"/>
    <col min="12297" max="12297" width="1.5703125" style="29" customWidth="1"/>
    <col min="12298" max="12298" width="13" style="29" customWidth="1"/>
    <col min="12299" max="12299" width="15.85546875" style="29" customWidth="1"/>
    <col min="12300" max="12300" width="9.42578125" style="29" bestFit="1" customWidth="1"/>
    <col min="12301" max="12544" width="9.140625" style="29"/>
    <col min="12545" max="12545" width="43.5703125" style="29" customWidth="1"/>
    <col min="12546" max="12546" width="7.5703125" style="29" customWidth="1"/>
    <col min="12547" max="12547" width="1.5703125" style="29" customWidth="1"/>
    <col min="12548" max="12548" width="13.5703125" style="29" customWidth="1"/>
    <col min="12549" max="12549" width="1.5703125" style="29" customWidth="1"/>
    <col min="12550" max="12550" width="13.5703125" style="29" customWidth="1"/>
    <col min="12551" max="12551" width="1.5703125" style="29" customWidth="1"/>
    <col min="12552" max="12552" width="13" style="29" customWidth="1"/>
    <col min="12553" max="12553" width="1.5703125" style="29" customWidth="1"/>
    <col min="12554" max="12554" width="13" style="29" customWidth="1"/>
    <col min="12555" max="12555" width="15.85546875" style="29" customWidth="1"/>
    <col min="12556" max="12556" width="9.42578125" style="29" bestFit="1" customWidth="1"/>
    <col min="12557" max="12800" width="9.140625" style="29"/>
    <col min="12801" max="12801" width="43.5703125" style="29" customWidth="1"/>
    <col min="12802" max="12802" width="7.5703125" style="29" customWidth="1"/>
    <col min="12803" max="12803" width="1.5703125" style="29" customWidth="1"/>
    <col min="12804" max="12804" width="13.5703125" style="29" customWidth="1"/>
    <col min="12805" max="12805" width="1.5703125" style="29" customWidth="1"/>
    <col min="12806" max="12806" width="13.5703125" style="29" customWidth="1"/>
    <col min="12807" max="12807" width="1.5703125" style="29" customWidth="1"/>
    <col min="12808" max="12808" width="13" style="29" customWidth="1"/>
    <col min="12809" max="12809" width="1.5703125" style="29" customWidth="1"/>
    <col min="12810" max="12810" width="13" style="29" customWidth="1"/>
    <col min="12811" max="12811" width="15.85546875" style="29" customWidth="1"/>
    <col min="12812" max="12812" width="9.42578125" style="29" bestFit="1" customWidth="1"/>
    <col min="12813" max="13056" width="9.140625" style="29"/>
    <col min="13057" max="13057" width="43.5703125" style="29" customWidth="1"/>
    <col min="13058" max="13058" width="7.5703125" style="29" customWidth="1"/>
    <col min="13059" max="13059" width="1.5703125" style="29" customWidth="1"/>
    <col min="13060" max="13060" width="13.5703125" style="29" customWidth="1"/>
    <col min="13061" max="13061" width="1.5703125" style="29" customWidth="1"/>
    <col min="13062" max="13062" width="13.5703125" style="29" customWidth="1"/>
    <col min="13063" max="13063" width="1.5703125" style="29" customWidth="1"/>
    <col min="13064" max="13064" width="13" style="29" customWidth="1"/>
    <col min="13065" max="13065" width="1.5703125" style="29" customWidth="1"/>
    <col min="13066" max="13066" width="13" style="29" customWidth="1"/>
    <col min="13067" max="13067" width="15.85546875" style="29" customWidth="1"/>
    <col min="13068" max="13068" width="9.42578125" style="29" bestFit="1" customWidth="1"/>
    <col min="13069" max="13312" width="9.140625" style="29"/>
    <col min="13313" max="13313" width="43.5703125" style="29" customWidth="1"/>
    <col min="13314" max="13314" width="7.5703125" style="29" customWidth="1"/>
    <col min="13315" max="13315" width="1.5703125" style="29" customWidth="1"/>
    <col min="13316" max="13316" width="13.5703125" style="29" customWidth="1"/>
    <col min="13317" max="13317" width="1.5703125" style="29" customWidth="1"/>
    <col min="13318" max="13318" width="13.5703125" style="29" customWidth="1"/>
    <col min="13319" max="13319" width="1.5703125" style="29" customWidth="1"/>
    <col min="13320" max="13320" width="13" style="29" customWidth="1"/>
    <col min="13321" max="13321" width="1.5703125" style="29" customWidth="1"/>
    <col min="13322" max="13322" width="13" style="29" customWidth="1"/>
    <col min="13323" max="13323" width="15.85546875" style="29" customWidth="1"/>
    <col min="13324" max="13324" width="9.42578125" style="29" bestFit="1" customWidth="1"/>
    <col min="13325" max="13568" width="9.140625" style="29"/>
    <col min="13569" max="13569" width="43.5703125" style="29" customWidth="1"/>
    <col min="13570" max="13570" width="7.5703125" style="29" customWidth="1"/>
    <col min="13571" max="13571" width="1.5703125" style="29" customWidth="1"/>
    <col min="13572" max="13572" width="13.5703125" style="29" customWidth="1"/>
    <col min="13573" max="13573" width="1.5703125" style="29" customWidth="1"/>
    <col min="13574" max="13574" width="13.5703125" style="29" customWidth="1"/>
    <col min="13575" max="13575" width="1.5703125" style="29" customWidth="1"/>
    <col min="13576" max="13576" width="13" style="29" customWidth="1"/>
    <col min="13577" max="13577" width="1.5703125" style="29" customWidth="1"/>
    <col min="13578" max="13578" width="13" style="29" customWidth="1"/>
    <col min="13579" max="13579" width="15.85546875" style="29" customWidth="1"/>
    <col min="13580" max="13580" width="9.42578125" style="29" bestFit="1" customWidth="1"/>
    <col min="13581" max="13824" width="9.140625" style="29"/>
    <col min="13825" max="13825" width="43.5703125" style="29" customWidth="1"/>
    <col min="13826" max="13826" width="7.5703125" style="29" customWidth="1"/>
    <col min="13827" max="13827" width="1.5703125" style="29" customWidth="1"/>
    <col min="13828" max="13828" width="13.5703125" style="29" customWidth="1"/>
    <col min="13829" max="13829" width="1.5703125" style="29" customWidth="1"/>
    <col min="13830" max="13830" width="13.5703125" style="29" customWidth="1"/>
    <col min="13831" max="13831" width="1.5703125" style="29" customWidth="1"/>
    <col min="13832" max="13832" width="13" style="29" customWidth="1"/>
    <col min="13833" max="13833" width="1.5703125" style="29" customWidth="1"/>
    <col min="13834" max="13834" width="13" style="29" customWidth="1"/>
    <col min="13835" max="13835" width="15.85546875" style="29" customWidth="1"/>
    <col min="13836" max="13836" width="9.42578125" style="29" bestFit="1" customWidth="1"/>
    <col min="13837" max="14080" width="9.140625" style="29"/>
    <col min="14081" max="14081" width="43.5703125" style="29" customWidth="1"/>
    <col min="14082" max="14082" width="7.5703125" style="29" customWidth="1"/>
    <col min="14083" max="14083" width="1.5703125" style="29" customWidth="1"/>
    <col min="14084" max="14084" width="13.5703125" style="29" customWidth="1"/>
    <col min="14085" max="14085" width="1.5703125" style="29" customWidth="1"/>
    <col min="14086" max="14086" width="13.5703125" style="29" customWidth="1"/>
    <col min="14087" max="14087" width="1.5703125" style="29" customWidth="1"/>
    <col min="14088" max="14088" width="13" style="29" customWidth="1"/>
    <col min="14089" max="14089" width="1.5703125" style="29" customWidth="1"/>
    <col min="14090" max="14090" width="13" style="29" customWidth="1"/>
    <col min="14091" max="14091" width="15.85546875" style="29" customWidth="1"/>
    <col min="14092" max="14092" width="9.42578125" style="29" bestFit="1" customWidth="1"/>
    <col min="14093" max="14336" width="9.140625" style="29"/>
    <col min="14337" max="14337" width="43.5703125" style="29" customWidth="1"/>
    <col min="14338" max="14338" width="7.5703125" style="29" customWidth="1"/>
    <col min="14339" max="14339" width="1.5703125" style="29" customWidth="1"/>
    <col min="14340" max="14340" width="13.5703125" style="29" customWidth="1"/>
    <col min="14341" max="14341" width="1.5703125" style="29" customWidth="1"/>
    <col min="14342" max="14342" width="13.5703125" style="29" customWidth="1"/>
    <col min="14343" max="14343" width="1.5703125" style="29" customWidth="1"/>
    <col min="14344" max="14344" width="13" style="29" customWidth="1"/>
    <col min="14345" max="14345" width="1.5703125" style="29" customWidth="1"/>
    <col min="14346" max="14346" width="13" style="29" customWidth="1"/>
    <col min="14347" max="14347" width="15.85546875" style="29" customWidth="1"/>
    <col min="14348" max="14348" width="9.42578125" style="29" bestFit="1" customWidth="1"/>
    <col min="14349" max="14592" width="9.140625" style="29"/>
    <col min="14593" max="14593" width="43.5703125" style="29" customWidth="1"/>
    <col min="14594" max="14594" width="7.5703125" style="29" customWidth="1"/>
    <col min="14595" max="14595" width="1.5703125" style="29" customWidth="1"/>
    <col min="14596" max="14596" width="13.5703125" style="29" customWidth="1"/>
    <col min="14597" max="14597" width="1.5703125" style="29" customWidth="1"/>
    <col min="14598" max="14598" width="13.5703125" style="29" customWidth="1"/>
    <col min="14599" max="14599" width="1.5703125" style="29" customWidth="1"/>
    <col min="14600" max="14600" width="13" style="29" customWidth="1"/>
    <col min="14601" max="14601" width="1.5703125" style="29" customWidth="1"/>
    <col min="14602" max="14602" width="13" style="29" customWidth="1"/>
    <col min="14603" max="14603" width="15.85546875" style="29" customWidth="1"/>
    <col min="14604" max="14604" width="9.42578125" style="29" bestFit="1" customWidth="1"/>
    <col min="14605" max="14848" width="9.140625" style="29"/>
    <col min="14849" max="14849" width="43.5703125" style="29" customWidth="1"/>
    <col min="14850" max="14850" width="7.5703125" style="29" customWidth="1"/>
    <col min="14851" max="14851" width="1.5703125" style="29" customWidth="1"/>
    <col min="14852" max="14852" width="13.5703125" style="29" customWidth="1"/>
    <col min="14853" max="14853" width="1.5703125" style="29" customWidth="1"/>
    <col min="14854" max="14854" width="13.5703125" style="29" customWidth="1"/>
    <col min="14855" max="14855" width="1.5703125" style="29" customWidth="1"/>
    <col min="14856" max="14856" width="13" style="29" customWidth="1"/>
    <col min="14857" max="14857" width="1.5703125" style="29" customWidth="1"/>
    <col min="14858" max="14858" width="13" style="29" customWidth="1"/>
    <col min="14859" max="14859" width="15.85546875" style="29" customWidth="1"/>
    <col min="14860" max="14860" width="9.42578125" style="29" bestFit="1" customWidth="1"/>
    <col min="14861" max="15104" width="9.140625" style="29"/>
    <col min="15105" max="15105" width="43.5703125" style="29" customWidth="1"/>
    <col min="15106" max="15106" width="7.5703125" style="29" customWidth="1"/>
    <col min="15107" max="15107" width="1.5703125" style="29" customWidth="1"/>
    <col min="15108" max="15108" width="13.5703125" style="29" customWidth="1"/>
    <col min="15109" max="15109" width="1.5703125" style="29" customWidth="1"/>
    <col min="15110" max="15110" width="13.5703125" style="29" customWidth="1"/>
    <col min="15111" max="15111" width="1.5703125" style="29" customWidth="1"/>
    <col min="15112" max="15112" width="13" style="29" customWidth="1"/>
    <col min="15113" max="15113" width="1.5703125" style="29" customWidth="1"/>
    <col min="15114" max="15114" width="13" style="29" customWidth="1"/>
    <col min="15115" max="15115" width="15.85546875" style="29" customWidth="1"/>
    <col min="15116" max="15116" width="9.42578125" style="29" bestFit="1" customWidth="1"/>
    <col min="15117" max="15360" width="9.140625" style="29"/>
    <col min="15361" max="15361" width="43.5703125" style="29" customWidth="1"/>
    <col min="15362" max="15362" width="7.5703125" style="29" customWidth="1"/>
    <col min="15363" max="15363" width="1.5703125" style="29" customWidth="1"/>
    <col min="15364" max="15364" width="13.5703125" style="29" customWidth="1"/>
    <col min="15365" max="15365" width="1.5703125" style="29" customWidth="1"/>
    <col min="15366" max="15366" width="13.5703125" style="29" customWidth="1"/>
    <col min="15367" max="15367" width="1.5703125" style="29" customWidth="1"/>
    <col min="15368" max="15368" width="13" style="29" customWidth="1"/>
    <col min="15369" max="15369" width="1.5703125" style="29" customWidth="1"/>
    <col min="15370" max="15370" width="13" style="29" customWidth="1"/>
    <col min="15371" max="15371" width="15.85546875" style="29" customWidth="1"/>
    <col min="15372" max="15372" width="9.42578125" style="29" bestFit="1" customWidth="1"/>
    <col min="15373" max="15616" width="9.140625" style="29"/>
    <col min="15617" max="15617" width="43.5703125" style="29" customWidth="1"/>
    <col min="15618" max="15618" width="7.5703125" style="29" customWidth="1"/>
    <col min="15619" max="15619" width="1.5703125" style="29" customWidth="1"/>
    <col min="15620" max="15620" width="13.5703125" style="29" customWidth="1"/>
    <col min="15621" max="15621" width="1.5703125" style="29" customWidth="1"/>
    <col min="15622" max="15622" width="13.5703125" style="29" customWidth="1"/>
    <col min="15623" max="15623" width="1.5703125" style="29" customWidth="1"/>
    <col min="15624" max="15624" width="13" style="29" customWidth="1"/>
    <col min="15625" max="15625" width="1.5703125" style="29" customWidth="1"/>
    <col min="15626" max="15626" width="13" style="29" customWidth="1"/>
    <col min="15627" max="15627" width="15.85546875" style="29" customWidth="1"/>
    <col min="15628" max="15628" width="9.42578125" style="29" bestFit="1" customWidth="1"/>
    <col min="15629" max="15872" width="9.140625" style="29"/>
    <col min="15873" max="15873" width="43.5703125" style="29" customWidth="1"/>
    <col min="15874" max="15874" width="7.5703125" style="29" customWidth="1"/>
    <col min="15875" max="15875" width="1.5703125" style="29" customWidth="1"/>
    <col min="15876" max="15876" width="13.5703125" style="29" customWidth="1"/>
    <col min="15877" max="15877" width="1.5703125" style="29" customWidth="1"/>
    <col min="15878" max="15878" width="13.5703125" style="29" customWidth="1"/>
    <col min="15879" max="15879" width="1.5703125" style="29" customWidth="1"/>
    <col min="15880" max="15880" width="13" style="29" customWidth="1"/>
    <col min="15881" max="15881" width="1.5703125" style="29" customWidth="1"/>
    <col min="15882" max="15882" width="13" style="29" customWidth="1"/>
    <col min="15883" max="15883" width="15.85546875" style="29" customWidth="1"/>
    <col min="15884" max="15884" width="9.42578125" style="29" bestFit="1" customWidth="1"/>
    <col min="15885" max="16128" width="9.140625" style="29"/>
    <col min="16129" max="16129" width="43.5703125" style="29" customWidth="1"/>
    <col min="16130" max="16130" width="7.5703125" style="29" customWidth="1"/>
    <col min="16131" max="16131" width="1.5703125" style="29" customWidth="1"/>
    <col min="16132" max="16132" width="13.5703125" style="29" customWidth="1"/>
    <col min="16133" max="16133" width="1.5703125" style="29" customWidth="1"/>
    <col min="16134" max="16134" width="13.5703125" style="29" customWidth="1"/>
    <col min="16135" max="16135" width="1.5703125" style="29" customWidth="1"/>
    <col min="16136" max="16136" width="13" style="29" customWidth="1"/>
    <col min="16137" max="16137" width="1.5703125" style="29" customWidth="1"/>
    <col min="16138" max="16138" width="13" style="29" customWidth="1"/>
    <col min="16139" max="16139" width="15.85546875" style="29" customWidth="1"/>
    <col min="16140" max="16140" width="9.42578125" style="29" bestFit="1" customWidth="1"/>
    <col min="16141" max="16384" width="9.140625" style="29"/>
  </cols>
  <sheetData>
    <row r="1" spans="1:10" s="32" customFormat="1" ht="24.75" customHeight="1" x14ac:dyDescent="0.5">
      <c r="A1" s="31" t="s">
        <v>108</v>
      </c>
      <c r="B1" s="201"/>
      <c r="C1" s="201"/>
      <c r="D1" s="167"/>
      <c r="F1" s="167"/>
    </row>
    <row r="2" spans="1:10" s="32" customFormat="1" ht="22.5" customHeight="1" x14ac:dyDescent="0.5">
      <c r="A2" s="31" t="s">
        <v>78</v>
      </c>
      <c r="B2" s="201"/>
      <c r="C2" s="201"/>
      <c r="D2" s="167"/>
      <c r="F2" s="167"/>
    </row>
    <row r="3" spans="1:10" s="32" customFormat="1" ht="22.5" customHeight="1" x14ac:dyDescent="0.5">
      <c r="A3" s="31"/>
      <c r="B3" s="201"/>
      <c r="C3" s="201"/>
      <c r="D3" s="167"/>
      <c r="F3" s="167"/>
    </row>
    <row r="4" spans="1:10" ht="21.75" customHeight="1" x14ac:dyDescent="0.45">
      <c r="D4" s="383" t="s">
        <v>93</v>
      </c>
      <c r="E4" s="383"/>
      <c r="F4" s="383"/>
    </row>
    <row r="5" spans="1:10" ht="21.75" customHeight="1" x14ac:dyDescent="0.45">
      <c r="B5" s="196"/>
      <c r="C5" s="196"/>
      <c r="D5" s="383" t="s">
        <v>94</v>
      </c>
      <c r="E5" s="383"/>
      <c r="F5" s="383"/>
      <c r="G5" s="45"/>
      <c r="H5" s="380" t="s">
        <v>41</v>
      </c>
      <c r="I5" s="380"/>
      <c r="J5" s="380"/>
    </row>
    <row r="6" spans="1:10" ht="21.75" customHeight="1" x14ac:dyDescent="0.45">
      <c r="B6" s="196"/>
      <c r="C6" s="196"/>
      <c r="D6" s="382" t="s">
        <v>139</v>
      </c>
      <c r="E6" s="382"/>
      <c r="F6" s="382"/>
      <c r="G6" s="45"/>
      <c r="H6" s="382" t="s">
        <v>139</v>
      </c>
      <c r="I6" s="382"/>
      <c r="J6" s="382"/>
    </row>
    <row r="7" spans="1:10" ht="21.75" customHeight="1" x14ac:dyDescent="0.45">
      <c r="B7" s="196"/>
      <c r="C7" s="196"/>
      <c r="D7" s="382" t="s">
        <v>135</v>
      </c>
      <c r="E7" s="382"/>
      <c r="F7" s="382"/>
      <c r="G7" s="45"/>
      <c r="H7" s="382" t="s">
        <v>135</v>
      </c>
      <c r="I7" s="382"/>
      <c r="J7" s="382"/>
    </row>
    <row r="8" spans="1:10" ht="21.75" customHeight="1" x14ac:dyDescent="0.45">
      <c r="A8" s="34"/>
      <c r="B8" s="196" t="s">
        <v>0</v>
      </c>
      <c r="C8" s="196"/>
      <c r="D8" s="197">
        <v>2560</v>
      </c>
      <c r="E8" s="159"/>
      <c r="F8" s="197">
        <v>2559</v>
      </c>
      <c r="G8" s="159"/>
      <c r="H8" s="197">
        <v>2560</v>
      </c>
      <c r="I8" s="159"/>
      <c r="J8" s="197">
        <v>2559</v>
      </c>
    </row>
    <row r="9" spans="1:10" ht="21.75" customHeight="1" x14ac:dyDescent="0.45">
      <c r="B9" s="196"/>
      <c r="C9" s="196"/>
      <c r="D9" s="381" t="s">
        <v>59</v>
      </c>
      <c r="E9" s="381"/>
      <c r="F9" s="381"/>
      <c r="G9" s="381"/>
      <c r="H9" s="381"/>
      <c r="I9" s="381"/>
      <c r="J9" s="381"/>
    </row>
    <row r="10" spans="1:10" ht="21.75" customHeight="1" x14ac:dyDescent="0.45">
      <c r="A10" s="46" t="s">
        <v>19</v>
      </c>
    </row>
    <row r="11" spans="1:10" ht="21.75" customHeight="1" x14ac:dyDescent="0.45">
      <c r="A11" s="84" t="s">
        <v>53</v>
      </c>
      <c r="D11" s="152">
        <v>480385</v>
      </c>
      <c r="E11" s="59"/>
      <c r="F11" s="152">
        <v>563858</v>
      </c>
      <c r="G11" s="59"/>
      <c r="H11" s="59">
        <v>480385</v>
      </c>
      <c r="I11" s="59"/>
      <c r="J11" s="59">
        <v>563858</v>
      </c>
    </row>
    <row r="12" spans="1:10" ht="21.75" customHeight="1" x14ac:dyDescent="0.45">
      <c r="A12" s="84" t="s">
        <v>72</v>
      </c>
      <c r="D12" s="152">
        <v>60042</v>
      </c>
      <c r="E12" s="59"/>
      <c r="F12" s="152">
        <v>104214</v>
      </c>
      <c r="G12" s="59"/>
      <c r="H12" s="59">
        <v>60042</v>
      </c>
      <c r="I12" s="59"/>
      <c r="J12" s="59">
        <v>104214</v>
      </c>
    </row>
    <row r="13" spans="1:10" ht="21.75" customHeight="1" x14ac:dyDescent="0.45">
      <c r="A13" s="84" t="s">
        <v>20</v>
      </c>
      <c r="B13" s="202" t="s">
        <v>207</v>
      </c>
      <c r="D13" s="188">
        <v>30789</v>
      </c>
      <c r="E13" s="59"/>
      <c r="F13" s="188">
        <v>37648</v>
      </c>
      <c r="G13" s="59"/>
      <c r="H13" s="203">
        <v>30931</v>
      </c>
      <c r="I13" s="59"/>
      <c r="J13" s="203">
        <v>37648</v>
      </c>
    </row>
    <row r="14" spans="1:10" ht="21.75" customHeight="1" x14ac:dyDescent="0.45">
      <c r="A14" s="34" t="s">
        <v>21</v>
      </c>
      <c r="D14" s="171">
        <f>SUM(D11:D13)</f>
        <v>571216</v>
      </c>
      <c r="E14" s="35"/>
      <c r="F14" s="171">
        <f>SUM(F11:F13)</f>
        <v>705720</v>
      </c>
      <c r="G14" s="204"/>
      <c r="H14" s="205">
        <f>SUM(H11:H13)</f>
        <v>571358</v>
      </c>
      <c r="I14" s="204"/>
      <c r="J14" s="205">
        <f>SUM(J11:J13)</f>
        <v>705720</v>
      </c>
    </row>
    <row r="15" spans="1:10" ht="20.100000000000001" customHeight="1" x14ac:dyDescent="0.45">
      <c r="D15" s="175"/>
      <c r="E15" s="59"/>
      <c r="F15" s="175"/>
      <c r="G15" s="59"/>
      <c r="I15" s="59"/>
    </row>
    <row r="16" spans="1:10" ht="21.75" customHeight="1" x14ac:dyDescent="0.45">
      <c r="A16" s="46" t="s">
        <v>22</v>
      </c>
      <c r="B16" s="202">
        <v>3</v>
      </c>
      <c r="E16" s="59"/>
      <c r="G16" s="59"/>
      <c r="I16" s="59"/>
    </row>
    <row r="17" spans="1:10" ht="21.75" customHeight="1" x14ac:dyDescent="0.45">
      <c r="A17" s="84" t="s">
        <v>54</v>
      </c>
      <c r="D17" s="152">
        <v>257677</v>
      </c>
      <c r="E17" s="59"/>
      <c r="F17" s="152">
        <v>275080</v>
      </c>
      <c r="G17" s="59"/>
      <c r="H17" s="152">
        <v>257677</v>
      </c>
      <c r="I17" s="59"/>
      <c r="J17" s="152">
        <v>275080</v>
      </c>
    </row>
    <row r="18" spans="1:10" ht="21.75" customHeight="1" x14ac:dyDescent="0.45">
      <c r="A18" s="84" t="s">
        <v>73</v>
      </c>
      <c r="D18" s="152">
        <v>38786</v>
      </c>
      <c r="E18" s="59"/>
      <c r="F18" s="152">
        <v>70289</v>
      </c>
      <c r="G18" s="59"/>
      <c r="H18" s="152">
        <v>38786</v>
      </c>
      <c r="I18" s="59"/>
      <c r="J18" s="152">
        <v>70289</v>
      </c>
    </row>
    <row r="19" spans="1:10" ht="21.75" customHeight="1" x14ac:dyDescent="0.45">
      <c r="A19" s="84" t="s">
        <v>163</v>
      </c>
      <c r="D19" s="152">
        <v>220806</v>
      </c>
      <c r="E19" s="59"/>
      <c r="F19" s="152">
        <v>292693</v>
      </c>
      <c r="G19" s="59"/>
      <c r="H19" s="152">
        <v>220806</v>
      </c>
      <c r="I19" s="59"/>
      <c r="J19" s="152">
        <v>292693</v>
      </c>
    </row>
    <row r="20" spans="1:10" ht="21.75" customHeight="1" x14ac:dyDescent="0.45">
      <c r="A20" s="84" t="s">
        <v>62</v>
      </c>
      <c r="D20" s="152">
        <v>42185</v>
      </c>
      <c r="E20" s="59"/>
      <c r="F20" s="152">
        <v>54150</v>
      </c>
      <c r="G20" s="59"/>
      <c r="H20" s="152">
        <v>42185</v>
      </c>
      <c r="I20" s="59"/>
      <c r="J20" s="152">
        <v>54150</v>
      </c>
    </row>
    <row r="21" spans="1:10" ht="21.75" customHeight="1" x14ac:dyDescent="0.45">
      <c r="A21" s="84" t="s">
        <v>46</v>
      </c>
      <c r="D21" s="141">
        <v>7646</v>
      </c>
      <c r="E21" s="59"/>
      <c r="F21" s="141">
        <v>8054</v>
      </c>
      <c r="G21" s="59"/>
      <c r="H21" s="152">
        <v>7646</v>
      </c>
      <c r="I21" s="59"/>
      <c r="J21" s="152">
        <v>8054</v>
      </c>
    </row>
    <row r="22" spans="1:10" ht="21.75" customHeight="1" x14ac:dyDescent="0.45">
      <c r="A22" s="34" t="s">
        <v>23</v>
      </c>
      <c r="D22" s="171">
        <f>SUM(D17:D21)</f>
        <v>567100</v>
      </c>
      <c r="E22" s="35"/>
      <c r="F22" s="171">
        <f>SUM(F17:F21)</f>
        <v>700266</v>
      </c>
      <c r="G22" s="204"/>
      <c r="H22" s="206">
        <f>SUM(H17:H21)</f>
        <v>567100</v>
      </c>
      <c r="I22" s="59"/>
      <c r="J22" s="206">
        <f>SUM(J17:J21)</f>
        <v>700266</v>
      </c>
    </row>
    <row r="23" spans="1:10" ht="7.5" customHeight="1" x14ac:dyDescent="0.45">
      <c r="A23" s="34"/>
      <c r="E23" s="59"/>
      <c r="G23" s="59"/>
      <c r="I23" s="59"/>
    </row>
    <row r="24" spans="1:10" ht="21.75" customHeight="1" x14ac:dyDescent="0.45">
      <c r="A24" s="84" t="s">
        <v>198</v>
      </c>
    </row>
    <row r="25" spans="1:10" ht="20.100000000000001" customHeight="1" x14ac:dyDescent="0.45">
      <c r="A25" s="84" t="s">
        <v>199</v>
      </c>
      <c r="B25" s="202">
        <v>5</v>
      </c>
      <c r="D25" s="188">
        <v>166</v>
      </c>
      <c r="E25" s="59"/>
      <c r="F25" s="188">
        <v>-7526</v>
      </c>
      <c r="G25" s="59"/>
      <c r="H25" s="115">
        <v>0</v>
      </c>
      <c r="I25" s="59"/>
      <c r="J25" s="115">
        <v>0</v>
      </c>
    </row>
    <row r="26" spans="1:10" ht="20.100000000000001" customHeight="1" x14ac:dyDescent="0.45">
      <c r="D26" s="378"/>
      <c r="E26" s="59"/>
      <c r="F26" s="378"/>
      <c r="G26" s="59"/>
      <c r="H26" s="116"/>
      <c r="I26" s="59"/>
      <c r="J26" s="116"/>
    </row>
    <row r="27" spans="1:10" ht="21.75" customHeight="1" x14ac:dyDescent="0.45">
      <c r="A27" s="34" t="s">
        <v>121</v>
      </c>
      <c r="D27" s="172">
        <f>D14-D22+D25</f>
        <v>4282</v>
      </c>
      <c r="E27" s="35"/>
      <c r="F27" s="172">
        <f>F14-F22+F25</f>
        <v>-2072</v>
      </c>
      <c r="G27" s="59"/>
      <c r="H27" s="207">
        <f>H14-H22</f>
        <v>4258</v>
      </c>
      <c r="I27" s="59"/>
      <c r="J27" s="207">
        <f>J14-J22</f>
        <v>5454</v>
      </c>
    </row>
    <row r="28" spans="1:10" ht="21.75" customHeight="1" x14ac:dyDescent="0.45">
      <c r="A28" s="47" t="s">
        <v>164</v>
      </c>
      <c r="D28" s="141">
        <v>-459</v>
      </c>
      <c r="E28" s="59"/>
      <c r="F28" s="141">
        <v>2136</v>
      </c>
      <c r="G28" s="59"/>
      <c r="H28" s="109">
        <v>-459</v>
      </c>
      <c r="I28" s="59"/>
      <c r="J28" s="109">
        <v>2136</v>
      </c>
    </row>
    <row r="29" spans="1:10" ht="21.75" customHeight="1" x14ac:dyDescent="0.45">
      <c r="A29" s="34" t="s">
        <v>166</v>
      </c>
      <c r="D29" s="189">
        <f>SUM(D27:D28)</f>
        <v>3823</v>
      </c>
      <c r="E29" s="35"/>
      <c r="F29" s="189">
        <f>SUM(F27:F28)</f>
        <v>64</v>
      </c>
      <c r="G29" s="59"/>
      <c r="H29" s="206">
        <f>SUM(H27:H28)</f>
        <v>3799</v>
      </c>
      <c r="I29" s="59"/>
      <c r="J29" s="206">
        <f>SUM(J27:J28)</f>
        <v>7590</v>
      </c>
    </row>
    <row r="30" spans="1:10" ht="20.100000000000001" customHeight="1" x14ac:dyDescent="0.45">
      <c r="A30" s="34"/>
      <c r="D30" s="190"/>
      <c r="E30" s="208"/>
      <c r="F30" s="190"/>
      <c r="G30" s="59"/>
      <c r="H30" s="208"/>
      <c r="I30" s="59"/>
      <c r="J30" s="208"/>
    </row>
    <row r="31" spans="1:10" ht="21.75" customHeight="1" x14ac:dyDescent="0.45">
      <c r="A31" s="36" t="s">
        <v>51</v>
      </c>
      <c r="B31" s="36"/>
      <c r="C31" s="36"/>
      <c r="D31" s="172"/>
      <c r="E31" s="209"/>
      <c r="F31" s="172"/>
      <c r="G31" s="59"/>
      <c r="H31" s="35"/>
      <c r="I31" s="59"/>
      <c r="J31" s="35"/>
    </row>
    <row r="32" spans="1:10" ht="21.75" customHeight="1" x14ac:dyDescent="0.45">
      <c r="A32" s="210" t="s">
        <v>165</v>
      </c>
      <c r="B32" s="36"/>
      <c r="C32" s="36"/>
      <c r="D32" s="172"/>
      <c r="E32" s="209"/>
      <c r="F32" s="172"/>
      <c r="G32" s="59"/>
      <c r="H32" s="35"/>
      <c r="I32" s="59"/>
      <c r="J32" s="35"/>
    </row>
    <row r="33" spans="1:10" ht="21.75" customHeight="1" x14ac:dyDescent="0.45">
      <c r="A33" s="110" t="s">
        <v>185</v>
      </c>
      <c r="B33" s="110"/>
      <c r="C33" s="110"/>
      <c r="D33" s="141">
        <v>-292.98316799999998</v>
      </c>
      <c r="E33" s="35"/>
      <c r="F33" s="141">
        <v>-380</v>
      </c>
      <c r="G33" s="35"/>
      <c r="H33" s="141">
        <v>-292.98316799999998</v>
      </c>
      <c r="I33" s="211"/>
      <c r="J33" s="141">
        <v>-380</v>
      </c>
    </row>
    <row r="34" spans="1:10" ht="21.75" customHeight="1" x14ac:dyDescent="0.45">
      <c r="A34" s="36" t="s">
        <v>200</v>
      </c>
      <c r="B34" s="36"/>
      <c r="C34" s="36"/>
      <c r="D34" s="171">
        <f>SUM(D33:D33)</f>
        <v>-292.98316799999998</v>
      </c>
      <c r="E34" s="114"/>
      <c r="F34" s="171">
        <f>SUM(F33:F33)</f>
        <v>-380</v>
      </c>
      <c r="G34" s="114"/>
      <c r="H34" s="117">
        <f>H33</f>
        <v>-292.98316799999998</v>
      </c>
      <c r="I34" s="212"/>
      <c r="J34" s="117">
        <f>J33</f>
        <v>-380</v>
      </c>
    </row>
    <row r="35" spans="1:10" ht="20.100000000000001" customHeight="1" x14ac:dyDescent="0.45">
      <c r="A35" s="36"/>
      <c r="B35" s="36"/>
      <c r="C35" s="36"/>
      <c r="D35" s="172"/>
      <c r="E35" s="114"/>
      <c r="F35" s="172"/>
      <c r="G35" s="114"/>
      <c r="H35" s="35"/>
      <c r="I35" s="212"/>
      <c r="J35" s="35"/>
    </row>
    <row r="36" spans="1:10" ht="21.75" customHeight="1" thickBot="1" x14ac:dyDescent="0.5">
      <c r="A36" s="36" t="s">
        <v>61</v>
      </c>
      <c r="B36" s="36"/>
      <c r="C36" s="36"/>
      <c r="D36" s="173">
        <f>D29+D34</f>
        <v>3530.0168320000002</v>
      </c>
      <c r="E36" s="211"/>
      <c r="F36" s="173">
        <f>F29+F34</f>
        <v>-316</v>
      </c>
      <c r="G36" s="35"/>
      <c r="H36" s="42">
        <f>H29+H34</f>
        <v>3506.0168320000002</v>
      </c>
      <c r="I36" s="35"/>
      <c r="J36" s="42">
        <f>J29+J34</f>
        <v>7210</v>
      </c>
    </row>
    <row r="37" spans="1:10" ht="20.100000000000001" customHeight="1" thickTop="1" x14ac:dyDescent="0.45">
      <c r="A37" s="36"/>
      <c r="D37" s="191"/>
      <c r="E37" s="35"/>
      <c r="F37" s="191"/>
      <c r="G37" s="35"/>
      <c r="H37" s="209"/>
      <c r="I37" s="35"/>
      <c r="J37" s="209"/>
    </row>
    <row r="38" spans="1:10" ht="23.25" customHeight="1" thickBot="1" x14ac:dyDescent="0.5">
      <c r="A38" s="34" t="s">
        <v>191</v>
      </c>
      <c r="B38" s="202">
        <v>10</v>
      </c>
      <c r="D38" s="285">
        <f>D29/12000</f>
        <v>0.31858333333333333</v>
      </c>
      <c r="E38" s="204"/>
      <c r="F38" s="285">
        <f>F29/12000</f>
        <v>5.3333333333333332E-3</v>
      </c>
      <c r="G38" s="213"/>
      <c r="H38" s="214">
        <f>H29/12000</f>
        <v>0.31658333333333333</v>
      </c>
      <c r="I38" s="213"/>
      <c r="J38" s="214">
        <f>J29/12000</f>
        <v>0.63249999999999995</v>
      </c>
    </row>
    <row r="39" spans="1:10" ht="21.75" customHeight="1" thickTop="1" x14ac:dyDescent="0.45">
      <c r="A39" s="36"/>
      <c r="D39" s="191"/>
      <c r="E39" s="35"/>
      <c r="F39" s="191"/>
      <c r="G39" s="35"/>
      <c r="H39" s="209"/>
      <c r="I39" s="35"/>
      <c r="J39" s="209"/>
    </row>
    <row r="40" spans="1:10" ht="27" customHeight="1" x14ac:dyDescent="0.5">
      <c r="A40" s="288" t="s">
        <v>108</v>
      </c>
      <c r="B40" s="289"/>
      <c r="C40" s="289"/>
      <c r="D40" s="290"/>
      <c r="E40" s="290"/>
      <c r="F40" s="290"/>
      <c r="G40" s="290"/>
      <c r="H40" s="290"/>
      <c r="I40" s="290"/>
      <c r="J40" s="290"/>
    </row>
    <row r="41" spans="1:10" ht="21" customHeight="1" x14ac:dyDescent="0.5">
      <c r="A41" s="288" t="s">
        <v>78</v>
      </c>
      <c r="B41" s="289"/>
      <c r="C41" s="289"/>
      <c r="D41" s="290"/>
      <c r="E41" s="290"/>
      <c r="F41" s="290"/>
      <c r="G41" s="290"/>
      <c r="H41" s="290"/>
      <c r="I41" s="290"/>
      <c r="J41" s="290"/>
    </row>
    <row r="42" spans="1:10" ht="21" customHeight="1" x14ac:dyDescent="0.5">
      <c r="A42" s="288"/>
      <c r="B42" s="289"/>
      <c r="C42" s="289"/>
      <c r="D42" s="290"/>
      <c r="E42" s="290"/>
      <c r="F42" s="290"/>
      <c r="G42" s="290"/>
      <c r="H42" s="290"/>
      <c r="I42" s="290"/>
      <c r="J42" s="290"/>
    </row>
    <row r="43" spans="1:10" ht="21" customHeight="1" x14ac:dyDescent="0.45">
      <c r="A43" s="291"/>
      <c r="B43" s="292"/>
      <c r="C43" s="292"/>
      <c r="D43" s="386" t="s">
        <v>93</v>
      </c>
      <c r="E43" s="386"/>
      <c r="F43" s="386"/>
      <c r="G43" s="291"/>
      <c r="H43" s="291"/>
      <c r="I43" s="291"/>
      <c r="J43" s="291"/>
    </row>
    <row r="44" spans="1:10" ht="21" customHeight="1" x14ac:dyDescent="0.45">
      <c r="A44" s="291"/>
      <c r="B44" s="293"/>
      <c r="C44" s="293"/>
      <c r="D44" s="386" t="s">
        <v>138</v>
      </c>
      <c r="E44" s="386"/>
      <c r="F44" s="386"/>
      <c r="G44" s="294"/>
      <c r="H44" s="387" t="s">
        <v>41</v>
      </c>
      <c r="I44" s="387"/>
      <c r="J44" s="387"/>
    </row>
    <row r="45" spans="1:10" ht="21" customHeight="1" x14ac:dyDescent="0.45">
      <c r="A45" s="291"/>
      <c r="B45" s="293"/>
      <c r="C45" s="293"/>
      <c r="D45" s="384" t="s">
        <v>139</v>
      </c>
      <c r="E45" s="384"/>
      <c r="F45" s="384"/>
      <c r="G45" s="294"/>
      <c r="H45" s="384" t="s">
        <v>139</v>
      </c>
      <c r="I45" s="384"/>
      <c r="J45" s="384"/>
    </row>
    <row r="46" spans="1:10" ht="21" customHeight="1" x14ac:dyDescent="0.45">
      <c r="A46" s="291"/>
      <c r="B46" s="293"/>
      <c r="C46" s="293"/>
      <c r="D46" s="384" t="s">
        <v>135</v>
      </c>
      <c r="E46" s="384"/>
      <c r="F46" s="384"/>
      <c r="G46" s="294"/>
      <c r="H46" s="384" t="s">
        <v>135</v>
      </c>
      <c r="I46" s="384"/>
      <c r="J46" s="384"/>
    </row>
    <row r="47" spans="1:10" ht="21" customHeight="1" x14ac:dyDescent="0.45">
      <c r="A47" s="295"/>
      <c r="B47" s="293" t="s">
        <v>0</v>
      </c>
      <c r="C47" s="293"/>
      <c r="D47" s="296">
        <v>2560</v>
      </c>
      <c r="E47" s="296"/>
      <c r="F47" s="296">
        <v>2559</v>
      </c>
      <c r="G47" s="296"/>
      <c r="H47" s="296">
        <v>2560</v>
      </c>
      <c r="I47" s="296"/>
      <c r="J47" s="296">
        <v>2559</v>
      </c>
    </row>
    <row r="48" spans="1:10" ht="21" customHeight="1" x14ac:dyDescent="0.45">
      <c r="A48" s="291"/>
      <c r="B48" s="293"/>
      <c r="C48" s="293"/>
      <c r="D48" s="385" t="s">
        <v>59</v>
      </c>
      <c r="E48" s="385"/>
      <c r="F48" s="385"/>
      <c r="G48" s="385"/>
      <c r="H48" s="385"/>
      <c r="I48" s="385"/>
      <c r="J48" s="385"/>
    </row>
    <row r="49" spans="1:10" ht="22.5" customHeight="1" x14ac:dyDescent="0.45">
      <c r="A49" s="295" t="s">
        <v>140</v>
      </c>
      <c r="B49" s="292"/>
      <c r="C49" s="292"/>
      <c r="D49" s="297"/>
      <c r="E49" s="297"/>
      <c r="F49" s="297"/>
      <c r="G49" s="297"/>
      <c r="H49" s="297"/>
      <c r="I49" s="297"/>
      <c r="J49" s="297"/>
    </row>
    <row r="50" spans="1:10" ht="22.5" customHeight="1" x14ac:dyDescent="0.45">
      <c r="A50" s="298" t="s">
        <v>141</v>
      </c>
      <c r="B50" s="292"/>
      <c r="C50" s="292"/>
      <c r="D50" s="299"/>
      <c r="E50" s="299"/>
      <c r="F50" s="299">
        <f>F29</f>
        <v>64</v>
      </c>
      <c r="G50" s="299"/>
      <c r="H50" s="299"/>
      <c r="I50" s="299"/>
      <c r="J50" s="299">
        <f>J29</f>
        <v>7590</v>
      </c>
    </row>
    <row r="51" spans="1:10" ht="22.5" customHeight="1" x14ac:dyDescent="0.45">
      <c r="A51" s="298" t="s">
        <v>142</v>
      </c>
      <c r="B51" s="292"/>
      <c r="C51" s="292"/>
      <c r="D51" s="299"/>
      <c r="E51" s="299"/>
      <c r="F51" s="299"/>
      <c r="G51" s="299"/>
      <c r="H51" s="299"/>
      <c r="I51" s="299"/>
      <c r="J51" s="299"/>
    </row>
    <row r="52" spans="1:10" ht="22.5" customHeight="1" x14ac:dyDescent="0.45">
      <c r="A52" s="298" t="s">
        <v>143</v>
      </c>
      <c r="B52" s="292"/>
      <c r="C52" s="292"/>
      <c r="D52" s="300"/>
      <c r="E52" s="301"/>
      <c r="F52" s="300">
        <v>0</v>
      </c>
      <c r="G52" s="301"/>
      <c r="H52" s="300"/>
      <c r="I52" s="301"/>
      <c r="J52" s="300">
        <v>0</v>
      </c>
    </row>
    <row r="53" spans="1:10" ht="22.5" customHeight="1" thickBot="1" x14ac:dyDescent="0.5">
      <c r="A53" s="302" t="s">
        <v>136</v>
      </c>
      <c r="B53" s="292"/>
      <c r="C53" s="292"/>
      <c r="D53" s="303">
        <f>SUM(D50:D52)</f>
        <v>0</v>
      </c>
      <c r="E53" s="304"/>
      <c r="F53" s="303">
        <f>SUM(F50:F52)</f>
        <v>64</v>
      </c>
      <c r="G53" s="304"/>
      <c r="H53" s="303">
        <f>H50+H52</f>
        <v>0</v>
      </c>
      <c r="I53" s="304"/>
      <c r="J53" s="303">
        <f>J50+J52</f>
        <v>7590</v>
      </c>
    </row>
    <row r="54" spans="1:10" ht="12" customHeight="1" thickTop="1" x14ac:dyDescent="0.45">
      <c r="A54" s="291"/>
      <c r="B54" s="292"/>
      <c r="C54" s="292"/>
      <c r="D54" s="301"/>
      <c r="E54" s="301"/>
      <c r="F54" s="301"/>
      <c r="G54" s="301"/>
      <c r="H54" s="301"/>
      <c r="I54" s="301"/>
      <c r="J54" s="301"/>
    </row>
    <row r="55" spans="1:10" ht="22.5" customHeight="1" x14ac:dyDescent="0.45">
      <c r="A55" s="295" t="s">
        <v>144</v>
      </c>
      <c r="B55" s="292"/>
      <c r="C55" s="292"/>
      <c r="D55" s="305"/>
      <c r="E55" s="305"/>
      <c r="F55" s="305"/>
      <c r="G55" s="305"/>
      <c r="H55" s="305"/>
      <c r="I55" s="305"/>
      <c r="J55" s="305"/>
    </row>
    <row r="56" spans="1:10" ht="22.5" customHeight="1" x14ac:dyDescent="0.45">
      <c r="A56" s="298" t="s">
        <v>141</v>
      </c>
      <c r="B56" s="292"/>
      <c r="C56" s="292"/>
      <c r="D56" s="299"/>
      <c r="E56" s="299"/>
      <c r="F56" s="299">
        <f>F36</f>
        <v>-316</v>
      </c>
      <c r="G56" s="299"/>
      <c r="H56" s="299"/>
      <c r="I56" s="299"/>
      <c r="J56" s="299">
        <f>J36</f>
        <v>7210</v>
      </c>
    </row>
    <row r="57" spans="1:10" ht="22.5" customHeight="1" x14ac:dyDescent="0.45">
      <c r="A57" s="298" t="s">
        <v>142</v>
      </c>
      <c r="B57" s="292"/>
      <c r="C57" s="292"/>
      <c r="D57" s="299"/>
      <c r="E57" s="299"/>
      <c r="F57" s="299"/>
      <c r="G57" s="299"/>
      <c r="H57" s="299"/>
      <c r="I57" s="299"/>
      <c r="J57" s="299"/>
    </row>
    <row r="58" spans="1:10" ht="22.5" customHeight="1" x14ac:dyDescent="0.45">
      <c r="A58" s="298" t="s">
        <v>143</v>
      </c>
      <c r="B58" s="292"/>
      <c r="C58" s="292"/>
      <c r="D58" s="300"/>
      <c r="E58" s="299"/>
      <c r="F58" s="300">
        <v>0</v>
      </c>
      <c r="G58" s="299"/>
      <c r="H58" s="300"/>
      <c r="I58" s="299"/>
      <c r="J58" s="300">
        <v>0</v>
      </c>
    </row>
    <row r="59" spans="1:10" ht="22.5" customHeight="1" thickBot="1" x14ac:dyDescent="0.5">
      <c r="A59" s="306" t="s">
        <v>61</v>
      </c>
      <c r="B59" s="292"/>
      <c r="C59" s="292"/>
      <c r="D59" s="303">
        <f>D36</f>
        <v>3530.0168320000002</v>
      </c>
      <c r="E59" s="307"/>
      <c r="F59" s="303">
        <f>F36</f>
        <v>-316</v>
      </c>
      <c r="G59" s="307"/>
      <c r="H59" s="308">
        <f>SUM(H56:H58)</f>
        <v>0</v>
      </c>
      <c r="I59" s="307"/>
      <c r="J59" s="308">
        <f>SUM(J56:J58)</f>
        <v>7210</v>
      </c>
    </row>
    <row r="60" spans="1:10" ht="9.75" customHeight="1" thickTop="1" x14ac:dyDescent="0.45">
      <c r="A60" s="302"/>
      <c r="B60" s="292"/>
      <c r="C60" s="292"/>
      <c r="D60" s="297"/>
      <c r="E60" s="297"/>
      <c r="F60" s="297"/>
      <c r="G60" s="297"/>
      <c r="H60" s="297"/>
      <c r="I60" s="297"/>
      <c r="J60" s="297"/>
    </row>
    <row r="61" spans="1:10" ht="24" customHeight="1" thickBot="1" x14ac:dyDescent="0.5">
      <c r="A61" s="295" t="s">
        <v>137</v>
      </c>
      <c r="B61" s="292">
        <v>11</v>
      </c>
      <c r="C61" s="292"/>
      <c r="D61" s="309">
        <f>D50/12000</f>
        <v>0</v>
      </c>
      <c r="E61" s="310"/>
      <c r="F61" s="309">
        <f>F50/12000</f>
        <v>5.3333333333333332E-3</v>
      </c>
      <c r="G61" s="311"/>
      <c r="H61" s="312">
        <f>H50/12000</f>
        <v>0</v>
      </c>
      <c r="I61" s="311"/>
      <c r="J61" s="312">
        <f>J50/12000</f>
        <v>0.63249999999999995</v>
      </c>
    </row>
    <row r="62" spans="1:10" ht="22.5" customHeight="1" thickTop="1" x14ac:dyDescent="0.45">
      <c r="A62" s="34"/>
      <c r="D62" s="192"/>
      <c r="E62" s="204"/>
      <c r="F62" s="192"/>
      <c r="G62" s="213"/>
      <c r="H62" s="215"/>
      <c r="I62" s="213"/>
      <c r="J62" s="215"/>
    </row>
    <row r="63" spans="1:10" ht="22.5" customHeight="1" x14ac:dyDescent="0.45">
      <c r="A63" s="34"/>
      <c r="D63" s="192"/>
      <c r="E63" s="204"/>
      <c r="F63" s="192"/>
      <c r="G63" s="213"/>
      <c r="H63" s="215"/>
      <c r="I63" s="213"/>
      <c r="J63" s="215"/>
    </row>
    <row r="64" spans="1:10" ht="22.5" customHeight="1" x14ac:dyDescent="0.45">
      <c r="A64" s="34"/>
      <c r="D64" s="192"/>
      <c r="E64" s="204"/>
      <c r="F64" s="192"/>
      <c r="G64" s="213"/>
      <c r="H64" s="215"/>
      <c r="I64" s="213"/>
      <c r="J64" s="215"/>
    </row>
    <row r="65" spans="1:10" ht="22.5" customHeight="1" x14ac:dyDescent="0.45">
      <c r="A65" s="34"/>
      <c r="D65" s="192"/>
      <c r="E65" s="204"/>
      <c r="F65" s="192"/>
      <c r="G65" s="213"/>
      <c r="H65" s="215"/>
      <c r="I65" s="213"/>
      <c r="J65" s="215"/>
    </row>
    <row r="66" spans="1:10" ht="22.5" customHeight="1" x14ac:dyDescent="0.45">
      <c r="A66" s="34"/>
      <c r="D66" s="192"/>
      <c r="E66" s="204"/>
      <c r="F66" s="192"/>
      <c r="G66" s="213"/>
      <c r="H66" s="215"/>
      <c r="I66" s="213"/>
      <c r="J66" s="215"/>
    </row>
    <row r="67" spans="1:10" ht="22.5" customHeight="1" x14ac:dyDescent="0.45">
      <c r="A67" s="34"/>
      <c r="D67" s="192"/>
      <c r="E67" s="204"/>
      <c r="F67" s="192"/>
      <c r="G67" s="213"/>
      <c r="H67" s="215"/>
      <c r="I67" s="213"/>
      <c r="J67" s="215"/>
    </row>
    <row r="68" spans="1:10" ht="22.5" customHeight="1" x14ac:dyDescent="0.45">
      <c r="A68" s="34"/>
      <c r="D68" s="192"/>
      <c r="E68" s="204"/>
      <c r="F68" s="192"/>
      <c r="G68" s="213"/>
      <c r="H68" s="215"/>
      <c r="I68" s="213"/>
      <c r="J68" s="215"/>
    </row>
    <row r="69" spans="1:10" ht="22.5" customHeight="1" x14ac:dyDescent="0.45">
      <c r="A69" s="34"/>
      <c r="D69" s="192"/>
      <c r="E69" s="204"/>
      <c r="F69" s="192"/>
      <c r="G69" s="213"/>
      <c r="H69" s="215"/>
      <c r="I69" s="213"/>
      <c r="J69" s="215"/>
    </row>
    <row r="70" spans="1:10" ht="22.5" customHeight="1" x14ac:dyDescent="0.45">
      <c r="A70" s="34"/>
      <c r="D70" s="192"/>
      <c r="E70" s="204"/>
      <c r="F70" s="192"/>
      <c r="G70" s="213"/>
      <c r="H70" s="215"/>
      <c r="I70" s="213"/>
      <c r="J70" s="215"/>
    </row>
    <row r="71" spans="1:10" ht="22.5" customHeight="1" x14ac:dyDescent="0.45">
      <c r="A71" s="34"/>
      <c r="D71" s="192"/>
      <c r="E71" s="204"/>
      <c r="F71" s="192"/>
      <c r="G71" s="213"/>
      <c r="H71" s="215"/>
      <c r="I71" s="213"/>
      <c r="J71" s="215"/>
    </row>
    <row r="72" spans="1:10" ht="22.5" customHeight="1" x14ac:dyDescent="0.45">
      <c r="A72" s="34"/>
      <c r="D72" s="192"/>
      <c r="E72" s="204"/>
      <c r="F72" s="192"/>
      <c r="G72" s="213"/>
      <c r="H72" s="215"/>
      <c r="I72" s="213"/>
      <c r="J72" s="215"/>
    </row>
    <row r="73" spans="1:10" ht="22.5" customHeight="1" x14ac:dyDescent="0.45">
      <c r="A73" s="34"/>
      <c r="D73" s="192"/>
      <c r="E73" s="204"/>
      <c r="F73" s="192"/>
      <c r="G73" s="213"/>
      <c r="H73" s="215"/>
      <c r="I73" s="213"/>
      <c r="J73" s="215"/>
    </row>
    <row r="74" spans="1:10" ht="22.5" customHeight="1" x14ac:dyDescent="0.45">
      <c r="A74" s="34"/>
      <c r="D74" s="192"/>
      <c r="E74" s="204"/>
      <c r="F74" s="192"/>
      <c r="G74" s="213"/>
      <c r="H74" s="215"/>
      <c r="I74" s="213"/>
      <c r="J74" s="215"/>
    </row>
    <row r="75" spans="1:10" ht="22.5" customHeight="1" x14ac:dyDescent="0.45">
      <c r="A75" s="34"/>
      <c r="D75" s="192"/>
      <c r="E75" s="204"/>
      <c r="F75" s="192"/>
      <c r="G75" s="213"/>
      <c r="H75" s="215"/>
      <c r="I75" s="213"/>
      <c r="J75" s="215"/>
    </row>
    <row r="76" spans="1:10" ht="22.5" customHeight="1" x14ac:dyDescent="0.45">
      <c r="A76" s="34"/>
      <c r="D76" s="192"/>
      <c r="E76" s="204"/>
      <c r="F76" s="192"/>
      <c r="G76" s="213"/>
      <c r="H76" s="215"/>
      <c r="I76" s="213"/>
      <c r="J76" s="215"/>
    </row>
    <row r="77" spans="1:10" ht="22.5" customHeight="1" x14ac:dyDescent="0.45">
      <c r="A77" s="34"/>
      <c r="D77" s="192"/>
      <c r="E77" s="204"/>
      <c r="F77" s="192"/>
      <c r="G77" s="213"/>
      <c r="H77" s="215"/>
      <c r="I77" s="213"/>
      <c r="J77" s="215"/>
    </row>
  </sheetData>
  <mergeCells count="16">
    <mergeCell ref="D46:F46"/>
    <mergeCell ref="H46:J46"/>
    <mergeCell ref="D48:J48"/>
    <mergeCell ref="D9:J9"/>
    <mergeCell ref="D43:F43"/>
    <mergeCell ref="D44:F44"/>
    <mergeCell ref="H44:J44"/>
    <mergeCell ref="D45:F45"/>
    <mergeCell ref="H45:J45"/>
    <mergeCell ref="D7:F7"/>
    <mergeCell ref="H7:J7"/>
    <mergeCell ref="D4:F4"/>
    <mergeCell ref="D5:F5"/>
    <mergeCell ref="H5:J5"/>
    <mergeCell ref="D6:F6"/>
    <mergeCell ref="H6:J6"/>
  </mergeCells>
  <pageMargins left="0.8" right="0.5" top="0.48" bottom="0.5" header="0.5" footer="0.5"/>
  <pageSetup paperSize="9" scale="90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"/>
  <sheetViews>
    <sheetView view="pageBreakPreview" topLeftCell="A16" zoomScaleNormal="100" zoomScaleSheetLayoutView="100" workbookViewId="0">
      <selection activeCell="N50" sqref="N50"/>
    </sheetView>
  </sheetViews>
  <sheetFormatPr defaultRowHeight="24.75" customHeight="1" x14ac:dyDescent="0.45"/>
  <cols>
    <col min="1" max="1" width="41.7109375" style="124" customWidth="1"/>
    <col min="2" max="2" width="7.85546875" style="124" customWidth="1"/>
    <col min="3" max="3" width="2.140625" style="124" customWidth="1"/>
    <col min="4" max="4" width="13.28515625" style="124" customWidth="1"/>
    <col min="5" max="5" width="2.140625" style="124" customWidth="1"/>
    <col min="6" max="6" width="13.28515625" style="124" customWidth="1"/>
    <col min="7" max="7" width="2.140625" style="124" customWidth="1"/>
    <col min="8" max="8" width="15.42578125" style="124" customWidth="1"/>
    <col min="9" max="9" width="2.140625" style="124" customWidth="1"/>
    <col min="10" max="10" width="13.28515625" style="124" customWidth="1"/>
    <col min="11" max="11" width="2.140625" style="124" customWidth="1"/>
    <col min="12" max="12" width="13.28515625" style="124" customWidth="1"/>
    <col min="13" max="13" width="2.140625" style="124" customWidth="1"/>
    <col min="14" max="14" width="13.85546875" style="124" customWidth="1"/>
    <col min="15" max="15" width="2.140625" style="124" customWidth="1"/>
    <col min="16" max="16" width="13.28515625" style="124" customWidth="1"/>
    <col min="17" max="17" width="15.42578125" style="124" bestFit="1" customWidth="1"/>
    <col min="18" max="18" width="14" style="124" bestFit="1" customWidth="1"/>
    <col min="19" max="256" width="9.140625" style="124"/>
    <col min="257" max="257" width="41.7109375" style="124" customWidth="1"/>
    <col min="258" max="258" width="7.85546875" style="124" customWidth="1"/>
    <col min="259" max="259" width="2.140625" style="124" customWidth="1"/>
    <col min="260" max="260" width="13.28515625" style="124" customWidth="1"/>
    <col min="261" max="261" width="2.140625" style="124" customWidth="1"/>
    <col min="262" max="262" width="13.28515625" style="124" customWidth="1"/>
    <col min="263" max="263" width="2.140625" style="124" customWidth="1"/>
    <col min="264" max="264" width="15.42578125" style="124" customWidth="1"/>
    <col min="265" max="265" width="2.140625" style="124" customWidth="1"/>
    <col min="266" max="266" width="13.28515625" style="124" customWidth="1"/>
    <col min="267" max="267" width="2.140625" style="124" customWidth="1"/>
    <col min="268" max="268" width="13.28515625" style="124" customWidth="1"/>
    <col min="269" max="269" width="2.140625" style="124" customWidth="1"/>
    <col min="270" max="270" width="13.85546875" style="124" customWidth="1"/>
    <col min="271" max="271" width="2.140625" style="124" customWidth="1"/>
    <col min="272" max="272" width="13.28515625" style="124" customWidth="1"/>
    <col min="273" max="273" width="15.42578125" style="124" bestFit="1" customWidth="1"/>
    <col min="274" max="274" width="14" style="124" bestFit="1" customWidth="1"/>
    <col min="275" max="512" width="9.140625" style="124"/>
    <col min="513" max="513" width="41.7109375" style="124" customWidth="1"/>
    <col min="514" max="514" width="7.85546875" style="124" customWidth="1"/>
    <col min="515" max="515" width="2.140625" style="124" customWidth="1"/>
    <col min="516" max="516" width="13.28515625" style="124" customWidth="1"/>
    <col min="517" max="517" width="2.140625" style="124" customWidth="1"/>
    <col min="518" max="518" width="13.28515625" style="124" customWidth="1"/>
    <col min="519" max="519" width="2.140625" style="124" customWidth="1"/>
    <col min="520" max="520" width="15.42578125" style="124" customWidth="1"/>
    <col min="521" max="521" width="2.140625" style="124" customWidth="1"/>
    <col min="522" max="522" width="13.28515625" style="124" customWidth="1"/>
    <col min="523" max="523" width="2.140625" style="124" customWidth="1"/>
    <col min="524" max="524" width="13.28515625" style="124" customWidth="1"/>
    <col min="525" max="525" width="2.140625" style="124" customWidth="1"/>
    <col min="526" max="526" width="13.85546875" style="124" customWidth="1"/>
    <col min="527" max="527" width="2.140625" style="124" customWidth="1"/>
    <col min="528" max="528" width="13.28515625" style="124" customWidth="1"/>
    <col min="529" max="529" width="15.42578125" style="124" bestFit="1" customWidth="1"/>
    <col min="530" max="530" width="14" style="124" bestFit="1" customWidth="1"/>
    <col min="531" max="768" width="9.140625" style="124"/>
    <col min="769" max="769" width="41.7109375" style="124" customWidth="1"/>
    <col min="770" max="770" width="7.85546875" style="124" customWidth="1"/>
    <col min="771" max="771" width="2.140625" style="124" customWidth="1"/>
    <col min="772" max="772" width="13.28515625" style="124" customWidth="1"/>
    <col min="773" max="773" width="2.140625" style="124" customWidth="1"/>
    <col min="774" max="774" width="13.28515625" style="124" customWidth="1"/>
    <col min="775" max="775" width="2.140625" style="124" customWidth="1"/>
    <col min="776" max="776" width="15.42578125" style="124" customWidth="1"/>
    <col min="777" max="777" width="2.140625" style="124" customWidth="1"/>
    <col min="778" max="778" width="13.28515625" style="124" customWidth="1"/>
    <col min="779" max="779" width="2.140625" style="124" customWidth="1"/>
    <col min="780" max="780" width="13.28515625" style="124" customWidth="1"/>
    <col min="781" max="781" width="2.140625" style="124" customWidth="1"/>
    <col min="782" max="782" width="13.85546875" style="124" customWidth="1"/>
    <col min="783" max="783" width="2.140625" style="124" customWidth="1"/>
    <col min="784" max="784" width="13.28515625" style="124" customWidth="1"/>
    <col min="785" max="785" width="15.42578125" style="124" bestFit="1" customWidth="1"/>
    <col min="786" max="786" width="14" style="124" bestFit="1" customWidth="1"/>
    <col min="787" max="1024" width="9.140625" style="124"/>
    <col min="1025" max="1025" width="41.7109375" style="124" customWidth="1"/>
    <col min="1026" max="1026" width="7.85546875" style="124" customWidth="1"/>
    <col min="1027" max="1027" width="2.140625" style="124" customWidth="1"/>
    <col min="1028" max="1028" width="13.28515625" style="124" customWidth="1"/>
    <col min="1029" max="1029" width="2.140625" style="124" customWidth="1"/>
    <col min="1030" max="1030" width="13.28515625" style="124" customWidth="1"/>
    <col min="1031" max="1031" width="2.140625" style="124" customWidth="1"/>
    <col min="1032" max="1032" width="15.42578125" style="124" customWidth="1"/>
    <col min="1033" max="1033" width="2.140625" style="124" customWidth="1"/>
    <col min="1034" max="1034" width="13.28515625" style="124" customWidth="1"/>
    <col min="1035" max="1035" width="2.140625" style="124" customWidth="1"/>
    <col min="1036" max="1036" width="13.28515625" style="124" customWidth="1"/>
    <col min="1037" max="1037" width="2.140625" style="124" customWidth="1"/>
    <col min="1038" max="1038" width="13.85546875" style="124" customWidth="1"/>
    <col min="1039" max="1039" width="2.140625" style="124" customWidth="1"/>
    <col min="1040" max="1040" width="13.28515625" style="124" customWidth="1"/>
    <col min="1041" max="1041" width="15.42578125" style="124" bestFit="1" customWidth="1"/>
    <col min="1042" max="1042" width="14" style="124" bestFit="1" customWidth="1"/>
    <col min="1043" max="1280" width="9.140625" style="124"/>
    <col min="1281" max="1281" width="41.7109375" style="124" customWidth="1"/>
    <col min="1282" max="1282" width="7.85546875" style="124" customWidth="1"/>
    <col min="1283" max="1283" width="2.140625" style="124" customWidth="1"/>
    <col min="1284" max="1284" width="13.28515625" style="124" customWidth="1"/>
    <col min="1285" max="1285" width="2.140625" style="124" customWidth="1"/>
    <col min="1286" max="1286" width="13.28515625" style="124" customWidth="1"/>
    <col min="1287" max="1287" width="2.140625" style="124" customWidth="1"/>
    <col min="1288" max="1288" width="15.42578125" style="124" customWidth="1"/>
    <col min="1289" max="1289" width="2.140625" style="124" customWidth="1"/>
    <col min="1290" max="1290" width="13.28515625" style="124" customWidth="1"/>
    <col min="1291" max="1291" width="2.140625" style="124" customWidth="1"/>
    <col min="1292" max="1292" width="13.28515625" style="124" customWidth="1"/>
    <col min="1293" max="1293" width="2.140625" style="124" customWidth="1"/>
    <col min="1294" max="1294" width="13.85546875" style="124" customWidth="1"/>
    <col min="1295" max="1295" width="2.140625" style="124" customWidth="1"/>
    <col min="1296" max="1296" width="13.28515625" style="124" customWidth="1"/>
    <col min="1297" max="1297" width="15.42578125" style="124" bestFit="1" customWidth="1"/>
    <col min="1298" max="1298" width="14" style="124" bestFit="1" customWidth="1"/>
    <col min="1299" max="1536" width="9.140625" style="124"/>
    <col min="1537" max="1537" width="41.7109375" style="124" customWidth="1"/>
    <col min="1538" max="1538" width="7.85546875" style="124" customWidth="1"/>
    <col min="1539" max="1539" width="2.140625" style="124" customWidth="1"/>
    <col min="1540" max="1540" width="13.28515625" style="124" customWidth="1"/>
    <col min="1541" max="1541" width="2.140625" style="124" customWidth="1"/>
    <col min="1542" max="1542" width="13.28515625" style="124" customWidth="1"/>
    <col min="1543" max="1543" width="2.140625" style="124" customWidth="1"/>
    <col min="1544" max="1544" width="15.42578125" style="124" customWidth="1"/>
    <col min="1545" max="1545" width="2.140625" style="124" customWidth="1"/>
    <col min="1546" max="1546" width="13.28515625" style="124" customWidth="1"/>
    <col min="1547" max="1547" width="2.140625" style="124" customWidth="1"/>
    <col min="1548" max="1548" width="13.28515625" style="124" customWidth="1"/>
    <col min="1549" max="1549" width="2.140625" style="124" customWidth="1"/>
    <col min="1550" max="1550" width="13.85546875" style="124" customWidth="1"/>
    <col min="1551" max="1551" width="2.140625" style="124" customWidth="1"/>
    <col min="1552" max="1552" width="13.28515625" style="124" customWidth="1"/>
    <col min="1553" max="1553" width="15.42578125" style="124" bestFit="1" customWidth="1"/>
    <col min="1554" max="1554" width="14" style="124" bestFit="1" customWidth="1"/>
    <col min="1555" max="1792" width="9.140625" style="124"/>
    <col min="1793" max="1793" width="41.7109375" style="124" customWidth="1"/>
    <col min="1794" max="1794" width="7.85546875" style="124" customWidth="1"/>
    <col min="1795" max="1795" width="2.140625" style="124" customWidth="1"/>
    <col min="1796" max="1796" width="13.28515625" style="124" customWidth="1"/>
    <col min="1797" max="1797" width="2.140625" style="124" customWidth="1"/>
    <col min="1798" max="1798" width="13.28515625" style="124" customWidth="1"/>
    <col min="1799" max="1799" width="2.140625" style="124" customWidth="1"/>
    <col min="1800" max="1800" width="15.42578125" style="124" customWidth="1"/>
    <col min="1801" max="1801" width="2.140625" style="124" customWidth="1"/>
    <col min="1802" max="1802" width="13.28515625" style="124" customWidth="1"/>
    <col min="1803" max="1803" width="2.140625" style="124" customWidth="1"/>
    <col min="1804" max="1804" width="13.28515625" style="124" customWidth="1"/>
    <col min="1805" max="1805" width="2.140625" style="124" customWidth="1"/>
    <col min="1806" max="1806" width="13.85546875" style="124" customWidth="1"/>
    <col min="1807" max="1807" width="2.140625" style="124" customWidth="1"/>
    <col min="1808" max="1808" width="13.28515625" style="124" customWidth="1"/>
    <col min="1809" max="1809" width="15.42578125" style="124" bestFit="1" customWidth="1"/>
    <col min="1810" max="1810" width="14" style="124" bestFit="1" customWidth="1"/>
    <col min="1811" max="2048" width="9.140625" style="124"/>
    <col min="2049" max="2049" width="41.7109375" style="124" customWidth="1"/>
    <col min="2050" max="2050" width="7.85546875" style="124" customWidth="1"/>
    <col min="2051" max="2051" width="2.140625" style="124" customWidth="1"/>
    <col min="2052" max="2052" width="13.28515625" style="124" customWidth="1"/>
    <col min="2053" max="2053" width="2.140625" style="124" customWidth="1"/>
    <col min="2054" max="2054" width="13.28515625" style="124" customWidth="1"/>
    <col min="2055" max="2055" width="2.140625" style="124" customWidth="1"/>
    <col min="2056" max="2056" width="15.42578125" style="124" customWidth="1"/>
    <col min="2057" max="2057" width="2.140625" style="124" customWidth="1"/>
    <col min="2058" max="2058" width="13.28515625" style="124" customWidth="1"/>
    <col min="2059" max="2059" width="2.140625" style="124" customWidth="1"/>
    <col min="2060" max="2060" width="13.28515625" style="124" customWidth="1"/>
    <col min="2061" max="2061" width="2.140625" style="124" customWidth="1"/>
    <col min="2062" max="2062" width="13.85546875" style="124" customWidth="1"/>
    <col min="2063" max="2063" width="2.140625" style="124" customWidth="1"/>
    <col min="2064" max="2064" width="13.28515625" style="124" customWidth="1"/>
    <col min="2065" max="2065" width="15.42578125" style="124" bestFit="1" customWidth="1"/>
    <col min="2066" max="2066" width="14" style="124" bestFit="1" customWidth="1"/>
    <col min="2067" max="2304" width="9.140625" style="124"/>
    <col min="2305" max="2305" width="41.7109375" style="124" customWidth="1"/>
    <col min="2306" max="2306" width="7.85546875" style="124" customWidth="1"/>
    <col min="2307" max="2307" width="2.140625" style="124" customWidth="1"/>
    <col min="2308" max="2308" width="13.28515625" style="124" customWidth="1"/>
    <col min="2309" max="2309" width="2.140625" style="124" customWidth="1"/>
    <col min="2310" max="2310" width="13.28515625" style="124" customWidth="1"/>
    <col min="2311" max="2311" width="2.140625" style="124" customWidth="1"/>
    <col min="2312" max="2312" width="15.42578125" style="124" customWidth="1"/>
    <col min="2313" max="2313" width="2.140625" style="124" customWidth="1"/>
    <col min="2314" max="2314" width="13.28515625" style="124" customWidth="1"/>
    <col min="2315" max="2315" width="2.140625" style="124" customWidth="1"/>
    <col min="2316" max="2316" width="13.28515625" style="124" customWidth="1"/>
    <col min="2317" max="2317" width="2.140625" style="124" customWidth="1"/>
    <col min="2318" max="2318" width="13.85546875" style="124" customWidth="1"/>
    <col min="2319" max="2319" width="2.140625" style="124" customWidth="1"/>
    <col min="2320" max="2320" width="13.28515625" style="124" customWidth="1"/>
    <col min="2321" max="2321" width="15.42578125" style="124" bestFit="1" customWidth="1"/>
    <col min="2322" max="2322" width="14" style="124" bestFit="1" customWidth="1"/>
    <col min="2323" max="2560" width="9.140625" style="124"/>
    <col min="2561" max="2561" width="41.7109375" style="124" customWidth="1"/>
    <col min="2562" max="2562" width="7.85546875" style="124" customWidth="1"/>
    <col min="2563" max="2563" width="2.140625" style="124" customWidth="1"/>
    <col min="2564" max="2564" width="13.28515625" style="124" customWidth="1"/>
    <col min="2565" max="2565" width="2.140625" style="124" customWidth="1"/>
    <col min="2566" max="2566" width="13.28515625" style="124" customWidth="1"/>
    <col min="2567" max="2567" width="2.140625" style="124" customWidth="1"/>
    <col min="2568" max="2568" width="15.42578125" style="124" customWidth="1"/>
    <col min="2569" max="2569" width="2.140625" style="124" customWidth="1"/>
    <col min="2570" max="2570" width="13.28515625" style="124" customWidth="1"/>
    <col min="2571" max="2571" width="2.140625" style="124" customWidth="1"/>
    <col min="2572" max="2572" width="13.28515625" style="124" customWidth="1"/>
    <col min="2573" max="2573" width="2.140625" style="124" customWidth="1"/>
    <col min="2574" max="2574" width="13.85546875" style="124" customWidth="1"/>
    <col min="2575" max="2575" width="2.140625" style="124" customWidth="1"/>
    <col min="2576" max="2576" width="13.28515625" style="124" customWidth="1"/>
    <col min="2577" max="2577" width="15.42578125" style="124" bestFit="1" customWidth="1"/>
    <col min="2578" max="2578" width="14" style="124" bestFit="1" customWidth="1"/>
    <col min="2579" max="2816" width="9.140625" style="124"/>
    <col min="2817" max="2817" width="41.7109375" style="124" customWidth="1"/>
    <col min="2818" max="2818" width="7.85546875" style="124" customWidth="1"/>
    <col min="2819" max="2819" width="2.140625" style="124" customWidth="1"/>
    <col min="2820" max="2820" width="13.28515625" style="124" customWidth="1"/>
    <col min="2821" max="2821" width="2.140625" style="124" customWidth="1"/>
    <col min="2822" max="2822" width="13.28515625" style="124" customWidth="1"/>
    <col min="2823" max="2823" width="2.140625" style="124" customWidth="1"/>
    <col min="2824" max="2824" width="15.42578125" style="124" customWidth="1"/>
    <col min="2825" max="2825" width="2.140625" style="124" customWidth="1"/>
    <col min="2826" max="2826" width="13.28515625" style="124" customWidth="1"/>
    <col min="2827" max="2827" width="2.140625" style="124" customWidth="1"/>
    <col min="2828" max="2828" width="13.28515625" style="124" customWidth="1"/>
    <col min="2829" max="2829" width="2.140625" style="124" customWidth="1"/>
    <col min="2830" max="2830" width="13.85546875" style="124" customWidth="1"/>
    <col min="2831" max="2831" width="2.140625" style="124" customWidth="1"/>
    <col min="2832" max="2832" width="13.28515625" style="124" customWidth="1"/>
    <col min="2833" max="2833" width="15.42578125" style="124" bestFit="1" customWidth="1"/>
    <col min="2834" max="2834" width="14" style="124" bestFit="1" customWidth="1"/>
    <col min="2835" max="3072" width="9.140625" style="124"/>
    <col min="3073" max="3073" width="41.7109375" style="124" customWidth="1"/>
    <col min="3074" max="3074" width="7.85546875" style="124" customWidth="1"/>
    <col min="3075" max="3075" width="2.140625" style="124" customWidth="1"/>
    <col min="3076" max="3076" width="13.28515625" style="124" customWidth="1"/>
    <col min="3077" max="3077" width="2.140625" style="124" customWidth="1"/>
    <col min="3078" max="3078" width="13.28515625" style="124" customWidth="1"/>
    <col min="3079" max="3079" width="2.140625" style="124" customWidth="1"/>
    <col min="3080" max="3080" width="15.42578125" style="124" customWidth="1"/>
    <col min="3081" max="3081" width="2.140625" style="124" customWidth="1"/>
    <col min="3082" max="3082" width="13.28515625" style="124" customWidth="1"/>
    <col min="3083" max="3083" width="2.140625" style="124" customWidth="1"/>
    <col min="3084" max="3084" width="13.28515625" style="124" customWidth="1"/>
    <col min="3085" max="3085" width="2.140625" style="124" customWidth="1"/>
    <col min="3086" max="3086" width="13.85546875" style="124" customWidth="1"/>
    <col min="3087" max="3087" width="2.140625" style="124" customWidth="1"/>
    <col min="3088" max="3088" width="13.28515625" style="124" customWidth="1"/>
    <col min="3089" max="3089" width="15.42578125" style="124" bestFit="1" customWidth="1"/>
    <col min="3090" max="3090" width="14" style="124" bestFit="1" customWidth="1"/>
    <col min="3091" max="3328" width="9.140625" style="124"/>
    <col min="3329" max="3329" width="41.7109375" style="124" customWidth="1"/>
    <col min="3330" max="3330" width="7.85546875" style="124" customWidth="1"/>
    <col min="3331" max="3331" width="2.140625" style="124" customWidth="1"/>
    <col min="3332" max="3332" width="13.28515625" style="124" customWidth="1"/>
    <col min="3333" max="3333" width="2.140625" style="124" customWidth="1"/>
    <col min="3334" max="3334" width="13.28515625" style="124" customWidth="1"/>
    <col min="3335" max="3335" width="2.140625" style="124" customWidth="1"/>
    <col min="3336" max="3336" width="15.42578125" style="124" customWidth="1"/>
    <col min="3337" max="3337" width="2.140625" style="124" customWidth="1"/>
    <col min="3338" max="3338" width="13.28515625" style="124" customWidth="1"/>
    <col min="3339" max="3339" width="2.140625" style="124" customWidth="1"/>
    <col min="3340" max="3340" width="13.28515625" style="124" customWidth="1"/>
    <col min="3341" max="3341" width="2.140625" style="124" customWidth="1"/>
    <col min="3342" max="3342" width="13.85546875" style="124" customWidth="1"/>
    <col min="3343" max="3343" width="2.140625" style="124" customWidth="1"/>
    <col min="3344" max="3344" width="13.28515625" style="124" customWidth="1"/>
    <col min="3345" max="3345" width="15.42578125" style="124" bestFit="1" customWidth="1"/>
    <col min="3346" max="3346" width="14" style="124" bestFit="1" customWidth="1"/>
    <col min="3347" max="3584" width="9.140625" style="124"/>
    <col min="3585" max="3585" width="41.7109375" style="124" customWidth="1"/>
    <col min="3586" max="3586" width="7.85546875" style="124" customWidth="1"/>
    <col min="3587" max="3587" width="2.140625" style="124" customWidth="1"/>
    <col min="3588" max="3588" width="13.28515625" style="124" customWidth="1"/>
    <col min="3589" max="3589" width="2.140625" style="124" customWidth="1"/>
    <col min="3590" max="3590" width="13.28515625" style="124" customWidth="1"/>
    <col min="3591" max="3591" width="2.140625" style="124" customWidth="1"/>
    <col min="3592" max="3592" width="15.42578125" style="124" customWidth="1"/>
    <col min="3593" max="3593" width="2.140625" style="124" customWidth="1"/>
    <col min="3594" max="3594" width="13.28515625" style="124" customWidth="1"/>
    <col min="3595" max="3595" width="2.140625" style="124" customWidth="1"/>
    <col min="3596" max="3596" width="13.28515625" style="124" customWidth="1"/>
    <col min="3597" max="3597" width="2.140625" style="124" customWidth="1"/>
    <col min="3598" max="3598" width="13.85546875" style="124" customWidth="1"/>
    <col min="3599" max="3599" width="2.140625" style="124" customWidth="1"/>
    <col min="3600" max="3600" width="13.28515625" style="124" customWidth="1"/>
    <col min="3601" max="3601" width="15.42578125" style="124" bestFit="1" customWidth="1"/>
    <col min="3602" max="3602" width="14" style="124" bestFit="1" customWidth="1"/>
    <col min="3603" max="3840" width="9.140625" style="124"/>
    <col min="3841" max="3841" width="41.7109375" style="124" customWidth="1"/>
    <col min="3842" max="3842" width="7.85546875" style="124" customWidth="1"/>
    <col min="3843" max="3843" width="2.140625" style="124" customWidth="1"/>
    <col min="3844" max="3844" width="13.28515625" style="124" customWidth="1"/>
    <col min="3845" max="3845" width="2.140625" style="124" customWidth="1"/>
    <col min="3846" max="3846" width="13.28515625" style="124" customWidth="1"/>
    <col min="3847" max="3847" width="2.140625" style="124" customWidth="1"/>
    <col min="3848" max="3848" width="15.42578125" style="124" customWidth="1"/>
    <col min="3849" max="3849" width="2.140625" style="124" customWidth="1"/>
    <col min="3850" max="3850" width="13.28515625" style="124" customWidth="1"/>
    <col min="3851" max="3851" width="2.140625" style="124" customWidth="1"/>
    <col min="3852" max="3852" width="13.28515625" style="124" customWidth="1"/>
    <col min="3853" max="3853" width="2.140625" style="124" customWidth="1"/>
    <col min="3854" max="3854" width="13.85546875" style="124" customWidth="1"/>
    <col min="3855" max="3855" width="2.140625" style="124" customWidth="1"/>
    <col min="3856" max="3856" width="13.28515625" style="124" customWidth="1"/>
    <col min="3857" max="3857" width="15.42578125" style="124" bestFit="1" customWidth="1"/>
    <col min="3858" max="3858" width="14" style="124" bestFit="1" customWidth="1"/>
    <col min="3859" max="4096" width="9.140625" style="124"/>
    <col min="4097" max="4097" width="41.7109375" style="124" customWidth="1"/>
    <col min="4098" max="4098" width="7.85546875" style="124" customWidth="1"/>
    <col min="4099" max="4099" width="2.140625" style="124" customWidth="1"/>
    <col min="4100" max="4100" width="13.28515625" style="124" customWidth="1"/>
    <col min="4101" max="4101" width="2.140625" style="124" customWidth="1"/>
    <col min="4102" max="4102" width="13.28515625" style="124" customWidth="1"/>
    <col min="4103" max="4103" width="2.140625" style="124" customWidth="1"/>
    <col min="4104" max="4104" width="15.42578125" style="124" customWidth="1"/>
    <col min="4105" max="4105" width="2.140625" style="124" customWidth="1"/>
    <col min="4106" max="4106" width="13.28515625" style="124" customWidth="1"/>
    <col min="4107" max="4107" width="2.140625" style="124" customWidth="1"/>
    <col min="4108" max="4108" width="13.28515625" style="124" customWidth="1"/>
    <col min="4109" max="4109" width="2.140625" style="124" customWidth="1"/>
    <col min="4110" max="4110" width="13.85546875" style="124" customWidth="1"/>
    <col min="4111" max="4111" width="2.140625" style="124" customWidth="1"/>
    <col min="4112" max="4112" width="13.28515625" style="124" customWidth="1"/>
    <col min="4113" max="4113" width="15.42578125" style="124" bestFit="1" customWidth="1"/>
    <col min="4114" max="4114" width="14" style="124" bestFit="1" customWidth="1"/>
    <col min="4115" max="4352" width="9.140625" style="124"/>
    <col min="4353" max="4353" width="41.7109375" style="124" customWidth="1"/>
    <col min="4354" max="4354" width="7.85546875" style="124" customWidth="1"/>
    <col min="4355" max="4355" width="2.140625" style="124" customWidth="1"/>
    <col min="4356" max="4356" width="13.28515625" style="124" customWidth="1"/>
    <col min="4357" max="4357" width="2.140625" style="124" customWidth="1"/>
    <col min="4358" max="4358" width="13.28515625" style="124" customWidth="1"/>
    <col min="4359" max="4359" width="2.140625" style="124" customWidth="1"/>
    <col min="4360" max="4360" width="15.42578125" style="124" customWidth="1"/>
    <col min="4361" max="4361" width="2.140625" style="124" customWidth="1"/>
    <col min="4362" max="4362" width="13.28515625" style="124" customWidth="1"/>
    <col min="4363" max="4363" width="2.140625" style="124" customWidth="1"/>
    <col min="4364" max="4364" width="13.28515625" style="124" customWidth="1"/>
    <col min="4365" max="4365" width="2.140625" style="124" customWidth="1"/>
    <col min="4366" max="4366" width="13.85546875" style="124" customWidth="1"/>
    <col min="4367" max="4367" width="2.140625" style="124" customWidth="1"/>
    <col min="4368" max="4368" width="13.28515625" style="124" customWidth="1"/>
    <col min="4369" max="4369" width="15.42578125" style="124" bestFit="1" customWidth="1"/>
    <col min="4370" max="4370" width="14" style="124" bestFit="1" customWidth="1"/>
    <col min="4371" max="4608" width="9.140625" style="124"/>
    <col min="4609" max="4609" width="41.7109375" style="124" customWidth="1"/>
    <col min="4610" max="4610" width="7.85546875" style="124" customWidth="1"/>
    <col min="4611" max="4611" width="2.140625" style="124" customWidth="1"/>
    <col min="4612" max="4612" width="13.28515625" style="124" customWidth="1"/>
    <col min="4613" max="4613" width="2.140625" style="124" customWidth="1"/>
    <col min="4614" max="4614" width="13.28515625" style="124" customWidth="1"/>
    <col min="4615" max="4615" width="2.140625" style="124" customWidth="1"/>
    <col min="4616" max="4616" width="15.42578125" style="124" customWidth="1"/>
    <col min="4617" max="4617" width="2.140625" style="124" customWidth="1"/>
    <col min="4618" max="4618" width="13.28515625" style="124" customWidth="1"/>
    <col min="4619" max="4619" width="2.140625" style="124" customWidth="1"/>
    <col min="4620" max="4620" width="13.28515625" style="124" customWidth="1"/>
    <col min="4621" max="4621" width="2.140625" style="124" customWidth="1"/>
    <col min="4622" max="4622" width="13.85546875" style="124" customWidth="1"/>
    <col min="4623" max="4623" width="2.140625" style="124" customWidth="1"/>
    <col min="4624" max="4624" width="13.28515625" style="124" customWidth="1"/>
    <col min="4625" max="4625" width="15.42578125" style="124" bestFit="1" customWidth="1"/>
    <col min="4626" max="4626" width="14" style="124" bestFit="1" customWidth="1"/>
    <col min="4627" max="4864" width="9.140625" style="124"/>
    <col min="4865" max="4865" width="41.7109375" style="124" customWidth="1"/>
    <col min="4866" max="4866" width="7.85546875" style="124" customWidth="1"/>
    <col min="4867" max="4867" width="2.140625" style="124" customWidth="1"/>
    <col min="4868" max="4868" width="13.28515625" style="124" customWidth="1"/>
    <col min="4869" max="4869" width="2.140625" style="124" customWidth="1"/>
    <col min="4870" max="4870" width="13.28515625" style="124" customWidth="1"/>
    <col min="4871" max="4871" width="2.140625" style="124" customWidth="1"/>
    <col min="4872" max="4872" width="15.42578125" style="124" customWidth="1"/>
    <col min="4873" max="4873" width="2.140625" style="124" customWidth="1"/>
    <col min="4874" max="4874" width="13.28515625" style="124" customWidth="1"/>
    <col min="4875" max="4875" width="2.140625" style="124" customWidth="1"/>
    <col min="4876" max="4876" width="13.28515625" style="124" customWidth="1"/>
    <col min="4877" max="4877" width="2.140625" style="124" customWidth="1"/>
    <col min="4878" max="4878" width="13.85546875" style="124" customWidth="1"/>
    <col min="4879" max="4879" width="2.140625" style="124" customWidth="1"/>
    <col min="4880" max="4880" width="13.28515625" style="124" customWidth="1"/>
    <col min="4881" max="4881" width="15.42578125" style="124" bestFit="1" customWidth="1"/>
    <col min="4882" max="4882" width="14" style="124" bestFit="1" customWidth="1"/>
    <col min="4883" max="5120" width="9.140625" style="124"/>
    <col min="5121" max="5121" width="41.7109375" style="124" customWidth="1"/>
    <col min="5122" max="5122" width="7.85546875" style="124" customWidth="1"/>
    <col min="5123" max="5123" width="2.140625" style="124" customWidth="1"/>
    <col min="5124" max="5124" width="13.28515625" style="124" customWidth="1"/>
    <col min="5125" max="5125" width="2.140625" style="124" customWidth="1"/>
    <col min="5126" max="5126" width="13.28515625" style="124" customWidth="1"/>
    <col min="5127" max="5127" width="2.140625" style="124" customWidth="1"/>
    <col min="5128" max="5128" width="15.42578125" style="124" customWidth="1"/>
    <col min="5129" max="5129" width="2.140625" style="124" customWidth="1"/>
    <col min="5130" max="5130" width="13.28515625" style="124" customWidth="1"/>
    <col min="5131" max="5131" width="2.140625" style="124" customWidth="1"/>
    <col min="5132" max="5132" width="13.28515625" style="124" customWidth="1"/>
    <col min="5133" max="5133" width="2.140625" style="124" customWidth="1"/>
    <col min="5134" max="5134" width="13.85546875" style="124" customWidth="1"/>
    <col min="5135" max="5135" width="2.140625" style="124" customWidth="1"/>
    <col min="5136" max="5136" width="13.28515625" style="124" customWidth="1"/>
    <col min="5137" max="5137" width="15.42578125" style="124" bestFit="1" customWidth="1"/>
    <col min="5138" max="5138" width="14" style="124" bestFit="1" customWidth="1"/>
    <col min="5139" max="5376" width="9.140625" style="124"/>
    <col min="5377" max="5377" width="41.7109375" style="124" customWidth="1"/>
    <col min="5378" max="5378" width="7.85546875" style="124" customWidth="1"/>
    <col min="5379" max="5379" width="2.140625" style="124" customWidth="1"/>
    <col min="5380" max="5380" width="13.28515625" style="124" customWidth="1"/>
    <col min="5381" max="5381" width="2.140625" style="124" customWidth="1"/>
    <col min="5382" max="5382" width="13.28515625" style="124" customWidth="1"/>
    <col min="5383" max="5383" width="2.140625" style="124" customWidth="1"/>
    <col min="5384" max="5384" width="15.42578125" style="124" customWidth="1"/>
    <col min="5385" max="5385" width="2.140625" style="124" customWidth="1"/>
    <col min="5386" max="5386" width="13.28515625" style="124" customWidth="1"/>
    <col min="5387" max="5387" width="2.140625" style="124" customWidth="1"/>
    <col min="5388" max="5388" width="13.28515625" style="124" customWidth="1"/>
    <col min="5389" max="5389" width="2.140625" style="124" customWidth="1"/>
    <col min="5390" max="5390" width="13.85546875" style="124" customWidth="1"/>
    <col min="5391" max="5391" width="2.140625" style="124" customWidth="1"/>
    <col min="5392" max="5392" width="13.28515625" style="124" customWidth="1"/>
    <col min="5393" max="5393" width="15.42578125" style="124" bestFit="1" customWidth="1"/>
    <col min="5394" max="5394" width="14" style="124" bestFit="1" customWidth="1"/>
    <col min="5395" max="5632" width="9.140625" style="124"/>
    <col min="5633" max="5633" width="41.7109375" style="124" customWidth="1"/>
    <col min="5634" max="5634" width="7.85546875" style="124" customWidth="1"/>
    <col min="5635" max="5635" width="2.140625" style="124" customWidth="1"/>
    <col min="5636" max="5636" width="13.28515625" style="124" customWidth="1"/>
    <col min="5637" max="5637" width="2.140625" style="124" customWidth="1"/>
    <col min="5638" max="5638" width="13.28515625" style="124" customWidth="1"/>
    <col min="5639" max="5639" width="2.140625" style="124" customWidth="1"/>
    <col min="5640" max="5640" width="15.42578125" style="124" customWidth="1"/>
    <col min="5641" max="5641" width="2.140625" style="124" customWidth="1"/>
    <col min="5642" max="5642" width="13.28515625" style="124" customWidth="1"/>
    <col min="5643" max="5643" width="2.140625" style="124" customWidth="1"/>
    <col min="5644" max="5644" width="13.28515625" style="124" customWidth="1"/>
    <col min="5645" max="5645" width="2.140625" style="124" customWidth="1"/>
    <col min="5646" max="5646" width="13.85546875" style="124" customWidth="1"/>
    <col min="5647" max="5647" width="2.140625" style="124" customWidth="1"/>
    <col min="5648" max="5648" width="13.28515625" style="124" customWidth="1"/>
    <col min="5649" max="5649" width="15.42578125" style="124" bestFit="1" customWidth="1"/>
    <col min="5650" max="5650" width="14" style="124" bestFit="1" customWidth="1"/>
    <col min="5651" max="5888" width="9.140625" style="124"/>
    <col min="5889" max="5889" width="41.7109375" style="124" customWidth="1"/>
    <col min="5890" max="5890" width="7.85546875" style="124" customWidth="1"/>
    <col min="5891" max="5891" width="2.140625" style="124" customWidth="1"/>
    <col min="5892" max="5892" width="13.28515625" style="124" customWidth="1"/>
    <col min="5893" max="5893" width="2.140625" style="124" customWidth="1"/>
    <col min="5894" max="5894" width="13.28515625" style="124" customWidth="1"/>
    <col min="5895" max="5895" width="2.140625" style="124" customWidth="1"/>
    <col min="5896" max="5896" width="15.42578125" style="124" customWidth="1"/>
    <col min="5897" max="5897" width="2.140625" style="124" customWidth="1"/>
    <col min="5898" max="5898" width="13.28515625" style="124" customWidth="1"/>
    <col min="5899" max="5899" width="2.140625" style="124" customWidth="1"/>
    <col min="5900" max="5900" width="13.28515625" style="124" customWidth="1"/>
    <col min="5901" max="5901" width="2.140625" style="124" customWidth="1"/>
    <col min="5902" max="5902" width="13.85546875" style="124" customWidth="1"/>
    <col min="5903" max="5903" width="2.140625" style="124" customWidth="1"/>
    <col min="5904" max="5904" width="13.28515625" style="124" customWidth="1"/>
    <col min="5905" max="5905" width="15.42578125" style="124" bestFit="1" customWidth="1"/>
    <col min="5906" max="5906" width="14" style="124" bestFit="1" customWidth="1"/>
    <col min="5907" max="6144" width="9.140625" style="124"/>
    <col min="6145" max="6145" width="41.7109375" style="124" customWidth="1"/>
    <col min="6146" max="6146" width="7.85546875" style="124" customWidth="1"/>
    <col min="6147" max="6147" width="2.140625" style="124" customWidth="1"/>
    <col min="6148" max="6148" width="13.28515625" style="124" customWidth="1"/>
    <col min="6149" max="6149" width="2.140625" style="124" customWidth="1"/>
    <col min="6150" max="6150" width="13.28515625" style="124" customWidth="1"/>
    <col min="6151" max="6151" width="2.140625" style="124" customWidth="1"/>
    <col min="6152" max="6152" width="15.42578125" style="124" customWidth="1"/>
    <col min="6153" max="6153" width="2.140625" style="124" customWidth="1"/>
    <col min="6154" max="6154" width="13.28515625" style="124" customWidth="1"/>
    <col min="6155" max="6155" width="2.140625" style="124" customWidth="1"/>
    <col min="6156" max="6156" width="13.28515625" style="124" customWidth="1"/>
    <col min="6157" max="6157" width="2.140625" style="124" customWidth="1"/>
    <col min="6158" max="6158" width="13.85546875" style="124" customWidth="1"/>
    <col min="6159" max="6159" width="2.140625" style="124" customWidth="1"/>
    <col min="6160" max="6160" width="13.28515625" style="124" customWidth="1"/>
    <col min="6161" max="6161" width="15.42578125" style="124" bestFit="1" customWidth="1"/>
    <col min="6162" max="6162" width="14" style="124" bestFit="1" customWidth="1"/>
    <col min="6163" max="6400" width="9.140625" style="124"/>
    <col min="6401" max="6401" width="41.7109375" style="124" customWidth="1"/>
    <col min="6402" max="6402" width="7.85546875" style="124" customWidth="1"/>
    <col min="6403" max="6403" width="2.140625" style="124" customWidth="1"/>
    <col min="6404" max="6404" width="13.28515625" style="124" customWidth="1"/>
    <col min="6405" max="6405" width="2.140625" style="124" customWidth="1"/>
    <col min="6406" max="6406" width="13.28515625" style="124" customWidth="1"/>
    <col min="6407" max="6407" width="2.140625" style="124" customWidth="1"/>
    <col min="6408" max="6408" width="15.42578125" style="124" customWidth="1"/>
    <col min="6409" max="6409" width="2.140625" style="124" customWidth="1"/>
    <col min="6410" max="6410" width="13.28515625" style="124" customWidth="1"/>
    <col min="6411" max="6411" width="2.140625" style="124" customWidth="1"/>
    <col min="6412" max="6412" width="13.28515625" style="124" customWidth="1"/>
    <col min="6413" max="6413" width="2.140625" style="124" customWidth="1"/>
    <col min="6414" max="6414" width="13.85546875" style="124" customWidth="1"/>
    <col min="6415" max="6415" width="2.140625" style="124" customWidth="1"/>
    <col min="6416" max="6416" width="13.28515625" style="124" customWidth="1"/>
    <col min="6417" max="6417" width="15.42578125" style="124" bestFit="1" customWidth="1"/>
    <col min="6418" max="6418" width="14" style="124" bestFit="1" customWidth="1"/>
    <col min="6419" max="6656" width="9.140625" style="124"/>
    <col min="6657" max="6657" width="41.7109375" style="124" customWidth="1"/>
    <col min="6658" max="6658" width="7.85546875" style="124" customWidth="1"/>
    <col min="6659" max="6659" width="2.140625" style="124" customWidth="1"/>
    <col min="6660" max="6660" width="13.28515625" style="124" customWidth="1"/>
    <col min="6661" max="6661" width="2.140625" style="124" customWidth="1"/>
    <col min="6662" max="6662" width="13.28515625" style="124" customWidth="1"/>
    <col min="6663" max="6663" width="2.140625" style="124" customWidth="1"/>
    <col min="6664" max="6664" width="15.42578125" style="124" customWidth="1"/>
    <col min="6665" max="6665" width="2.140625" style="124" customWidth="1"/>
    <col min="6666" max="6666" width="13.28515625" style="124" customWidth="1"/>
    <col min="6667" max="6667" width="2.140625" style="124" customWidth="1"/>
    <col min="6668" max="6668" width="13.28515625" style="124" customWidth="1"/>
    <col min="6669" max="6669" width="2.140625" style="124" customWidth="1"/>
    <col min="6670" max="6670" width="13.85546875" style="124" customWidth="1"/>
    <col min="6671" max="6671" width="2.140625" style="124" customWidth="1"/>
    <col min="6672" max="6672" width="13.28515625" style="124" customWidth="1"/>
    <col min="6673" max="6673" width="15.42578125" style="124" bestFit="1" customWidth="1"/>
    <col min="6674" max="6674" width="14" style="124" bestFit="1" customWidth="1"/>
    <col min="6675" max="6912" width="9.140625" style="124"/>
    <col min="6913" max="6913" width="41.7109375" style="124" customWidth="1"/>
    <col min="6914" max="6914" width="7.85546875" style="124" customWidth="1"/>
    <col min="6915" max="6915" width="2.140625" style="124" customWidth="1"/>
    <col min="6916" max="6916" width="13.28515625" style="124" customWidth="1"/>
    <col min="6917" max="6917" width="2.140625" style="124" customWidth="1"/>
    <col min="6918" max="6918" width="13.28515625" style="124" customWidth="1"/>
    <col min="6919" max="6919" width="2.140625" style="124" customWidth="1"/>
    <col min="6920" max="6920" width="15.42578125" style="124" customWidth="1"/>
    <col min="6921" max="6921" width="2.140625" style="124" customWidth="1"/>
    <col min="6922" max="6922" width="13.28515625" style="124" customWidth="1"/>
    <col min="6923" max="6923" width="2.140625" style="124" customWidth="1"/>
    <col min="6924" max="6924" width="13.28515625" style="124" customWidth="1"/>
    <col min="6925" max="6925" width="2.140625" style="124" customWidth="1"/>
    <col min="6926" max="6926" width="13.85546875" style="124" customWidth="1"/>
    <col min="6927" max="6927" width="2.140625" style="124" customWidth="1"/>
    <col min="6928" max="6928" width="13.28515625" style="124" customWidth="1"/>
    <col min="6929" max="6929" width="15.42578125" style="124" bestFit="1" customWidth="1"/>
    <col min="6930" max="6930" width="14" style="124" bestFit="1" customWidth="1"/>
    <col min="6931" max="7168" width="9.140625" style="124"/>
    <col min="7169" max="7169" width="41.7109375" style="124" customWidth="1"/>
    <col min="7170" max="7170" width="7.85546875" style="124" customWidth="1"/>
    <col min="7171" max="7171" width="2.140625" style="124" customWidth="1"/>
    <col min="7172" max="7172" width="13.28515625" style="124" customWidth="1"/>
    <col min="7173" max="7173" width="2.140625" style="124" customWidth="1"/>
    <col min="7174" max="7174" width="13.28515625" style="124" customWidth="1"/>
    <col min="7175" max="7175" width="2.140625" style="124" customWidth="1"/>
    <col min="7176" max="7176" width="15.42578125" style="124" customWidth="1"/>
    <col min="7177" max="7177" width="2.140625" style="124" customWidth="1"/>
    <col min="7178" max="7178" width="13.28515625" style="124" customWidth="1"/>
    <col min="7179" max="7179" width="2.140625" style="124" customWidth="1"/>
    <col min="7180" max="7180" width="13.28515625" style="124" customWidth="1"/>
    <col min="7181" max="7181" width="2.140625" style="124" customWidth="1"/>
    <col min="7182" max="7182" width="13.85546875" style="124" customWidth="1"/>
    <col min="7183" max="7183" width="2.140625" style="124" customWidth="1"/>
    <col min="7184" max="7184" width="13.28515625" style="124" customWidth="1"/>
    <col min="7185" max="7185" width="15.42578125" style="124" bestFit="1" customWidth="1"/>
    <col min="7186" max="7186" width="14" style="124" bestFit="1" customWidth="1"/>
    <col min="7187" max="7424" width="9.140625" style="124"/>
    <col min="7425" max="7425" width="41.7109375" style="124" customWidth="1"/>
    <col min="7426" max="7426" width="7.85546875" style="124" customWidth="1"/>
    <col min="7427" max="7427" width="2.140625" style="124" customWidth="1"/>
    <col min="7428" max="7428" width="13.28515625" style="124" customWidth="1"/>
    <col min="7429" max="7429" width="2.140625" style="124" customWidth="1"/>
    <col min="7430" max="7430" width="13.28515625" style="124" customWidth="1"/>
    <col min="7431" max="7431" width="2.140625" style="124" customWidth="1"/>
    <col min="7432" max="7432" width="15.42578125" style="124" customWidth="1"/>
    <col min="7433" max="7433" width="2.140625" style="124" customWidth="1"/>
    <col min="7434" max="7434" width="13.28515625" style="124" customWidth="1"/>
    <col min="7435" max="7435" width="2.140625" style="124" customWidth="1"/>
    <col min="7436" max="7436" width="13.28515625" style="124" customWidth="1"/>
    <col min="7437" max="7437" width="2.140625" style="124" customWidth="1"/>
    <col min="7438" max="7438" width="13.85546875" style="124" customWidth="1"/>
    <col min="7439" max="7439" width="2.140625" style="124" customWidth="1"/>
    <col min="7440" max="7440" width="13.28515625" style="124" customWidth="1"/>
    <col min="7441" max="7441" width="15.42578125" style="124" bestFit="1" customWidth="1"/>
    <col min="7442" max="7442" width="14" style="124" bestFit="1" customWidth="1"/>
    <col min="7443" max="7680" width="9.140625" style="124"/>
    <col min="7681" max="7681" width="41.7109375" style="124" customWidth="1"/>
    <col min="7682" max="7682" width="7.85546875" style="124" customWidth="1"/>
    <col min="7683" max="7683" width="2.140625" style="124" customWidth="1"/>
    <col min="7684" max="7684" width="13.28515625" style="124" customWidth="1"/>
    <col min="7685" max="7685" width="2.140625" style="124" customWidth="1"/>
    <col min="7686" max="7686" width="13.28515625" style="124" customWidth="1"/>
    <col min="7687" max="7687" width="2.140625" style="124" customWidth="1"/>
    <col min="7688" max="7688" width="15.42578125" style="124" customWidth="1"/>
    <col min="7689" max="7689" width="2.140625" style="124" customWidth="1"/>
    <col min="7690" max="7690" width="13.28515625" style="124" customWidth="1"/>
    <col min="7691" max="7691" width="2.140625" style="124" customWidth="1"/>
    <col min="7692" max="7692" width="13.28515625" style="124" customWidth="1"/>
    <col min="7693" max="7693" width="2.140625" style="124" customWidth="1"/>
    <col min="7694" max="7694" width="13.85546875" style="124" customWidth="1"/>
    <col min="7695" max="7695" width="2.140625" style="124" customWidth="1"/>
    <col min="7696" max="7696" width="13.28515625" style="124" customWidth="1"/>
    <col min="7697" max="7697" width="15.42578125" style="124" bestFit="1" customWidth="1"/>
    <col min="7698" max="7698" width="14" style="124" bestFit="1" customWidth="1"/>
    <col min="7699" max="7936" width="9.140625" style="124"/>
    <col min="7937" max="7937" width="41.7109375" style="124" customWidth="1"/>
    <col min="7938" max="7938" width="7.85546875" style="124" customWidth="1"/>
    <col min="7939" max="7939" width="2.140625" style="124" customWidth="1"/>
    <col min="7940" max="7940" width="13.28515625" style="124" customWidth="1"/>
    <col min="7941" max="7941" width="2.140625" style="124" customWidth="1"/>
    <col min="7942" max="7942" width="13.28515625" style="124" customWidth="1"/>
    <col min="7943" max="7943" width="2.140625" style="124" customWidth="1"/>
    <col min="7944" max="7944" width="15.42578125" style="124" customWidth="1"/>
    <col min="7945" max="7945" width="2.140625" style="124" customWidth="1"/>
    <col min="7946" max="7946" width="13.28515625" style="124" customWidth="1"/>
    <col min="7947" max="7947" width="2.140625" style="124" customWidth="1"/>
    <col min="7948" max="7948" width="13.28515625" style="124" customWidth="1"/>
    <col min="7949" max="7949" width="2.140625" style="124" customWidth="1"/>
    <col min="7950" max="7950" width="13.85546875" style="124" customWidth="1"/>
    <col min="7951" max="7951" width="2.140625" style="124" customWidth="1"/>
    <col min="7952" max="7952" width="13.28515625" style="124" customWidth="1"/>
    <col min="7953" max="7953" width="15.42578125" style="124" bestFit="1" customWidth="1"/>
    <col min="7954" max="7954" width="14" style="124" bestFit="1" customWidth="1"/>
    <col min="7955" max="8192" width="9.140625" style="124"/>
    <col min="8193" max="8193" width="41.7109375" style="124" customWidth="1"/>
    <col min="8194" max="8194" width="7.85546875" style="124" customWidth="1"/>
    <col min="8195" max="8195" width="2.140625" style="124" customWidth="1"/>
    <col min="8196" max="8196" width="13.28515625" style="124" customWidth="1"/>
    <col min="8197" max="8197" width="2.140625" style="124" customWidth="1"/>
    <col min="8198" max="8198" width="13.28515625" style="124" customWidth="1"/>
    <col min="8199" max="8199" width="2.140625" style="124" customWidth="1"/>
    <col min="8200" max="8200" width="15.42578125" style="124" customWidth="1"/>
    <col min="8201" max="8201" width="2.140625" style="124" customWidth="1"/>
    <col min="8202" max="8202" width="13.28515625" style="124" customWidth="1"/>
    <col min="8203" max="8203" width="2.140625" style="124" customWidth="1"/>
    <col min="8204" max="8204" width="13.28515625" style="124" customWidth="1"/>
    <col min="8205" max="8205" width="2.140625" style="124" customWidth="1"/>
    <col min="8206" max="8206" width="13.85546875" style="124" customWidth="1"/>
    <col min="8207" max="8207" width="2.140625" style="124" customWidth="1"/>
    <col min="8208" max="8208" width="13.28515625" style="124" customWidth="1"/>
    <col min="8209" max="8209" width="15.42578125" style="124" bestFit="1" customWidth="1"/>
    <col min="8210" max="8210" width="14" style="124" bestFit="1" customWidth="1"/>
    <col min="8211" max="8448" width="9.140625" style="124"/>
    <col min="8449" max="8449" width="41.7109375" style="124" customWidth="1"/>
    <col min="8450" max="8450" width="7.85546875" style="124" customWidth="1"/>
    <col min="8451" max="8451" width="2.140625" style="124" customWidth="1"/>
    <col min="8452" max="8452" width="13.28515625" style="124" customWidth="1"/>
    <col min="8453" max="8453" width="2.140625" style="124" customWidth="1"/>
    <col min="8454" max="8454" width="13.28515625" style="124" customWidth="1"/>
    <col min="8455" max="8455" width="2.140625" style="124" customWidth="1"/>
    <col min="8456" max="8456" width="15.42578125" style="124" customWidth="1"/>
    <col min="8457" max="8457" width="2.140625" style="124" customWidth="1"/>
    <col min="8458" max="8458" width="13.28515625" style="124" customWidth="1"/>
    <col min="8459" max="8459" width="2.140625" style="124" customWidth="1"/>
    <col min="8460" max="8460" width="13.28515625" style="124" customWidth="1"/>
    <col min="8461" max="8461" width="2.140625" style="124" customWidth="1"/>
    <col min="8462" max="8462" width="13.85546875" style="124" customWidth="1"/>
    <col min="8463" max="8463" width="2.140625" style="124" customWidth="1"/>
    <col min="8464" max="8464" width="13.28515625" style="124" customWidth="1"/>
    <col min="8465" max="8465" width="15.42578125" style="124" bestFit="1" customWidth="1"/>
    <col min="8466" max="8466" width="14" style="124" bestFit="1" customWidth="1"/>
    <col min="8467" max="8704" width="9.140625" style="124"/>
    <col min="8705" max="8705" width="41.7109375" style="124" customWidth="1"/>
    <col min="8706" max="8706" width="7.85546875" style="124" customWidth="1"/>
    <col min="8707" max="8707" width="2.140625" style="124" customWidth="1"/>
    <col min="8708" max="8708" width="13.28515625" style="124" customWidth="1"/>
    <col min="8709" max="8709" width="2.140625" style="124" customWidth="1"/>
    <col min="8710" max="8710" width="13.28515625" style="124" customWidth="1"/>
    <col min="8711" max="8711" width="2.140625" style="124" customWidth="1"/>
    <col min="8712" max="8712" width="15.42578125" style="124" customWidth="1"/>
    <col min="8713" max="8713" width="2.140625" style="124" customWidth="1"/>
    <col min="8714" max="8714" width="13.28515625" style="124" customWidth="1"/>
    <col min="8715" max="8715" width="2.140625" style="124" customWidth="1"/>
    <col min="8716" max="8716" width="13.28515625" style="124" customWidth="1"/>
    <col min="8717" max="8717" width="2.140625" style="124" customWidth="1"/>
    <col min="8718" max="8718" width="13.85546875" style="124" customWidth="1"/>
    <col min="8719" max="8719" width="2.140625" style="124" customWidth="1"/>
    <col min="8720" max="8720" width="13.28515625" style="124" customWidth="1"/>
    <col min="8721" max="8721" width="15.42578125" style="124" bestFit="1" customWidth="1"/>
    <col min="8722" max="8722" width="14" style="124" bestFit="1" customWidth="1"/>
    <col min="8723" max="8960" width="9.140625" style="124"/>
    <col min="8961" max="8961" width="41.7109375" style="124" customWidth="1"/>
    <col min="8962" max="8962" width="7.85546875" style="124" customWidth="1"/>
    <col min="8963" max="8963" width="2.140625" style="124" customWidth="1"/>
    <col min="8964" max="8964" width="13.28515625" style="124" customWidth="1"/>
    <col min="8965" max="8965" width="2.140625" style="124" customWidth="1"/>
    <col min="8966" max="8966" width="13.28515625" style="124" customWidth="1"/>
    <col min="8967" max="8967" width="2.140625" style="124" customWidth="1"/>
    <col min="8968" max="8968" width="15.42578125" style="124" customWidth="1"/>
    <col min="8969" max="8969" width="2.140625" style="124" customWidth="1"/>
    <col min="8970" max="8970" width="13.28515625" style="124" customWidth="1"/>
    <col min="8971" max="8971" width="2.140625" style="124" customWidth="1"/>
    <col min="8972" max="8972" width="13.28515625" style="124" customWidth="1"/>
    <col min="8973" max="8973" width="2.140625" style="124" customWidth="1"/>
    <col min="8974" max="8974" width="13.85546875" style="124" customWidth="1"/>
    <col min="8975" max="8975" width="2.140625" style="124" customWidth="1"/>
    <col min="8976" max="8976" width="13.28515625" style="124" customWidth="1"/>
    <col min="8977" max="8977" width="15.42578125" style="124" bestFit="1" customWidth="1"/>
    <col min="8978" max="8978" width="14" style="124" bestFit="1" customWidth="1"/>
    <col min="8979" max="9216" width="9.140625" style="124"/>
    <col min="9217" max="9217" width="41.7109375" style="124" customWidth="1"/>
    <col min="9218" max="9218" width="7.85546875" style="124" customWidth="1"/>
    <col min="9219" max="9219" width="2.140625" style="124" customWidth="1"/>
    <col min="9220" max="9220" width="13.28515625" style="124" customWidth="1"/>
    <col min="9221" max="9221" width="2.140625" style="124" customWidth="1"/>
    <col min="9222" max="9222" width="13.28515625" style="124" customWidth="1"/>
    <col min="9223" max="9223" width="2.140625" style="124" customWidth="1"/>
    <col min="9224" max="9224" width="15.42578125" style="124" customWidth="1"/>
    <col min="9225" max="9225" width="2.140625" style="124" customWidth="1"/>
    <col min="9226" max="9226" width="13.28515625" style="124" customWidth="1"/>
    <col min="9227" max="9227" width="2.140625" style="124" customWidth="1"/>
    <col min="9228" max="9228" width="13.28515625" style="124" customWidth="1"/>
    <col min="9229" max="9229" width="2.140625" style="124" customWidth="1"/>
    <col min="9230" max="9230" width="13.85546875" style="124" customWidth="1"/>
    <col min="9231" max="9231" width="2.140625" style="124" customWidth="1"/>
    <col min="9232" max="9232" width="13.28515625" style="124" customWidth="1"/>
    <col min="9233" max="9233" width="15.42578125" style="124" bestFit="1" customWidth="1"/>
    <col min="9234" max="9234" width="14" style="124" bestFit="1" customWidth="1"/>
    <col min="9235" max="9472" width="9.140625" style="124"/>
    <col min="9473" max="9473" width="41.7109375" style="124" customWidth="1"/>
    <col min="9474" max="9474" width="7.85546875" style="124" customWidth="1"/>
    <col min="9475" max="9475" width="2.140625" style="124" customWidth="1"/>
    <col min="9476" max="9476" width="13.28515625" style="124" customWidth="1"/>
    <col min="9477" max="9477" width="2.140625" style="124" customWidth="1"/>
    <col min="9478" max="9478" width="13.28515625" style="124" customWidth="1"/>
    <col min="9479" max="9479" width="2.140625" style="124" customWidth="1"/>
    <col min="9480" max="9480" width="15.42578125" style="124" customWidth="1"/>
    <col min="9481" max="9481" width="2.140625" style="124" customWidth="1"/>
    <col min="9482" max="9482" width="13.28515625" style="124" customWidth="1"/>
    <col min="9483" max="9483" width="2.140625" style="124" customWidth="1"/>
    <col min="9484" max="9484" width="13.28515625" style="124" customWidth="1"/>
    <col min="9485" max="9485" width="2.140625" style="124" customWidth="1"/>
    <col min="9486" max="9486" width="13.85546875" style="124" customWidth="1"/>
    <col min="9487" max="9487" width="2.140625" style="124" customWidth="1"/>
    <col min="9488" max="9488" width="13.28515625" style="124" customWidth="1"/>
    <col min="9489" max="9489" width="15.42578125" style="124" bestFit="1" customWidth="1"/>
    <col min="9490" max="9490" width="14" style="124" bestFit="1" customWidth="1"/>
    <col min="9491" max="9728" width="9.140625" style="124"/>
    <col min="9729" max="9729" width="41.7109375" style="124" customWidth="1"/>
    <col min="9730" max="9730" width="7.85546875" style="124" customWidth="1"/>
    <col min="9731" max="9731" width="2.140625" style="124" customWidth="1"/>
    <col min="9732" max="9732" width="13.28515625" style="124" customWidth="1"/>
    <col min="9733" max="9733" width="2.140625" style="124" customWidth="1"/>
    <col min="9734" max="9734" width="13.28515625" style="124" customWidth="1"/>
    <col min="9735" max="9735" width="2.140625" style="124" customWidth="1"/>
    <col min="9736" max="9736" width="15.42578125" style="124" customWidth="1"/>
    <col min="9737" max="9737" width="2.140625" style="124" customWidth="1"/>
    <col min="9738" max="9738" width="13.28515625" style="124" customWidth="1"/>
    <col min="9739" max="9739" width="2.140625" style="124" customWidth="1"/>
    <col min="9740" max="9740" width="13.28515625" style="124" customWidth="1"/>
    <col min="9741" max="9741" width="2.140625" style="124" customWidth="1"/>
    <col min="9742" max="9742" width="13.85546875" style="124" customWidth="1"/>
    <col min="9743" max="9743" width="2.140625" style="124" customWidth="1"/>
    <col min="9744" max="9744" width="13.28515625" style="124" customWidth="1"/>
    <col min="9745" max="9745" width="15.42578125" style="124" bestFit="1" customWidth="1"/>
    <col min="9746" max="9746" width="14" style="124" bestFit="1" customWidth="1"/>
    <col min="9747" max="9984" width="9.140625" style="124"/>
    <col min="9985" max="9985" width="41.7109375" style="124" customWidth="1"/>
    <col min="9986" max="9986" width="7.85546875" style="124" customWidth="1"/>
    <col min="9987" max="9987" width="2.140625" style="124" customWidth="1"/>
    <col min="9988" max="9988" width="13.28515625" style="124" customWidth="1"/>
    <col min="9989" max="9989" width="2.140625" style="124" customWidth="1"/>
    <col min="9990" max="9990" width="13.28515625" style="124" customWidth="1"/>
    <col min="9991" max="9991" width="2.140625" style="124" customWidth="1"/>
    <col min="9992" max="9992" width="15.42578125" style="124" customWidth="1"/>
    <col min="9993" max="9993" width="2.140625" style="124" customWidth="1"/>
    <col min="9994" max="9994" width="13.28515625" style="124" customWidth="1"/>
    <col min="9995" max="9995" width="2.140625" style="124" customWidth="1"/>
    <col min="9996" max="9996" width="13.28515625" style="124" customWidth="1"/>
    <col min="9997" max="9997" width="2.140625" style="124" customWidth="1"/>
    <col min="9998" max="9998" width="13.85546875" style="124" customWidth="1"/>
    <col min="9999" max="9999" width="2.140625" style="124" customWidth="1"/>
    <col min="10000" max="10000" width="13.28515625" style="124" customWidth="1"/>
    <col min="10001" max="10001" width="15.42578125" style="124" bestFit="1" customWidth="1"/>
    <col min="10002" max="10002" width="14" style="124" bestFit="1" customWidth="1"/>
    <col min="10003" max="10240" width="9.140625" style="124"/>
    <col min="10241" max="10241" width="41.7109375" style="124" customWidth="1"/>
    <col min="10242" max="10242" width="7.85546875" style="124" customWidth="1"/>
    <col min="10243" max="10243" width="2.140625" style="124" customWidth="1"/>
    <col min="10244" max="10244" width="13.28515625" style="124" customWidth="1"/>
    <col min="10245" max="10245" width="2.140625" style="124" customWidth="1"/>
    <col min="10246" max="10246" width="13.28515625" style="124" customWidth="1"/>
    <col min="10247" max="10247" width="2.140625" style="124" customWidth="1"/>
    <col min="10248" max="10248" width="15.42578125" style="124" customWidth="1"/>
    <col min="10249" max="10249" width="2.140625" style="124" customWidth="1"/>
    <col min="10250" max="10250" width="13.28515625" style="124" customWidth="1"/>
    <col min="10251" max="10251" width="2.140625" style="124" customWidth="1"/>
    <col min="10252" max="10252" width="13.28515625" style="124" customWidth="1"/>
    <col min="10253" max="10253" width="2.140625" style="124" customWidth="1"/>
    <col min="10254" max="10254" width="13.85546875" style="124" customWidth="1"/>
    <col min="10255" max="10255" width="2.140625" style="124" customWidth="1"/>
    <col min="10256" max="10256" width="13.28515625" style="124" customWidth="1"/>
    <col min="10257" max="10257" width="15.42578125" style="124" bestFit="1" customWidth="1"/>
    <col min="10258" max="10258" width="14" style="124" bestFit="1" customWidth="1"/>
    <col min="10259" max="10496" width="9.140625" style="124"/>
    <col min="10497" max="10497" width="41.7109375" style="124" customWidth="1"/>
    <col min="10498" max="10498" width="7.85546875" style="124" customWidth="1"/>
    <col min="10499" max="10499" width="2.140625" style="124" customWidth="1"/>
    <col min="10500" max="10500" width="13.28515625" style="124" customWidth="1"/>
    <col min="10501" max="10501" width="2.140625" style="124" customWidth="1"/>
    <col min="10502" max="10502" width="13.28515625" style="124" customWidth="1"/>
    <col min="10503" max="10503" width="2.140625" style="124" customWidth="1"/>
    <col min="10504" max="10504" width="15.42578125" style="124" customWidth="1"/>
    <col min="10505" max="10505" width="2.140625" style="124" customWidth="1"/>
    <col min="10506" max="10506" width="13.28515625" style="124" customWidth="1"/>
    <col min="10507" max="10507" width="2.140625" style="124" customWidth="1"/>
    <col min="10508" max="10508" width="13.28515625" style="124" customWidth="1"/>
    <col min="10509" max="10509" width="2.140625" style="124" customWidth="1"/>
    <col min="10510" max="10510" width="13.85546875" style="124" customWidth="1"/>
    <col min="10511" max="10511" width="2.140625" style="124" customWidth="1"/>
    <col min="10512" max="10512" width="13.28515625" style="124" customWidth="1"/>
    <col min="10513" max="10513" width="15.42578125" style="124" bestFit="1" customWidth="1"/>
    <col min="10514" max="10514" width="14" style="124" bestFit="1" customWidth="1"/>
    <col min="10515" max="10752" width="9.140625" style="124"/>
    <col min="10753" max="10753" width="41.7109375" style="124" customWidth="1"/>
    <col min="10754" max="10754" width="7.85546875" style="124" customWidth="1"/>
    <col min="10755" max="10755" width="2.140625" style="124" customWidth="1"/>
    <col min="10756" max="10756" width="13.28515625" style="124" customWidth="1"/>
    <col min="10757" max="10757" width="2.140625" style="124" customWidth="1"/>
    <col min="10758" max="10758" width="13.28515625" style="124" customWidth="1"/>
    <col min="10759" max="10759" width="2.140625" style="124" customWidth="1"/>
    <col min="10760" max="10760" width="15.42578125" style="124" customWidth="1"/>
    <col min="10761" max="10761" width="2.140625" style="124" customWidth="1"/>
    <col min="10762" max="10762" width="13.28515625" style="124" customWidth="1"/>
    <col min="10763" max="10763" width="2.140625" style="124" customWidth="1"/>
    <col min="10764" max="10764" width="13.28515625" style="124" customWidth="1"/>
    <col min="10765" max="10765" width="2.140625" style="124" customWidth="1"/>
    <col min="10766" max="10766" width="13.85546875" style="124" customWidth="1"/>
    <col min="10767" max="10767" width="2.140625" style="124" customWidth="1"/>
    <col min="10768" max="10768" width="13.28515625" style="124" customWidth="1"/>
    <col min="10769" max="10769" width="15.42578125" style="124" bestFit="1" customWidth="1"/>
    <col min="10770" max="10770" width="14" style="124" bestFit="1" customWidth="1"/>
    <col min="10771" max="11008" width="9.140625" style="124"/>
    <col min="11009" max="11009" width="41.7109375" style="124" customWidth="1"/>
    <col min="11010" max="11010" width="7.85546875" style="124" customWidth="1"/>
    <col min="11011" max="11011" width="2.140625" style="124" customWidth="1"/>
    <col min="11012" max="11012" width="13.28515625" style="124" customWidth="1"/>
    <col min="11013" max="11013" width="2.140625" style="124" customWidth="1"/>
    <col min="11014" max="11014" width="13.28515625" style="124" customWidth="1"/>
    <col min="11015" max="11015" width="2.140625" style="124" customWidth="1"/>
    <col min="11016" max="11016" width="15.42578125" style="124" customWidth="1"/>
    <col min="11017" max="11017" width="2.140625" style="124" customWidth="1"/>
    <col min="11018" max="11018" width="13.28515625" style="124" customWidth="1"/>
    <col min="11019" max="11019" width="2.140625" style="124" customWidth="1"/>
    <col min="11020" max="11020" width="13.28515625" style="124" customWidth="1"/>
    <col min="11021" max="11021" width="2.140625" style="124" customWidth="1"/>
    <col min="11022" max="11022" width="13.85546875" style="124" customWidth="1"/>
    <col min="11023" max="11023" width="2.140625" style="124" customWidth="1"/>
    <col min="11024" max="11024" width="13.28515625" style="124" customWidth="1"/>
    <col min="11025" max="11025" width="15.42578125" style="124" bestFit="1" customWidth="1"/>
    <col min="11026" max="11026" width="14" style="124" bestFit="1" customWidth="1"/>
    <col min="11027" max="11264" width="9.140625" style="124"/>
    <col min="11265" max="11265" width="41.7109375" style="124" customWidth="1"/>
    <col min="11266" max="11266" width="7.85546875" style="124" customWidth="1"/>
    <col min="11267" max="11267" width="2.140625" style="124" customWidth="1"/>
    <col min="11268" max="11268" width="13.28515625" style="124" customWidth="1"/>
    <col min="11269" max="11269" width="2.140625" style="124" customWidth="1"/>
    <col min="11270" max="11270" width="13.28515625" style="124" customWidth="1"/>
    <col min="11271" max="11271" width="2.140625" style="124" customWidth="1"/>
    <col min="11272" max="11272" width="15.42578125" style="124" customWidth="1"/>
    <col min="11273" max="11273" width="2.140625" style="124" customWidth="1"/>
    <col min="11274" max="11274" width="13.28515625" style="124" customWidth="1"/>
    <col min="11275" max="11275" width="2.140625" style="124" customWidth="1"/>
    <col min="11276" max="11276" width="13.28515625" style="124" customWidth="1"/>
    <col min="11277" max="11277" width="2.140625" style="124" customWidth="1"/>
    <col min="11278" max="11278" width="13.85546875" style="124" customWidth="1"/>
    <col min="11279" max="11279" width="2.140625" style="124" customWidth="1"/>
    <col min="11280" max="11280" width="13.28515625" style="124" customWidth="1"/>
    <col min="11281" max="11281" width="15.42578125" style="124" bestFit="1" customWidth="1"/>
    <col min="11282" max="11282" width="14" style="124" bestFit="1" customWidth="1"/>
    <col min="11283" max="11520" width="9.140625" style="124"/>
    <col min="11521" max="11521" width="41.7109375" style="124" customWidth="1"/>
    <col min="11522" max="11522" width="7.85546875" style="124" customWidth="1"/>
    <col min="11523" max="11523" width="2.140625" style="124" customWidth="1"/>
    <col min="11524" max="11524" width="13.28515625" style="124" customWidth="1"/>
    <col min="11525" max="11525" width="2.140625" style="124" customWidth="1"/>
    <col min="11526" max="11526" width="13.28515625" style="124" customWidth="1"/>
    <col min="11527" max="11527" width="2.140625" style="124" customWidth="1"/>
    <col min="11528" max="11528" width="15.42578125" style="124" customWidth="1"/>
    <col min="11529" max="11529" width="2.140625" style="124" customWidth="1"/>
    <col min="11530" max="11530" width="13.28515625" style="124" customWidth="1"/>
    <col min="11531" max="11531" width="2.140625" style="124" customWidth="1"/>
    <col min="11532" max="11532" width="13.28515625" style="124" customWidth="1"/>
    <col min="11533" max="11533" width="2.140625" style="124" customWidth="1"/>
    <col min="11534" max="11534" width="13.85546875" style="124" customWidth="1"/>
    <col min="11535" max="11535" width="2.140625" style="124" customWidth="1"/>
    <col min="11536" max="11536" width="13.28515625" style="124" customWidth="1"/>
    <col min="11537" max="11537" width="15.42578125" style="124" bestFit="1" customWidth="1"/>
    <col min="11538" max="11538" width="14" style="124" bestFit="1" customWidth="1"/>
    <col min="11539" max="11776" width="9.140625" style="124"/>
    <col min="11777" max="11777" width="41.7109375" style="124" customWidth="1"/>
    <col min="11778" max="11778" width="7.85546875" style="124" customWidth="1"/>
    <col min="11779" max="11779" width="2.140625" style="124" customWidth="1"/>
    <col min="11780" max="11780" width="13.28515625" style="124" customWidth="1"/>
    <col min="11781" max="11781" width="2.140625" style="124" customWidth="1"/>
    <col min="11782" max="11782" width="13.28515625" style="124" customWidth="1"/>
    <col min="11783" max="11783" width="2.140625" style="124" customWidth="1"/>
    <col min="11784" max="11784" width="15.42578125" style="124" customWidth="1"/>
    <col min="11785" max="11785" width="2.140625" style="124" customWidth="1"/>
    <col min="11786" max="11786" width="13.28515625" style="124" customWidth="1"/>
    <col min="11787" max="11787" width="2.140625" style="124" customWidth="1"/>
    <col min="11788" max="11788" width="13.28515625" style="124" customWidth="1"/>
    <col min="11789" max="11789" width="2.140625" style="124" customWidth="1"/>
    <col min="11790" max="11790" width="13.85546875" style="124" customWidth="1"/>
    <col min="11791" max="11791" width="2.140625" style="124" customWidth="1"/>
    <col min="11792" max="11792" width="13.28515625" style="124" customWidth="1"/>
    <col min="11793" max="11793" width="15.42578125" style="124" bestFit="1" customWidth="1"/>
    <col min="11794" max="11794" width="14" style="124" bestFit="1" customWidth="1"/>
    <col min="11795" max="12032" width="9.140625" style="124"/>
    <col min="12033" max="12033" width="41.7109375" style="124" customWidth="1"/>
    <col min="12034" max="12034" width="7.85546875" style="124" customWidth="1"/>
    <col min="12035" max="12035" width="2.140625" style="124" customWidth="1"/>
    <col min="12036" max="12036" width="13.28515625" style="124" customWidth="1"/>
    <col min="12037" max="12037" width="2.140625" style="124" customWidth="1"/>
    <col min="12038" max="12038" width="13.28515625" style="124" customWidth="1"/>
    <col min="12039" max="12039" width="2.140625" style="124" customWidth="1"/>
    <col min="12040" max="12040" width="15.42578125" style="124" customWidth="1"/>
    <col min="12041" max="12041" width="2.140625" style="124" customWidth="1"/>
    <col min="12042" max="12042" width="13.28515625" style="124" customWidth="1"/>
    <col min="12043" max="12043" width="2.140625" style="124" customWidth="1"/>
    <col min="12044" max="12044" width="13.28515625" style="124" customWidth="1"/>
    <col min="12045" max="12045" width="2.140625" style="124" customWidth="1"/>
    <col min="12046" max="12046" width="13.85546875" style="124" customWidth="1"/>
    <col min="12047" max="12047" width="2.140625" style="124" customWidth="1"/>
    <col min="12048" max="12048" width="13.28515625" style="124" customWidth="1"/>
    <col min="12049" max="12049" width="15.42578125" style="124" bestFit="1" customWidth="1"/>
    <col min="12050" max="12050" width="14" style="124" bestFit="1" customWidth="1"/>
    <col min="12051" max="12288" width="9.140625" style="124"/>
    <col min="12289" max="12289" width="41.7109375" style="124" customWidth="1"/>
    <col min="12290" max="12290" width="7.85546875" style="124" customWidth="1"/>
    <col min="12291" max="12291" width="2.140625" style="124" customWidth="1"/>
    <col min="12292" max="12292" width="13.28515625" style="124" customWidth="1"/>
    <col min="12293" max="12293" width="2.140625" style="124" customWidth="1"/>
    <col min="12294" max="12294" width="13.28515625" style="124" customWidth="1"/>
    <col min="12295" max="12295" width="2.140625" style="124" customWidth="1"/>
    <col min="12296" max="12296" width="15.42578125" style="124" customWidth="1"/>
    <col min="12297" max="12297" width="2.140625" style="124" customWidth="1"/>
    <col min="12298" max="12298" width="13.28515625" style="124" customWidth="1"/>
    <col min="12299" max="12299" width="2.140625" style="124" customWidth="1"/>
    <col min="12300" max="12300" width="13.28515625" style="124" customWidth="1"/>
    <col min="12301" max="12301" width="2.140625" style="124" customWidth="1"/>
    <col min="12302" max="12302" width="13.85546875" style="124" customWidth="1"/>
    <col min="12303" max="12303" width="2.140625" style="124" customWidth="1"/>
    <col min="12304" max="12304" width="13.28515625" style="124" customWidth="1"/>
    <col min="12305" max="12305" width="15.42578125" style="124" bestFit="1" customWidth="1"/>
    <col min="12306" max="12306" width="14" style="124" bestFit="1" customWidth="1"/>
    <col min="12307" max="12544" width="9.140625" style="124"/>
    <col min="12545" max="12545" width="41.7109375" style="124" customWidth="1"/>
    <col min="12546" max="12546" width="7.85546875" style="124" customWidth="1"/>
    <col min="12547" max="12547" width="2.140625" style="124" customWidth="1"/>
    <col min="12548" max="12548" width="13.28515625" style="124" customWidth="1"/>
    <col min="12549" max="12549" width="2.140625" style="124" customWidth="1"/>
    <col min="12550" max="12550" width="13.28515625" style="124" customWidth="1"/>
    <col min="12551" max="12551" width="2.140625" style="124" customWidth="1"/>
    <col min="12552" max="12552" width="15.42578125" style="124" customWidth="1"/>
    <col min="12553" max="12553" width="2.140625" style="124" customWidth="1"/>
    <col min="12554" max="12554" width="13.28515625" style="124" customWidth="1"/>
    <col min="12555" max="12555" width="2.140625" style="124" customWidth="1"/>
    <col min="12556" max="12556" width="13.28515625" style="124" customWidth="1"/>
    <col min="12557" max="12557" width="2.140625" style="124" customWidth="1"/>
    <col min="12558" max="12558" width="13.85546875" style="124" customWidth="1"/>
    <col min="12559" max="12559" width="2.140625" style="124" customWidth="1"/>
    <col min="12560" max="12560" width="13.28515625" style="124" customWidth="1"/>
    <col min="12561" max="12561" width="15.42578125" style="124" bestFit="1" customWidth="1"/>
    <col min="12562" max="12562" width="14" style="124" bestFit="1" customWidth="1"/>
    <col min="12563" max="12800" width="9.140625" style="124"/>
    <col min="12801" max="12801" width="41.7109375" style="124" customWidth="1"/>
    <col min="12802" max="12802" width="7.85546875" style="124" customWidth="1"/>
    <col min="12803" max="12803" width="2.140625" style="124" customWidth="1"/>
    <col min="12804" max="12804" width="13.28515625" style="124" customWidth="1"/>
    <col min="12805" max="12805" width="2.140625" style="124" customWidth="1"/>
    <col min="12806" max="12806" width="13.28515625" style="124" customWidth="1"/>
    <col min="12807" max="12807" width="2.140625" style="124" customWidth="1"/>
    <col min="12808" max="12808" width="15.42578125" style="124" customWidth="1"/>
    <col min="12809" max="12809" width="2.140625" style="124" customWidth="1"/>
    <col min="12810" max="12810" width="13.28515625" style="124" customWidth="1"/>
    <col min="12811" max="12811" width="2.140625" style="124" customWidth="1"/>
    <col min="12812" max="12812" width="13.28515625" style="124" customWidth="1"/>
    <col min="12813" max="12813" width="2.140625" style="124" customWidth="1"/>
    <col min="12814" max="12814" width="13.85546875" style="124" customWidth="1"/>
    <col min="12815" max="12815" width="2.140625" style="124" customWidth="1"/>
    <col min="12816" max="12816" width="13.28515625" style="124" customWidth="1"/>
    <col min="12817" max="12817" width="15.42578125" style="124" bestFit="1" customWidth="1"/>
    <col min="12818" max="12818" width="14" style="124" bestFit="1" customWidth="1"/>
    <col min="12819" max="13056" width="9.140625" style="124"/>
    <col min="13057" max="13057" width="41.7109375" style="124" customWidth="1"/>
    <col min="13058" max="13058" width="7.85546875" style="124" customWidth="1"/>
    <col min="13059" max="13059" width="2.140625" style="124" customWidth="1"/>
    <col min="13060" max="13060" width="13.28515625" style="124" customWidth="1"/>
    <col min="13061" max="13061" width="2.140625" style="124" customWidth="1"/>
    <col min="13062" max="13062" width="13.28515625" style="124" customWidth="1"/>
    <col min="13063" max="13063" width="2.140625" style="124" customWidth="1"/>
    <col min="13064" max="13064" width="15.42578125" style="124" customWidth="1"/>
    <col min="13065" max="13065" width="2.140625" style="124" customWidth="1"/>
    <col min="13066" max="13066" width="13.28515625" style="124" customWidth="1"/>
    <col min="13067" max="13067" width="2.140625" style="124" customWidth="1"/>
    <col min="13068" max="13068" width="13.28515625" style="124" customWidth="1"/>
    <col min="13069" max="13069" width="2.140625" style="124" customWidth="1"/>
    <col min="13070" max="13070" width="13.85546875" style="124" customWidth="1"/>
    <col min="13071" max="13071" width="2.140625" style="124" customWidth="1"/>
    <col min="13072" max="13072" width="13.28515625" style="124" customWidth="1"/>
    <col min="13073" max="13073" width="15.42578125" style="124" bestFit="1" customWidth="1"/>
    <col min="13074" max="13074" width="14" style="124" bestFit="1" customWidth="1"/>
    <col min="13075" max="13312" width="9.140625" style="124"/>
    <col min="13313" max="13313" width="41.7109375" style="124" customWidth="1"/>
    <col min="13314" max="13314" width="7.85546875" style="124" customWidth="1"/>
    <col min="13315" max="13315" width="2.140625" style="124" customWidth="1"/>
    <col min="13316" max="13316" width="13.28515625" style="124" customWidth="1"/>
    <col min="13317" max="13317" width="2.140625" style="124" customWidth="1"/>
    <col min="13318" max="13318" width="13.28515625" style="124" customWidth="1"/>
    <col min="13319" max="13319" width="2.140625" style="124" customWidth="1"/>
    <col min="13320" max="13320" width="15.42578125" style="124" customWidth="1"/>
    <col min="13321" max="13321" width="2.140625" style="124" customWidth="1"/>
    <col min="13322" max="13322" width="13.28515625" style="124" customWidth="1"/>
    <col min="13323" max="13323" width="2.140625" style="124" customWidth="1"/>
    <col min="13324" max="13324" width="13.28515625" style="124" customWidth="1"/>
    <col min="13325" max="13325" width="2.140625" style="124" customWidth="1"/>
    <col min="13326" max="13326" width="13.85546875" style="124" customWidth="1"/>
    <col min="13327" max="13327" width="2.140625" style="124" customWidth="1"/>
    <col min="13328" max="13328" width="13.28515625" style="124" customWidth="1"/>
    <col min="13329" max="13329" width="15.42578125" style="124" bestFit="1" customWidth="1"/>
    <col min="13330" max="13330" width="14" style="124" bestFit="1" customWidth="1"/>
    <col min="13331" max="13568" width="9.140625" style="124"/>
    <col min="13569" max="13569" width="41.7109375" style="124" customWidth="1"/>
    <col min="13570" max="13570" width="7.85546875" style="124" customWidth="1"/>
    <col min="13571" max="13571" width="2.140625" style="124" customWidth="1"/>
    <col min="13572" max="13572" width="13.28515625" style="124" customWidth="1"/>
    <col min="13573" max="13573" width="2.140625" style="124" customWidth="1"/>
    <col min="13574" max="13574" width="13.28515625" style="124" customWidth="1"/>
    <col min="13575" max="13575" width="2.140625" style="124" customWidth="1"/>
    <col min="13576" max="13576" width="15.42578125" style="124" customWidth="1"/>
    <col min="13577" max="13577" width="2.140625" style="124" customWidth="1"/>
    <col min="13578" max="13578" width="13.28515625" style="124" customWidth="1"/>
    <col min="13579" max="13579" width="2.140625" style="124" customWidth="1"/>
    <col min="13580" max="13580" width="13.28515625" style="124" customWidth="1"/>
    <col min="13581" max="13581" width="2.140625" style="124" customWidth="1"/>
    <col min="13582" max="13582" width="13.85546875" style="124" customWidth="1"/>
    <col min="13583" max="13583" width="2.140625" style="124" customWidth="1"/>
    <col min="13584" max="13584" width="13.28515625" style="124" customWidth="1"/>
    <col min="13585" max="13585" width="15.42578125" style="124" bestFit="1" customWidth="1"/>
    <col min="13586" max="13586" width="14" style="124" bestFit="1" customWidth="1"/>
    <col min="13587" max="13824" width="9.140625" style="124"/>
    <col min="13825" max="13825" width="41.7109375" style="124" customWidth="1"/>
    <col min="13826" max="13826" width="7.85546875" style="124" customWidth="1"/>
    <col min="13827" max="13827" width="2.140625" style="124" customWidth="1"/>
    <col min="13828" max="13828" width="13.28515625" style="124" customWidth="1"/>
    <col min="13829" max="13829" width="2.140625" style="124" customWidth="1"/>
    <col min="13830" max="13830" width="13.28515625" style="124" customWidth="1"/>
    <col min="13831" max="13831" width="2.140625" style="124" customWidth="1"/>
    <col min="13832" max="13832" width="15.42578125" style="124" customWidth="1"/>
    <col min="13833" max="13833" width="2.140625" style="124" customWidth="1"/>
    <col min="13834" max="13834" width="13.28515625" style="124" customWidth="1"/>
    <col min="13835" max="13835" width="2.140625" style="124" customWidth="1"/>
    <col min="13836" max="13836" width="13.28515625" style="124" customWidth="1"/>
    <col min="13837" max="13837" width="2.140625" style="124" customWidth="1"/>
    <col min="13838" max="13838" width="13.85546875" style="124" customWidth="1"/>
    <col min="13839" max="13839" width="2.140625" style="124" customWidth="1"/>
    <col min="13840" max="13840" width="13.28515625" style="124" customWidth="1"/>
    <col min="13841" max="13841" width="15.42578125" style="124" bestFit="1" customWidth="1"/>
    <col min="13842" max="13842" width="14" style="124" bestFit="1" customWidth="1"/>
    <col min="13843" max="14080" width="9.140625" style="124"/>
    <col min="14081" max="14081" width="41.7109375" style="124" customWidth="1"/>
    <col min="14082" max="14082" width="7.85546875" style="124" customWidth="1"/>
    <col min="14083" max="14083" width="2.140625" style="124" customWidth="1"/>
    <col min="14084" max="14084" width="13.28515625" style="124" customWidth="1"/>
    <col min="14085" max="14085" width="2.140625" style="124" customWidth="1"/>
    <col min="14086" max="14086" width="13.28515625" style="124" customWidth="1"/>
    <col min="14087" max="14087" width="2.140625" style="124" customWidth="1"/>
    <col min="14088" max="14088" width="15.42578125" style="124" customWidth="1"/>
    <col min="14089" max="14089" width="2.140625" style="124" customWidth="1"/>
    <col min="14090" max="14090" width="13.28515625" style="124" customWidth="1"/>
    <col min="14091" max="14091" width="2.140625" style="124" customWidth="1"/>
    <col min="14092" max="14092" width="13.28515625" style="124" customWidth="1"/>
    <col min="14093" max="14093" width="2.140625" style="124" customWidth="1"/>
    <col min="14094" max="14094" width="13.85546875" style="124" customWidth="1"/>
    <col min="14095" max="14095" width="2.140625" style="124" customWidth="1"/>
    <col min="14096" max="14096" width="13.28515625" style="124" customWidth="1"/>
    <col min="14097" max="14097" width="15.42578125" style="124" bestFit="1" customWidth="1"/>
    <col min="14098" max="14098" width="14" style="124" bestFit="1" customWidth="1"/>
    <col min="14099" max="14336" width="9.140625" style="124"/>
    <col min="14337" max="14337" width="41.7109375" style="124" customWidth="1"/>
    <col min="14338" max="14338" width="7.85546875" style="124" customWidth="1"/>
    <col min="14339" max="14339" width="2.140625" style="124" customWidth="1"/>
    <col min="14340" max="14340" width="13.28515625" style="124" customWidth="1"/>
    <col min="14341" max="14341" width="2.140625" style="124" customWidth="1"/>
    <col min="14342" max="14342" width="13.28515625" style="124" customWidth="1"/>
    <col min="14343" max="14343" width="2.140625" style="124" customWidth="1"/>
    <col min="14344" max="14344" width="15.42578125" style="124" customWidth="1"/>
    <col min="14345" max="14345" width="2.140625" style="124" customWidth="1"/>
    <col min="14346" max="14346" width="13.28515625" style="124" customWidth="1"/>
    <col min="14347" max="14347" width="2.140625" style="124" customWidth="1"/>
    <col min="14348" max="14348" width="13.28515625" style="124" customWidth="1"/>
    <col min="14349" max="14349" width="2.140625" style="124" customWidth="1"/>
    <col min="14350" max="14350" width="13.85546875" style="124" customWidth="1"/>
    <col min="14351" max="14351" width="2.140625" style="124" customWidth="1"/>
    <col min="14352" max="14352" width="13.28515625" style="124" customWidth="1"/>
    <col min="14353" max="14353" width="15.42578125" style="124" bestFit="1" customWidth="1"/>
    <col min="14354" max="14354" width="14" style="124" bestFit="1" customWidth="1"/>
    <col min="14355" max="14592" width="9.140625" style="124"/>
    <col min="14593" max="14593" width="41.7109375" style="124" customWidth="1"/>
    <col min="14594" max="14594" width="7.85546875" style="124" customWidth="1"/>
    <col min="14595" max="14595" width="2.140625" style="124" customWidth="1"/>
    <col min="14596" max="14596" width="13.28515625" style="124" customWidth="1"/>
    <col min="14597" max="14597" width="2.140625" style="124" customWidth="1"/>
    <col min="14598" max="14598" width="13.28515625" style="124" customWidth="1"/>
    <col min="14599" max="14599" width="2.140625" style="124" customWidth="1"/>
    <col min="14600" max="14600" width="15.42578125" style="124" customWidth="1"/>
    <col min="14601" max="14601" width="2.140625" style="124" customWidth="1"/>
    <col min="14602" max="14602" width="13.28515625" style="124" customWidth="1"/>
    <col min="14603" max="14603" width="2.140625" style="124" customWidth="1"/>
    <col min="14604" max="14604" width="13.28515625" style="124" customWidth="1"/>
    <col min="14605" max="14605" width="2.140625" style="124" customWidth="1"/>
    <col min="14606" max="14606" width="13.85546875" style="124" customWidth="1"/>
    <col min="14607" max="14607" width="2.140625" style="124" customWidth="1"/>
    <col min="14608" max="14608" width="13.28515625" style="124" customWidth="1"/>
    <col min="14609" max="14609" width="15.42578125" style="124" bestFit="1" customWidth="1"/>
    <col min="14610" max="14610" width="14" style="124" bestFit="1" customWidth="1"/>
    <col min="14611" max="14848" width="9.140625" style="124"/>
    <col min="14849" max="14849" width="41.7109375" style="124" customWidth="1"/>
    <col min="14850" max="14850" width="7.85546875" style="124" customWidth="1"/>
    <col min="14851" max="14851" width="2.140625" style="124" customWidth="1"/>
    <col min="14852" max="14852" width="13.28515625" style="124" customWidth="1"/>
    <col min="14853" max="14853" width="2.140625" style="124" customWidth="1"/>
    <col min="14854" max="14854" width="13.28515625" style="124" customWidth="1"/>
    <col min="14855" max="14855" width="2.140625" style="124" customWidth="1"/>
    <col min="14856" max="14856" width="15.42578125" style="124" customWidth="1"/>
    <col min="14857" max="14857" width="2.140625" style="124" customWidth="1"/>
    <col min="14858" max="14858" width="13.28515625" style="124" customWidth="1"/>
    <col min="14859" max="14859" width="2.140625" style="124" customWidth="1"/>
    <col min="14860" max="14860" width="13.28515625" style="124" customWidth="1"/>
    <col min="14861" max="14861" width="2.140625" style="124" customWidth="1"/>
    <col min="14862" max="14862" width="13.85546875" style="124" customWidth="1"/>
    <col min="14863" max="14863" width="2.140625" style="124" customWidth="1"/>
    <col min="14864" max="14864" width="13.28515625" style="124" customWidth="1"/>
    <col min="14865" max="14865" width="15.42578125" style="124" bestFit="1" customWidth="1"/>
    <col min="14866" max="14866" width="14" style="124" bestFit="1" customWidth="1"/>
    <col min="14867" max="15104" width="9.140625" style="124"/>
    <col min="15105" max="15105" width="41.7109375" style="124" customWidth="1"/>
    <col min="15106" max="15106" width="7.85546875" style="124" customWidth="1"/>
    <col min="15107" max="15107" width="2.140625" style="124" customWidth="1"/>
    <col min="15108" max="15108" width="13.28515625" style="124" customWidth="1"/>
    <col min="15109" max="15109" width="2.140625" style="124" customWidth="1"/>
    <col min="15110" max="15110" width="13.28515625" style="124" customWidth="1"/>
    <col min="15111" max="15111" width="2.140625" style="124" customWidth="1"/>
    <col min="15112" max="15112" width="15.42578125" style="124" customWidth="1"/>
    <col min="15113" max="15113" width="2.140625" style="124" customWidth="1"/>
    <col min="15114" max="15114" width="13.28515625" style="124" customWidth="1"/>
    <col min="15115" max="15115" width="2.140625" style="124" customWidth="1"/>
    <col min="15116" max="15116" width="13.28515625" style="124" customWidth="1"/>
    <col min="15117" max="15117" width="2.140625" style="124" customWidth="1"/>
    <col min="15118" max="15118" width="13.85546875" style="124" customWidth="1"/>
    <col min="15119" max="15119" width="2.140625" style="124" customWidth="1"/>
    <col min="15120" max="15120" width="13.28515625" style="124" customWidth="1"/>
    <col min="15121" max="15121" width="15.42578125" style="124" bestFit="1" customWidth="1"/>
    <col min="15122" max="15122" width="14" style="124" bestFit="1" customWidth="1"/>
    <col min="15123" max="15360" width="9.140625" style="124"/>
    <col min="15361" max="15361" width="41.7109375" style="124" customWidth="1"/>
    <col min="15362" max="15362" width="7.85546875" style="124" customWidth="1"/>
    <col min="15363" max="15363" width="2.140625" style="124" customWidth="1"/>
    <col min="15364" max="15364" width="13.28515625" style="124" customWidth="1"/>
    <col min="15365" max="15365" width="2.140625" style="124" customWidth="1"/>
    <col min="15366" max="15366" width="13.28515625" style="124" customWidth="1"/>
    <col min="15367" max="15367" width="2.140625" style="124" customWidth="1"/>
    <col min="15368" max="15368" width="15.42578125" style="124" customWidth="1"/>
    <col min="15369" max="15369" width="2.140625" style="124" customWidth="1"/>
    <col min="15370" max="15370" width="13.28515625" style="124" customWidth="1"/>
    <col min="15371" max="15371" width="2.140625" style="124" customWidth="1"/>
    <col min="15372" max="15372" width="13.28515625" style="124" customWidth="1"/>
    <col min="15373" max="15373" width="2.140625" style="124" customWidth="1"/>
    <col min="15374" max="15374" width="13.85546875" style="124" customWidth="1"/>
    <col min="15375" max="15375" width="2.140625" style="124" customWidth="1"/>
    <col min="15376" max="15376" width="13.28515625" style="124" customWidth="1"/>
    <col min="15377" max="15377" width="15.42578125" style="124" bestFit="1" customWidth="1"/>
    <col min="15378" max="15378" width="14" style="124" bestFit="1" customWidth="1"/>
    <col min="15379" max="15616" width="9.140625" style="124"/>
    <col min="15617" max="15617" width="41.7109375" style="124" customWidth="1"/>
    <col min="15618" max="15618" width="7.85546875" style="124" customWidth="1"/>
    <col min="15619" max="15619" width="2.140625" style="124" customWidth="1"/>
    <col min="15620" max="15620" width="13.28515625" style="124" customWidth="1"/>
    <col min="15621" max="15621" width="2.140625" style="124" customWidth="1"/>
    <col min="15622" max="15622" width="13.28515625" style="124" customWidth="1"/>
    <col min="15623" max="15623" width="2.140625" style="124" customWidth="1"/>
    <col min="15624" max="15624" width="15.42578125" style="124" customWidth="1"/>
    <col min="15625" max="15625" width="2.140625" style="124" customWidth="1"/>
    <col min="15626" max="15626" width="13.28515625" style="124" customWidth="1"/>
    <col min="15627" max="15627" width="2.140625" style="124" customWidth="1"/>
    <col min="15628" max="15628" width="13.28515625" style="124" customWidth="1"/>
    <col min="15629" max="15629" width="2.140625" style="124" customWidth="1"/>
    <col min="15630" max="15630" width="13.85546875" style="124" customWidth="1"/>
    <col min="15631" max="15631" width="2.140625" style="124" customWidth="1"/>
    <col min="15632" max="15632" width="13.28515625" style="124" customWidth="1"/>
    <col min="15633" max="15633" width="15.42578125" style="124" bestFit="1" customWidth="1"/>
    <col min="15634" max="15634" width="14" style="124" bestFit="1" customWidth="1"/>
    <col min="15635" max="15872" width="9.140625" style="124"/>
    <col min="15873" max="15873" width="41.7109375" style="124" customWidth="1"/>
    <col min="15874" max="15874" width="7.85546875" style="124" customWidth="1"/>
    <col min="15875" max="15875" width="2.140625" style="124" customWidth="1"/>
    <col min="15876" max="15876" width="13.28515625" style="124" customWidth="1"/>
    <col min="15877" max="15877" width="2.140625" style="124" customWidth="1"/>
    <col min="15878" max="15878" width="13.28515625" style="124" customWidth="1"/>
    <col min="15879" max="15879" width="2.140625" style="124" customWidth="1"/>
    <col min="15880" max="15880" width="15.42578125" style="124" customWidth="1"/>
    <col min="15881" max="15881" width="2.140625" style="124" customWidth="1"/>
    <col min="15882" max="15882" width="13.28515625" style="124" customWidth="1"/>
    <col min="15883" max="15883" width="2.140625" style="124" customWidth="1"/>
    <col min="15884" max="15884" width="13.28515625" style="124" customWidth="1"/>
    <col min="15885" max="15885" width="2.140625" style="124" customWidth="1"/>
    <col min="15886" max="15886" width="13.85546875" style="124" customWidth="1"/>
    <col min="15887" max="15887" width="2.140625" style="124" customWidth="1"/>
    <col min="15888" max="15888" width="13.28515625" style="124" customWidth="1"/>
    <col min="15889" max="15889" width="15.42578125" style="124" bestFit="1" customWidth="1"/>
    <col min="15890" max="15890" width="14" style="124" bestFit="1" customWidth="1"/>
    <col min="15891" max="16128" width="9.140625" style="124"/>
    <col min="16129" max="16129" width="41.7109375" style="124" customWidth="1"/>
    <col min="16130" max="16130" width="7.85546875" style="124" customWidth="1"/>
    <col min="16131" max="16131" width="2.140625" style="124" customWidth="1"/>
    <col min="16132" max="16132" width="13.28515625" style="124" customWidth="1"/>
    <col min="16133" max="16133" width="2.140625" style="124" customWidth="1"/>
    <col min="16134" max="16134" width="13.28515625" style="124" customWidth="1"/>
    <col min="16135" max="16135" width="2.140625" style="124" customWidth="1"/>
    <col min="16136" max="16136" width="15.42578125" style="124" customWidth="1"/>
    <col min="16137" max="16137" width="2.140625" style="124" customWidth="1"/>
    <col min="16138" max="16138" width="13.28515625" style="124" customWidth="1"/>
    <col min="16139" max="16139" width="2.140625" style="124" customWidth="1"/>
    <col min="16140" max="16140" width="13.28515625" style="124" customWidth="1"/>
    <col min="16141" max="16141" width="2.140625" style="124" customWidth="1"/>
    <col min="16142" max="16142" width="13.85546875" style="124" customWidth="1"/>
    <col min="16143" max="16143" width="2.140625" style="124" customWidth="1"/>
    <col min="16144" max="16144" width="13.28515625" style="124" customWidth="1"/>
    <col min="16145" max="16145" width="15.42578125" style="124" bestFit="1" customWidth="1"/>
    <col min="16146" max="16146" width="14" style="124" bestFit="1" customWidth="1"/>
    <col min="16147" max="16384" width="9.140625" style="124"/>
  </cols>
  <sheetData>
    <row r="1" spans="1:26" s="62" customFormat="1" ht="24.75" customHeight="1" x14ac:dyDescent="0.5">
      <c r="A1" s="61" t="s">
        <v>98</v>
      </c>
      <c r="B1" s="61"/>
      <c r="D1" s="61"/>
    </row>
    <row r="2" spans="1:26" s="62" customFormat="1" ht="24.75" customHeight="1" x14ac:dyDescent="0.5">
      <c r="A2" s="388" t="s">
        <v>79</v>
      </c>
      <c r="B2" s="388"/>
      <c r="C2" s="388"/>
      <c r="D2" s="388"/>
    </row>
    <row r="3" spans="1:26" ht="10.5" customHeight="1" x14ac:dyDescent="0.45">
      <c r="A3" s="60"/>
      <c r="B3" s="60"/>
      <c r="D3" s="60"/>
    </row>
    <row r="4" spans="1:26" ht="22.5" customHeight="1" x14ac:dyDescent="0.45">
      <c r="A4" s="44"/>
      <c r="B4" s="44"/>
      <c r="C4" s="44"/>
      <c r="D4" s="389" t="s">
        <v>99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74"/>
      <c r="R4" s="74"/>
    </row>
    <row r="5" spans="1:26" ht="22.5" customHeight="1" x14ac:dyDescent="0.45">
      <c r="A5" s="44"/>
      <c r="B5" s="44"/>
      <c r="C5" s="44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72" t="s">
        <v>145</v>
      </c>
      <c r="O5" s="198"/>
      <c r="P5" s="198"/>
      <c r="Q5" s="74"/>
      <c r="R5" s="74"/>
    </row>
    <row r="6" spans="1:26" ht="22.5" customHeight="1" x14ac:dyDescent="0.45">
      <c r="A6" s="44"/>
      <c r="B6" s="44"/>
      <c r="C6" s="44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72" t="s">
        <v>92</v>
      </c>
      <c r="O6" s="198"/>
      <c r="P6" s="198"/>
      <c r="Q6" s="74"/>
      <c r="R6" s="74"/>
    </row>
    <row r="7" spans="1:26" ht="21.75" customHeight="1" x14ac:dyDescent="0.45">
      <c r="A7" s="44"/>
      <c r="C7" s="63"/>
      <c r="E7" s="63"/>
      <c r="F7" s="63"/>
      <c r="G7" s="63"/>
      <c r="H7" s="72"/>
      <c r="I7" s="63"/>
      <c r="J7" s="390" t="s">
        <v>42</v>
      </c>
      <c r="K7" s="391"/>
      <c r="L7" s="391"/>
      <c r="M7" s="123"/>
      <c r="N7" s="392" t="s">
        <v>86</v>
      </c>
      <c r="O7" s="392"/>
      <c r="P7" s="198"/>
    </row>
    <row r="8" spans="1:26" ht="21.75" customHeight="1" x14ac:dyDescent="0.45">
      <c r="A8" s="44"/>
      <c r="C8" s="63"/>
      <c r="E8" s="63"/>
      <c r="F8" s="63"/>
      <c r="G8" s="63"/>
      <c r="H8" s="72" t="s">
        <v>100</v>
      </c>
      <c r="I8" s="63"/>
      <c r="J8" s="65"/>
      <c r="K8" s="72"/>
      <c r="L8" s="72"/>
      <c r="M8" s="123"/>
      <c r="N8" s="216"/>
      <c r="O8" s="216"/>
      <c r="P8" s="198"/>
    </row>
    <row r="9" spans="1:26" ht="21.75" customHeight="1" x14ac:dyDescent="0.45">
      <c r="A9" s="44"/>
      <c r="C9" s="63"/>
      <c r="E9" s="63"/>
      <c r="F9" s="63"/>
      <c r="G9" s="63"/>
      <c r="H9" s="72" t="s">
        <v>101</v>
      </c>
      <c r="I9" s="63"/>
      <c r="J9" s="72"/>
      <c r="K9" s="72"/>
      <c r="L9" s="72"/>
      <c r="M9" s="72"/>
      <c r="N9" s="72"/>
      <c r="O9" s="63"/>
      <c r="P9" s="198"/>
    </row>
    <row r="10" spans="1:26" ht="21.75" customHeight="1" x14ac:dyDescent="0.45">
      <c r="A10" s="44"/>
      <c r="B10" s="122"/>
      <c r="C10" s="63"/>
      <c r="D10" s="122" t="s">
        <v>17</v>
      </c>
      <c r="E10" s="63"/>
      <c r="F10" s="72" t="s">
        <v>84</v>
      </c>
      <c r="G10" s="63"/>
      <c r="H10" s="72" t="s">
        <v>102</v>
      </c>
      <c r="I10" s="63"/>
      <c r="J10" s="72"/>
      <c r="K10" s="72"/>
      <c r="L10" s="72"/>
      <c r="M10" s="72"/>
      <c r="N10" s="72"/>
      <c r="O10" s="63"/>
      <c r="P10" s="198"/>
    </row>
    <row r="11" spans="1:26" ht="21.75" customHeight="1" x14ac:dyDescent="0.45">
      <c r="A11" s="44"/>
      <c r="B11" s="65"/>
      <c r="C11" s="127"/>
      <c r="D11" s="65" t="s">
        <v>83</v>
      </c>
      <c r="E11" s="127"/>
      <c r="F11" s="65" t="s">
        <v>85</v>
      </c>
      <c r="G11" s="72"/>
      <c r="H11" s="72" t="s">
        <v>103</v>
      </c>
      <c r="I11" s="72"/>
      <c r="J11" s="126" t="s">
        <v>45</v>
      </c>
      <c r="L11" s="127"/>
      <c r="N11" s="126"/>
      <c r="O11" s="72"/>
      <c r="P11" s="65" t="s">
        <v>87</v>
      </c>
    </row>
    <row r="12" spans="1:26" ht="21.75" customHeight="1" x14ac:dyDescent="0.45">
      <c r="A12" s="44"/>
      <c r="B12" s="199"/>
      <c r="C12" s="127"/>
      <c r="D12" s="72" t="s">
        <v>29</v>
      </c>
      <c r="E12" s="127"/>
      <c r="F12" s="72" t="s">
        <v>74</v>
      </c>
      <c r="G12" s="72"/>
      <c r="H12" s="72" t="s">
        <v>104</v>
      </c>
      <c r="I12" s="72"/>
      <c r="J12" s="72" t="s">
        <v>47</v>
      </c>
      <c r="K12" s="72"/>
      <c r="L12" s="127" t="s">
        <v>43</v>
      </c>
      <c r="M12" s="72"/>
      <c r="N12" s="126" t="s">
        <v>50</v>
      </c>
      <c r="O12" s="72"/>
      <c r="P12" s="65" t="s">
        <v>86</v>
      </c>
    </row>
    <row r="13" spans="1:26" ht="22.5" customHeight="1" x14ac:dyDescent="0.45">
      <c r="A13" s="44"/>
      <c r="B13" s="44"/>
      <c r="C13" s="44"/>
      <c r="D13" s="393" t="s">
        <v>59</v>
      </c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</row>
    <row r="14" spans="1:26" ht="22.5" customHeight="1" x14ac:dyDescent="0.45">
      <c r="A14" s="36" t="s">
        <v>157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</row>
    <row r="15" spans="1:26" ht="22.5" customHeight="1" x14ac:dyDescent="0.45">
      <c r="A15" s="36" t="s">
        <v>105</v>
      </c>
      <c r="B15" s="78"/>
      <c r="C15" s="199"/>
      <c r="D15" s="78">
        <v>120000</v>
      </c>
      <c r="E15" s="199"/>
      <c r="F15" s="78">
        <v>279256</v>
      </c>
      <c r="G15" s="199"/>
      <c r="H15" s="78">
        <v>10235</v>
      </c>
      <c r="I15" s="199"/>
      <c r="J15" s="78">
        <v>5900</v>
      </c>
      <c r="K15" s="199"/>
      <c r="L15" s="78">
        <v>18388</v>
      </c>
      <c r="M15" s="199"/>
      <c r="N15" s="78">
        <v>-3174</v>
      </c>
      <c r="O15" s="78"/>
      <c r="P15" s="78">
        <f>SUM(B15:N15)</f>
        <v>430605</v>
      </c>
    </row>
    <row r="16" spans="1:26" s="44" customFormat="1" ht="10.5" customHeight="1" x14ac:dyDescent="0.45">
      <c r="A16" s="128"/>
      <c r="B16" s="67"/>
      <c r="C16" s="74"/>
      <c r="D16" s="67"/>
      <c r="E16" s="74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129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s="44" customFormat="1" ht="23.25" customHeight="1" x14ac:dyDescent="0.45">
      <c r="A17" s="36" t="s">
        <v>82</v>
      </c>
      <c r="B17" s="68"/>
      <c r="D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129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23.25" customHeight="1" x14ac:dyDescent="0.45">
      <c r="A18" s="110" t="s">
        <v>119</v>
      </c>
      <c r="B18" s="68"/>
      <c r="D18" s="130">
        <v>0</v>
      </c>
      <c r="F18" s="130">
        <v>0</v>
      </c>
      <c r="G18" s="130"/>
      <c r="H18" s="130">
        <v>0</v>
      </c>
      <c r="I18" s="130"/>
      <c r="J18" s="130">
        <v>0</v>
      </c>
      <c r="K18" s="130"/>
      <c r="L18" s="130">
        <v>64</v>
      </c>
      <c r="M18" s="130"/>
      <c r="N18" s="130">
        <v>0</v>
      </c>
      <c r="O18" s="130"/>
      <c r="P18" s="130">
        <f>SUM(B18:N18)</f>
        <v>64</v>
      </c>
      <c r="Q18" s="131"/>
      <c r="R18" s="131"/>
      <c r="S18" s="131"/>
      <c r="T18" s="131"/>
      <c r="U18" s="131"/>
      <c r="V18" s="131"/>
      <c r="W18" s="131"/>
      <c r="X18" s="131"/>
      <c r="Y18" s="131"/>
      <c r="Z18" s="131"/>
    </row>
    <row r="19" spans="1:26" ht="24.75" customHeight="1" x14ac:dyDescent="0.45">
      <c r="A19" s="110" t="s">
        <v>49</v>
      </c>
      <c r="B19" s="68"/>
      <c r="D19" s="132">
        <v>0</v>
      </c>
      <c r="F19" s="132">
        <v>0</v>
      </c>
      <c r="G19" s="130"/>
      <c r="H19" s="130">
        <v>0</v>
      </c>
      <c r="I19" s="130"/>
      <c r="J19" s="132">
        <v>0</v>
      </c>
      <c r="K19" s="130"/>
      <c r="L19" s="132">
        <v>0</v>
      </c>
      <c r="M19" s="130"/>
      <c r="N19" s="130">
        <v>-380</v>
      </c>
      <c r="O19" s="130"/>
      <c r="P19" s="218">
        <f>SUM(B19:N19)</f>
        <v>-380</v>
      </c>
      <c r="Q19" s="129"/>
      <c r="R19" s="129"/>
      <c r="S19" s="129"/>
      <c r="T19" s="129"/>
      <c r="U19" s="129"/>
      <c r="V19" s="129"/>
      <c r="W19" s="129"/>
      <c r="X19" s="129"/>
      <c r="Y19" s="129"/>
      <c r="Z19" s="129"/>
    </row>
    <row r="20" spans="1:26" ht="24.75" customHeight="1" x14ac:dyDescent="0.45">
      <c r="A20" s="36" t="s">
        <v>60</v>
      </c>
      <c r="B20" s="68"/>
      <c r="D20" s="69">
        <f>D18+D19</f>
        <v>0</v>
      </c>
      <c r="F20" s="69">
        <f>F18+F19</f>
        <v>0</v>
      </c>
      <c r="G20" s="133"/>
      <c r="H20" s="69">
        <f>H18+H19</f>
        <v>0</v>
      </c>
      <c r="I20" s="133"/>
      <c r="J20" s="69">
        <f>J18+J19</f>
        <v>0</v>
      </c>
      <c r="K20" s="133"/>
      <c r="L20" s="69">
        <f>L18+L19</f>
        <v>64</v>
      </c>
      <c r="M20" s="133"/>
      <c r="N20" s="69">
        <f>N18+N19</f>
        <v>-380</v>
      </c>
      <c r="O20" s="133"/>
      <c r="P20" s="69">
        <f>P18+P19</f>
        <v>-316</v>
      </c>
      <c r="Q20" s="129"/>
      <c r="R20" s="129"/>
      <c r="S20" s="129"/>
      <c r="T20" s="129"/>
      <c r="U20" s="129"/>
      <c r="V20" s="129"/>
      <c r="W20" s="129"/>
      <c r="X20" s="129"/>
      <c r="Y20" s="129"/>
      <c r="Z20" s="129"/>
    </row>
    <row r="21" spans="1:26" ht="10.5" customHeight="1" x14ac:dyDescent="0.45">
      <c r="A21" s="36"/>
      <c r="B21" s="68"/>
      <c r="D21" s="68"/>
      <c r="E21" s="123"/>
      <c r="F21" s="68"/>
      <c r="G21" s="133"/>
      <c r="H21" s="133"/>
      <c r="I21" s="133"/>
      <c r="J21" s="68"/>
      <c r="K21" s="133"/>
      <c r="L21" s="68"/>
      <c r="M21" s="133"/>
      <c r="N21" s="68"/>
      <c r="O21" s="133"/>
      <c r="P21" s="68"/>
      <c r="Q21" s="129"/>
      <c r="R21" s="129"/>
      <c r="S21" s="129"/>
      <c r="T21" s="129"/>
      <c r="U21" s="129"/>
      <c r="V21" s="129"/>
      <c r="W21" s="129"/>
      <c r="X21" s="129"/>
      <c r="Y21" s="129"/>
      <c r="Z21" s="129"/>
    </row>
    <row r="22" spans="1:26" ht="24.75" customHeight="1" thickBot="1" x14ac:dyDescent="0.5">
      <c r="A22" s="60" t="s">
        <v>158</v>
      </c>
      <c r="B22" s="68"/>
      <c r="D22" s="142">
        <f>SUM(D15,D20)</f>
        <v>120000</v>
      </c>
      <c r="F22" s="142">
        <f>SUM(F15,F20)</f>
        <v>279256</v>
      </c>
      <c r="G22" s="66"/>
      <c r="H22" s="142">
        <f>SUM(H15,H20)</f>
        <v>10235</v>
      </c>
      <c r="I22" s="66"/>
      <c r="J22" s="142">
        <f>SUM(J15,J20)</f>
        <v>5900</v>
      </c>
      <c r="K22" s="66"/>
      <c r="L22" s="142">
        <f>SUM(L20+L15)</f>
        <v>18452</v>
      </c>
      <c r="M22" s="66"/>
      <c r="N22" s="142">
        <f>SUM(N15,N20)</f>
        <v>-3554</v>
      </c>
      <c r="O22" s="66"/>
      <c r="P22" s="142">
        <f>SUM(P15,P20)</f>
        <v>430289</v>
      </c>
    </row>
    <row r="23" spans="1:26" ht="24.75" customHeight="1" thickTop="1" x14ac:dyDescent="0.45">
      <c r="B23" s="68"/>
      <c r="D23" s="70"/>
    </row>
    <row r="24" spans="1:26" ht="24.75" customHeight="1" x14ac:dyDescent="0.45">
      <c r="C24" s="134"/>
      <c r="E24" s="134"/>
      <c r="F24" s="134"/>
      <c r="G24" s="134"/>
      <c r="H24" s="134"/>
      <c r="I24" s="134"/>
      <c r="J24" s="134"/>
      <c r="K24" s="134"/>
      <c r="L24" s="134">
        <f>[1]BL!v-[1]SH11!L34</f>
        <v>0</v>
      </c>
      <c r="M24" s="134"/>
      <c r="N24" s="134"/>
      <c r="O24" s="134"/>
      <c r="P24" s="134"/>
    </row>
    <row r="84" spans="11:13" ht="24.75" customHeight="1" x14ac:dyDescent="0.45">
      <c r="K84" s="124">
        <v>173705869.52000001</v>
      </c>
      <c r="M84" s="124">
        <v>173705869.52000001</v>
      </c>
    </row>
    <row r="153" spans="3:15" ht="24.75" customHeight="1" x14ac:dyDescent="0.45">
      <c r="C153" s="71"/>
      <c r="E153" s="71"/>
      <c r="F153" s="71"/>
      <c r="G153" s="71"/>
      <c r="H153" s="71"/>
      <c r="I153" s="71"/>
      <c r="J153" s="71"/>
      <c r="K153" s="71"/>
      <c r="O153" s="71"/>
    </row>
  </sheetData>
  <mergeCells count="5">
    <mergeCell ref="A2:D2"/>
    <mergeCell ref="D4:P4"/>
    <mergeCell ref="J7:L7"/>
    <mergeCell ref="N7:O7"/>
    <mergeCell ref="D13:P13"/>
  </mergeCells>
  <pageMargins left="0.7" right="0.4" top="0.48" bottom="0.5" header="0.4" footer="0.5"/>
  <pageSetup paperSize="9" scale="95" firstPageNumber="8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&amp;10
&amp;C&amp;16&amp;P&amp;R&amp;"Angsana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showGridLines="0" view="pageBreakPreview" topLeftCell="A16" zoomScaleNormal="80" zoomScaleSheetLayoutView="100" workbookViewId="0">
      <selection activeCell="N50" sqref="N50"/>
    </sheetView>
  </sheetViews>
  <sheetFormatPr defaultRowHeight="21.75" x14ac:dyDescent="0.45"/>
  <cols>
    <col min="1" max="1" width="40.5703125" style="124" customWidth="1"/>
    <col min="2" max="2" width="3.140625" style="124" customWidth="1"/>
    <col min="3" max="3" width="8.42578125" style="124" customWidth="1"/>
    <col min="4" max="4" width="14.140625" style="124" customWidth="1"/>
    <col min="5" max="5" width="3.140625" style="124" customWidth="1"/>
    <col min="6" max="6" width="14.140625" style="124" customWidth="1"/>
    <col min="7" max="7" width="3.140625" style="124" customWidth="1"/>
    <col min="8" max="8" width="16.28515625" style="150" customWidth="1"/>
    <col min="9" max="9" width="3.140625" style="124" customWidth="1"/>
    <col min="10" max="10" width="14.140625" style="124" customWidth="1"/>
    <col min="11" max="11" width="3.140625" style="124" customWidth="1"/>
    <col min="12" max="12" width="14.140625" style="124" customWidth="1"/>
    <col min="13" max="13" width="3.140625" style="124" customWidth="1"/>
    <col min="14" max="14" width="14.140625" style="124" customWidth="1"/>
    <col min="15" max="15" width="3.140625" style="124" customWidth="1"/>
    <col min="16" max="16" width="13.28515625" style="314" hidden="1" customWidth="1"/>
    <col min="17" max="17" width="2.140625" style="124" hidden="1" customWidth="1"/>
    <col min="18" max="18" width="13.28515625" style="314" hidden="1" customWidth="1"/>
    <col min="19" max="19" width="2.140625" style="124" hidden="1" customWidth="1"/>
    <col min="20" max="20" width="14.140625" style="124" customWidth="1"/>
    <col min="21" max="21" width="15.42578125" style="124" bestFit="1" customWidth="1"/>
    <col min="22" max="22" width="14" style="124" bestFit="1" customWidth="1"/>
    <col min="23" max="256" width="9.140625" style="124"/>
    <col min="257" max="257" width="65.5703125" style="124" customWidth="1"/>
    <col min="258" max="258" width="7.85546875" style="124" customWidth="1"/>
    <col min="259" max="259" width="2.140625" style="124" customWidth="1"/>
    <col min="260" max="260" width="13.28515625" style="124" customWidth="1"/>
    <col min="261" max="261" width="2.140625" style="124" customWidth="1"/>
    <col min="262" max="262" width="13.28515625" style="124" customWidth="1"/>
    <col min="263" max="263" width="2.140625" style="124" customWidth="1"/>
    <col min="264" max="264" width="15.42578125" style="124" customWidth="1"/>
    <col min="265" max="265" width="2.140625" style="124" customWidth="1"/>
    <col min="266" max="266" width="13.28515625" style="124" customWidth="1"/>
    <col min="267" max="267" width="2.140625" style="124" customWidth="1"/>
    <col min="268" max="268" width="13.28515625" style="124" customWidth="1"/>
    <col min="269" max="269" width="2.140625" style="124" customWidth="1"/>
    <col min="270" max="270" width="13.85546875" style="124" customWidth="1"/>
    <col min="271" max="271" width="2.140625" style="124" customWidth="1"/>
    <col min="272" max="272" width="13.28515625" style="124" customWidth="1"/>
    <col min="273" max="273" width="2.140625" style="124" customWidth="1"/>
    <col min="274" max="274" width="13.28515625" style="124" customWidth="1"/>
    <col min="275" max="275" width="2.140625" style="124" customWidth="1"/>
    <col min="276" max="276" width="13.28515625" style="124" customWidth="1"/>
    <col min="277" max="277" width="15.42578125" style="124" bestFit="1" customWidth="1"/>
    <col min="278" max="278" width="14" style="124" bestFit="1" customWidth="1"/>
    <col min="279" max="512" width="9.140625" style="124"/>
    <col min="513" max="513" width="65.5703125" style="124" customWidth="1"/>
    <col min="514" max="514" width="7.85546875" style="124" customWidth="1"/>
    <col min="515" max="515" width="2.140625" style="124" customWidth="1"/>
    <col min="516" max="516" width="13.28515625" style="124" customWidth="1"/>
    <col min="517" max="517" width="2.140625" style="124" customWidth="1"/>
    <col min="518" max="518" width="13.28515625" style="124" customWidth="1"/>
    <col min="519" max="519" width="2.140625" style="124" customWidth="1"/>
    <col min="520" max="520" width="15.42578125" style="124" customWidth="1"/>
    <col min="521" max="521" width="2.140625" style="124" customWidth="1"/>
    <col min="522" max="522" width="13.28515625" style="124" customWidth="1"/>
    <col min="523" max="523" width="2.140625" style="124" customWidth="1"/>
    <col min="524" max="524" width="13.28515625" style="124" customWidth="1"/>
    <col min="525" max="525" width="2.140625" style="124" customWidth="1"/>
    <col min="526" max="526" width="13.85546875" style="124" customWidth="1"/>
    <col min="527" max="527" width="2.140625" style="124" customWidth="1"/>
    <col min="528" max="528" width="13.28515625" style="124" customWidth="1"/>
    <col min="529" max="529" width="2.140625" style="124" customWidth="1"/>
    <col min="530" max="530" width="13.28515625" style="124" customWidth="1"/>
    <col min="531" max="531" width="2.140625" style="124" customWidth="1"/>
    <col min="532" max="532" width="13.28515625" style="124" customWidth="1"/>
    <col min="533" max="533" width="15.42578125" style="124" bestFit="1" customWidth="1"/>
    <col min="534" max="534" width="14" style="124" bestFit="1" customWidth="1"/>
    <col min="535" max="768" width="9.140625" style="124"/>
    <col min="769" max="769" width="65.5703125" style="124" customWidth="1"/>
    <col min="770" max="770" width="7.85546875" style="124" customWidth="1"/>
    <col min="771" max="771" width="2.140625" style="124" customWidth="1"/>
    <col min="772" max="772" width="13.28515625" style="124" customWidth="1"/>
    <col min="773" max="773" width="2.140625" style="124" customWidth="1"/>
    <col min="774" max="774" width="13.28515625" style="124" customWidth="1"/>
    <col min="775" max="775" width="2.140625" style="124" customWidth="1"/>
    <col min="776" max="776" width="15.42578125" style="124" customWidth="1"/>
    <col min="777" max="777" width="2.140625" style="124" customWidth="1"/>
    <col min="778" max="778" width="13.28515625" style="124" customWidth="1"/>
    <col min="779" max="779" width="2.140625" style="124" customWidth="1"/>
    <col min="780" max="780" width="13.28515625" style="124" customWidth="1"/>
    <col min="781" max="781" width="2.140625" style="124" customWidth="1"/>
    <col min="782" max="782" width="13.85546875" style="124" customWidth="1"/>
    <col min="783" max="783" width="2.140625" style="124" customWidth="1"/>
    <col min="784" max="784" width="13.28515625" style="124" customWidth="1"/>
    <col min="785" max="785" width="2.140625" style="124" customWidth="1"/>
    <col min="786" max="786" width="13.28515625" style="124" customWidth="1"/>
    <col min="787" max="787" width="2.140625" style="124" customWidth="1"/>
    <col min="788" max="788" width="13.28515625" style="124" customWidth="1"/>
    <col min="789" max="789" width="15.42578125" style="124" bestFit="1" customWidth="1"/>
    <col min="790" max="790" width="14" style="124" bestFit="1" customWidth="1"/>
    <col min="791" max="1024" width="9.140625" style="124"/>
    <col min="1025" max="1025" width="65.5703125" style="124" customWidth="1"/>
    <col min="1026" max="1026" width="7.85546875" style="124" customWidth="1"/>
    <col min="1027" max="1027" width="2.140625" style="124" customWidth="1"/>
    <col min="1028" max="1028" width="13.28515625" style="124" customWidth="1"/>
    <col min="1029" max="1029" width="2.140625" style="124" customWidth="1"/>
    <col min="1030" max="1030" width="13.28515625" style="124" customWidth="1"/>
    <col min="1031" max="1031" width="2.140625" style="124" customWidth="1"/>
    <col min="1032" max="1032" width="15.42578125" style="124" customWidth="1"/>
    <col min="1033" max="1033" width="2.140625" style="124" customWidth="1"/>
    <col min="1034" max="1034" width="13.28515625" style="124" customWidth="1"/>
    <col min="1035" max="1035" width="2.140625" style="124" customWidth="1"/>
    <col min="1036" max="1036" width="13.28515625" style="124" customWidth="1"/>
    <col min="1037" max="1037" width="2.140625" style="124" customWidth="1"/>
    <col min="1038" max="1038" width="13.85546875" style="124" customWidth="1"/>
    <col min="1039" max="1039" width="2.140625" style="124" customWidth="1"/>
    <col min="1040" max="1040" width="13.28515625" style="124" customWidth="1"/>
    <col min="1041" max="1041" width="2.140625" style="124" customWidth="1"/>
    <col min="1042" max="1042" width="13.28515625" style="124" customWidth="1"/>
    <col min="1043" max="1043" width="2.140625" style="124" customWidth="1"/>
    <col min="1044" max="1044" width="13.28515625" style="124" customWidth="1"/>
    <col min="1045" max="1045" width="15.42578125" style="124" bestFit="1" customWidth="1"/>
    <col min="1046" max="1046" width="14" style="124" bestFit="1" customWidth="1"/>
    <col min="1047" max="1280" width="9.140625" style="124"/>
    <col min="1281" max="1281" width="65.5703125" style="124" customWidth="1"/>
    <col min="1282" max="1282" width="7.85546875" style="124" customWidth="1"/>
    <col min="1283" max="1283" width="2.140625" style="124" customWidth="1"/>
    <col min="1284" max="1284" width="13.28515625" style="124" customWidth="1"/>
    <col min="1285" max="1285" width="2.140625" style="124" customWidth="1"/>
    <col min="1286" max="1286" width="13.28515625" style="124" customWidth="1"/>
    <col min="1287" max="1287" width="2.140625" style="124" customWidth="1"/>
    <col min="1288" max="1288" width="15.42578125" style="124" customWidth="1"/>
    <col min="1289" max="1289" width="2.140625" style="124" customWidth="1"/>
    <col min="1290" max="1290" width="13.28515625" style="124" customWidth="1"/>
    <col min="1291" max="1291" width="2.140625" style="124" customWidth="1"/>
    <col min="1292" max="1292" width="13.28515625" style="124" customWidth="1"/>
    <col min="1293" max="1293" width="2.140625" style="124" customWidth="1"/>
    <col min="1294" max="1294" width="13.85546875" style="124" customWidth="1"/>
    <col min="1295" max="1295" width="2.140625" style="124" customWidth="1"/>
    <col min="1296" max="1296" width="13.28515625" style="124" customWidth="1"/>
    <col min="1297" max="1297" width="2.140625" style="124" customWidth="1"/>
    <col min="1298" max="1298" width="13.28515625" style="124" customWidth="1"/>
    <col min="1299" max="1299" width="2.140625" style="124" customWidth="1"/>
    <col min="1300" max="1300" width="13.28515625" style="124" customWidth="1"/>
    <col min="1301" max="1301" width="15.42578125" style="124" bestFit="1" customWidth="1"/>
    <col min="1302" max="1302" width="14" style="124" bestFit="1" customWidth="1"/>
    <col min="1303" max="1536" width="9.140625" style="124"/>
    <col min="1537" max="1537" width="65.5703125" style="124" customWidth="1"/>
    <col min="1538" max="1538" width="7.85546875" style="124" customWidth="1"/>
    <col min="1539" max="1539" width="2.140625" style="124" customWidth="1"/>
    <col min="1540" max="1540" width="13.28515625" style="124" customWidth="1"/>
    <col min="1541" max="1541" width="2.140625" style="124" customWidth="1"/>
    <col min="1542" max="1542" width="13.28515625" style="124" customWidth="1"/>
    <col min="1543" max="1543" width="2.140625" style="124" customWidth="1"/>
    <col min="1544" max="1544" width="15.42578125" style="124" customWidth="1"/>
    <col min="1545" max="1545" width="2.140625" style="124" customWidth="1"/>
    <col min="1546" max="1546" width="13.28515625" style="124" customWidth="1"/>
    <col min="1547" max="1547" width="2.140625" style="124" customWidth="1"/>
    <col min="1548" max="1548" width="13.28515625" style="124" customWidth="1"/>
    <col min="1549" max="1549" width="2.140625" style="124" customWidth="1"/>
    <col min="1550" max="1550" width="13.85546875" style="124" customWidth="1"/>
    <col min="1551" max="1551" width="2.140625" style="124" customWidth="1"/>
    <col min="1552" max="1552" width="13.28515625" style="124" customWidth="1"/>
    <col min="1553" max="1553" width="2.140625" style="124" customWidth="1"/>
    <col min="1554" max="1554" width="13.28515625" style="124" customWidth="1"/>
    <col min="1555" max="1555" width="2.140625" style="124" customWidth="1"/>
    <col min="1556" max="1556" width="13.28515625" style="124" customWidth="1"/>
    <col min="1557" max="1557" width="15.42578125" style="124" bestFit="1" customWidth="1"/>
    <col min="1558" max="1558" width="14" style="124" bestFit="1" customWidth="1"/>
    <col min="1559" max="1792" width="9.140625" style="124"/>
    <col min="1793" max="1793" width="65.5703125" style="124" customWidth="1"/>
    <col min="1794" max="1794" width="7.85546875" style="124" customWidth="1"/>
    <col min="1795" max="1795" width="2.140625" style="124" customWidth="1"/>
    <col min="1796" max="1796" width="13.28515625" style="124" customWidth="1"/>
    <col min="1797" max="1797" width="2.140625" style="124" customWidth="1"/>
    <col min="1798" max="1798" width="13.28515625" style="124" customWidth="1"/>
    <col min="1799" max="1799" width="2.140625" style="124" customWidth="1"/>
    <col min="1800" max="1800" width="15.42578125" style="124" customWidth="1"/>
    <col min="1801" max="1801" width="2.140625" style="124" customWidth="1"/>
    <col min="1802" max="1802" width="13.28515625" style="124" customWidth="1"/>
    <col min="1803" max="1803" width="2.140625" style="124" customWidth="1"/>
    <col min="1804" max="1804" width="13.28515625" style="124" customWidth="1"/>
    <col min="1805" max="1805" width="2.140625" style="124" customWidth="1"/>
    <col min="1806" max="1806" width="13.85546875" style="124" customWidth="1"/>
    <col min="1807" max="1807" width="2.140625" style="124" customWidth="1"/>
    <col min="1808" max="1808" width="13.28515625" style="124" customWidth="1"/>
    <col min="1809" max="1809" width="2.140625" style="124" customWidth="1"/>
    <col min="1810" max="1810" width="13.28515625" style="124" customWidth="1"/>
    <col min="1811" max="1811" width="2.140625" style="124" customWidth="1"/>
    <col min="1812" max="1812" width="13.28515625" style="124" customWidth="1"/>
    <col min="1813" max="1813" width="15.42578125" style="124" bestFit="1" customWidth="1"/>
    <col min="1814" max="1814" width="14" style="124" bestFit="1" customWidth="1"/>
    <col min="1815" max="2048" width="9.140625" style="124"/>
    <col min="2049" max="2049" width="65.5703125" style="124" customWidth="1"/>
    <col min="2050" max="2050" width="7.85546875" style="124" customWidth="1"/>
    <col min="2051" max="2051" width="2.140625" style="124" customWidth="1"/>
    <col min="2052" max="2052" width="13.28515625" style="124" customWidth="1"/>
    <col min="2053" max="2053" width="2.140625" style="124" customWidth="1"/>
    <col min="2054" max="2054" width="13.28515625" style="124" customWidth="1"/>
    <col min="2055" max="2055" width="2.140625" style="124" customWidth="1"/>
    <col min="2056" max="2056" width="15.42578125" style="124" customWidth="1"/>
    <col min="2057" max="2057" width="2.140625" style="124" customWidth="1"/>
    <col min="2058" max="2058" width="13.28515625" style="124" customWidth="1"/>
    <col min="2059" max="2059" width="2.140625" style="124" customWidth="1"/>
    <col min="2060" max="2060" width="13.28515625" style="124" customWidth="1"/>
    <col min="2061" max="2061" width="2.140625" style="124" customWidth="1"/>
    <col min="2062" max="2062" width="13.85546875" style="124" customWidth="1"/>
    <col min="2063" max="2063" width="2.140625" style="124" customWidth="1"/>
    <col min="2064" max="2064" width="13.28515625" style="124" customWidth="1"/>
    <col min="2065" max="2065" width="2.140625" style="124" customWidth="1"/>
    <col min="2066" max="2066" width="13.28515625" style="124" customWidth="1"/>
    <col min="2067" max="2067" width="2.140625" style="124" customWidth="1"/>
    <col min="2068" max="2068" width="13.28515625" style="124" customWidth="1"/>
    <col min="2069" max="2069" width="15.42578125" style="124" bestFit="1" customWidth="1"/>
    <col min="2070" max="2070" width="14" style="124" bestFit="1" customWidth="1"/>
    <col min="2071" max="2304" width="9.140625" style="124"/>
    <col min="2305" max="2305" width="65.5703125" style="124" customWidth="1"/>
    <col min="2306" max="2306" width="7.85546875" style="124" customWidth="1"/>
    <col min="2307" max="2307" width="2.140625" style="124" customWidth="1"/>
    <col min="2308" max="2308" width="13.28515625" style="124" customWidth="1"/>
    <col min="2309" max="2309" width="2.140625" style="124" customWidth="1"/>
    <col min="2310" max="2310" width="13.28515625" style="124" customWidth="1"/>
    <col min="2311" max="2311" width="2.140625" style="124" customWidth="1"/>
    <col min="2312" max="2312" width="15.42578125" style="124" customWidth="1"/>
    <col min="2313" max="2313" width="2.140625" style="124" customWidth="1"/>
    <col min="2314" max="2314" width="13.28515625" style="124" customWidth="1"/>
    <col min="2315" max="2315" width="2.140625" style="124" customWidth="1"/>
    <col min="2316" max="2316" width="13.28515625" style="124" customWidth="1"/>
    <col min="2317" max="2317" width="2.140625" style="124" customWidth="1"/>
    <col min="2318" max="2318" width="13.85546875" style="124" customWidth="1"/>
    <col min="2319" max="2319" width="2.140625" style="124" customWidth="1"/>
    <col min="2320" max="2320" width="13.28515625" style="124" customWidth="1"/>
    <col min="2321" max="2321" width="2.140625" style="124" customWidth="1"/>
    <col min="2322" max="2322" width="13.28515625" style="124" customWidth="1"/>
    <col min="2323" max="2323" width="2.140625" style="124" customWidth="1"/>
    <col min="2324" max="2324" width="13.28515625" style="124" customWidth="1"/>
    <col min="2325" max="2325" width="15.42578125" style="124" bestFit="1" customWidth="1"/>
    <col min="2326" max="2326" width="14" style="124" bestFit="1" customWidth="1"/>
    <col min="2327" max="2560" width="9.140625" style="124"/>
    <col min="2561" max="2561" width="65.5703125" style="124" customWidth="1"/>
    <col min="2562" max="2562" width="7.85546875" style="124" customWidth="1"/>
    <col min="2563" max="2563" width="2.140625" style="124" customWidth="1"/>
    <col min="2564" max="2564" width="13.28515625" style="124" customWidth="1"/>
    <col min="2565" max="2565" width="2.140625" style="124" customWidth="1"/>
    <col min="2566" max="2566" width="13.28515625" style="124" customWidth="1"/>
    <col min="2567" max="2567" width="2.140625" style="124" customWidth="1"/>
    <col min="2568" max="2568" width="15.42578125" style="124" customWidth="1"/>
    <col min="2569" max="2569" width="2.140625" style="124" customWidth="1"/>
    <col min="2570" max="2570" width="13.28515625" style="124" customWidth="1"/>
    <col min="2571" max="2571" width="2.140625" style="124" customWidth="1"/>
    <col min="2572" max="2572" width="13.28515625" style="124" customWidth="1"/>
    <col min="2573" max="2573" width="2.140625" style="124" customWidth="1"/>
    <col min="2574" max="2574" width="13.85546875" style="124" customWidth="1"/>
    <col min="2575" max="2575" width="2.140625" style="124" customWidth="1"/>
    <col min="2576" max="2576" width="13.28515625" style="124" customWidth="1"/>
    <col min="2577" max="2577" width="2.140625" style="124" customWidth="1"/>
    <col min="2578" max="2578" width="13.28515625" style="124" customWidth="1"/>
    <col min="2579" max="2579" width="2.140625" style="124" customWidth="1"/>
    <col min="2580" max="2580" width="13.28515625" style="124" customWidth="1"/>
    <col min="2581" max="2581" width="15.42578125" style="124" bestFit="1" customWidth="1"/>
    <col min="2582" max="2582" width="14" style="124" bestFit="1" customWidth="1"/>
    <col min="2583" max="2816" width="9.140625" style="124"/>
    <col min="2817" max="2817" width="65.5703125" style="124" customWidth="1"/>
    <col min="2818" max="2818" width="7.85546875" style="124" customWidth="1"/>
    <col min="2819" max="2819" width="2.140625" style="124" customWidth="1"/>
    <col min="2820" max="2820" width="13.28515625" style="124" customWidth="1"/>
    <col min="2821" max="2821" width="2.140625" style="124" customWidth="1"/>
    <col min="2822" max="2822" width="13.28515625" style="124" customWidth="1"/>
    <col min="2823" max="2823" width="2.140625" style="124" customWidth="1"/>
    <col min="2824" max="2824" width="15.42578125" style="124" customWidth="1"/>
    <col min="2825" max="2825" width="2.140625" style="124" customWidth="1"/>
    <col min="2826" max="2826" width="13.28515625" style="124" customWidth="1"/>
    <col min="2827" max="2827" width="2.140625" style="124" customWidth="1"/>
    <col min="2828" max="2828" width="13.28515625" style="124" customWidth="1"/>
    <col min="2829" max="2829" width="2.140625" style="124" customWidth="1"/>
    <col min="2830" max="2830" width="13.85546875" style="124" customWidth="1"/>
    <col min="2831" max="2831" width="2.140625" style="124" customWidth="1"/>
    <col min="2832" max="2832" width="13.28515625" style="124" customWidth="1"/>
    <col min="2833" max="2833" width="2.140625" style="124" customWidth="1"/>
    <col min="2834" max="2834" width="13.28515625" style="124" customWidth="1"/>
    <col min="2835" max="2835" width="2.140625" style="124" customWidth="1"/>
    <col min="2836" max="2836" width="13.28515625" style="124" customWidth="1"/>
    <col min="2837" max="2837" width="15.42578125" style="124" bestFit="1" customWidth="1"/>
    <col min="2838" max="2838" width="14" style="124" bestFit="1" customWidth="1"/>
    <col min="2839" max="3072" width="9.140625" style="124"/>
    <col min="3073" max="3073" width="65.5703125" style="124" customWidth="1"/>
    <col min="3074" max="3074" width="7.85546875" style="124" customWidth="1"/>
    <col min="3075" max="3075" width="2.140625" style="124" customWidth="1"/>
    <col min="3076" max="3076" width="13.28515625" style="124" customWidth="1"/>
    <col min="3077" max="3077" width="2.140625" style="124" customWidth="1"/>
    <col min="3078" max="3078" width="13.28515625" style="124" customWidth="1"/>
    <col min="3079" max="3079" width="2.140625" style="124" customWidth="1"/>
    <col min="3080" max="3080" width="15.42578125" style="124" customWidth="1"/>
    <col min="3081" max="3081" width="2.140625" style="124" customWidth="1"/>
    <col min="3082" max="3082" width="13.28515625" style="124" customWidth="1"/>
    <col min="3083" max="3083" width="2.140625" style="124" customWidth="1"/>
    <col min="3084" max="3084" width="13.28515625" style="124" customWidth="1"/>
    <col min="3085" max="3085" width="2.140625" style="124" customWidth="1"/>
    <col min="3086" max="3086" width="13.85546875" style="124" customWidth="1"/>
    <col min="3087" max="3087" width="2.140625" style="124" customWidth="1"/>
    <col min="3088" max="3088" width="13.28515625" style="124" customWidth="1"/>
    <col min="3089" max="3089" width="2.140625" style="124" customWidth="1"/>
    <col min="3090" max="3090" width="13.28515625" style="124" customWidth="1"/>
    <col min="3091" max="3091" width="2.140625" style="124" customWidth="1"/>
    <col min="3092" max="3092" width="13.28515625" style="124" customWidth="1"/>
    <col min="3093" max="3093" width="15.42578125" style="124" bestFit="1" customWidth="1"/>
    <col min="3094" max="3094" width="14" style="124" bestFit="1" customWidth="1"/>
    <col min="3095" max="3328" width="9.140625" style="124"/>
    <col min="3329" max="3329" width="65.5703125" style="124" customWidth="1"/>
    <col min="3330" max="3330" width="7.85546875" style="124" customWidth="1"/>
    <col min="3331" max="3331" width="2.140625" style="124" customWidth="1"/>
    <col min="3332" max="3332" width="13.28515625" style="124" customWidth="1"/>
    <col min="3333" max="3333" width="2.140625" style="124" customWidth="1"/>
    <col min="3334" max="3334" width="13.28515625" style="124" customWidth="1"/>
    <col min="3335" max="3335" width="2.140625" style="124" customWidth="1"/>
    <col min="3336" max="3336" width="15.42578125" style="124" customWidth="1"/>
    <col min="3337" max="3337" width="2.140625" style="124" customWidth="1"/>
    <col min="3338" max="3338" width="13.28515625" style="124" customWidth="1"/>
    <col min="3339" max="3339" width="2.140625" style="124" customWidth="1"/>
    <col min="3340" max="3340" width="13.28515625" style="124" customWidth="1"/>
    <col min="3341" max="3341" width="2.140625" style="124" customWidth="1"/>
    <col min="3342" max="3342" width="13.85546875" style="124" customWidth="1"/>
    <col min="3343" max="3343" width="2.140625" style="124" customWidth="1"/>
    <col min="3344" max="3344" width="13.28515625" style="124" customWidth="1"/>
    <col min="3345" max="3345" width="2.140625" style="124" customWidth="1"/>
    <col min="3346" max="3346" width="13.28515625" style="124" customWidth="1"/>
    <col min="3347" max="3347" width="2.140625" style="124" customWidth="1"/>
    <col min="3348" max="3348" width="13.28515625" style="124" customWidth="1"/>
    <col min="3349" max="3349" width="15.42578125" style="124" bestFit="1" customWidth="1"/>
    <col min="3350" max="3350" width="14" style="124" bestFit="1" customWidth="1"/>
    <col min="3351" max="3584" width="9.140625" style="124"/>
    <col min="3585" max="3585" width="65.5703125" style="124" customWidth="1"/>
    <col min="3586" max="3586" width="7.85546875" style="124" customWidth="1"/>
    <col min="3587" max="3587" width="2.140625" style="124" customWidth="1"/>
    <col min="3588" max="3588" width="13.28515625" style="124" customWidth="1"/>
    <col min="3589" max="3589" width="2.140625" style="124" customWidth="1"/>
    <col min="3590" max="3590" width="13.28515625" style="124" customWidth="1"/>
    <col min="3591" max="3591" width="2.140625" style="124" customWidth="1"/>
    <col min="3592" max="3592" width="15.42578125" style="124" customWidth="1"/>
    <col min="3593" max="3593" width="2.140625" style="124" customWidth="1"/>
    <col min="3594" max="3594" width="13.28515625" style="124" customWidth="1"/>
    <col min="3595" max="3595" width="2.140625" style="124" customWidth="1"/>
    <col min="3596" max="3596" width="13.28515625" style="124" customWidth="1"/>
    <col min="3597" max="3597" width="2.140625" style="124" customWidth="1"/>
    <col min="3598" max="3598" width="13.85546875" style="124" customWidth="1"/>
    <col min="3599" max="3599" width="2.140625" style="124" customWidth="1"/>
    <col min="3600" max="3600" width="13.28515625" style="124" customWidth="1"/>
    <col min="3601" max="3601" width="2.140625" style="124" customWidth="1"/>
    <col min="3602" max="3602" width="13.28515625" style="124" customWidth="1"/>
    <col min="3603" max="3603" width="2.140625" style="124" customWidth="1"/>
    <col min="3604" max="3604" width="13.28515625" style="124" customWidth="1"/>
    <col min="3605" max="3605" width="15.42578125" style="124" bestFit="1" customWidth="1"/>
    <col min="3606" max="3606" width="14" style="124" bestFit="1" customWidth="1"/>
    <col min="3607" max="3840" width="9.140625" style="124"/>
    <col min="3841" max="3841" width="65.5703125" style="124" customWidth="1"/>
    <col min="3842" max="3842" width="7.85546875" style="124" customWidth="1"/>
    <col min="3843" max="3843" width="2.140625" style="124" customWidth="1"/>
    <col min="3844" max="3844" width="13.28515625" style="124" customWidth="1"/>
    <col min="3845" max="3845" width="2.140625" style="124" customWidth="1"/>
    <col min="3846" max="3846" width="13.28515625" style="124" customWidth="1"/>
    <col min="3847" max="3847" width="2.140625" style="124" customWidth="1"/>
    <col min="3848" max="3848" width="15.42578125" style="124" customWidth="1"/>
    <col min="3849" max="3849" width="2.140625" style="124" customWidth="1"/>
    <col min="3850" max="3850" width="13.28515625" style="124" customWidth="1"/>
    <col min="3851" max="3851" width="2.140625" style="124" customWidth="1"/>
    <col min="3852" max="3852" width="13.28515625" style="124" customWidth="1"/>
    <col min="3853" max="3853" width="2.140625" style="124" customWidth="1"/>
    <col min="3854" max="3854" width="13.85546875" style="124" customWidth="1"/>
    <col min="3855" max="3855" width="2.140625" style="124" customWidth="1"/>
    <col min="3856" max="3856" width="13.28515625" style="124" customWidth="1"/>
    <col min="3857" max="3857" width="2.140625" style="124" customWidth="1"/>
    <col min="3858" max="3858" width="13.28515625" style="124" customWidth="1"/>
    <col min="3859" max="3859" width="2.140625" style="124" customWidth="1"/>
    <col min="3860" max="3860" width="13.28515625" style="124" customWidth="1"/>
    <col min="3861" max="3861" width="15.42578125" style="124" bestFit="1" customWidth="1"/>
    <col min="3862" max="3862" width="14" style="124" bestFit="1" customWidth="1"/>
    <col min="3863" max="4096" width="9.140625" style="124"/>
    <col min="4097" max="4097" width="65.5703125" style="124" customWidth="1"/>
    <col min="4098" max="4098" width="7.85546875" style="124" customWidth="1"/>
    <col min="4099" max="4099" width="2.140625" style="124" customWidth="1"/>
    <col min="4100" max="4100" width="13.28515625" style="124" customWidth="1"/>
    <col min="4101" max="4101" width="2.140625" style="124" customWidth="1"/>
    <col min="4102" max="4102" width="13.28515625" style="124" customWidth="1"/>
    <col min="4103" max="4103" width="2.140625" style="124" customWidth="1"/>
    <col min="4104" max="4104" width="15.42578125" style="124" customWidth="1"/>
    <col min="4105" max="4105" width="2.140625" style="124" customWidth="1"/>
    <col min="4106" max="4106" width="13.28515625" style="124" customWidth="1"/>
    <col min="4107" max="4107" width="2.140625" style="124" customWidth="1"/>
    <col min="4108" max="4108" width="13.28515625" style="124" customWidth="1"/>
    <col min="4109" max="4109" width="2.140625" style="124" customWidth="1"/>
    <col min="4110" max="4110" width="13.85546875" style="124" customWidth="1"/>
    <col min="4111" max="4111" width="2.140625" style="124" customWidth="1"/>
    <col min="4112" max="4112" width="13.28515625" style="124" customWidth="1"/>
    <col min="4113" max="4113" width="2.140625" style="124" customWidth="1"/>
    <col min="4114" max="4114" width="13.28515625" style="124" customWidth="1"/>
    <col min="4115" max="4115" width="2.140625" style="124" customWidth="1"/>
    <col min="4116" max="4116" width="13.28515625" style="124" customWidth="1"/>
    <col min="4117" max="4117" width="15.42578125" style="124" bestFit="1" customWidth="1"/>
    <col min="4118" max="4118" width="14" style="124" bestFit="1" customWidth="1"/>
    <col min="4119" max="4352" width="9.140625" style="124"/>
    <col min="4353" max="4353" width="65.5703125" style="124" customWidth="1"/>
    <col min="4354" max="4354" width="7.85546875" style="124" customWidth="1"/>
    <col min="4355" max="4355" width="2.140625" style="124" customWidth="1"/>
    <col min="4356" max="4356" width="13.28515625" style="124" customWidth="1"/>
    <col min="4357" max="4357" width="2.140625" style="124" customWidth="1"/>
    <col min="4358" max="4358" width="13.28515625" style="124" customWidth="1"/>
    <col min="4359" max="4359" width="2.140625" style="124" customWidth="1"/>
    <col min="4360" max="4360" width="15.42578125" style="124" customWidth="1"/>
    <col min="4361" max="4361" width="2.140625" style="124" customWidth="1"/>
    <col min="4362" max="4362" width="13.28515625" style="124" customWidth="1"/>
    <col min="4363" max="4363" width="2.140625" style="124" customWidth="1"/>
    <col min="4364" max="4364" width="13.28515625" style="124" customWidth="1"/>
    <col min="4365" max="4365" width="2.140625" style="124" customWidth="1"/>
    <col min="4366" max="4366" width="13.85546875" style="124" customWidth="1"/>
    <col min="4367" max="4367" width="2.140625" style="124" customWidth="1"/>
    <col min="4368" max="4368" width="13.28515625" style="124" customWidth="1"/>
    <col min="4369" max="4369" width="2.140625" style="124" customWidth="1"/>
    <col min="4370" max="4370" width="13.28515625" style="124" customWidth="1"/>
    <col min="4371" max="4371" width="2.140625" style="124" customWidth="1"/>
    <col min="4372" max="4372" width="13.28515625" style="124" customWidth="1"/>
    <col min="4373" max="4373" width="15.42578125" style="124" bestFit="1" customWidth="1"/>
    <col min="4374" max="4374" width="14" style="124" bestFit="1" customWidth="1"/>
    <col min="4375" max="4608" width="9.140625" style="124"/>
    <col min="4609" max="4609" width="65.5703125" style="124" customWidth="1"/>
    <col min="4610" max="4610" width="7.85546875" style="124" customWidth="1"/>
    <col min="4611" max="4611" width="2.140625" style="124" customWidth="1"/>
    <col min="4612" max="4612" width="13.28515625" style="124" customWidth="1"/>
    <col min="4613" max="4613" width="2.140625" style="124" customWidth="1"/>
    <col min="4614" max="4614" width="13.28515625" style="124" customWidth="1"/>
    <col min="4615" max="4615" width="2.140625" style="124" customWidth="1"/>
    <col min="4616" max="4616" width="15.42578125" style="124" customWidth="1"/>
    <col min="4617" max="4617" width="2.140625" style="124" customWidth="1"/>
    <col min="4618" max="4618" width="13.28515625" style="124" customWidth="1"/>
    <col min="4619" max="4619" width="2.140625" style="124" customWidth="1"/>
    <col min="4620" max="4620" width="13.28515625" style="124" customWidth="1"/>
    <col min="4621" max="4621" width="2.140625" style="124" customWidth="1"/>
    <col min="4622" max="4622" width="13.85546875" style="124" customWidth="1"/>
    <col min="4623" max="4623" width="2.140625" style="124" customWidth="1"/>
    <col min="4624" max="4624" width="13.28515625" style="124" customWidth="1"/>
    <col min="4625" max="4625" width="2.140625" style="124" customWidth="1"/>
    <col min="4626" max="4626" width="13.28515625" style="124" customWidth="1"/>
    <col min="4627" max="4627" width="2.140625" style="124" customWidth="1"/>
    <col min="4628" max="4628" width="13.28515625" style="124" customWidth="1"/>
    <col min="4629" max="4629" width="15.42578125" style="124" bestFit="1" customWidth="1"/>
    <col min="4630" max="4630" width="14" style="124" bestFit="1" customWidth="1"/>
    <col min="4631" max="4864" width="9.140625" style="124"/>
    <col min="4865" max="4865" width="65.5703125" style="124" customWidth="1"/>
    <col min="4866" max="4866" width="7.85546875" style="124" customWidth="1"/>
    <col min="4867" max="4867" width="2.140625" style="124" customWidth="1"/>
    <col min="4868" max="4868" width="13.28515625" style="124" customWidth="1"/>
    <col min="4869" max="4869" width="2.140625" style="124" customWidth="1"/>
    <col min="4870" max="4870" width="13.28515625" style="124" customWidth="1"/>
    <col min="4871" max="4871" width="2.140625" style="124" customWidth="1"/>
    <col min="4872" max="4872" width="15.42578125" style="124" customWidth="1"/>
    <col min="4873" max="4873" width="2.140625" style="124" customWidth="1"/>
    <col min="4874" max="4874" width="13.28515625" style="124" customWidth="1"/>
    <col min="4875" max="4875" width="2.140625" style="124" customWidth="1"/>
    <col min="4876" max="4876" width="13.28515625" style="124" customWidth="1"/>
    <col min="4877" max="4877" width="2.140625" style="124" customWidth="1"/>
    <col min="4878" max="4878" width="13.85546875" style="124" customWidth="1"/>
    <col min="4879" max="4879" width="2.140625" style="124" customWidth="1"/>
    <col min="4880" max="4880" width="13.28515625" style="124" customWidth="1"/>
    <col min="4881" max="4881" width="2.140625" style="124" customWidth="1"/>
    <col min="4882" max="4882" width="13.28515625" style="124" customWidth="1"/>
    <col min="4883" max="4883" width="2.140625" style="124" customWidth="1"/>
    <col min="4884" max="4884" width="13.28515625" style="124" customWidth="1"/>
    <col min="4885" max="4885" width="15.42578125" style="124" bestFit="1" customWidth="1"/>
    <col min="4886" max="4886" width="14" style="124" bestFit="1" customWidth="1"/>
    <col min="4887" max="5120" width="9.140625" style="124"/>
    <col min="5121" max="5121" width="65.5703125" style="124" customWidth="1"/>
    <col min="5122" max="5122" width="7.85546875" style="124" customWidth="1"/>
    <col min="5123" max="5123" width="2.140625" style="124" customWidth="1"/>
    <col min="5124" max="5124" width="13.28515625" style="124" customWidth="1"/>
    <col min="5125" max="5125" width="2.140625" style="124" customWidth="1"/>
    <col min="5126" max="5126" width="13.28515625" style="124" customWidth="1"/>
    <col min="5127" max="5127" width="2.140625" style="124" customWidth="1"/>
    <col min="5128" max="5128" width="15.42578125" style="124" customWidth="1"/>
    <col min="5129" max="5129" width="2.140625" style="124" customWidth="1"/>
    <col min="5130" max="5130" width="13.28515625" style="124" customWidth="1"/>
    <col min="5131" max="5131" width="2.140625" style="124" customWidth="1"/>
    <col min="5132" max="5132" width="13.28515625" style="124" customWidth="1"/>
    <col min="5133" max="5133" width="2.140625" style="124" customWidth="1"/>
    <col min="5134" max="5134" width="13.85546875" style="124" customWidth="1"/>
    <col min="5135" max="5135" width="2.140625" style="124" customWidth="1"/>
    <col min="5136" max="5136" width="13.28515625" style="124" customWidth="1"/>
    <col min="5137" max="5137" width="2.140625" style="124" customWidth="1"/>
    <col min="5138" max="5138" width="13.28515625" style="124" customWidth="1"/>
    <col min="5139" max="5139" width="2.140625" style="124" customWidth="1"/>
    <col min="5140" max="5140" width="13.28515625" style="124" customWidth="1"/>
    <col min="5141" max="5141" width="15.42578125" style="124" bestFit="1" customWidth="1"/>
    <col min="5142" max="5142" width="14" style="124" bestFit="1" customWidth="1"/>
    <col min="5143" max="5376" width="9.140625" style="124"/>
    <col min="5377" max="5377" width="65.5703125" style="124" customWidth="1"/>
    <col min="5378" max="5378" width="7.85546875" style="124" customWidth="1"/>
    <col min="5379" max="5379" width="2.140625" style="124" customWidth="1"/>
    <col min="5380" max="5380" width="13.28515625" style="124" customWidth="1"/>
    <col min="5381" max="5381" width="2.140625" style="124" customWidth="1"/>
    <col min="5382" max="5382" width="13.28515625" style="124" customWidth="1"/>
    <col min="5383" max="5383" width="2.140625" style="124" customWidth="1"/>
    <col min="5384" max="5384" width="15.42578125" style="124" customWidth="1"/>
    <col min="5385" max="5385" width="2.140625" style="124" customWidth="1"/>
    <col min="5386" max="5386" width="13.28515625" style="124" customWidth="1"/>
    <col min="5387" max="5387" width="2.140625" style="124" customWidth="1"/>
    <col min="5388" max="5388" width="13.28515625" style="124" customWidth="1"/>
    <col min="5389" max="5389" width="2.140625" style="124" customWidth="1"/>
    <col min="5390" max="5390" width="13.85546875" style="124" customWidth="1"/>
    <col min="5391" max="5391" width="2.140625" style="124" customWidth="1"/>
    <col min="5392" max="5392" width="13.28515625" style="124" customWidth="1"/>
    <col min="5393" max="5393" width="2.140625" style="124" customWidth="1"/>
    <col min="5394" max="5394" width="13.28515625" style="124" customWidth="1"/>
    <col min="5395" max="5395" width="2.140625" style="124" customWidth="1"/>
    <col min="5396" max="5396" width="13.28515625" style="124" customWidth="1"/>
    <col min="5397" max="5397" width="15.42578125" style="124" bestFit="1" customWidth="1"/>
    <col min="5398" max="5398" width="14" style="124" bestFit="1" customWidth="1"/>
    <col min="5399" max="5632" width="9.140625" style="124"/>
    <col min="5633" max="5633" width="65.5703125" style="124" customWidth="1"/>
    <col min="5634" max="5634" width="7.85546875" style="124" customWidth="1"/>
    <col min="5635" max="5635" width="2.140625" style="124" customWidth="1"/>
    <col min="5636" max="5636" width="13.28515625" style="124" customWidth="1"/>
    <col min="5637" max="5637" width="2.140625" style="124" customWidth="1"/>
    <col min="5638" max="5638" width="13.28515625" style="124" customWidth="1"/>
    <col min="5639" max="5639" width="2.140625" style="124" customWidth="1"/>
    <col min="5640" max="5640" width="15.42578125" style="124" customWidth="1"/>
    <col min="5641" max="5641" width="2.140625" style="124" customWidth="1"/>
    <col min="5642" max="5642" width="13.28515625" style="124" customWidth="1"/>
    <col min="5643" max="5643" width="2.140625" style="124" customWidth="1"/>
    <col min="5644" max="5644" width="13.28515625" style="124" customWidth="1"/>
    <col min="5645" max="5645" width="2.140625" style="124" customWidth="1"/>
    <col min="5646" max="5646" width="13.85546875" style="124" customWidth="1"/>
    <col min="5647" max="5647" width="2.140625" style="124" customWidth="1"/>
    <col min="5648" max="5648" width="13.28515625" style="124" customWidth="1"/>
    <col min="5649" max="5649" width="2.140625" style="124" customWidth="1"/>
    <col min="5650" max="5650" width="13.28515625" style="124" customWidth="1"/>
    <col min="5651" max="5651" width="2.140625" style="124" customWidth="1"/>
    <col min="5652" max="5652" width="13.28515625" style="124" customWidth="1"/>
    <col min="5653" max="5653" width="15.42578125" style="124" bestFit="1" customWidth="1"/>
    <col min="5654" max="5654" width="14" style="124" bestFit="1" customWidth="1"/>
    <col min="5655" max="5888" width="9.140625" style="124"/>
    <col min="5889" max="5889" width="65.5703125" style="124" customWidth="1"/>
    <col min="5890" max="5890" width="7.85546875" style="124" customWidth="1"/>
    <col min="5891" max="5891" width="2.140625" style="124" customWidth="1"/>
    <col min="5892" max="5892" width="13.28515625" style="124" customWidth="1"/>
    <col min="5893" max="5893" width="2.140625" style="124" customWidth="1"/>
    <col min="5894" max="5894" width="13.28515625" style="124" customWidth="1"/>
    <col min="5895" max="5895" width="2.140625" style="124" customWidth="1"/>
    <col min="5896" max="5896" width="15.42578125" style="124" customWidth="1"/>
    <col min="5897" max="5897" width="2.140625" style="124" customWidth="1"/>
    <col min="5898" max="5898" width="13.28515625" style="124" customWidth="1"/>
    <col min="5899" max="5899" width="2.140625" style="124" customWidth="1"/>
    <col min="5900" max="5900" width="13.28515625" style="124" customWidth="1"/>
    <col min="5901" max="5901" width="2.140625" style="124" customWidth="1"/>
    <col min="5902" max="5902" width="13.85546875" style="124" customWidth="1"/>
    <col min="5903" max="5903" width="2.140625" style="124" customWidth="1"/>
    <col min="5904" max="5904" width="13.28515625" style="124" customWidth="1"/>
    <col min="5905" max="5905" width="2.140625" style="124" customWidth="1"/>
    <col min="5906" max="5906" width="13.28515625" style="124" customWidth="1"/>
    <col min="5907" max="5907" width="2.140625" style="124" customWidth="1"/>
    <col min="5908" max="5908" width="13.28515625" style="124" customWidth="1"/>
    <col min="5909" max="5909" width="15.42578125" style="124" bestFit="1" customWidth="1"/>
    <col min="5910" max="5910" width="14" style="124" bestFit="1" customWidth="1"/>
    <col min="5911" max="6144" width="9.140625" style="124"/>
    <col min="6145" max="6145" width="65.5703125" style="124" customWidth="1"/>
    <col min="6146" max="6146" width="7.85546875" style="124" customWidth="1"/>
    <col min="6147" max="6147" width="2.140625" style="124" customWidth="1"/>
    <col min="6148" max="6148" width="13.28515625" style="124" customWidth="1"/>
    <col min="6149" max="6149" width="2.140625" style="124" customWidth="1"/>
    <col min="6150" max="6150" width="13.28515625" style="124" customWidth="1"/>
    <col min="6151" max="6151" width="2.140625" style="124" customWidth="1"/>
    <col min="6152" max="6152" width="15.42578125" style="124" customWidth="1"/>
    <col min="6153" max="6153" width="2.140625" style="124" customWidth="1"/>
    <col min="6154" max="6154" width="13.28515625" style="124" customWidth="1"/>
    <col min="6155" max="6155" width="2.140625" style="124" customWidth="1"/>
    <col min="6156" max="6156" width="13.28515625" style="124" customWidth="1"/>
    <col min="6157" max="6157" width="2.140625" style="124" customWidth="1"/>
    <col min="6158" max="6158" width="13.85546875" style="124" customWidth="1"/>
    <col min="6159" max="6159" width="2.140625" style="124" customWidth="1"/>
    <col min="6160" max="6160" width="13.28515625" style="124" customWidth="1"/>
    <col min="6161" max="6161" width="2.140625" style="124" customWidth="1"/>
    <col min="6162" max="6162" width="13.28515625" style="124" customWidth="1"/>
    <col min="6163" max="6163" width="2.140625" style="124" customWidth="1"/>
    <col min="6164" max="6164" width="13.28515625" style="124" customWidth="1"/>
    <col min="6165" max="6165" width="15.42578125" style="124" bestFit="1" customWidth="1"/>
    <col min="6166" max="6166" width="14" style="124" bestFit="1" customWidth="1"/>
    <col min="6167" max="6400" width="9.140625" style="124"/>
    <col min="6401" max="6401" width="65.5703125" style="124" customWidth="1"/>
    <col min="6402" max="6402" width="7.85546875" style="124" customWidth="1"/>
    <col min="6403" max="6403" width="2.140625" style="124" customWidth="1"/>
    <col min="6404" max="6404" width="13.28515625" style="124" customWidth="1"/>
    <col min="6405" max="6405" width="2.140625" style="124" customWidth="1"/>
    <col min="6406" max="6406" width="13.28515625" style="124" customWidth="1"/>
    <col min="6407" max="6407" width="2.140625" style="124" customWidth="1"/>
    <col min="6408" max="6408" width="15.42578125" style="124" customWidth="1"/>
    <col min="6409" max="6409" width="2.140625" style="124" customWidth="1"/>
    <col min="6410" max="6410" width="13.28515625" style="124" customWidth="1"/>
    <col min="6411" max="6411" width="2.140625" style="124" customWidth="1"/>
    <col min="6412" max="6412" width="13.28515625" style="124" customWidth="1"/>
    <col min="6413" max="6413" width="2.140625" style="124" customWidth="1"/>
    <col min="6414" max="6414" width="13.85546875" style="124" customWidth="1"/>
    <col min="6415" max="6415" width="2.140625" style="124" customWidth="1"/>
    <col min="6416" max="6416" width="13.28515625" style="124" customWidth="1"/>
    <col min="6417" max="6417" width="2.140625" style="124" customWidth="1"/>
    <col min="6418" max="6418" width="13.28515625" style="124" customWidth="1"/>
    <col min="6419" max="6419" width="2.140625" style="124" customWidth="1"/>
    <col min="6420" max="6420" width="13.28515625" style="124" customWidth="1"/>
    <col min="6421" max="6421" width="15.42578125" style="124" bestFit="1" customWidth="1"/>
    <col min="6422" max="6422" width="14" style="124" bestFit="1" customWidth="1"/>
    <col min="6423" max="6656" width="9.140625" style="124"/>
    <col min="6657" max="6657" width="65.5703125" style="124" customWidth="1"/>
    <col min="6658" max="6658" width="7.85546875" style="124" customWidth="1"/>
    <col min="6659" max="6659" width="2.140625" style="124" customWidth="1"/>
    <col min="6660" max="6660" width="13.28515625" style="124" customWidth="1"/>
    <col min="6661" max="6661" width="2.140625" style="124" customWidth="1"/>
    <col min="6662" max="6662" width="13.28515625" style="124" customWidth="1"/>
    <col min="6663" max="6663" width="2.140625" style="124" customWidth="1"/>
    <col min="6664" max="6664" width="15.42578125" style="124" customWidth="1"/>
    <col min="6665" max="6665" width="2.140625" style="124" customWidth="1"/>
    <col min="6666" max="6666" width="13.28515625" style="124" customWidth="1"/>
    <col min="6667" max="6667" width="2.140625" style="124" customWidth="1"/>
    <col min="6668" max="6668" width="13.28515625" style="124" customWidth="1"/>
    <col min="6669" max="6669" width="2.140625" style="124" customWidth="1"/>
    <col min="6670" max="6670" width="13.85546875" style="124" customWidth="1"/>
    <col min="6671" max="6671" width="2.140625" style="124" customWidth="1"/>
    <col min="6672" max="6672" width="13.28515625" style="124" customWidth="1"/>
    <col min="6673" max="6673" width="2.140625" style="124" customWidth="1"/>
    <col min="6674" max="6674" width="13.28515625" style="124" customWidth="1"/>
    <col min="6675" max="6675" width="2.140625" style="124" customWidth="1"/>
    <col min="6676" max="6676" width="13.28515625" style="124" customWidth="1"/>
    <col min="6677" max="6677" width="15.42578125" style="124" bestFit="1" customWidth="1"/>
    <col min="6678" max="6678" width="14" style="124" bestFit="1" customWidth="1"/>
    <col min="6679" max="6912" width="9.140625" style="124"/>
    <col min="6913" max="6913" width="65.5703125" style="124" customWidth="1"/>
    <col min="6914" max="6914" width="7.85546875" style="124" customWidth="1"/>
    <col min="6915" max="6915" width="2.140625" style="124" customWidth="1"/>
    <col min="6916" max="6916" width="13.28515625" style="124" customWidth="1"/>
    <col min="6917" max="6917" width="2.140625" style="124" customWidth="1"/>
    <col min="6918" max="6918" width="13.28515625" style="124" customWidth="1"/>
    <col min="6919" max="6919" width="2.140625" style="124" customWidth="1"/>
    <col min="6920" max="6920" width="15.42578125" style="124" customWidth="1"/>
    <col min="6921" max="6921" width="2.140625" style="124" customWidth="1"/>
    <col min="6922" max="6922" width="13.28515625" style="124" customWidth="1"/>
    <col min="6923" max="6923" width="2.140625" style="124" customWidth="1"/>
    <col min="6924" max="6924" width="13.28515625" style="124" customWidth="1"/>
    <col min="6925" max="6925" width="2.140625" style="124" customWidth="1"/>
    <col min="6926" max="6926" width="13.85546875" style="124" customWidth="1"/>
    <col min="6927" max="6927" width="2.140625" style="124" customWidth="1"/>
    <col min="6928" max="6928" width="13.28515625" style="124" customWidth="1"/>
    <col min="6929" max="6929" width="2.140625" style="124" customWidth="1"/>
    <col min="6930" max="6930" width="13.28515625" style="124" customWidth="1"/>
    <col min="6931" max="6931" width="2.140625" style="124" customWidth="1"/>
    <col min="6932" max="6932" width="13.28515625" style="124" customWidth="1"/>
    <col min="6933" max="6933" width="15.42578125" style="124" bestFit="1" customWidth="1"/>
    <col min="6934" max="6934" width="14" style="124" bestFit="1" customWidth="1"/>
    <col min="6935" max="7168" width="9.140625" style="124"/>
    <col min="7169" max="7169" width="65.5703125" style="124" customWidth="1"/>
    <col min="7170" max="7170" width="7.85546875" style="124" customWidth="1"/>
    <col min="7171" max="7171" width="2.140625" style="124" customWidth="1"/>
    <col min="7172" max="7172" width="13.28515625" style="124" customWidth="1"/>
    <col min="7173" max="7173" width="2.140625" style="124" customWidth="1"/>
    <col min="7174" max="7174" width="13.28515625" style="124" customWidth="1"/>
    <col min="7175" max="7175" width="2.140625" style="124" customWidth="1"/>
    <col min="7176" max="7176" width="15.42578125" style="124" customWidth="1"/>
    <col min="7177" max="7177" width="2.140625" style="124" customWidth="1"/>
    <col min="7178" max="7178" width="13.28515625" style="124" customWidth="1"/>
    <col min="7179" max="7179" width="2.140625" style="124" customWidth="1"/>
    <col min="7180" max="7180" width="13.28515625" style="124" customWidth="1"/>
    <col min="7181" max="7181" width="2.140625" style="124" customWidth="1"/>
    <col min="7182" max="7182" width="13.85546875" style="124" customWidth="1"/>
    <col min="7183" max="7183" width="2.140625" style="124" customWidth="1"/>
    <col min="7184" max="7184" width="13.28515625" style="124" customWidth="1"/>
    <col min="7185" max="7185" width="2.140625" style="124" customWidth="1"/>
    <col min="7186" max="7186" width="13.28515625" style="124" customWidth="1"/>
    <col min="7187" max="7187" width="2.140625" style="124" customWidth="1"/>
    <col min="7188" max="7188" width="13.28515625" style="124" customWidth="1"/>
    <col min="7189" max="7189" width="15.42578125" style="124" bestFit="1" customWidth="1"/>
    <col min="7190" max="7190" width="14" style="124" bestFit="1" customWidth="1"/>
    <col min="7191" max="7424" width="9.140625" style="124"/>
    <col min="7425" max="7425" width="65.5703125" style="124" customWidth="1"/>
    <col min="7426" max="7426" width="7.85546875" style="124" customWidth="1"/>
    <col min="7427" max="7427" width="2.140625" style="124" customWidth="1"/>
    <col min="7428" max="7428" width="13.28515625" style="124" customWidth="1"/>
    <col min="7429" max="7429" width="2.140625" style="124" customWidth="1"/>
    <col min="7430" max="7430" width="13.28515625" style="124" customWidth="1"/>
    <col min="7431" max="7431" width="2.140625" style="124" customWidth="1"/>
    <col min="7432" max="7432" width="15.42578125" style="124" customWidth="1"/>
    <col min="7433" max="7433" width="2.140625" style="124" customWidth="1"/>
    <col min="7434" max="7434" width="13.28515625" style="124" customWidth="1"/>
    <col min="7435" max="7435" width="2.140625" style="124" customWidth="1"/>
    <col min="7436" max="7436" width="13.28515625" style="124" customWidth="1"/>
    <col min="7437" max="7437" width="2.140625" style="124" customWidth="1"/>
    <col min="7438" max="7438" width="13.85546875" style="124" customWidth="1"/>
    <col min="7439" max="7439" width="2.140625" style="124" customWidth="1"/>
    <col min="7440" max="7440" width="13.28515625" style="124" customWidth="1"/>
    <col min="7441" max="7441" width="2.140625" style="124" customWidth="1"/>
    <col min="7442" max="7442" width="13.28515625" style="124" customWidth="1"/>
    <col min="7443" max="7443" width="2.140625" style="124" customWidth="1"/>
    <col min="7444" max="7444" width="13.28515625" style="124" customWidth="1"/>
    <col min="7445" max="7445" width="15.42578125" style="124" bestFit="1" customWidth="1"/>
    <col min="7446" max="7446" width="14" style="124" bestFit="1" customWidth="1"/>
    <col min="7447" max="7680" width="9.140625" style="124"/>
    <col min="7681" max="7681" width="65.5703125" style="124" customWidth="1"/>
    <col min="7682" max="7682" width="7.85546875" style="124" customWidth="1"/>
    <col min="7683" max="7683" width="2.140625" style="124" customWidth="1"/>
    <col min="7684" max="7684" width="13.28515625" style="124" customWidth="1"/>
    <col min="7685" max="7685" width="2.140625" style="124" customWidth="1"/>
    <col min="7686" max="7686" width="13.28515625" style="124" customWidth="1"/>
    <col min="7687" max="7687" width="2.140625" style="124" customWidth="1"/>
    <col min="7688" max="7688" width="15.42578125" style="124" customWidth="1"/>
    <col min="7689" max="7689" width="2.140625" style="124" customWidth="1"/>
    <col min="7690" max="7690" width="13.28515625" style="124" customWidth="1"/>
    <col min="7691" max="7691" width="2.140625" style="124" customWidth="1"/>
    <col min="7692" max="7692" width="13.28515625" style="124" customWidth="1"/>
    <col min="7693" max="7693" width="2.140625" style="124" customWidth="1"/>
    <col min="7694" max="7694" width="13.85546875" style="124" customWidth="1"/>
    <col min="7695" max="7695" width="2.140625" style="124" customWidth="1"/>
    <col min="7696" max="7696" width="13.28515625" style="124" customWidth="1"/>
    <col min="7697" max="7697" width="2.140625" style="124" customWidth="1"/>
    <col min="7698" max="7698" width="13.28515625" style="124" customWidth="1"/>
    <col min="7699" max="7699" width="2.140625" style="124" customWidth="1"/>
    <col min="7700" max="7700" width="13.28515625" style="124" customWidth="1"/>
    <col min="7701" max="7701" width="15.42578125" style="124" bestFit="1" customWidth="1"/>
    <col min="7702" max="7702" width="14" style="124" bestFit="1" customWidth="1"/>
    <col min="7703" max="7936" width="9.140625" style="124"/>
    <col min="7937" max="7937" width="65.5703125" style="124" customWidth="1"/>
    <col min="7938" max="7938" width="7.85546875" style="124" customWidth="1"/>
    <col min="7939" max="7939" width="2.140625" style="124" customWidth="1"/>
    <col min="7940" max="7940" width="13.28515625" style="124" customWidth="1"/>
    <col min="7941" max="7941" width="2.140625" style="124" customWidth="1"/>
    <col min="7942" max="7942" width="13.28515625" style="124" customWidth="1"/>
    <col min="7943" max="7943" width="2.140625" style="124" customWidth="1"/>
    <col min="7944" max="7944" width="15.42578125" style="124" customWidth="1"/>
    <col min="7945" max="7945" width="2.140625" style="124" customWidth="1"/>
    <col min="7946" max="7946" width="13.28515625" style="124" customWidth="1"/>
    <col min="7947" max="7947" width="2.140625" style="124" customWidth="1"/>
    <col min="7948" max="7948" width="13.28515625" style="124" customWidth="1"/>
    <col min="7949" max="7949" width="2.140625" style="124" customWidth="1"/>
    <col min="7950" max="7950" width="13.85546875" style="124" customWidth="1"/>
    <col min="7951" max="7951" width="2.140625" style="124" customWidth="1"/>
    <col min="7952" max="7952" width="13.28515625" style="124" customWidth="1"/>
    <col min="7953" max="7953" width="2.140625" style="124" customWidth="1"/>
    <col min="7954" max="7954" width="13.28515625" style="124" customWidth="1"/>
    <col min="7955" max="7955" width="2.140625" style="124" customWidth="1"/>
    <col min="7956" max="7956" width="13.28515625" style="124" customWidth="1"/>
    <col min="7957" max="7957" width="15.42578125" style="124" bestFit="1" customWidth="1"/>
    <col min="7958" max="7958" width="14" style="124" bestFit="1" customWidth="1"/>
    <col min="7959" max="8192" width="9.140625" style="124"/>
    <col min="8193" max="8193" width="65.5703125" style="124" customWidth="1"/>
    <col min="8194" max="8194" width="7.85546875" style="124" customWidth="1"/>
    <col min="8195" max="8195" width="2.140625" style="124" customWidth="1"/>
    <col min="8196" max="8196" width="13.28515625" style="124" customWidth="1"/>
    <col min="8197" max="8197" width="2.140625" style="124" customWidth="1"/>
    <col min="8198" max="8198" width="13.28515625" style="124" customWidth="1"/>
    <col min="8199" max="8199" width="2.140625" style="124" customWidth="1"/>
    <col min="8200" max="8200" width="15.42578125" style="124" customWidth="1"/>
    <col min="8201" max="8201" width="2.140625" style="124" customWidth="1"/>
    <col min="8202" max="8202" width="13.28515625" style="124" customWidth="1"/>
    <col min="8203" max="8203" width="2.140625" style="124" customWidth="1"/>
    <col min="8204" max="8204" width="13.28515625" style="124" customWidth="1"/>
    <col min="8205" max="8205" width="2.140625" style="124" customWidth="1"/>
    <col min="8206" max="8206" width="13.85546875" style="124" customWidth="1"/>
    <col min="8207" max="8207" width="2.140625" style="124" customWidth="1"/>
    <col min="8208" max="8208" width="13.28515625" style="124" customWidth="1"/>
    <col min="8209" max="8209" width="2.140625" style="124" customWidth="1"/>
    <col min="8210" max="8210" width="13.28515625" style="124" customWidth="1"/>
    <col min="8211" max="8211" width="2.140625" style="124" customWidth="1"/>
    <col min="8212" max="8212" width="13.28515625" style="124" customWidth="1"/>
    <col min="8213" max="8213" width="15.42578125" style="124" bestFit="1" customWidth="1"/>
    <col min="8214" max="8214" width="14" style="124" bestFit="1" customWidth="1"/>
    <col min="8215" max="8448" width="9.140625" style="124"/>
    <col min="8449" max="8449" width="65.5703125" style="124" customWidth="1"/>
    <col min="8450" max="8450" width="7.85546875" style="124" customWidth="1"/>
    <col min="8451" max="8451" width="2.140625" style="124" customWidth="1"/>
    <col min="8452" max="8452" width="13.28515625" style="124" customWidth="1"/>
    <col min="8453" max="8453" width="2.140625" style="124" customWidth="1"/>
    <col min="8454" max="8454" width="13.28515625" style="124" customWidth="1"/>
    <col min="8455" max="8455" width="2.140625" style="124" customWidth="1"/>
    <col min="8456" max="8456" width="15.42578125" style="124" customWidth="1"/>
    <col min="8457" max="8457" width="2.140625" style="124" customWidth="1"/>
    <col min="8458" max="8458" width="13.28515625" style="124" customWidth="1"/>
    <col min="8459" max="8459" width="2.140625" style="124" customWidth="1"/>
    <col min="8460" max="8460" width="13.28515625" style="124" customWidth="1"/>
    <col min="8461" max="8461" width="2.140625" style="124" customWidth="1"/>
    <col min="8462" max="8462" width="13.85546875" style="124" customWidth="1"/>
    <col min="8463" max="8463" width="2.140625" style="124" customWidth="1"/>
    <col min="8464" max="8464" width="13.28515625" style="124" customWidth="1"/>
    <col min="8465" max="8465" width="2.140625" style="124" customWidth="1"/>
    <col min="8466" max="8466" width="13.28515625" style="124" customWidth="1"/>
    <col min="8467" max="8467" width="2.140625" style="124" customWidth="1"/>
    <col min="8468" max="8468" width="13.28515625" style="124" customWidth="1"/>
    <col min="8469" max="8469" width="15.42578125" style="124" bestFit="1" customWidth="1"/>
    <col min="8470" max="8470" width="14" style="124" bestFit="1" customWidth="1"/>
    <col min="8471" max="8704" width="9.140625" style="124"/>
    <col min="8705" max="8705" width="65.5703125" style="124" customWidth="1"/>
    <col min="8706" max="8706" width="7.85546875" style="124" customWidth="1"/>
    <col min="8707" max="8707" width="2.140625" style="124" customWidth="1"/>
    <col min="8708" max="8708" width="13.28515625" style="124" customWidth="1"/>
    <col min="8709" max="8709" width="2.140625" style="124" customWidth="1"/>
    <col min="8710" max="8710" width="13.28515625" style="124" customWidth="1"/>
    <col min="8711" max="8711" width="2.140625" style="124" customWidth="1"/>
    <col min="8712" max="8712" width="15.42578125" style="124" customWidth="1"/>
    <col min="8713" max="8713" width="2.140625" style="124" customWidth="1"/>
    <col min="8714" max="8714" width="13.28515625" style="124" customWidth="1"/>
    <col min="8715" max="8715" width="2.140625" style="124" customWidth="1"/>
    <col min="8716" max="8716" width="13.28515625" style="124" customWidth="1"/>
    <col min="8717" max="8717" width="2.140625" style="124" customWidth="1"/>
    <col min="8718" max="8718" width="13.85546875" style="124" customWidth="1"/>
    <col min="8719" max="8719" width="2.140625" style="124" customWidth="1"/>
    <col min="8720" max="8720" width="13.28515625" style="124" customWidth="1"/>
    <col min="8721" max="8721" width="2.140625" style="124" customWidth="1"/>
    <col min="8722" max="8722" width="13.28515625" style="124" customWidth="1"/>
    <col min="8723" max="8723" width="2.140625" style="124" customWidth="1"/>
    <col min="8724" max="8724" width="13.28515625" style="124" customWidth="1"/>
    <col min="8725" max="8725" width="15.42578125" style="124" bestFit="1" customWidth="1"/>
    <col min="8726" max="8726" width="14" style="124" bestFit="1" customWidth="1"/>
    <col min="8727" max="8960" width="9.140625" style="124"/>
    <col min="8961" max="8961" width="65.5703125" style="124" customWidth="1"/>
    <col min="8962" max="8962" width="7.85546875" style="124" customWidth="1"/>
    <col min="8963" max="8963" width="2.140625" style="124" customWidth="1"/>
    <col min="8964" max="8964" width="13.28515625" style="124" customWidth="1"/>
    <col min="8965" max="8965" width="2.140625" style="124" customWidth="1"/>
    <col min="8966" max="8966" width="13.28515625" style="124" customWidth="1"/>
    <col min="8967" max="8967" width="2.140625" style="124" customWidth="1"/>
    <col min="8968" max="8968" width="15.42578125" style="124" customWidth="1"/>
    <col min="8969" max="8969" width="2.140625" style="124" customWidth="1"/>
    <col min="8970" max="8970" width="13.28515625" style="124" customWidth="1"/>
    <col min="8971" max="8971" width="2.140625" style="124" customWidth="1"/>
    <col min="8972" max="8972" width="13.28515625" style="124" customWidth="1"/>
    <col min="8973" max="8973" width="2.140625" style="124" customWidth="1"/>
    <col min="8974" max="8974" width="13.85546875" style="124" customWidth="1"/>
    <col min="8975" max="8975" width="2.140625" style="124" customWidth="1"/>
    <col min="8976" max="8976" width="13.28515625" style="124" customWidth="1"/>
    <col min="8977" max="8977" width="2.140625" style="124" customWidth="1"/>
    <col min="8978" max="8978" width="13.28515625" style="124" customWidth="1"/>
    <col min="8979" max="8979" width="2.140625" style="124" customWidth="1"/>
    <col min="8980" max="8980" width="13.28515625" style="124" customWidth="1"/>
    <col min="8981" max="8981" width="15.42578125" style="124" bestFit="1" customWidth="1"/>
    <col min="8982" max="8982" width="14" style="124" bestFit="1" customWidth="1"/>
    <col min="8983" max="9216" width="9.140625" style="124"/>
    <col min="9217" max="9217" width="65.5703125" style="124" customWidth="1"/>
    <col min="9218" max="9218" width="7.85546875" style="124" customWidth="1"/>
    <col min="9219" max="9219" width="2.140625" style="124" customWidth="1"/>
    <col min="9220" max="9220" width="13.28515625" style="124" customWidth="1"/>
    <col min="9221" max="9221" width="2.140625" style="124" customWidth="1"/>
    <col min="9222" max="9222" width="13.28515625" style="124" customWidth="1"/>
    <col min="9223" max="9223" width="2.140625" style="124" customWidth="1"/>
    <col min="9224" max="9224" width="15.42578125" style="124" customWidth="1"/>
    <col min="9225" max="9225" width="2.140625" style="124" customWidth="1"/>
    <col min="9226" max="9226" width="13.28515625" style="124" customWidth="1"/>
    <col min="9227" max="9227" width="2.140625" style="124" customWidth="1"/>
    <col min="9228" max="9228" width="13.28515625" style="124" customWidth="1"/>
    <col min="9229" max="9229" width="2.140625" style="124" customWidth="1"/>
    <col min="9230" max="9230" width="13.85546875" style="124" customWidth="1"/>
    <col min="9231" max="9231" width="2.140625" style="124" customWidth="1"/>
    <col min="9232" max="9232" width="13.28515625" style="124" customWidth="1"/>
    <col min="9233" max="9233" width="2.140625" style="124" customWidth="1"/>
    <col min="9234" max="9234" width="13.28515625" style="124" customWidth="1"/>
    <col min="9235" max="9235" width="2.140625" style="124" customWidth="1"/>
    <col min="9236" max="9236" width="13.28515625" style="124" customWidth="1"/>
    <col min="9237" max="9237" width="15.42578125" style="124" bestFit="1" customWidth="1"/>
    <col min="9238" max="9238" width="14" style="124" bestFit="1" customWidth="1"/>
    <col min="9239" max="9472" width="9.140625" style="124"/>
    <col min="9473" max="9473" width="65.5703125" style="124" customWidth="1"/>
    <col min="9474" max="9474" width="7.85546875" style="124" customWidth="1"/>
    <col min="9475" max="9475" width="2.140625" style="124" customWidth="1"/>
    <col min="9476" max="9476" width="13.28515625" style="124" customWidth="1"/>
    <col min="9477" max="9477" width="2.140625" style="124" customWidth="1"/>
    <col min="9478" max="9478" width="13.28515625" style="124" customWidth="1"/>
    <col min="9479" max="9479" width="2.140625" style="124" customWidth="1"/>
    <col min="9480" max="9480" width="15.42578125" style="124" customWidth="1"/>
    <col min="9481" max="9481" width="2.140625" style="124" customWidth="1"/>
    <col min="9482" max="9482" width="13.28515625" style="124" customWidth="1"/>
    <col min="9483" max="9483" width="2.140625" style="124" customWidth="1"/>
    <col min="9484" max="9484" width="13.28515625" style="124" customWidth="1"/>
    <col min="9485" max="9485" width="2.140625" style="124" customWidth="1"/>
    <col min="9486" max="9486" width="13.85546875" style="124" customWidth="1"/>
    <col min="9487" max="9487" width="2.140625" style="124" customWidth="1"/>
    <col min="9488" max="9488" width="13.28515625" style="124" customWidth="1"/>
    <col min="9489" max="9489" width="2.140625" style="124" customWidth="1"/>
    <col min="9490" max="9490" width="13.28515625" style="124" customWidth="1"/>
    <col min="9491" max="9491" width="2.140625" style="124" customWidth="1"/>
    <col min="9492" max="9492" width="13.28515625" style="124" customWidth="1"/>
    <col min="9493" max="9493" width="15.42578125" style="124" bestFit="1" customWidth="1"/>
    <col min="9494" max="9494" width="14" style="124" bestFit="1" customWidth="1"/>
    <col min="9495" max="9728" width="9.140625" style="124"/>
    <col min="9729" max="9729" width="65.5703125" style="124" customWidth="1"/>
    <col min="9730" max="9730" width="7.85546875" style="124" customWidth="1"/>
    <col min="9731" max="9731" width="2.140625" style="124" customWidth="1"/>
    <col min="9732" max="9732" width="13.28515625" style="124" customWidth="1"/>
    <col min="9733" max="9733" width="2.140625" style="124" customWidth="1"/>
    <col min="9734" max="9734" width="13.28515625" style="124" customWidth="1"/>
    <col min="9735" max="9735" width="2.140625" style="124" customWidth="1"/>
    <col min="9736" max="9736" width="15.42578125" style="124" customWidth="1"/>
    <col min="9737" max="9737" width="2.140625" style="124" customWidth="1"/>
    <col min="9738" max="9738" width="13.28515625" style="124" customWidth="1"/>
    <col min="9739" max="9739" width="2.140625" style="124" customWidth="1"/>
    <col min="9740" max="9740" width="13.28515625" style="124" customWidth="1"/>
    <col min="9741" max="9741" width="2.140625" style="124" customWidth="1"/>
    <col min="9742" max="9742" width="13.85546875" style="124" customWidth="1"/>
    <col min="9743" max="9743" width="2.140625" style="124" customWidth="1"/>
    <col min="9744" max="9744" width="13.28515625" style="124" customWidth="1"/>
    <col min="9745" max="9745" width="2.140625" style="124" customWidth="1"/>
    <col min="9746" max="9746" width="13.28515625" style="124" customWidth="1"/>
    <col min="9747" max="9747" width="2.140625" style="124" customWidth="1"/>
    <col min="9748" max="9748" width="13.28515625" style="124" customWidth="1"/>
    <col min="9749" max="9749" width="15.42578125" style="124" bestFit="1" customWidth="1"/>
    <col min="9750" max="9750" width="14" style="124" bestFit="1" customWidth="1"/>
    <col min="9751" max="9984" width="9.140625" style="124"/>
    <col min="9985" max="9985" width="65.5703125" style="124" customWidth="1"/>
    <col min="9986" max="9986" width="7.85546875" style="124" customWidth="1"/>
    <col min="9987" max="9987" width="2.140625" style="124" customWidth="1"/>
    <col min="9988" max="9988" width="13.28515625" style="124" customWidth="1"/>
    <col min="9989" max="9989" width="2.140625" style="124" customWidth="1"/>
    <col min="9990" max="9990" width="13.28515625" style="124" customWidth="1"/>
    <col min="9991" max="9991" width="2.140625" style="124" customWidth="1"/>
    <col min="9992" max="9992" width="15.42578125" style="124" customWidth="1"/>
    <col min="9993" max="9993" width="2.140625" style="124" customWidth="1"/>
    <col min="9994" max="9994" width="13.28515625" style="124" customWidth="1"/>
    <col min="9995" max="9995" width="2.140625" style="124" customWidth="1"/>
    <col min="9996" max="9996" width="13.28515625" style="124" customWidth="1"/>
    <col min="9997" max="9997" width="2.140625" style="124" customWidth="1"/>
    <col min="9998" max="9998" width="13.85546875" style="124" customWidth="1"/>
    <col min="9999" max="9999" width="2.140625" style="124" customWidth="1"/>
    <col min="10000" max="10000" width="13.28515625" style="124" customWidth="1"/>
    <col min="10001" max="10001" width="2.140625" style="124" customWidth="1"/>
    <col min="10002" max="10002" width="13.28515625" style="124" customWidth="1"/>
    <col min="10003" max="10003" width="2.140625" style="124" customWidth="1"/>
    <col min="10004" max="10004" width="13.28515625" style="124" customWidth="1"/>
    <col min="10005" max="10005" width="15.42578125" style="124" bestFit="1" customWidth="1"/>
    <col min="10006" max="10006" width="14" style="124" bestFit="1" customWidth="1"/>
    <col min="10007" max="10240" width="9.140625" style="124"/>
    <col min="10241" max="10241" width="65.5703125" style="124" customWidth="1"/>
    <col min="10242" max="10242" width="7.85546875" style="124" customWidth="1"/>
    <col min="10243" max="10243" width="2.140625" style="124" customWidth="1"/>
    <col min="10244" max="10244" width="13.28515625" style="124" customWidth="1"/>
    <col min="10245" max="10245" width="2.140625" style="124" customWidth="1"/>
    <col min="10246" max="10246" width="13.28515625" style="124" customWidth="1"/>
    <col min="10247" max="10247" width="2.140625" style="124" customWidth="1"/>
    <col min="10248" max="10248" width="15.42578125" style="124" customWidth="1"/>
    <col min="10249" max="10249" width="2.140625" style="124" customWidth="1"/>
    <col min="10250" max="10250" width="13.28515625" style="124" customWidth="1"/>
    <col min="10251" max="10251" width="2.140625" style="124" customWidth="1"/>
    <col min="10252" max="10252" width="13.28515625" style="124" customWidth="1"/>
    <col min="10253" max="10253" width="2.140625" style="124" customWidth="1"/>
    <col min="10254" max="10254" width="13.85546875" style="124" customWidth="1"/>
    <col min="10255" max="10255" width="2.140625" style="124" customWidth="1"/>
    <col min="10256" max="10256" width="13.28515625" style="124" customWidth="1"/>
    <col min="10257" max="10257" width="2.140625" style="124" customWidth="1"/>
    <col min="10258" max="10258" width="13.28515625" style="124" customWidth="1"/>
    <col min="10259" max="10259" width="2.140625" style="124" customWidth="1"/>
    <col min="10260" max="10260" width="13.28515625" style="124" customWidth="1"/>
    <col min="10261" max="10261" width="15.42578125" style="124" bestFit="1" customWidth="1"/>
    <col min="10262" max="10262" width="14" style="124" bestFit="1" customWidth="1"/>
    <col min="10263" max="10496" width="9.140625" style="124"/>
    <col min="10497" max="10497" width="65.5703125" style="124" customWidth="1"/>
    <col min="10498" max="10498" width="7.85546875" style="124" customWidth="1"/>
    <col min="10499" max="10499" width="2.140625" style="124" customWidth="1"/>
    <col min="10500" max="10500" width="13.28515625" style="124" customWidth="1"/>
    <col min="10501" max="10501" width="2.140625" style="124" customWidth="1"/>
    <col min="10502" max="10502" width="13.28515625" style="124" customWidth="1"/>
    <col min="10503" max="10503" width="2.140625" style="124" customWidth="1"/>
    <col min="10504" max="10504" width="15.42578125" style="124" customWidth="1"/>
    <col min="10505" max="10505" width="2.140625" style="124" customWidth="1"/>
    <col min="10506" max="10506" width="13.28515625" style="124" customWidth="1"/>
    <col min="10507" max="10507" width="2.140625" style="124" customWidth="1"/>
    <col min="10508" max="10508" width="13.28515625" style="124" customWidth="1"/>
    <col min="10509" max="10509" width="2.140625" style="124" customWidth="1"/>
    <col min="10510" max="10510" width="13.85546875" style="124" customWidth="1"/>
    <col min="10511" max="10511" width="2.140625" style="124" customWidth="1"/>
    <col min="10512" max="10512" width="13.28515625" style="124" customWidth="1"/>
    <col min="10513" max="10513" width="2.140625" style="124" customWidth="1"/>
    <col min="10514" max="10514" width="13.28515625" style="124" customWidth="1"/>
    <col min="10515" max="10515" width="2.140625" style="124" customWidth="1"/>
    <col min="10516" max="10516" width="13.28515625" style="124" customWidth="1"/>
    <col min="10517" max="10517" width="15.42578125" style="124" bestFit="1" customWidth="1"/>
    <col min="10518" max="10518" width="14" style="124" bestFit="1" customWidth="1"/>
    <col min="10519" max="10752" width="9.140625" style="124"/>
    <col min="10753" max="10753" width="65.5703125" style="124" customWidth="1"/>
    <col min="10754" max="10754" width="7.85546875" style="124" customWidth="1"/>
    <col min="10755" max="10755" width="2.140625" style="124" customWidth="1"/>
    <col min="10756" max="10756" width="13.28515625" style="124" customWidth="1"/>
    <col min="10757" max="10757" width="2.140625" style="124" customWidth="1"/>
    <col min="10758" max="10758" width="13.28515625" style="124" customWidth="1"/>
    <col min="10759" max="10759" width="2.140625" style="124" customWidth="1"/>
    <col min="10760" max="10760" width="15.42578125" style="124" customWidth="1"/>
    <col min="10761" max="10761" width="2.140625" style="124" customWidth="1"/>
    <col min="10762" max="10762" width="13.28515625" style="124" customWidth="1"/>
    <col min="10763" max="10763" width="2.140625" style="124" customWidth="1"/>
    <col min="10764" max="10764" width="13.28515625" style="124" customWidth="1"/>
    <col min="10765" max="10765" width="2.140625" style="124" customWidth="1"/>
    <col min="10766" max="10766" width="13.85546875" style="124" customWidth="1"/>
    <col min="10767" max="10767" width="2.140625" style="124" customWidth="1"/>
    <col min="10768" max="10768" width="13.28515625" style="124" customWidth="1"/>
    <col min="10769" max="10769" width="2.140625" style="124" customWidth="1"/>
    <col min="10770" max="10770" width="13.28515625" style="124" customWidth="1"/>
    <col min="10771" max="10771" width="2.140625" style="124" customWidth="1"/>
    <col min="10772" max="10772" width="13.28515625" style="124" customWidth="1"/>
    <col min="10773" max="10773" width="15.42578125" style="124" bestFit="1" customWidth="1"/>
    <col min="10774" max="10774" width="14" style="124" bestFit="1" customWidth="1"/>
    <col min="10775" max="11008" width="9.140625" style="124"/>
    <col min="11009" max="11009" width="65.5703125" style="124" customWidth="1"/>
    <col min="11010" max="11010" width="7.85546875" style="124" customWidth="1"/>
    <col min="11011" max="11011" width="2.140625" style="124" customWidth="1"/>
    <col min="11012" max="11012" width="13.28515625" style="124" customWidth="1"/>
    <col min="11013" max="11013" width="2.140625" style="124" customWidth="1"/>
    <col min="11014" max="11014" width="13.28515625" style="124" customWidth="1"/>
    <col min="11015" max="11015" width="2.140625" style="124" customWidth="1"/>
    <col min="11016" max="11016" width="15.42578125" style="124" customWidth="1"/>
    <col min="11017" max="11017" width="2.140625" style="124" customWidth="1"/>
    <col min="11018" max="11018" width="13.28515625" style="124" customWidth="1"/>
    <col min="11019" max="11019" width="2.140625" style="124" customWidth="1"/>
    <col min="11020" max="11020" width="13.28515625" style="124" customWidth="1"/>
    <col min="11021" max="11021" width="2.140625" style="124" customWidth="1"/>
    <col min="11022" max="11022" width="13.85546875" style="124" customWidth="1"/>
    <col min="11023" max="11023" width="2.140625" style="124" customWidth="1"/>
    <col min="11024" max="11024" width="13.28515625" style="124" customWidth="1"/>
    <col min="11025" max="11025" width="2.140625" style="124" customWidth="1"/>
    <col min="11026" max="11026" width="13.28515625" style="124" customWidth="1"/>
    <col min="11027" max="11027" width="2.140625" style="124" customWidth="1"/>
    <col min="11028" max="11028" width="13.28515625" style="124" customWidth="1"/>
    <col min="11029" max="11029" width="15.42578125" style="124" bestFit="1" customWidth="1"/>
    <col min="11030" max="11030" width="14" style="124" bestFit="1" customWidth="1"/>
    <col min="11031" max="11264" width="9.140625" style="124"/>
    <col min="11265" max="11265" width="65.5703125" style="124" customWidth="1"/>
    <col min="11266" max="11266" width="7.85546875" style="124" customWidth="1"/>
    <col min="11267" max="11267" width="2.140625" style="124" customWidth="1"/>
    <col min="11268" max="11268" width="13.28515625" style="124" customWidth="1"/>
    <col min="11269" max="11269" width="2.140625" style="124" customWidth="1"/>
    <col min="11270" max="11270" width="13.28515625" style="124" customWidth="1"/>
    <col min="11271" max="11271" width="2.140625" style="124" customWidth="1"/>
    <col min="11272" max="11272" width="15.42578125" style="124" customWidth="1"/>
    <col min="11273" max="11273" width="2.140625" style="124" customWidth="1"/>
    <col min="11274" max="11274" width="13.28515625" style="124" customWidth="1"/>
    <col min="11275" max="11275" width="2.140625" style="124" customWidth="1"/>
    <col min="11276" max="11276" width="13.28515625" style="124" customWidth="1"/>
    <col min="11277" max="11277" width="2.140625" style="124" customWidth="1"/>
    <col min="11278" max="11278" width="13.85546875" style="124" customWidth="1"/>
    <col min="11279" max="11279" width="2.140625" style="124" customWidth="1"/>
    <col min="11280" max="11280" width="13.28515625" style="124" customWidth="1"/>
    <col min="11281" max="11281" width="2.140625" style="124" customWidth="1"/>
    <col min="11282" max="11282" width="13.28515625" style="124" customWidth="1"/>
    <col min="11283" max="11283" width="2.140625" style="124" customWidth="1"/>
    <col min="11284" max="11284" width="13.28515625" style="124" customWidth="1"/>
    <col min="11285" max="11285" width="15.42578125" style="124" bestFit="1" customWidth="1"/>
    <col min="11286" max="11286" width="14" style="124" bestFit="1" customWidth="1"/>
    <col min="11287" max="11520" width="9.140625" style="124"/>
    <col min="11521" max="11521" width="65.5703125" style="124" customWidth="1"/>
    <col min="11522" max="11522" width="7.85546875" style="124" customWidth="1"/>
    <col min="11523" max="11523" width="2.140625" style="124" customWidth="1"/>
    <col min="11524" max="11524" width="13.28515625" style="124" customWidth="1"/>
    <col min="11525" max="11525" width="2.140625" style="124" customWidth="1"/>
    <col min="11526" max="11526" width="13.28515625" style="124" customWidth="1"/>
    <col min="11527" max="11527" width="2.140625" style="124" customWidth="1"/>
    <col min="11528" max="11528" width="15.42578125" style="124" customWidth="1"/>
    <col min="11529" max="11529" width="2.140625" style="124" customWidth="1"/>
    <col min="11530" max="11530" width="13.28515625" style="124" customWidth="1"/>
    <col min="11531" max="11531" width="2.140625" style="124" customWidth="1"/>
    <col min="11532" max="11532" width="13.28515625" style="124" customWidth="1"/>
    <col min="11533" max="11533" width="2.140625" style="124" customWidth="1"/>
    <col min="11534" max="11534" width="13.85546875" style="124" customWidth="1"/>
    <col min="11535" max="11535" width="2.140625" style="124" customWidth="1"/>
    <col min="11536" max="11536" width="13.28515625" style="124" customWidth="1"/>
    <col min="11537" max="11537" width="2.140625" style="124" customWidth="1"/>
    <col min="11538" max="11538" width="13.28515625" style="124" customWidth="1"/>
    <col min="11539" max="11539" width="2.140625" style="124" customWidth="1"/>
    <col min="11540" max="11540" width="13.28515625" style="124" customWidth="1"/>
    <col min="11541" max="11541" width="15.42578125" style="124" bestFit="1" customWidth="1"/>
    <col min="11542" max="11542" width="14" style="124" bestFit="1" customWidth="1"/>
    <col min="11543" max="11776" width="9.140625" style="124"/>
    <col min="11777" max="11777" width="65.5703125" style="124" customWidth="1"/>
    <col min="11778" max="11778" width="7.85546875" style="124" customWidth="1"/>
    <col min="11779" max="11779" width="2.140625" style="124" customWidth="1"/>
    <col min="11780" max="11780" width="13.28515625" style="124" customWidth="1"/>
    <col min="11781" max="11781" width="2.140625" style="124" customWidth="1"/>
    <col min="11782" max="11782" width="13.28515625" style="124" customWidth="1"/>
    <col min="11783" max="11783" width="2.140625" style="124" customWidth="1"/>
    <col min="11784" max="11784" width="15.42578125" style="124" customWidth="1"/>
    <col min="11785" max="11785" width="2.140625" style="124" customWidth="1"/>
    <col min="11786" max="11786" width="13.28515625" style="124" customWidth="1"/>
    <col min="11787" max="11787" width="2.140625" style="124" customWidth="1"/>
    <col min="11788" max="11788" width="13.28515625" style="124" customWidth="1"/>
    <col min="11789" max="11789" width="2.140625" style="124" customWidth="1"/>
    <col min="11790" max="11790" width="13.85546875" style="124" customWidth="1"/>
    <col min="11791" max="11791" width="2.140625" style="124" customWidth="1"/>
    <col min="11792" max="11792" width="13.28515625" style="124" customWidth="1"/>
    <col min="11793" max="11793" width="2.140625" style="124" customWidth="1"/>
    <col min="11794" max="11794" width="13.28515625" style="124" customWidth="1"/>
    <col min="11795" max="11795" width="2.140625" style="124" customWidth="1"/>
    <col min="11796" max="11796" width="13.28515625" style="124" customWidth="1"/>
    <col min="11797" max="11797" width="15.42578125" style="124" bestFit="1" customWidth="1"/>
    <col min="11798" max="11798" width="14" style="124" bestFit="1" customWidth="1"/>
    <col min="11799" max="12032" width="9.140625" style="124"/>
    <col min="12033" max="12033" width="65.5703125" style="124" customWidth="1"/>
    <col min="12034" max="12034" width="7.85546875" style="124" customWidth="1"/>
    <col min="12035" max="12035" width="2.140625" style="124" customWidth="1"/>
    <col min="12036" max="12036" width="13.28515625" style="124" customWidth="1"/>
    <col min="12037" max="12037" width="2.140625" style="124" customWidth="1"/>
    <col min="12038" max="12038" width="13.28515625" style="124" customWidth="1"/>
    <col min="12039" max="12039" width="2.140625" style="124" customWidth="1"/>
    <col min="12040" max="12040" width="15.42578125" style="124" customWidth="1"/>
    <col min="12041" max="12041" width="2.140625" style="124" customWidth="1"/>
    <col min="12042" max="12042" width="13.28515625" style="124" customWidth="1"/>
    <col min="12043" max="12043" width="2.140625" style="124" customWidth="1"/>
    <col min="12044" max="12044" width="13.28515625" style="124" customWidth="1"/>
    <col min="12045" max="12045" width="2.140625" style="124" customWidth="1"/>
    <col min="12046" max="12046" width="13.85546875" style="124" customWidth="1"/>
    <col min="12047" max="12047" width="2.140625" style="124" customWidth="1"/>
    <col min="12048" max="12048" width="13.28515625" style="124" customWidth="1"/>
    <col min="12049" max="12049" width="2.140625" style="124" customWidth="1"/>
    <col min="12050" max="12050" width="13.28515625" style="124" customWidth="1"/>
    <col min="12051" max="12051" width="2.140625" style="124" customWidth="1"/>
    <col min="12052" max="12052" width="13.28515625" style="124" customWidth="1"/>
    <col min="12053" max="12053" width="15.42578125" style="124" bestFit="1" customWidth="1"/>
    <col min="12054" max="12054" width="14" style="124" bestFit="1" customWidth="1"/>
    <col min="12055" max="12288" width="9.140625" style="124"/>
    <col min="12289" max="12289" width="65.5703125" style="124" customWidth="1"/>
    <col min="12290" max="12290" width="7.85546875" style="124" customWidth="1"/>
    <col min="12291" max="12291" width="2.140625" style="124" customWidth="1"/>
    <col min="12292" max="12292" width="13.28515625" style="124" customWidth="1"/>
    <col min="12293" max="12293" width="2.140625" style="124" customWidth="1"/>
    <col min="12294" max="12294" width="13.28515625" style="124" customWidth="1"/>
    <col min="12295" max="12295" width="2.140625" style="124" customWidth="1"/>
    <col min="12296" max="12296" width="15.42578125" style="124" customWidth="1"/>
    <col min="12297" max="12297" width="2.140625" style="124" customWidth="1"/>
    <col min="12298" max="12298" width="13.28515625" style="124" customWidth="1"/>
    <col min="12299" max="12299" width="2.140625" style="124" customWidth="1"/>
    <col min="12300" max="12300" width="13.28515625" style="124" customWidth="1"/>
    <col min="12301" max="12301" width="2.140625" style="124" customWidth="1"/>
    <col min="12302" max="12302" width="13.85546875" style="124" customWidth="1"/>
    <col min="12303" max="12303" width="2.140625" style="124" customWidth="1"/>
    <col min="12304" max="12304" width="13.28515625" style="124" customWidth="1"/>
    <col min="12305" max="12305" width="2.140625" style="124" customWidth="1"/>
    <col min="12306" max="12306" width="13.28515625" style="124" customWidth="1"/>
    <col min="12307" max="12307" width="2.140625" style="124" customWidth="1"/>
    <col min="12308" max="12308" width="13.28515625" style="124" customWidth="1"/>
    <col min="12309" max="12309" width="15.42578125" style="124" bestFit="1" customWidth="1"/>
    <col min="12310" max="12310" width="14" style="124" bestFit="1" customWidth="1"/>
    <col min="12311" max="12544" width="9.140625" style="124"/>
    <col min="12545" max="12545" width="65.5703125" style="124" customWidth="1"/>
    <col min="12546" max="12546" width="7.85546875" style="124" customWidth="1"/>
    <col min="12547" max="12547" width="2.140625" style="124" customWidth="1"/>
    <col min="12548" max="12548" width="13.28515625" style="124" customWidth="1"/>
    <col min="12549" max="12549" width="2.140625" style="124" customWidth="1"/>
    <col min="12550" max="12550" width="13.28515625" style="124" customWidth="1"/>
    <col min="12551" max="12551" width="2.140625" style="124" customWidth="1"/>
    <col min="12552" max="12552" width="15.42578125" style="124" customWidth="1"/>
    <col min="12553" max="12553" width="2.140625" style="124" customWidth="1"/>
    <col min="12554" max="12554" width="13.28515625" style="124" customWidth="1"/>
    <col min="12555" max="12555" width="2.140625" style="124" customWidth="1"/>
    <col min="12556" max="12556" width="13.28515625" style="124" customWidth="1"/>
    <col min="12557" max="12557" width="2.140625" style="124" customWidth="1"/>
    <col min="12558" max="12558" width="13.85546875" style="124" customWidth="1"/>
    <col min="12559" max="12559" width="2.140625" style="124" customWidth="1"/>
    <col min="12560" max="12560" width="13.28515625" style="124" customWidth="1"/>
    <col min="12561" max="12561" width="2.140625" style="124" customWidth="1"/>
    <col min="12562" max="12562" width="13.28515625" style="124" customWidth="1"/>
    <col min="12563" max="12563" width="2.140625" style="124" customWidth="1"/>
    <col min="12564" max="12564" width="13.28515625" style="124" customWidth="1"/>
    <col min="12565" max="12565" width="15.42578125" style="124" bestFit="1" customWidth="1"/>
    <col min="12566" max="12566" width="14" style="124" bestFit="1" customWidth="1"/>
    <col min="12567" max="12800" width="9.140625" style="124"/>
    <col min="12801" max="12801" width="65.5703125" style="124" customWidth="1"/>
    <col min="12802" max="12802" width="7.85546875" style="124" customWidth="1"/>
    <col min="12803" max="12803" width="2.140625" style="124" customWidth="1"/>
    <col min="12804" max="12804" width="13.28515625" style="124" customWidth="1"/>
    <col min="12805" max="12805" width="2.140625" style="124" customWidth="1"/>
    <col min="12806" max="12806" width="13.28515625" style="124" customWidth="1"/>
    <col min="12807" max="12807" width="2.140625" style="124" customWidth="1"/>
    <col min="12808" max="12808" width="15.42578125" style="124" customWidth="1"/>
    <col min="12809" max="12809" width="2.140625" style="124" customWidth="1"/>
    <col min="12810" max="12810" width="13.28515625" style="124" customWidth="1"/>
    <col min="12811" max="12811" width="2.140625" style="124" customWidth="1"/>
    <col min="12812" max="12812" width="13.28515625" style="124" customWidth="1"/>
    <col min="12813" max="12813" width="2.140625" style="124" customWidth="1"/>
    <col min="12814" max="12814" width="13.85546875" style="124" customWidth="1"/>
    <col min="12815" max="12815" width="2.140625" style="124" customWidth="1"/>
    <col min="12816" max="12816" width="13.28515625" style="124" customWidth="1"/>
    <col min="12817" max="12817" width="2.140625" style="124" customWidth="1"/>
    <col min="12818" max="12818" width="13.28515625" style="124" customWidth="1"/>
    <col min="12819" max="12819" width="2.140625" style="124" customWidth="1"/>
    <col min="12820" max="12820" width="13.28515625" style="124" customWidth="1"/>
    <col min="12821" max="12821" width="15.42578125" style="124" bestFit="1" customWidth="1"/>
    <col min="12822" max="12822" width="14" style="124" bestFit="1" customWidth="1"/>
    <col min="12823" max="13056" width="9.140625" style="124"/>
    <col min="13057" max="13057" width="65.5703125" style="124" customWidth="1"/>
    <col min="13058" max="13058" width="7.85546875" style="124" customWidth="1"/>
    <col min="13059" max="13059" width="2.140625" style="124" customWidth="1"/>
    <col min="13060" max="13060" width="13.28515625" style="124" customWidth="1"/>
    <col min="13061" max="13061" width="2.140625" style="124" customWidth="1"/>
    <col min="13062" max="13062" width="13.28515625" style="124" customWidth="1"/>
    <col min="13063" max="13063" width="2.140625" style="124" customWidth="1"/>
    <col min="13064" max="13064" width="15.42578125" style="124" customWidth="1"/>
    <col min="13065" max="13065" width="2.140625" style="124" customWidth="1"/>
    <col min="13066" max="13066" width="13.28515625" style="124" customWidth="1"/>
    <col min="13067" max="13067" width="2.140625" style="124" customWidth="1"/>
    <col min="13068" max="13068" width="13.28515625" style="124" customWidth="1"/>
    <col min="13069" max="13069" width="2.140625" style="124" customWidth="1"/>
    <col min="13070" max="13070" width="13.85546875" style="124" customWidth="1"/>
    <col min="13071" max="13071" width="2.140625" style="124" customWidth="1"/>
    <col min="13072" max="13072" width="13.28515625" style="124" customWidth="1"/>
    <col min="13073" max="13073" width="2.140625" style="124" customWidth="1"/>
    <col min="13074" max="13074" width="13.28515625" style="124" customWidth="1"/>
    <col min="13075" max="13075" width="2.140625" style="124" customWidth="1"/>
    <col min="13076" max="13076" width="13.28515625" style="124" customWidth="1"/>
    <col min="13077" max="13077" width="15.42578125" style="124" bestFit="1" customWidth="1"/>
    <col min="13078" max="13078" width="14" style="124" bestFit="1" customWidth="1"/>
    <col min="13079" max="13312" width="9.140625" style="124"/>
    <col min="13313" max="13313" width="65.5703125" style="124" customWidth="1"/>
    <col min="13314" max="13314" width="7.85546875" style="124" customWidth="1"/>
    <col min="13315" max="13315" width="2.140625" style="124" customWidth="1"/>
    <col min="13316" max="13316" width="13.28515625" style="124" customWidth="1"/>
    <col min="13317" max="13317" width="2.140625" style="124" customWidth="1"/>
    <col min="13318" max="13318" width="13.28515625" style="124" customWidth="1"/>
    <col min="13319" max="13319" width="2.140625" style="124" customWidth="1"/>
    <col min="13320" max="13320" width="15.42578125" style="124" customWidth="1"/>
    <col min="13321" max="13321" width="2.140625" style="124" customWidth="1"/>
    <col min="13322" max="13322" width="13.28515625" style="124" customWidth="1"/>
    <col min="13323" max="13323" width="2.140625" style="124" customWidth="1"/>
    <col min="13324" max="13324" width="13.28515625" style="124" customWidth="1"/>
    <col min="13325" max="13325" width="2.140625" style="124" customWidth="1"/>
    <col min="13326" max="13326" width="13.85546875" style="124" customWidth="1"/>
    <col min="13327" max="13327" width="2.140625" style="124" customWidth="1"/>
    <col min="13328" max="13328" width="13.28515625" style="124" customWidth="1"/>
    <col min="13329" max="13329" width="2.140625" style="124" customWidth="1"/>
    <col min="13330" max="13330" width="13.28515625" style="124" customWidth="1"/>
    <col min="13331" max="13331" width="2.140625" style="124" customWidth="1"/>
    <col min="13332" max="13332" width="13.28515625" style="124" customWidth="1"/>
    <col min="13333" max="13333" width="15.42578125" style="124" bestFit="1" customWidth="1"/>
    <col min="13334" max="13334" width="14" style="124" bestFit="1" customWidth="1"/>
    <col min="13335" max="13568" width="9.140625" style="124"/>
    <col min="13569" max="13569" width="65.5703125" style="124" customWidth="1"/>
    <col min="13570" max="13570" width="7.85546875" style="124" customWidth="1"/>
    <col min="13571" max="13571" width="2.140625" style="124" customWidth="1"/>
    <col min="13572" max="13572" width="13.28515625" style="124" customWidth="1"/>
    <col min="13573" max="13573" width="2.140625" style="124" customWidth="1"/>
    <col min="13574" max="13574" width="13.28515625" style="124" customWidth="1"/>
    <col min="13575" max="13575" width="2.140625" style="124" customWidth="1"/>
    <col min="13576" max="13576" width="15.42578125" style="124" customWidth="1"/>
    <col min="13577" max="13577" width="2.140625" style="124" customWidth="1"/>
    <col min="13578" max="13578" width="13.28515625" style="124" customWidth="1"/>
    <col min="13579" max="13579" width="2.140625" style="124" customWidth="1"/>
    <col min="13580" max="13580" width="13.28515625" style="124" customWidth="1"/>
    <col min="13581" max="13581" width="2.140625" style="124" customWidth="1"/>
    <col min="13582" max="13582" width="13.85546875" style="124" customWidth="1"/>
    <col min="13583" max="13583" width="2.140625" style="124" customWidth="1"/>
    <col min="13584" max="13584" width="13.28515625" style="124" customWidth="1"/>
    <col min="13585" max="13585" width="2.140625" style="124" customWidth="1"/>
    <col min="13586" max="13586" width="13.28515625" style="124" customWidth="1"/>
    <col min="13587" max="13587" width="2.140625" style="124" customWidth="1"/>
    <col min="13588" max="13588" width="13.28515625" style="124" customWidth="1"/>
    <col min="13589" max="13589" width="15.42578125" style="124" bestFit="1" customWidth="1"/>
    <col min="13590" max="13590" width="14" style="124" bestFit="1" customWidth="1"/>
    <col min="13591" max="13824" width="9.140625" style="124"/>
    <col min="13825" max="13825" width="65.5703125" style="124" customWidth="1"/>
    <col min="13826" max="13826" width="7.85546875" style="124" customWidth="1"/>
    <col min="13827" max="13827" width="2.140625" style="124" customWidth="1"/>
    <col min="13828" max="13828" width="13.28515625" style="124" customWidth="1"/>
    <col min="13829" max="13829" width="2.140625" style="124" customWidth="1"/>
    <col min="13830" max="13830" width="13.28515625" style="124" customWidth="1"/>
    <col min="13831" max="13831" width="2.140625" style="124" customWidth="1"/>
    <col min="13832" max="13832" width="15.42578125" style="124" customWidth="1"/>
    <col min="13833" max="13833" width="2.140625" style="124" customWidth="1"/>
    <col min="13834" max="13834" width="13.28515625" style="124" customWidth="1"/>
    <col min="13835" max="13835" width="2.140625" style="124" customWidth="1"/>
    <col min="13836" max="13836" width="13.28515625" style="124" customWidth="1"/>
    <col min="13837" max="13837" width="2.140625" style="124" customWidth="1"/>
    <col min="13838" max="13838" width="13.85546875" style="124" customWidth="1"/>
    <col min="13839" max="13839" width="2.140625" style="124" customWidth="1"/>
    <col min="13840" max="13840" width="13.28515625" style="124" customWidth="1"/>
    <col min="13841" max="13841" width="2.140625" style="124" customWidth="1"/>
    <col min="13842" max="13842" width="13.28515625" style="124" customWidth="1"/>
    <col min="13843" max="13843" width="2.140625" style="124" customWidth="1"/>
    <col min="13844" max="13844" width="13.28515625" style="124" customWidth="1"/>
    <col min="13845" max="13845" width="15.42578125" style="124" bestFit="1" customWidth="1"/>
    <col min="13846" max="13846" width="14" style="124" bestFit="1" customWidth="1"/>
    <col min="13847" max="14080" width="9.140625" style="124"/>
    <col min="14081" max="14081" width="65.5703125" style="124" customWidth="1"/>
    <col min="14082" max="14082" width="7.85546875" style="124" customWidth="1"/>
    <col min="14083" max="14083" width="2.140625" style="124" customWidth="1"/>
    <col min="14084" max="14084" width="13.28515625" style="124" customWidth="1"/>
    <col min="14085" max="14085" width="2.140625" style="124" customWidth="1"/>
    <col min="14086" max="14086" width="13.28515625" style="124" customWidth="1"/>
    <col min="14087" max="14087" width="2.140625" style="124" customWidth="1"/>
    <col min="14088" max="14088" width="15.42578125" style="124" customWidth="1"/>
    <col min="14089" max="14089" width="2.140625" style="124" customWidth="1"/>
    <col min="14090" max="14090" width="13.28515625" style="124" customWidth="1"/>
    <col min="14091" max="14091" width="2.140625" style="124" customWidth="1"/>
    <col min="14092" max="14092" width="13.28515625" style="124" customWidth="1"/>
    <col min="14093" max="14093" width="2.140625" style="124" customWidth="1"/>
    <col min="14094" max="14094" width="13.85546875" style="124" customWidth="1"/>
    <col min="14095" max="14095" width="2.140625" style="124" customWidth="1"/>
    <col min="14096" max="14096" width="13.28515625" style="124" customWidth="1"/>
    <col min="14097" max="14097" width="2.140625" style="124" customWidth="1"/>
    <col min="14098" max="14098" width="13.28515625" style="124" customWidth="1"/>
    <col min="14099" max="14099" width="2.140625" style="124" customWidth="1"/>
    <col min="14100" max="14100" width="13.28515625" style="124" customWidth="1"/>
    <col min="14101" max="14101" width="15.42578125" style="124" bestFit="1" customWidth="1"/>
    <col min="14102" max="14102" width="14" style="124" bestFit="1" customWidth="1"/>
    <col min="14103" max="14336" width="9.140625" style="124"/>
    <col min="14337" max="14337" width="65.5703125" style="124" customWidth="1"/>
    <col min="14338" max="14338" width="7.85546875" style="124" customWidth="1"/>
    <col min="14339" max="14339" width="2.140625" style="124" customWidth="1"/>
    <col min="14340" max="14340" width="13.28515625" style="124" customWidth="1"/>
    <col min="14341" max="14341" width="2.140625" style="124" customWidth="1"/>
    <col min="14342" max="14342" width="13.28515625" style="124" customWidth="1"/>
    <col min="14343" max="14343" width="2.140625" style="124" customWidth="1"/>
    <col min="14344" max="14344" width="15.42578125" style="124" customWidth="1"/>
    <col min="14345" max="14345" width="2.140625" style="124" customWidth="1"/>
    <col min="14346" max="14346" width="13.28515625" style="124" customWidth="1"/>
    <col min="14347" max="14347" width="2.140625" style="124" customWidth="1"/>
    <col min="14348" max="14348" width="13.28515625" style="124" customWidth="1"/>
    <col min="14349" max="14349" width="2.140625" style="124" customWidth="1"/>
    <col min="14350" max="14350" width="13.85546875" style="124" customWidth="1"/>
    <col min="14351" max="14351" width="2.140625" style="124" customWidth="1"/>
    <col min="14352" max="14352" width="13.28515625" style="124" customWidth="1"/>
    <col min="14353" max="14353" width="2.140625" style="124" customWidth="1"/>
    <col min="14354" max="14354" width="13.28515625" style="124" customWidth="1"/>
    <col min="14355" max="14355" width="2.140625" style="124" customWidth="1"/>
    <col min="14356" max="14356" width="13.28515625" style="124" customWidth="1"/>
    <col min="14357" max="14357" width="15.42578125" style="124" bestFit="1" customWidth="1"/>
    <col min="14358" max="14358" width="14" style="124" bestFit="1" customWidth="1"/>
    <col min="14359" max="14592" width="9.140625" style="124"/>
    <col min="14593" max="14593" width="65.5703125" style="124" customWidth="1"/>
    <col min="14594" max="14594" width="7.85546875" style="124" customWidth="1"/>
    <col min="14595" max="14595" width="2.140625" style="124" customWidth="1"/>
    <col min="14596" max="14596" width="13.28515625" style="124" customWidth="1"/>
    <col min="14597" max="14597" width="2.140625" style="124" customWidth="1"/>
    <col min="14598" max="14598" width="13.28515625" style="124" customWidth="1"/>
    <col min="14599" max="14599" width="2.140625" style="124" customWidth="1"/>
    <col min="14600" max="14600" width="15.42578125" style="124" customWidth="1"/>
    <col min="14601" max="14601" width="2.140625" style="124" customWidth="1"/>
    <col min="14602" max="14602" width="13.28515625" style="124" customWidth="1"/>
    <col min="14603" max="14603" width="2.140625" style="124" customWidth="1"/>
    <col min="14604" max="14604" width="13.28515625" style="124" customWidth="1"/>
    <col min="14605" max="14605" width="2.140625" style="124" customWidth="1"/>
    <col min="14606" max="14606" width="13.85546875" style="124" customWidth="1"/>
    <col min="14607" max="14607" width="2.140625" style="124" customWidth="1"/>
    <col min="14608" max="14608" width="13.28515625" style="124" customWidth="1"/>
    <col min="14609" max="14609" width="2.140625" style="124" customWidth="1"/>
    <col min="14610" max="14610" width="13.28515625" style="124" customWidth="1"/>
    <col min="14611" max="14611" width="2.140625" style="124" customWidth="1"/>
    <col min="14612" max="14612" width="13.28515625" style="124" customWidth="1"/>
    <col min="14613" max="14613" width="15.42578125" style="124" bestFit="1" customWidth="1"/>
    <col min="14614" max="14614" width="14" style="124" bestFit="1" customWidth="1"/>
    <col min="14615" max="14848" width="9.140625" style="124"/>
    <col min="14849" max="14849" width="65.5703125" style="124" customWidth="1"/>
    <col min="14850" max="14850" width="7.85546875" style="124" customWidth="1"/>
    <col min="14851" max="14851" width="2.140625" style="124" customWidth="1"/>
    <col min="14852" max="14852" width="13.28515625" style="124" customWidth="1"/>
    <col min="14853" max="14853" width="2.140625" style="124" customWidth="1"/>
    <col min="14854" max="14854" width="13.28515625" style="124" customWidth="1"/>
    <col min="14855" max="14855" width="2.140625" style="124" customWidth="1"/>
    <col min="14856" max="14856" width="15.42578125" style="124" customWidth="1"/>
    <col min="14857" max="14857" width="2.140625" style="124" customWidth="1"/>
    <col min="14858" max="14858" width="13.28515625" style="124" customWidth="1"/>
    <col min="14859" max="14859" width="2.140625" style="124" customWidth="1"/>
    <col min="14860" max="14860" width="13.28515625" style="124" customWidth="1"/>
    <col min="14861" max="14861" width="2.140625" style="124" customWidth="1"/>
    <col min="14862" max="14862" width="13.85546875" style="124" customWidth="1"/>
    <col min="14863" max="14863" width="2.140625" style="124" customWidth="1"/>
    <col min="14864" max="14864" width="13.28515625" style="124" customWidth="1"/>
    <col min="14865" max="14865" width="2.140625" style="124" customWidth="1"/>
    <col min="14866" max="14866" width="13.28515625" style="124" customWidth="1"/>
    <col min="14867" max="14867" width="2.140625" style="124" customWidth="1"/>
    <col min="14868" max="14868" width="13.28515625" style="124" customWidth="1"/>
    <col min="14869" max="14869" width="15.42578125" style="124" bestFit="1" customWidth="1"/>
    <col min="14870" max="14870" width="14" style="124" bestFit="1" customWidth="1"/>
    <col min="14871" max="15104" width="9.140625" style="124"/>
    <col min="15105" max="15105" width="65.5703125" style="124" customWidth="1"/>
    <col min="15106" max="15106" width="7.85546875" style="124" customWidth="1"/>
    <col min="15107" max="15107" width="2.140625" style="124" customWidth="1"/>
    <col min="15108" max="15108" width="13.28515625" style="124" customWidth="1"/>
    <col min="15109" max="15109" width="2.140625" style="124" customWidth="1"/>
    <col min="15110" max="15110" width="13.28515625" style="124" customWidth="1"/>
    <col min="15111" max="15111" width="2.140625" style="124" customWidth="1"/>
    <col min="15112" max="15112" width="15.42578125" style="124" customWidth="1"/>
    <col min="15113" max="15113" width="2.140625" style="124" customWidth="1"/>
    <col min="15114" max="15114" width="13.28515625" style="124" customWidth="1"/>
    <col min="15115" max="15115" width="2.140625" style="124" customWidth="1"/>
    <col min="15116" max="15116" width="13.28515625" style="124" customWidth="1"/>
    <col min="15117" max="15117" width="2.140625" style="124" customWidth="1"/>
    <col min="15118" max="15118" width="13.85546875" style="124" customWidth="1"/>
    <col min="15119" max="15119" width="2.140625" style="124" customWidth="1"/>
    <col min="15120" max="15120" width="13.28515625" style="124" customWidth="1"/>
    <col min="15121" max="15121" width="2.140625" style="124" customWidth="1"/>
    <col min="15122" max="15122" width="13.28515625" style="124" customWidth="1"/>
    <col min="15123" max="15123" width="2.140625" style="124" customWidth="1"/>
    <col min="15124" max="15124" width="13.28515625" style="124" customWidth="1"/>
    <col min="15125" max="15125" width="15.42578125" style="124" bestFit="1" customWidth="1"/>
    <col min="15126" max="15126" width="14" style="124" bestFit="1" customWidth="1"/>
    <col min="15127" max="15360" width="9.140625" style="124"/>
    <col min="15361" max="15361" width="65.5703125" style="124" customWidth="1"/>
    <col min="15362" max="15362" width="7.85546875" style="124" customWidth="1"/>
    <col min="15363" max="15363" width="2.140625" style="124" customWidth="1"/>
    <col min="15364" max="15364" width="13.28515625" style="124" customWidth="1"/>
    <col min="15365" max="15365" width="2.140625" style="124" customWidth="1"/>
    <col min="15366" max="15366" width="13.28515625" style="124" customWidth="1"/>
    <col min="15367" max="15367" width="2.140625" style="124" customWidth="1"/>
    <col min="15368" max="15368" width="15.42578125" style="124" customWidth="1"/>
    <col min="15369" max="15369" width="2.140625" style="124" customWidth="1"/>
    <col min="15370" max="15370" width="13.28515625" style="124" customWidth="1"/>
    <col min="15371" max="15371" width="2.140625" style="124" customWidth="1"/>
    <col min="15372" max="15372" width="13.28515625" style="124" customWidth="1"/>
    <col min="15373" max="15373" width="2.140625" style="124" customWidth="1"/>
    <col min="15374" max="15374" width="13.85546875" style="124" customWidth="1"/>
    <col min="15375" max="15375" width="2.140625" style="124" customWidth="1"/>
    <col min="15376" max="15376" width="13.28515625" style="124" customWidth="1"/>
    <col min="15377" max="15377" width="2.140625" style="124" customWidth="1"/>
    <col min="15378" max="15378" width="13.28515625" style="124" customWidth="1"/>
    <col min="15379" max="15379" width="2.140625" style="124" customWidth="1"/>
    <col min="15380" max="15380" width="13.28515625" style="124" customWidth="1"/>
    <col min="15381" max="15381" width="15.42578125" style="124" bestFit="1" customWidth="1"/>
    <col min="15382" max="15382" width="14" style="124" bestFit="1" customWidth="1"/>
    <col min="15383" max="15616" width="9.140625" style="124"/>
    <col min="15617" max="15617" width="65.5703125" style="124" customWidth="1"/>
    <col min="15618" max="15618" width="7.85546875" style="124" customWidth="1"/>
    <col min="15619" max="15619" width="2.140625" style="124" customWidth="1"/>
    <col min="15620" max="15620" width="13.28515625" style="124" customWidth="1"/>
    <col min="15621" max="15621" width="2.140625" style="124" customWidth="1"/>
    <col min="15622" max="15622" width="13.28515625" style="124" customWidth="1"/>
    <col min="15623" max="15623" width="2.140625" style="124" customWidth="1"/>
    <col min="15624" max="15624" width="15.42578125" style="124" customWidth="1"/>
    <col min="15625" max="15625" width="2.140625" style="124" customWidth="1"/>
    <col min="15626" max="15626" width="13.28515625" style="124" customWidth="1"/>
    <col min="15627" max="15627" width="2.140625" style="124" customWidth="1"/>
    <col min="15628" max="15628" width="13.28515625" style="124" customWidth="1"/>
    <col min="15629" max="15629" width="2.140625" style="124" customWidth="1"/>
    <col min="15630" max="15630" width="13.85546875" style="124" customWidth="1"/>
    <col min="15631" max="15631" width="2.140625" style="124" customWidth="1"/>
    <col min="15632" max="15632" width="13.28515625" style="124" customWidth="1"/>
    <col min="15633" max="15633" width="2.140625" style="124" customWidth="1"/>
    <col min="15634" max="15634" width="13.28515625" style="124" customWidth="1"/>
    <col min="15635" max="15635" width="2.140625" style="124" customWidth="1"/>
    <col min="15636" max="15636" width="13.28515625" style="124" customWidth="1"/>
    <col min="15637" max="15637" width="15.42578125" style="124" bestFit="1" customWidth="1"/>
    <col min="15638" max="15638" width="14" style="124" bestFit="1" customWidth="1"/>
    <col min="15639" max="15872" width="9.140625" style="124"/>
    <col min="15873" max="15873" width="65.5703125" style="124" customWidth="1"/>
    <col min="15874" max="15874" width="7.85546875" style="124" customWidth="1"/>
    <col min="15875" max="15875" width="2.140625" style="124" customWidth="1"/>
    <col min="15876" max="15876" width="13.28515625" style="124" customWidth="1"/>
    <col min="15877" max="15877" width="2.140625" style="124" customWidth="1"/>
    <col min="15878" max="15878" width="13.28515625" style="124" customWidth="1"/>
    <col min="15879" max="15879" width="2.140625" style="124" customWidth="1"/>
    <col min="15880" max="15880" width="15.42578125" style="124" customWidth="1"/>
    <col min="15881" max="15881" width="2.140625" style="124" customWidth="1"/>
    <col min="15882" max="15882" width="13.28515625" style="124" customWidth="1"/>
    <col min="15883" max="15883" width="2.140625" style="124" customWidth="1"/>
    <col min="15884" max="15884" width="13.28515625" style="124" customWidth="1"/>
    <col min="15885" max="15885" width="2.140625" style="124" customWidth="1"/>
    <col min="15886" max="15886" width="13.85546875" style="124" customWidth="1"/>
    <col min="15887" max="15887" width="2.140625" style="124" customWidth="1"/>
    <col min="15888" max="15888" width="13.28515625" style="124" customWidth="1"/>
    <col min="15889" max="15889" width="2.140625" style="124" customWidth="1"/>
    <col min="15890" max="15890" width="13.28515625" style="124" customWidth="1"/>
    <col min="15891" max="15891" width="2.140625" style="124" customWidth="1"/>
    <col min="15892" max="15892" width="13.28515625" style="124" customWidth="1"/>
    <col min="15893" max="15893" width="15.42578125" style="124" bestFit="1" customWidth="1"/>
    <col min="15894" max="15894" width="14" style="124" bestFit="1" customWidth="1"/>
    <col min="15895" max="16128" width="9.140625" style="124"/>
    <col min="16129" max="16129" width="65.5703125" style="124" customWidth="1"/>
    <col min="16130" max="16130" width="7.85546875" style="124" customWidth="1"/>
    <col min="16131" max="16131" width="2.140625" style="124" customWidth="1"/>
    <col min="16132" max="16132" width="13.28515625" style="124" customWidth="1"/>
    <col min="16133" max="16133" width="2.140625" style="124" customWidth="1"/>
    <col min="16134" max="16134" width="13.28515625" style="124" customWidth="1"/>
    <col min="16135" max="16135" width="2.140625" style="124" customWidth="1"/>
    <col min="16136" max="16136" width="15.42578125" style="124" customWidth="1"/>
    <col min="16137" max="16137" width="2.140625" style="124" customWidth="1"/>
    <col min="16138" max="16138" width="13.28515625" style="124" customWidth="1"/>
    <col min="16139" max="16139" width="2.140625" style="124" customWidth="1"/>
    <col min="16140" max="16140" width="13.28515625" style="124" customWidth="1"/>
    <col min="16141" max="16141" width="2.140625" style="124" customWidth="1"/>
    <col min="16142" max="16142" width="13.85546875" style="124" customWidth="1"/>
    <col min="16143" max="16143" width="2.140625" style="124" customWidth="1"/>
    <col min="16144" max="16144" width="13.28515625" style="124" customWidth="1"/>
    <col min="16145" max="16145" width="2.140625" style="124" customWidth="1"/>
    <col min="16146" max="16146" width="13.28515625" style="124" customWidth="1"/>
    <col min="16147" max="16147" width="2.140625" style="124" customWidth="1"/>
    <col min="16148" max="16148" width="13.28515625" style="124" customWidth="1"/>
    <col min="16149" max="16149" width="15.42578125" style="124" bestFit="1" customWidth="1"/>
    <col min="16150" max="16150" width="14" style="124" bestFit="1" customWidth="1"/>
    <col min="16151" max="16384" width="9.140625" style="124"/>
  </cols>
  <sheetData>
    <row r="1" spans="1:23" s="62" customFormat="1" ht="24.75" customHeight="1" x14ac:dyDescent="0.5">
      <c r="A1" s="61" t="s">
        <v>98</v>
      </c>
      <c r="C1" s="61"/>
      <c r="D1" s="61"/>
      <c r="H1" s="337"/>
      <c r="P1" s="313"/>
      <c r="R1" s="313"/>
    </row>
    <row r="2" spans="1:23" s="62" customFormat="1" ht="24.75" customHeight="1" x14ac:dyDescent="0.5">
      <c r="A2" s="388" t="s">
        <v>79</v>
      </c>
      <c r="B2" s="388"/>
      <c r="C2" s="388"/>
      <c r="D2" s="388"/>
      <c r="H2" s="337"/>
      <c r="P2" s="313"/>
      <c r="R2" s="313"/>
    </row>
    <row r="3" spans="1:23" ht="15.75" customHeight="1" x14ac:dyDescent="0.45">
      <c r="A3" s="60"/>
      <c r="C3" s="60"/>
      <c r="D3" s="60"/>
    </row>
    <row r="4" spans="1:23" ht="21" customHeight="1" x14ac:dyDescent="0.45">
      <c r="A4" s="44"/>
      <c r="B4" s="44"/>
      <c r="C4" s="44"/>
      <c r="D4" s="389" t="s">
        <v>99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74"/>
      <c r="V4" s="74"/>
    </row>
    <row r="5" spans="1:23" ht="21" customHeight="1" x14ac:dyDescent="0.45">
      <c r="A5" s="44"/>
      <c r="B5" s="44"/>
      <c r="C5" s="44"/>
      <c r="D5" s="361"/>
      <c r="E5" s="361"/>
      <c r="F5" s="361"/>
      <c r="G5" s="361"/>
      <c r="H5" s="338"/>
      <c r="I5" s="361"/>
      <c r="J5" s="361"/>
      <c r="K5" s="361"/>
      <c r="L5" s="361"/>
      <c r="M5" s="361"/>
      <c r="N5" s="72" t="s">
        <v>145</v>
      </c>
      <c r="O5" s="361"/>
      <c r="P5" s="315"/>
      <c r="Q5" s="361"/>
      <c r="R5" s="315"/>
      <c r="S5" s="361"/>
      <c r="T5" s="361"/>
      <c r="U5" s="74"/>
      <c r="V5" s="74"/>
    </row>
    <row r="6" spans="1:23" ht="21" customHeight="1" x14ac:dyDescent="0.45">
      <c r="A6" s="44"/>
      <c r="B6" s="44"/>
      <c r="C6" s="44"/>
      <c r="D6" s="361"/>
      <c r="E6" s="361"/>
      <c r="F6" s="361"/>
      <c r="G6" s="361"/>
      <c r="H6" s="338"/>
      <c r="I6" s="361"/>
      <c r="J6" s="361"/>
      <c r="K6" s="361"/>
      <c r="L6" s="361"/>
      <c r="M6" s="361"/>
      <c r="N6" s="72" t="s">
        <v>92</v>
      </c>
      <c r="O6" s="361"/>
      <c r="P6" s="315"/>
      <c r="Q6" s="361"/>
      <c r="R6" s="315"/>
      <c r="S6" s="361"/>
      <c r="T6" s="361"/>
      <c r="U6" s="74"/>
      <c r="V6" s="74"/>
    </row>
    <row r="7" spans="1:23" ht="21" customHeight="1" x14ac:dyDescent="0.45">
      <c r="A7" s="44"/>
      <c r="B7" s="63"/>
      <c r="E7" s="63"/>
      <c r="F7" s="63"/>
      <c r="G7" s="63"/>
      <c r="H7" s="339"/>
      <c r="I7" s="63"/>
      <c r="J7" s="390" t="s">
        <v>42</v>
      </c>
      <c r="K7" s="390"/>
      <c r="L7" s="390"/>
      <c r="M7" s="123"/>
      <c r="N7" s="392" t="s">
        <v>86</v>
      </c>
      <c r="O7" s="392"/>
      <c r="P7" s="315"/>
      <c r="Q7" s="361"/>
      <c r="R7" s="315"/>
      <c r="S7" s="361"/>
      <c r="T7" s="361"/>
    </row>
    <row r="8" spans="1:23" ht="21" customHeight="1" x14ac:dyDescent="0.45">
      <c r="A8" s="44"/>
      <c r="B8" s="63"/>
      <c r="E8" s="63"/>
      <c r="F8" s="63"/>
      <c r="G8" s="63"/>
      <c r="H8" s="339" t="s">
        <v>100</v>
      </c>
      <c r="I8" s="63"/>
      <c r="J8" s="65"/>
      <c r="K8" s="72"/>
      <c r="L8" s="72"/>
      <c r="M8" s="123"/>
      <c r="N8" s="216"/>
      <c r="O8" s="216"/>
      <c r="P8" s="315"/>
      <c r="Q8" s="361"/>
      <c r="R8" s="315"/>
      <c r="S8" s="361"/>
      <c r="T8" s="361"/>
    </row>
    <row r="9" spans="1:23" ht="21" customHeight="1" x14ac:dyDescent="0.45">
      <c r="A9" s="44"/>
      <c r="B9" s="63"/>
      <c r="E9" s="63"/>
      <c r="F9" s="63"/>
      <c r="G9" s="63"/>
      <c r="H9" s="339" t="s">
        <v>101</v>
      </c>
      <c r="I9" s="63"/>
      <c r="J9" s="72"/>
      <c r="K9" s="72"/>
      <c r="L9" s="72"/>
      <c r="M9" s="72"/>
      <c r="N9" s="72"/>
      <c r="O9" s="63"/>
      <c r="P9" s="316" t="s">
        <v>146</v>
      </c>
      <c r="Q9" s="361"/>
      <c r="R9" s="316" t="s">
        <v>147</v>
      </c>
      <c r="S9" s="361"/>
      <c r="T9" s="361"/>
    </row>
    <row r="10" spans="1:23" ht="21" customHeight="1" x14ac:dyDescent="0.45">
      <c r="A10" s="44"/>
      <c r="B10" s="63"/>
      <c r="C10" s="122"/>
      <c r="D10" s="122" t="s">
        <v>17</v>
      </c>
      <c r="E10" s="63"/>
      <c r="F10" s="72" t="s">
        <v>84</v>
      </c>
      <c r="G10" s="63"/>
      <c r="H10" s="339" t="s">
        <v>102</v>
      </c>
      <c r="I10" s="63"/>
      <c r="J10" s="72"/>
      <c r="K10" s="72"/>
      <c r="L10" s="72"/>
      <c r="M10" s="72"/>
      <c r="N10" s="72"/>
      <c r="O10" s="63"/>
      <c r="P10" s="316" t="s">
        <v>147</v>
      </c>
      <c r="Q10" s="361"/>
      <c r="R10" s="316" t="s">
        <v>148</v>
      </c>
      <c r="S10" s="361"/>
      <c r="T10" s="361"/>
    </row>
    <row r="11" spans="1:23" ht="21" customHeight="1" x14ac:dyDescent="0.45">
      <c r="A11" s="44"/>
      <c r="B11" s="127"/>
      <c r="C11" s="65"/>
      <c r="D11" s="65" t="s">
        <v>83</v>
      </c>
      <c r="E11" s="127"/>
      <c r="F11" s="65" t="s">
        <v>85</v>
      </c>
      <c r="G11" s="72"/>
      <c r="H11" s="339" t="s">
        <v>103</v>
      </c>
      <c r="I11" s="72"/>
      <c r="J11" s="360" t="s">
        <v>45</v>
      </c>
      <c r="L11" s="127"/>
      <c r="N11" s="360"/>
      <c r="O11" s="72"/>
      <c r="P11" s="334" t="s">
        <v>86</v>
      </c>
      <c r="Q11" s="72"/>
      <c r="R11" s="316" t="s">
        <v>149</v>
      </c>
      <c r="S11" s="72"/>
      <c r="T11" s="65" t="s">
        <v>87</v>
      </c>
    </row>
    <row r="12" spans="1:23" ht="21" customHeight="1" x14ac:dyDescent="0.45">
      <c r="A12" s="44"/>
      <c r="B12" s="127"/>
      <c r="C12" s="362" t="s">
        <v>133</v>
      </c>
      <c r="D12" s="72" t="s">
        <v>29</v>
      </c>
      <c r="E12" s="127"/>
      <c r="F12" s="72" t="s">
        <v>74</v>
      </c>
      <c r="G12" s="72"/>
      <c r="H12" s="339" t="s">
        <v>104</v>
      </c>
      <c r="I12" s="72"/>
      <c r="J12" s="72" t="s">
        <v>47</v>
      </c>
      <c r="K12" s="72"/>
      <c r="L12" s="127" t="s">
        <v>43</v>
      </c>
      <c r="M12" s="72"/>
      <c r="N12" s="360" t="s">
        <v>50</v>
      </c>
      <c r="O12" s="72"/>
      <c r="P12" s="316" t="s">
        <v>150</v>
      </c>
      <c r="Q12" s="72"/>
      <c r="R12" s="316" t="s">
        <v>151</v>
      </c>
      <c r="S12" s="72"/>
      <c r="T12" s="65" t="s">
        <v>86</v>
      </c>
    </row>
    <row r="13" spans="1:23" ht="21" customHeight="1" x14ac:dyDescent="0.45">
      <c r="A13" s="44"/>
      <c r="B13" s="44"/>
      <c r="C13" s="44"/>
      <c r="D13" s="393" t="s">
        <v>59</v>
      </c>
      <c r="E13" s="393"/>
      <c r="F13" s="393"/>
      <c r="G13" s="393"/>
      <c r="H13" s="393"/>
      <c r="I13" s="393"/>
      <c r="J13" s="393"/>
      <c r="K13" s="393"/>
      <c r="L13" s="393"/>
      <c r="M13" s="393"/>
      <c r="N13" s="393"/>
      <c r="O13" s="393"/>
      <c r="P13" s="393"/>
      <c r="Q13" s="393"/>
      <c r="R13" s="393"/>
      <c r="S13" s="393"/>
      <c r="T13" s="393"/>
    </row>
    <row r="14" spans="1:23" ht="21" customHeight="1" x14ac:dyDescent="0.45">
      <c r="A14" s="36" t="s">
        <v>159</v>
      </c>
      <c r="B14" s="362"/>
      <c r="C14" s="362"/>
      <c r="D14" s="362"/>
      <c r="E14" s="362"/>
      <c r="F14" s="362"/>
      <c r="G14" s="362"/>
      <c r="H14" s="340"/>
      <c r="I14" s="362"/>
      <c r="J14" s="362"/>
      <c r="K14" s="362"/>
      <c r="L14" s="362"/>
      <c r="M14" s="362"/>
      <c r="N14" s="362"/>
      <c r="O14" s="362"/>
      <c r="P14" s="317"/>
      <c r="Q14" s="362"/>
      <c r="R14" s="317"/>
      <c r="S14" s="362"/>
      <c r="T14" s="362"/>
    </row>
    <row r="15" spans="1:23" ht="21" customHeight="1" x14ac:dyDescent="0.45">
      <c r="A15" s="36" t="s">
        <v>109</v>
      </c>
      <c r="B15" s="362"/>
      <c r="C15" s="78"/>
      <c r="D15" s="78">
        <f>'BS3-5'!D74</f>
        <v>120000</v>
      </c>
      <c r="E15" s="362"/>
      <c r="F15" s="78">
        <f>'BS3-5'!D75</f>
        <v>279256</v>
      </c>
      <c r="G15" s="362"/>
      <c r="H15" s="149">
        <f>'BS3-5'!D78</f>
        <v>11019</v>
      </c>
      <c r="I15" s="44"/>
      <c r="J15" s="149">
        <f>'BS3-5'!D81</f>
        <v>6880</v>
      </c>
      <c r="K15" s="362"/>
      <c r="L15" s="78">
        <f>'BS3-5'!F82</f>
        <v>42795</v>
      </c>
      <c r="M15" s="362"/>
      <c r="N15" s="78">
        <f>'BS3-5'!F83</f>
        <v>-3602</v>
      </c>
      <c r="O15" s="78"/>
      <c r="P15" s="318"/>
      <c r="Q15" s="78"/>
      <c r="R15" s="318"/>
      <c r="S15" s="362"/>
      <c r="T15" s="78">
        <f>SUM(D15:N15)</f>
        <v>456348</v>
      </c>
    </row>
    <row r="16" spans="1:23" s="44" customFormat="1" ht="12" customHeight="1" x14ac:dyDescent="0.45">
      <c r="A16" s="128"/>
      <c r="B16" s="67"/>
      <c r="C16" s="64"/>
      <c r="D16" s="74"/>
      <c r="E16" s="67"/>
      <c r="F16" s="67"/>
      <c r="G16" s="67"/>
      <c r="H16" s="67"/>
      <c r="I16" s="67"/>
      <c r="J16" s="67"/>
      <c r="K16" s="119"/>
      <c r="L16" s="67"/>
      <c r="M16" s="67"/>
      <c r="N16" s="129"/>
      <c r="O16" s="129"/>
      <c r="P16" s="129"/>
      <c r="Q16" s="129"/>
      <c r="R16" s="129"/>
      <c r="S16" s="129"/>
      <c r="T16" s="129"/>
      <c r="U16" s="129"/>
      <c r="V16" s="129"/>
      <c r="W16" s="129"/>
    </row>
    <row r="17" spans="1:30" s="329" customFormat="1" ht="21" customHeight="1" x14ac:dyDescent="0.45">
      <c r="A17" s="219" t="s">
        <v>129</v>
      </c>
      <c r="B17" s="348"/>
      <c r="C17" s="341"/>
      <c r="D17" s="341"/>
      <c r="E17" s="348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</row>
    <row r="18" spans="1:30" s="329" customFormat="1" ht="21" customHeight="1" x14ac:dyDescent="0.45">
      <c r="A18" s="349" t="s">
        <v>130</v>
      </c>
      <c r="B18" s="348"/>
      <c r="C18" s="341"/>
      <c r="D18" s="341"/>
      <c r="E18" s="348"/>
      <c r="F18" s="341"/>
      <c r="G18" s="341"/>
      <c r="H18" s="341"/>
      <c r="I18" s="341"/>
      <c r="J18" s="341"/>
      <c r="K18" s="341"/>
      <c r="L18" s="341"/>
      <c r="M18" s="341"/>
      <c r="N18" s="341"/>
      <c r="O18" s="341"/>
      <c r="P18" s="341"/>
      <c r="Q18" s="341"/>
      <c r="R18" s="341"/>
      <c r="S18" s="341"/>
      <c r="T18" s="341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</row>
    <row r="19" spans="1:30" s="329" customFormat="1" ht="21" customHeight="1" x14ac:dyDescent="0.45">
      <c r="A19" s="221" t="s">
        <v>131</v>
      </c>
      <c r="B19" s="348"/>
      <c r="C19" s="220">
        <v>11</v>
      </c>
      <c r="D19" s="350">
        <v>0</v>
      </c>
      <c r="E19" s="348"/>
      <c r="F19" s="350">
        <v>0</v>
      </c>
      <c r="G19" s="341"/>
      <c r="H19" s="350">
        <v>0</v>
      </c>
      <c r="I19" s="341"/>
      <c r="J19" s="350">
        <v>0</v>
      </c>
      <c r="K19" s="341"/>
      <c r="L19" s="343">
        <v>-9000</v>
      </c>
      <c r="M19" s="341"/>
      <c r="N19" s="350">
        <v>0</v>
      </c>
      <c r="O19" s="341"/>
      <c r="P19" s="343"/>
      <c r="Q19" s="341"/>
      <c r="R19" s="350"/>
      <c r="S19" s="341"/>
      <c r="T19" s="343">
        <f>SUM(D19:S19)</f>
        <v>-9000</v>
      </c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</row>
    <row r="20" spans="1:30" s="329" customFormat="1" ht="21" customHeight="1" x14ac:dyDescent="0.45">
      <c r="A20" s="349" t="s">
        <v>132</v>
      </c>
      <c r="B20" s="348"/>
      <c r="C20" s="341"/>
      <c r="D20" s="342">
        <f>D18+D19</f>
        <v>0</v>
      </c>
      <c r="E20" s="348"/>
      <c r="F20" s="342">
        <f>F18+F19</f>
        <v>0</v>
      </c>
      <c r="G20" s="341"/>
      <c r="H20" s="342">
        <f>H18+H19</f>
        <v>0</v>
      </c>
      <c r="I20" s="341"/>
      <c r="J20" s="342">
        <f>J18+J19</f>
        <v>0</v>
      </c>
      <c r="K20" s="341"/>
      <c r="L20" s="342">
        <f>L19</f>
        <v>-9000</v>
      </c>
      <c r="M20" s="341"/>
      <c r="N20" s="342">
        <f>N18+N19</f>
        <v>0</v>
      </c>
      <c r="O20" s="341"/>
      <c r="P20" s="342"/>
      <c r="Q20" s="341"/>
      <c r="R20" s="342">
        <f>R18+R19</f>
        <v>0</v>
      </c>
      <c r="S20" s="341"/>
      <c r="T20" s="342">
        <f>SUM(T19)</f>
        <v>-9000</v>
      </c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</row>
    <row r="21" spans="1:30" s="44" customFormat="1" ht="12" customHeight="1" x14ac:dyDescent="0.45">
      <c r="A21" s="128"/>
      <c r="B21" s="67"/>
      <c r="C21" s="64"/>
      <c r="D21" s="74"/>
      <c r="E21" s="67"/>
      <c r="F21" s="67"/>
      <c r="G21" s="67"/>
      <c r="H21" s="67"/>
      <c r="I21" s="67"/>
      <c r="J21" s="67"/>
      <c r="K21" s="119"/>
      <c r="L21" s="67"/>
      <c r="M21" s="67"/>
      <c r="N21" s="129"/>
      <c r="O21" s="129"/>
      <c r="P21" s="129"/>
      <c r="Q21" s="129"/>
      <c r="R21" s="129"/>
      <c r="S21" s="129"/>
      <c r="T21" s="129"/>
      <c r="U21" s="129"/>
      <c r="V21" s="129"/>
      <c r="W21" s="129"/>
    </row>
    <row r="22" spans="1:30" s="329" customFormat="1" ht="24.75" hidden="1" customHeight="1" x14ac:dyDescent="0.45">
      <c r="A22" s="157" t="s">
        <v>152</v>
      </c>
      <c r="B22" s="348"/>
      <c r="C22" s="341"/>
      <c r="D22" s="341"/>
      <c r="E22" s="348"/>
      <c r="F22" s="341"/>
      <c r="G22" s="341"/>
      <c r="H22" s="341"/>
      <c r="I22" s="341"/>
      <c r="J22" s="341"/>
      <c r="K22" s="341"/>
      <c r="L22" s="341"/>
      <c r="M22" s="341"/>
      <c r="N22" s="341"/>
      <c r="O22" s="341"/>
      <c r="P22" s="341"/>
      <c r="Q22" s="341"/>
      <c r="R22" s="341"/>
      <c r="S22" s="341"/>
      <c r="T22" s="341"/>
      <c r="U22" s="328"/>
      <c r="V22" s="328"/>
      <c r="W22" s="328"/>
      <c r="X22" s="328"/>
      <c r="Y22" s="328"/>
      <c r="Z22" s="328"/>
      <c r="AA22" s="328"/>
      <c r="AB22" s="328"/>
      <c r="AC22" s="328"/>
      <c r="AD22" s="328"/>
    </row>
    <row r="23" spans="1:30" s="329" customFormat="1" ht="12" hidden="1" customHeight="1" x14ac:dyDescent="0.45">
      <c r="A23" s="331" t="s">
        <v>153</v>
      </c>
      <c r="B23" s="327"/>
      <c r="C23" s="319"/>
      <c r="D23" s="319"/>
      <c r="E23" s="327"/>
      <c r="F23" s="319"/>
      <c r="G23" s="319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19"/>
      <c r="S23" s="319"/>
      <c r="T23" s="319"/>
      <c r="U23" s="328"/>
      <c r="V23" s="328"/>
      <c r="W23" s="328"/>
      <c r="X23" s="328"/>
      <c r="Y23" s="328"/>
      <c r="Z23" s="328"/>
      <c r="AA23" s="328"/>
      <c r="AB23" s="328"/>
      <c r="AC23" s="328"/>
      <c r="AD23" s="328"/>
    </row>
    <row r="24" spans="1:30" s="329" customFormat="1" ht="24.75" hidden="1" customHeight="1" x14ac:dyDescent="0.45">
      <c r="A24" s="331" t="s">
        <v>154</v>
      </c>
      <c r="B24" s="327"/>
      <c r="C24" s="319"/>
      <c r="D24" s="320">
        <v>0</v>
      </c>
      <c r="E24" s="327"/>
      <c r="F24" s="320"/>
      <c r="G24" s="319"/>
      <c r="H24" s="322"/>
      <c r="I24" s="319"/>
      <c r="J24" s="320"/>
      <c r="K24" s="319"/>
      <c r="L24" s="322"/>
      <c r="M24" s="319"/>
      <c r="N24" s="320"/>
      <c r="O24" s="319"/>
      <c r="P24" s="320"/>
      <c r="Q24" s="319"/>
      <c r="R24" s="322"/>
      <c r="S24" s="319"/>
      <c r="T24" s="322"/>
      <c r="U24" s="328"/>
      <c r="V24" s="328"/>
      <c r="W24" s="328"/>
      <c r="X24" s="328"/>
      <c r="Y24" s="328"/>
      <c r="Z24" s="328"/>
      <c r="AA24" s="328"/>
      <c r="AB24" s="328"/>
      <c r="AC24" s="328"/>
      <c r="AD24" s="328"/>
    </row>
    <row r="25" spans="1:30" s="329" customFormat="1" ht="24.75" hidden="1" customHeight="1" x14ac:dyDescent="0.45">
      <c r="A25" s="332" t="s">
        <v>155</v>
      </c>
      <c r="B25" s="327"/>
      <c r="C25" s="319"/>
      <c r="D25" s="321">
        <f>D23+D24</f>
        <v>0</v>
      </c>
      <c r="E25" s="327"/>
      <c r="F25" s="321">
        <f>F23+F24</f>
        <v>0</v>
      </c>
      <c r="G25" s="319"/>
      <c r="H25" s="321">
        <f>H23+H24</f>
        <v>0</v>
      </c>
      <c r="I25" s="319"/>
      <c r="J25" s="321">
        <f>J23+J24</f>
        <v>0</v>
      </c>
      <c r="K25" s="319"/>
      <c r="L25" s="321">
        <f>SUM(L24)</f>
        <v>0</v>
      </c>
      <c r="M25" s="319"/>
      <c r="N25" s="321">
        <f>N23+N24</f>
        <v>0</v>
      </c>
      <c r="O25" s="319"/>
      <c r="P25" s="321">
        <f>P23+P24</f>
        <v>0</v>
      </c>
      <c r="Q25" s="319"/>
      <c r="R25" s="321">
        <f>SUM(R24)</f>
        <v>0</v>
      </c>
      <c r="S25" s="319"/>
      <c r="T25" s="321">
        <f>SUM(T24)</f>
        <v>0</v>
      </c>
      <c r="U25" s="328"/>
      <c r="V25" s="328"/>
      <c r="W25" s="328"/>
      <c r="X25" s="328"/>
      <c r="Y25" s="328"/>
      <c r="Z25" s="328"/>
      <c r="AA25" s="328"/>
      <c r="AB25" s="328"/>
      <c r="AC25" s="328"/>
      <c r="AD25" s="328"/>
    </row>
    <row r="26" spans="1:30" s="329" customFormat="1" ht="24.75" hidden="1" customHeight="1" x14ac:dyDescent="0.45">
      <c r="A26" s="306"/>
      <c r="B26" s="327"/>
      <c r="C26" s="319"/>
      <c r="D26" s="323"/>
      <c r="E26" s="327"/>
      <c r="F26" s="323"/>
      <c r="G26" s="319"/>
      <c r="H26" s="319"/>
      <c r="I26" s="319"/>
      <c r="J26" s="323"/>
      <c r="K26" s="319"/>
      <c r="L26" s="319"/>
      <c r="M26" s="319"/>
      <c r="N26" s="323"/>
      <c r="O26" s="319"/>
      <c r="P26" s="323"/>
      <c r="Q26" s="319"/>
      <c r="R26" s="323"/>
      <c r="S26" s="319"/>
      <c r="T26" s="323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</row>
    <row r="27" spans="1:30" s="329" customFormat="1" ht="24.75" hidden="1" customHeight="1" x14ac:dyDescent="0.45">
      <c r="A27" s="306" t="s">
        <v>156</v>
      </c>
      <c r="B27" s="327"/>
      <c r="C27" s="319"/>
      <c r="D27" s="324">
        <v>0</v>
      </c>
      <c r="E27" s="327"/>
      <c r="F27" s="324">
        <v>0</v>
      </c>
      <c r="G27" s="319"/>
      <c r="H27" s="324">
        <f>H25</f>
        <v>0</v>
      </c>
      <c r="I27" s="319"/>
      <c r="J27" s="324">
        <v>0</v>
      </c>
      <c r="K27" s="319"/>
      <c r="L27" s="324">
        <f>L20+L25</f>
        <v>-9000</v>
      </c>
      <c r="M27" s="319"/>
      <c r="N27" s="324">
        <f>N20+N25</f>
        <v>0</v>
      </c>
      <c r="O27" s="319"/>
      <c r="P27" s="324"/>
      <c r="Q27" s="319"/>
      <c r="R27" s="324">
        <f>R20+R25</f>
        <v>0</v>
      </c>
      <c r="S27" s="319"/>
      <c r="T27" s="324">
        <f>T20+T25</f>
        <v>-9000</v>
      </c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</row>
    <row r="28" spans="1:30" s="329" customFormat="1" ht="24.75" hidden="1" customHeight="1" x14ac:dyDescent="0.45">
      <c r="A28" s="330"/>
      <c r="B28" s="327"/>
      <c r="C28" s="319"/>
      <c r="D28" s="319"/>
      <c r="E28" s="327"/>
      <c r="F28" s="319"/>
      <c r="G28" s="319"/>
      <c r="H28" s="319"/>
      <c r="I28" s="319"/>
      <c r="J28" s="319"/>
      <c r="K28" s="319"/>
      <c r="L28" s="319"/>
      <c r="M28" s="319"/>
      <c r="N28" s="319"/>
      <c r="O28" s="319"/>
      <c r="P28" s="319"/>
      <c r="Q28" s="319"/>
      <c r="R28" s="319"/>
      <c r="S28" s="319"/>
      <c r="T28" s="319"/>
      <c r="U28" s="328"/>
      <c r="V28" s="328"/>
      <c r="W28" s="328"/>
      <c r="X28" s="328"/>
      <c r="Y28" s="328"/>
      <c r="Z28" s="328"/>
      <c r="AA28" s="328"/>
      <c r="AB28" s="328"/>
      <c r="AC28" s="328"/>
      <c r="AD28" s="328"/>
    </row>
    <row r="29" spans="1:30" s="44" customFormat="1" ht="21" customHeight="1" x14ac:dyDescent="0.45">
      <c r="A29" s="36" t="s">
        <v>82</v>
      </c>
      <c r="C29" s="68"/>
      <c r="D29" s="68"/>
      <c r="F29" s="68"/>
      <c r="G29" s="68"/>
      <c r="H29" s="344"/>
      <c r="I29" s="68"/>
      <c r="J29" s="68"/>
      <c r="K29" s="68"/>
      <c r="L29" s="68"/>
      <c r="M29" s="68"/>
      <c r="N29" s="68"/>
      <c r="O29" s="68"/>
      <c r="P29" s="323"/>
      <c r="Q29" s="68"/>
      <c r="R29" s="323"/>
      <c r="S29" s="68"/>
      <c r="T29" s="68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</row>
    <row r="30" spans="1:30" ht="21" customHeight="1" x14ac:dyDescent="0.45">
      <c r="A30" s="110" t="s">
        <v>119</v>
      </c>
      <c r="C30" s="68"/>
      <c r="D30" s="130">
        <v>0</v>
      </c>
      <c r="F30" s="130">
        <v>0</v>
      </c>
      <c r="G30" s="130"/>
      <c r="H30" s="343">
        <v>0</v>
      </c>
      <c r="I30" s="130"/>
      <c r="J30" s="130">
        <v>0</v>
      </c>
      <c r="K30" s="130"/>
      <c r="L30" s="130">
        <f>'PL7'!D29</f>
        <v>3823</v>
      </c>
      <c r="M30" s="130"/>
      <c r="N30" s="333">
        <v>0</v>
      </c>
      <c r="O30" s="130"/>
      <c r="P30" s="322"/>
      <c r="Q30" s="130"/>
      <c r="R30" s="322"/>
      <c r="S30" s="130"/>
      <c r="T30" s="130">
        <f>SUM(D30:N30)</f>
        <v>3823</v>
      </c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</row>
    <row r="31" spans="1:30" ht="21" customHeight="1" x14ac:dyDescent="0.45">
      <c r="A31" s="110" t="s">
        <v>49</v>
      </c>
      <c r="C31" s="68"/>
      <c r="D31" s="132">
        <v>0</v>
      </c>
      <c r="F31" s="132">
        <v>0</v>
      </c>
      <c r="G31" s="130"/>
      <c r="H31" s="343">
        <v>0</v>
      </c>
      <c r="I31" s="130"/>
      <c r="J31" s="132">
        <v>0</v>
      </c>
      <c r="K31" s="130"/>
      <c r="L31" s="132">
        <v>0</v>
      </c>
      <c r="M31" s="130"/>
      <c r="N31" s="130">
        <f>'PL7'!D34</f>
        <v>-292.98316799999998</v>
      </c>
      <c r="O31" s="130"/>
      <c r="P31" s="322"/>
      <c r="Q31" s="130"/>
      <c r="R31" s="320"/>
      <c r="S31" s="130"/>
      <c r="T31" s="130">
        <f>SUM(D31:N31)</f>
        <v>-292.98316799999998</v>
      </c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</row>
    <row r="32" spans="1:30" ht="21" customHeight="1" x14ac:dyDescent="0.45">
      <c r="A32" s="36" t="s">
        <v>60</v>
      </c>
      <c r="C32" s="68"/>
      <c r="D32" s="69">
        <f>D30+D31</f>
        <v>0</v>
      </c>
      <c r="F32" s="69">
        <f>F30+F31</f>
        <v>0</v>
      </c>
      <c r="G32" s="133"/>
      <c r="H32" s="342">
        <f>H30+H31</f>
        <v>0</v>
      </c>
      <c r="I32" s="133"/>
      <c r="J32" s="69">
        <f>J30+J31</f>
        <v>0</v>
      </c>
      <c r="K32" s="133"/>
      <c r="L32" s="69">
        <f>L30+L31</f>
        <v>3823</v>
      </c>
      <c r="M32" s="133"/>
      <c r="N32" s="69">
        <f>N30+N31</f>
        <v>-292.98316799999998</v>
      </c>
      <c r="O32" s="133"/>
      <c r="P32" s="321">
        <f>P30+P31</f>
        <v>0</v>
      </c>
      <c r="Q32" s="133"/>
      <c r="R32" s="321">
        <f>R30+R31</f>
        <v>0</v>
      </c>
      <c r="S32" s="133"/>
      <c r="T32" s="69">
        <f>T30+T31</f>
        <v>3530.0168320000002</v>
      </c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</row>
    <row r="33" spans="1:23" s="44" customFormat="1" ht="12" customHeight="1" x14ac:dyDescent="0.45">
      <c r="A33" s="128"/>
      <c r="B33" s="67"/>
      <c r="C33" s="64"/>
      <c r="D33" s="74"/>
      <c r="E33" s="67"/>
      <c r="F33" s="67"/>
      <c r="G33" s="67"/>
      <c r="H33" s="67"/>
      <c r="I33" s="67"/>
      <c r="J33" s="67"/>
      <c r="K33" s="119"/>
      <c r="L33" s="67"/>
      <c r="M33" s="67"/>
      <c r="N33" s="129"/>
      <c r="O33" s="129"/>
      <c r="P33" s="129"/>
      <c r="Q33" s="129"/>
      <c r="R33" s="129"/>
      <c r="S33" s="129"/>
      <c r="T33" s="129"/>
      <c r="U33" s="129"/>
      <c r="V33" s="129"/>
      <c r="W33" s="129"/>
    </row>
    <row r="34" spans="1:23" ht="21" customHeight="1" thickBot="1" x14ac:dyDescent="0.5">
      <c r="A34" s="60" t="s">
        <v>160</v>
      </c>
      <c r="C34" s="68"/>
      <c r="D34" s="142">
        <f>SUM(D15,D32)</f>
        <v>120000</v>
      </c>
      <c r="F34" s="142">
        <f>SUM(F15,F32)</f>
        <v>279256</v>
      </c>
      <c r="G34" s="66"/>
      <c r="H34" s="345">
        <f>H15+H32</f>
        <v>11019</v>
      </c>
      <c r="I34" s="66"/>
      <c r="J34" s="142">
        <f>SUM(J15,J32)</f>
        <v>6880</v>
      </c>
      <c r="K34" s="66"/>
      <c r="L34" s="142">
        <f>SUM(L15,L20,L32)</f>
        <v>37618</v>
      </c>
      <c r="M34" s="66"/>
      <c r="N34" s="142">
        <f>SUM(N15,N32)</f>
        <v>-3894.9831679999998</v>
      </c>
      <c r="O34" s="66"/>
      <c r="P34" s="325">
        <f>SUM(P15,P32,P27)</f>
        <v>0</v>
      </c>
      <c r="Q34" s="66"/>
      <c r="R34" s="325">
        <f>SUM(R15,R32,R25)</f>
        <v>0</v>
      </c>
      <c r="S34" s="66"/>
      <c r="T34" s="142">
        <f>SUM(T15,T32,T25,T20)</f>
        <v>450878.01683199999</v>
      </c>
    </row>
    <row r="35" spans="1:23" ht="24.75" customHeight="1" thickTop="1" x14ac:dyDescent="0.45">
      <c r="C35" s="68"/>
      <c r="D35" s="70"/>
    </row>
    <row r="36" spans="1:23" ht="24.75" customHeight="1" x14ac:dyDescent="0.45">
      <c r="B36" s="134"/>
      <c r="E36" s="134"/>
      <c r="F36" s="134"/>
      <c r="G36" s="134"/>
      <c r="H36" s="346"/>
      <c r="I36" s="134"/>
      <c r="J36" s="134"/>
      <c r="K36" s="134"/>
      <c r="L36" s="134">
        <f>[1]BL!v-[1]SH11!L34</f>
        <v>0</v>
      </c>
      <c r="M36" s="134"/>
      <c r="N36" s="134"/>
      <c r="O36" s="134"/>
      <c r="P36" s="326">
        <f>[1]BL!D88-[1]SH11!P34</f>
        <v>0</v>
      </c>
      <c r="Q36" s="134"/>
      <c r="R36" s="326"/>
      <c r="S36" s="134"/>
      <c r="T36" s="134">
        <f>[1]BL!D88-T34</f>
        <v>-19656.016831999994</v>
      </c>
    </row>
    <row r="37" spans="1:23" ht="24.75" customHeight="1" x14ac:dyDescent="0.45"/>
    <row r="38" spans="1:23" ht="24.75" customHeight="1" x14ac:dyDescent="0.45"/>
    <row r="39" spans="1:23" ht="24.75" customHeight="1" x14ac:dyDescent="0.45"/>
    <row r="40" spans="1:23" ht="24.75" customHeight="1" x14ac:dyDescent="0.45"/>
    <row r="41" spans="1:23" ht="24.75" customHeight="1" x14ac:dyDescent="0.45"/>
    <row r="42" spans="1:23" ht="24.75" customHeight="1" x14ac:dyDescent="0.45"/>
    <row r="43" spans="1:23" ht="24.75" customHeight="1" x14ac:dyDescent="0.45"/>
    <row r="44" spans="1:23" ht="24.75" customHeight="1" x14ac:dyDescent="0.45"/>
    <row r="45" spans="1:23" ht="24.75" customHeight="1" x14ac:dyDescent="0.45"/>
    <row r="46" spans="1:23" ht="24.75" customHeight="1" x14ac:dyDescent="0.45"/>
    <row r="47" spans="1:23" ht="24.75" customHeight="1" x14ac:dyDescent="0.45"/>
    <row r="48" spans="1:23" ht="24.75" customHeight="1" x14ac:dyDescent="0.45"/>
    <row r="49" ht="24.75" customHeight="1" x14ac:dyDescent="0.45"/>
    <row r="50" ht="24.75" customHeight="1" x14ac:dyDescent="0.45"/>
    <row r="51" ht="24.75" customHeight="1" x14ac:dyDescent="0.45"/>
    <row r="52" ht="24.75" customHeight="1" x14ac:dyDescent="0.45"/>
    <row r="53" ht="24.75" customHeight="1" x14ac:dyDescent="0.45"/>
    <row r="54" ht="24.75" customHeight="1" x14ac:dyDescent="0.45"/>
    <row r="55" ht="24.75" customHeight="1" x14ac:dyDescent="0.45"/>
    <row r="56" ht="24.75" customHeight="1" x14ac:dyDescent="0.45"/>
    <row r="57" ht="24.75" customHeight="1" x14ac:dyDescent="0.45"/>
    <row r="58" ht="24.75" customHeight="1" x14ac:dyDescent="0.45"/>
    <row r="59" ht="24.75" customHeight="1" x14ac:dyDescent="0.45"/>
    <row r="60" ht="24.75" customHeight="1" x14ac:dyDescent="0.45"/>
    <row r="61" ht="24.75" customHeight="1" x14ac:dyDescent="0.45"/>
    <row r="62" ht="24.75" customHeight="1" x14ac:dyDescent="0.45"/>
    <row r="63" ht="24.75" customHeight="1" x14ac:dyDescent="0.45"/>
    <row r="64" ht="24.75" customHeight="1" x14ac:dyDescent="0.45"/>
    <row r="65" ht="24.75" customHeight="1" x14ac:dyDescent="0.45"/>
    <row r="66" ht="24.75" customHeight="1" x14ac:dyDescent="0.45"/>
    <row r="67" ht="24.75" customHeight="1" x14ac:dyDescent="0.45"/>
    <row r="68" ht="24.75" customHeight="1" x14ac:dyDescent="0.45"/>
    <row r="69" ht="24.75" customHeight="1" x14ac:dyDescent="0.45"/>
    <row r="70" ht="24.75" customHeight="1" x14ac:dyDescent="0.45"/>
    <row r="71" ht="24.75" customHeight="1" x14ac:dyDescent="0.45"/>
    <row r="72" ht="24.75" customHeight="1" x14ac:dyDescent="0.45"/>
    <row r="73" ht="24.75" customHeight="1" x14ac:dyDescent="0.45"/>
    <row r="74" ht="24.75" customHeight="1" x14ac:dyDescent="0.45"/>
    <row r="75" ht="24.75" customHeight="1" x14ac:dyDescent="0.45"/>
    <row r="76" ht="24.75" customHeight="1" x14ac:dyDescent="0.45"/>
    <row r="77" ht="24.75" customHeight="1" x14ac:dyDescent="0.45"/>
    <row r="78" ht="24.75" customHeight="1" x14ac:dyDescent="0.45"/>
    <row r="79" ht="24.75" customHeight="1" x14ac:dyDescent="0.45"/>
    <row r="80" ht="24.75" customHeight="1" x14ac:dyDescent="0.45"/>
    <row r="81" spans="11:13" ht="24.75" customHeight="1" x14ac:dyDescent="0.45"/>
    <row r="82" spans="11:13" ht="24.75" customHeight="1" x14ac:dyDescent="0.45"/>
    <row r="83" spans="11:13" ht="24.75" customHeight="1" x14ac:dyDescent="0.45"/>
    <row r="84" spans="11:13" ht="24.75" customHeight="1" x14ac:dyDescent="0.45"/>
    <row r="85" spans="11:13" ht="24.75" customHeight="1" x14ac:dyDescent="0.45"/>
    <row r="86" spans="11:13" ht="24.75" customHeight="1" x14ac:dyDescent="0.45"/>
    <row r="87" spans="11:13" ht="24.75" customHeight="1" x14ac:dyDescent="0.45"/>
    <row r="88" spans="11:13" ht="24.75" customHeight="1" x14ac:dyDescent="0.45"/>
    <row r="89" spans="11:13" ht="24.75" customHeight="1" x14ac:dyDescent="0.45"/>
    <row r="90" spans="11:13" ht="24.75" customHeight="1" x14ac:dyDescent="0.45"/>
    <row r="91" spans="11:13" ht="24.75" customHeight="1" x14ac:dyDescent="0.45"/>
    <row r="92" spans="11:13" ht="24.75" customHeight="1" x14ac:dyDescent="0.45"/>
    <row r="93" spans="11:13" ht="24.75" customHeight="1" x14ac:dyDescent="0.45"/>
    <row r="94" spans="11:13" ht="24.75" customHeight="1" x14ac:dyDescent="0.45"/>
    <row r="95" spans="11:13" ht="24.75" customHeight="1" x14ac:dyDescent="0.45"/>
    <row r="96" spans="11:13" ht="24.75" customHeight="1" x14ac:dyDescent="0.45">
      <c r="K96" s="124">
        <v>173705869.52000001</v>
      </c>
      <c r="M96" s="124">
        <v>173705869.52000001</v>
      </c>
    </row>
    <row r="97" ht="24.75" customHeight="1" x14ac:dyDescent="0.45"/>
    <row r="98" ht="24.75" customHeight="1" x14ac:dyDescent="0.45"/>
    <row r="99" ht="24.75" customHeight="1" x14ac:dyDescent="0.45"/>
    <row r="100" ht="24.75" customHeight="1" x14ac:dyDescent="0.45"/>
    <row r="101" ht="24.75" customHeight="1" x14ac:dyDescent="0.45"/>
    <row r="102" ht="24.75" customHeight="1" x14ac:dyDescent="0.45"/>
    <row r="103" ht="24.75" customHeight="1" x14ac:dyDescent="0.45"/>
    <row r="104" ht="24.75" customHeight="1" x14ac:dyDescent="0.45"/>
    <row r="105" ht="24.75" customHeight="1" x14ac:dyDescent="0.45"/>
    <row r="106" ht="24.75" customHeight="1" x14ac:dyDescent="0.45"/>
    <row r="107" ht="24.75" customHeight="1" x14ac:dyDescent="0.45"/>
    <row r="108" ht="24.75" customHeight="1" x14ac:dyDescent="0.45"/>
    <row r="109" ht="24.75" customHeight="1" x14ac:dyDescent="0.45"/>
    <row r="110" ht="24.75" customHeight="1" x14ac:dyDescent="0.45"/>
    <row r="111" ht="24.75" customHeight="1" x14ac:dyDescent="0.45"/>
    <row r="112" ht="24.75" customHeight="1" x14ac:dyDescent="0.45"/>
    <row r="113" ht="24.75" customHeight="1" x14ac:dyDescent="0.45"/>
    <row r="114" ht="24.75" customHeight="1" x14ac:dyDescent="0.45"/>
    <row r="115" ht="24.75" customHeight="1" x14ac:dyDescent="0.45"/>
    <row r="116" ht="24.75" customHeight="1" x14ac:dyDescent="0.45"/>
    <row r="117" ht="24.75" customHeight="1" x14ac:dyDescent="0.45"/>
    <row r="118" ht="24.75" customHeight="1" x14ac:dyDescent="0.45"/>
    <row r="119" ht="24.75" customHeight="1" x14ac:dyDescent="0.45"/>
    <row r="120" ht="24.75" customHeight="1" x14ac:dyDescent="0.45"/>
    <row r="121" ht="24.75" customHeight="1" x14ac:dyDescent="0.45"/>
    <row r="122" ht="24.75" customHeight="1" x14ac:dyDescent="0.45"/>
    <row r="123" ht="24.75" customHeight="1" x14ac:dyDescent="0.45"/>
    <row r="124" ht="24.75" customHeight="1" x14ac:dyDescent="0.45"/>
    <row r="125" ht="24.75" customHeight="1" x14ac:dyDescent="0.45"/>
    <row r="126" ht="24.75" customHeight="1" x14ac:dyDescent="0.45"/>
    <row r="127" ht="24.75" customHeight="1" x14ac:dyDescent="0.45"/>
    <row r="128" ht="24.7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  <row r="133" ht="24.75" customHeight="1" x14ac:dyDescent="0.45"/>
    <row r="134" ht="24.75" customHeight="1" x14ac:dyDescent="0.45"/>
    <row r="135" ht="24.75" customHeight="1" x14ac:dyDescent="0.45"/>
    <row r="136" ht="24.75" customHeight="1" x14ac:dyDescent="0.45"/>
    <row r="137" ht="24.75" customHeight="1" x14ac:dyDescent="0.45"/>
    <row r="138" ht="24.75" customHeight="1" x14ac:dyDescent="0.45"/>
    <row r="139" ht="24.75" customHeight="1" x14ac:dyDescent="0.45"/>
    <row r="140" ht="24.75" customHeight="1" x14ac:dyDescent="0.45"/>
    <row r="141" ht="24.75" customHeight="1" x14ac:dyDescent="0.45"/>
    <row r="142" ht="24.75" customHeight="1" x14ac:dyDescent="0.45"/>
    <row r="143" ht="24.75" customHeight="1" x14ac:dyDescent="0.45"/>
    <row r="144" ht="24.75" customHeight="1" x14ac:dyDescent="0.45"/>
    <row r="145" ht="24.75" customHeight="1" x14ac:dyDescent="0.45"/>
    <row r="146" ht="24.75" customHeight="1" x14ac:dyDescent="0.45"/>
    <row r="147" ht="24.75" customHeight="1" x14ac:dyDescent="0.45"/>
    <row r="148" ht="24.75" customHeight="1" x14ac:dyDescent="0.45"/>
    <row r="149" ht="24.75" customHeight="1" x14ac:dyDescent="0.45"/>
    <row r="150" ht="24.75" customHeight="1" x14ac:dyDescent="0.45"/>
    <row r="151" ht="24.75" customHeight="1" x14ac:dyDescent="0.45"/>
    <row r="152" ht="24.75" customHeight="1" x14ac:dyDescent="0.45"/>
    <row r="153" ht="24.75" customHeight="1" x14ac:dyDescent="0.45"/>
    <row r="154" ht="24.75" customHeight="1" x14ac:dyDescent="0.45"/>
    <row r="155" ht="24.75" customHeight="1" x14ac:dyDescent="0.45"/>
    <row r="156" ht="24.75" customHeight="1" x14ac:dyDescent="0.45"/>
    <row r="157" ht="24.75" customHeight="1" x14ac:dyDescent="0.45"/>
    <row r="158" ht="24.75" customHeight="1" x14ac:dyDescent="0.45"/>
    <row r="159" ht="24.75" customHeight="1" x14ac:dyDescent="0.45"/>
    <row r="160" ht="24.75" customHeight="1" x14ac:dyDescent="0.45"/>
    <row r="161" spans="2:15" ht="24.75" customHeight="1" x14ac:dyDescent="0.45"/>
    <row r="162" spans="2:15" ht="24.75" customHeight="1" x14ac:dyDescent="0.45"/>
    <row r="163" spans="2:15" ht="24.75" customHeight="1" x14ac:dyDescent="0.45"/>
    <row r="164" spans="2:15" ht="24.75" customHeight="1" x14ac:dyDescent="0.45"/>
    <row r="165" spans="2:15" ht="24.75" customHeight="1" x14ac:dyDescent="0.45">
      <c r="B165" s="71"/>
      <c r="E165" s="71"/>
      <c r="F165" s="71"/>
      <c r="G165" s="71"/>
      <c r="H165" s="347"/>
      <c r="I165" s="71"/>
      <c r="J165" s="71"/>
      <c r="K165" s="71"/>
      <c r="O165" s="71"/>
    </row>
  </sheetData>
  <mergeCells count="5">
    <mergeCell ref="A2:D2"/>
    <mergeCell ref="D4:T4"/>
    <mergeCell ref="J7:L7"/>
    <mergeCell ref="N7:O7"/>
    <mergeCell ref="D13:T13"/>
  </mergeCells>
  <pageMargins left="0.7" right="0.5" top="0.5" bottom="0.5" header="0.3" footer="0.3"/>
  <pageSetup paperSize="9" scale="88" firstPageNumber="9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&amp;C&amp;16&amp;P&amp;15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0"/>
  <sheetViews>
    <sheetView showWhiteSpace="0" view="pageBreakPreview" topLeftCell="A10" zoomScaleNormal="100" zoomScaleSheetLayoutView="100" workbookViewId="0">
      <selection activeCell="N50" sqref="N50"/>
    </sheetView>
  </sheetViews>
  <sheetFormatPr defaultRowHeight="21.75" x14ac:dyDescent="0.45"/>
  <cols>
    <col min="1" max="1" width="46.28515625" style="124" customWidth="1"/>
    <col min="2" max="2" width="5" style="124" customWidth="1"/>
    <col min="3" max="3" width="1.5703125" style="124" customWidth="1"/>
    <col min="4" max="4" width="16.140625" style="124" customWidth="1"/>
    <col min="5" max="5" width="1.5703125" style="124" customWidth="1"/>
    <col min="6" max="6" width="16.140625" style="124" customWidth="1"/>
    <col min="7" max="7" width="1.7109375" style="124" customWidth="1"/>
    <col min="8" max="8" width="16.140625" style="124" customWidth="1"/>
    <col min="9" max="9" width="1.7109375" style="124" customWidth="1"/>
    <col min="10" max="10" width="16.140625" style="124" customWidth="1"/>
    <col min="11" max="11" width="1.7109375" style="124" customWidth="1"/>
    <col min="12" max="12" width="16.140625" style="124" customWidth="1"/>
    <col min="13" max="13" width="1.7109375" style="124" customWidth="1"/>
    <col min="14" max="14" width="16.140625" style="124" customWidth="1"/>
    <col min="15" max="15" width="15.42578125" style="124" bestFit="1" customWidth="1"/>
    <col min="16" max="16" width="14" style="124" bestFit="1" customWidth="1"/>
    <col min="17" max="256" width="9.140625" style="124"/>
    <col min="257" max="257" width="46.28515625" style="124" customWidth="1"/>
    <col min="258" max="258" width="5" style="124" customWidth="1"/>
    <col min="259" max="259" width="1.5703125" style="124" customWidth="1"/>
    <col min="260" max="260" width="16.140625" style="124" customWidth="1"/>
    <col min="261" max="261" width="1.5703125" style="124" customWidth="1"/>
    <col min="262" max="262" width="16.140625" style="124" customWidth="1"/>
    <col min="263" max="263" width="1.7109375" style="124" customWidth="1"/>
    <col min="264" max="264" width="16.140625" style="124" customWidth="1"/>
    <col min="265" max="265" width="1.7109375" style="124" customWidth="1"/>
    <col min="266" max="266" width="16.140625" style="124" customWidth="1"/>
    <col min="267" max="267" width="1.7109375" style="124" customWidth="1"/>
    <col min="268" max="268" width="16.140625" style="124" customWidth="1"/>
    <col min="269" max="269" width="1.7109375" style="124" customWidth="1"/>
    <col min="270" max="270" width="16.140625" style="124" customWidth="1"/>
    <col min="271" max="271" width="15.42578125" style="124" bestFit="1" customWidth="1"/>
    <col min="272" max="272" width="14" style="124" bestFit="1" customWidth="1"/>
    <col min="273" max="512" width="9.140625" style="124"/>
    <col min="513" max="513" width="46.28515625" style="124" customWidth="1"/>
    <col min="514" max="514" width="5" style="124" customWidth="1"/>
    <col min="515" max="515" width="1.5703125" style="124" customWidth="1"/>
    <col min="516" max="516" width="16.140625" style="124" customWidth="1"/>
    <col min="517" max="517" width="1.5703125" style="124" customWidth="1"/>
    <col min="518" max="518" width="16.140625" style="124" customWidth="1"/>
    <col min="519" max="519" width="1.7109375" style="124" customWidth="1"/>
    <col min="520" max="520" width="16.140625" style="124" customWidth="1"/>
    <col min="521" max="521" width="1.7109375" style="124" customWidth="1"/>
    <col min="522" max="522" width="16.140625" style="124" customWidth="1"/>
    <col min="523" max="523" width="1.7109375" style="124" customWidth="1"/>
    <col min="524" max="524" width="16.140625" style="124" customWidth="1"/>
    <col min="525" max="525" width="1.7109375" style="124" customWidth="1"/>
    <col min="526" max="526" width="16.140625" style="124" customWidth="1"/>
    <col min="527" max="527" width="15.42578125" style="124" bestFit="1" customWidth="1"/>
    <col min="528" max="528" width="14" style="124" bestFit="1" customWidth="1"/>
    <col min="529" max="768" width="9.140625" style="124"/>
    <col min="769" max="769" width="46.28515625" style="124" customWidth="1"/>
    <col min="770" max="770" width="5" style="124" customWidth="1"/>
    <col min="771" max="771" width="1.5703125" style="124" customWidth="1"/>
    <col min="772" max="772" width="16.140625" style="124" customWidth="1"/>
    <col min="773" max="773" width="1.5703125" style="124" customWidth="1"/>
    <col min="774" max="774" width="16.140625" style="124" customWidth="1"/>
    <col min="775" max="775" width="1.7109375" style="124" customWidth="1"/>
    <col min="776" max="776" width="16.140625" style="124" customWidth="1"/>
    <col min="777" max="777" width="1.7109375" style="124" customWidth="1"/>
    <col min="778" max="778" width="16.140625" style="124" customWidth="1"/>
    <col min="779" max="779" width="1.7109375" style="124" customWidth="1"/>
    <col min="780" max="780" width="16.140625" style="124" customWidth="1"/>
    <col min="781" max="781" width="1.7109375" style="124" customWidth="1"/>
    <col min="782" max="782" width="16.140625" style="124" customWidth="1"/>
    <col min="783" max="783" width="15.42578125" style="124" bestFit="1" customWidth="1"/>
    <col min="784" max="784" width="14" style="124" bestFit="1" customWidth="1"/>
    <col min="785" max="1024" width="9.140625" style="124"/>
    <col min="1025" max="1025" width="46.28515625" style="124" customWidth="1"/>
    <col min="1026" max="1026" width="5" style="124" customWidth="1"/>
    <col min="1027" max="1027" width="1.5703125" style="124" customWidth="1"/>
    <col min="1028" max="1028" width="16.140625" style="124" customWidth="1"/>
    <col min="1029" max="1029" width="1.5703125" style="124" customWidth="1"/>
    <col min="1030" max="1030" width="16.140625" style="124" customWidth="1"/>
    <col min="1031" max="1031" width="1.7109375" style="124" customWidth="1"/>
    <col min="1032" max="1032" width="16.140625" style="124" customWidth="1"/>
    <col min="1033" max="1033" width="1.7109375" style="124" customWidth="1"/>
    <col min="1034" max="1034" width="16.140625" style="124" customWidth="1"/>
    <col min="1035" max="1035" width="1.7109375" style="124" customWidth="1"/>
    <col min="1036" max="1036" width="16.140625" style="124" customWidth="1"/>
    <col min="1037" max="1037" width="1.7109375" style="124" customWidth="1"/>
    <col min="1038" max="1038" width="16.140625" style="124" customWidth="1"/>
    <col min="1039" max="1039" width="15.42578125" style="124" bestFit="1" customWidth="1"/>
    <col min="1040" max="1040" width="14" style="124" bestFit="1" customWidth="1"/>
    <col min="1041" max="1280" width="9.140625" style="124"/>
    <col min="1281" max="1281" width="46.28515625" style="124" customWidth="1"/>
    <col min="1282" max="1282" width="5" style="124" customWidth="1"/>
    <col min="1283" max="1283" width="1.5703125" style="124" customWidth="1"/>
    <col min="1284" max="1284" width="16.140625" style="124" customWidth="1"/>
    <col min="1285" max="1285" width="1.5703125" style="124" customWidth="1"/>
    <col min="1286" max="1286" width="16.140625" style="124" customWidth="1"/>
    <col min="1287" max="1287" width="1.7109375" style="124" customWidth="1"/>
    <col min="1288" max="1288" width="16.140625" style="124" customWidth="1"/>
    <col min="1289" max="1289" width="1.7109375" style="124" customWidth="1"/>
    <col min="1290" max="1290" width="16.140625" style="124" customWidth="1"/>
    <col min="1291" max="1291" width="1.7109375" style="124" customWidth="1"/>
    <col min="1292" max="1292" width="16.140625" style="124" customWidth="1"/>
    <col min="1293" max="1293" width="1.7109375" style="124" customWidth="1"/>
    <col min="1294" max="1294" width="16.140625" style="124" customWidth="1"/>
    <col min="1295" max="1295" width="15.42578125" style="124" bestFit="1" customWidth="1"/>
    <col min="1296" max="1296" width="14" style="124" bestFit="1" customWidth="1"/>
    <col min="1297" max="1536" width="9.140625" style="124"/>
    <col min="1537" max="1537" width="46.28515625" style="124" customWidth="1"/>
    <col min="1538" max="1538" width="5" style="124" customWidth="1"/>
    <col min="1539" max="1539" width="1.5703125" style="124" customWidth="1"/>
    <col min="1540" max="1540" width="16.140625" style="124" customWidth="1"/>
    <col min="1541" max="1541" width="1.5703125" style="124" customWidth="1"/>
    <col min="1542" max="1542" width="16.140625" style="124" customWidth="1"/>
    <col min="1543" max="1543" width="1.7109375" style="124" customWidth="1"/>
    <col min="1544" max="1544" width="16.140625" style="124" customWidth="1"/>
    <col min="1545" max="1545" width="1.7109375" style="124" customWidth="1"/>
    <col min="1546" max="1546" width="16.140625" style="124" customWidth="1"/>
    <col min="1547" max="1547" width="1.7109375" style="124" customWidth="1"/>
    <col min="1548" max="1548" width="16.140625" style="124" customWidth="1"/>
    <col min="1549" max="1549" width="1.7109375" style="124" customWidth="1"/>
    <col min="1550" max="1550" width="16.140625" style="124" customWidth="1"/>
    <col min="1551" max="1551" width="15.42578125" style="124" bestFit="1" customWidth="1"/>
    <col min="1552" max="1552" width="14" style="124" bestFit="1" customWidth="1"/>
    <col min="1553" max="1792" width="9.140625" style="124"/>
    <col min="1793" max="1793" width="46.28515625" style="124" customWidth="1"/>
    <col min="1794" max="1794" width="5" style="124" customWidth="1"/>
    <col min="1795" max="1795" width="1.5703125" style="124" customWidth="1"/>
    <col min="1796" max="1796" width="16.140625" style="124" customWidth="1"/>
    <col min="1797" max="1797" width="1.5703125" style="124" customWidth="1"/>
    <col min="1798" max="1798" width="16.140625" style="124" customWidth="1"/>
    <col min="1799" max="1799" width="1.7109375" style="124" customWidth="1"/>
    <col min="1800" max="1800" width="16.140625" style="124" customWidth="1"/>
    <col min="1801" max="1801" width="1.7109375" style="124" customWidth="1"/>
    <col min="1802" max="1802" width="16.140625" style="124" customWidth="1"/>
    <col min="1803" max="1803" width="1.7109375" style="124" customWidth="1"/>
    <col min="1804" max="1804" width="16.140625" style="124" customWidth="1"/>
    <col min="1805" max="1805" width="1.7109375" style="124" customWidth="1"/>
    <col min="1806" max="1806" width="16.140625" style="124" customWidth="1"/>
    <col min="1807" max="1807" width="15.42578125" style="124" bestFit="1" customWidth="1"/>
    <col min="1808" max="1808" width="14" style="124" bestFit="1" customWidth="1"/>
    <col min="1809" max="2048" width="9.140625" style="124"/>
    <col min="2049" max="2049" width="46.28515625" style="124" customWidth="1"/>
    <col min="2050" max="2050" width="5" style="124" customWidth="1"/>
    <col min="2051" max="2051" width="1.5703125" style="124" customWidth="1"/>
    <col min="2052" max="2052" width="16.140625" style="124" customWidth="1"/>
    <col min="2053" max="2053" width="1.5703125" style="124" customWidth="1"/>
    <col min="2054" max="2054" width="16.140625" style="124" customWidth="1"/>
    <col min="2055" max="2055" width="1.7109375" style="124" customWidth="1"/>
    <col min="2056" max="2056" width="16.140625" style="124" customWidth="1"/>
    <col min="2057" max="2057" width="1.7109375" style="124" customWidth="1"/>
    <col min="2058" max="2058" width="16.140625" style="124" customWidth="1"/>
    <col min="2059" max="2059" width="1.7109375" style="124" customWidth="1"/>
    <col min="2060" max="2060" width="16.140625" style="124" customWidth="1"/>
    <col min="2061" max="2061" width="1.7109375" style="124" customWidth="1"/>
    <col min="2062" max="2062" width="16.140625" style="124" customWidth="1"/>
    <col min="2063" max="2063" width="15.42578125" style="124" bestFit="1" customWidth="1"/>
    <col min="2064" max="2064" width="14" style="124" bestFit="1" customWidth="1"/>
    <col min="2065" max="2304" width="9.140625" style="124"/>
    <col min="2305" max="2305" width="46.28515625" style="124" customWidth="1"/>
    <col min="2306" max="2306" width="5" style="124" customWidth="1"/>
    <col min="2307" max="2307" width="1.5703125" style="124" customWidth="1"/>
    <col min="2308" max="2308" width="16.140625" style="124" customWidth="1"/>
    <col min="2309" max="2309" width="1.5703125" style="124" customWidth="1"/>
    <col min="2310" max="2310" width="16.140625" style="124" customWidth="1"/>
    <col min="2311" max="2311" width="1.7109375" style="124" customWidth="1"/>
    <col min="2312" max="2312" width="16.140625" style="124" customWidth="1"/>
    <col min="2313" max="2313" width="1.7109375" style="124" customWidth="1"/>
    <col min="2314" max="2314" width="16.140625" style="124" customWidth="1"/>
    <col min="2315" max="2315" width="1.7109375" style="124" customWidth="1"/>
    <col min="2316" max="2316" width="16.140625" style="124" customWidth="1"/>
    <col min="2317" max="2317" width="1.7109375" style="124" customWidth="1"/>
    <col min="2318" max="2318" width="16.140625" style="124" customWidth="1"/>
    <col min="2319" max="2319" width="15.42578125" style="124" bestFit="1" customWidth="1"/>
    <col min="2320" max="2320" width="14" style="124" bestFit="1" customWidth="1"/>
    <col min="2321" max="2560" width="9.140625" style="124"/>
    <col min="2561" max="2561" width="46.28515625" style="124" customWidth="1"/>
    <col min="2562" max="2562" width="5" style="124" customWidth="1"/>
    <col min="2563" max="2563" width="1.5703125" style="124" customWidth="1"/>
    <col min="2564" max="2564" width="16.140625" style="124" customWidth="1"/>
    <col min="2565" max="2565" width="1.5703125" style="124" customWidth="1"/>
    <col min="2566" max="2566" width="16.140625" style="124" customWidth="1"/>
    <col min="2567" max="2567" width="1.7109375" style="124" customWidth="1"/>
    <col min="2568" max="2568" width="16.140625" style="124" customWidth="1"/>
    <col min="2569" max="2569" width="1.7109375" style="124" customWidth="1"/>
    <col min="2570" max="2570" width="16.140625" style="124" customWidth="1"/>
    <col min="2571" max="2571" width="1.7109375" style="124" customWidth="1"/>
    <col min="2572" max="2572" width="16.140625" style="124" customWidth="1"/>
    <col min="2573" max="2573" width="1.7109375" style="124" customWidth="1"/>
    <col min="2574" max="2574" width="16.140625" style="124" customWidth="1"/>
    <col min="2575" max="2575" width="15.42578125" style="124" bestFit="1" customWidth="1"/>
    <col min="2576" max="2576" width="14" style="124" bestFit="1" customWidth="1"/>
    <col min="2577" max="2816" width="9.140625" style="124"/>
    <col min="2817" max="2817" width="46.28515625" style="124" customWidth="1"/>
    <col min="2818" max="2818" width="5" style="124" customWidth="1"/>
    <col min="2819" max="2819" width="1.5703125" style="124" customWidth="1"/>
    <col min="2820" max="2820" width="16.140625" style="124" customWidth="1"/>
    <col min="2821" max="2821" width="1.5703125" style="124" customWidth="1"/>
    <col min="2822" max="2822" width="16.140625" style="124" customWidth="1"/>
    <col min="2823" max="2823" width="1.7109375" style="124" customWidth="1"/>
    <col min="2824" max="2824" width="16.140625" style="124" customWidth="1"/>
    <col min="2825" max="2825" width="1.7109375" style="124" customWidth="1"/>
    <col min="2826" max="2826" width="16.140625" style="124" customWidth="1"/>
    <col min="2827" max="2827" width="1.7109375" style="124" customWidth="1"/>
    <col min="2828" max="2828" width="16.140625" style="124" customWidth="1"/>
    <col min="2829" max="2829" width="1.7109375" style="124" customWidth="1"/>
    <col min="2830" max="2830" width="16.140625" style="124" customWidth="1"/>
    <col min="2831" max="2831" width="15.42578125" style="124" bestFit="1" customWidth="1"/>
    <col min="2832" max="2832" width="14" style="124" bestFit="1" customWidth="1"/>
    <col min="2833" max="3072" width="9.140625" style="124"/>
    <col min="3073" max="3073" width="46.28515625" style="124" customWidth="1"/>
    <col min="3074" max="3074" width="5" style="124" customWidth="1"/>
    <col min="3075" max="3075" width="1.5703125" style="124" customWidth="1"/>
    <col min="3076" max="3076" width="16.140625" style="124" customWidth="1"/>
    <col min="3077" max="3077" width="1.5703125" style="124" customWidth="1"/>
    <col min="3078" max="3078" width="16.140625" style="124" customWidth="1"/>
    <col min="3079" max="3079" width="1.7109375" style="124" customWidth="1"/>
    <col min="3080" max="3080" width="16.140625" style="124" customWidth="1"/>
    <col min="3081" max="3081" width="1.7109375" style="124" customWidth="1"/>
    <col min="3082" max="3082" width="16.140625" style="124" customWidth="1"/>
    <col min="3083" max="3083" width="1.7109375" style="124" customWidth="1"/>
    <col min="3084" max="3084" width="16.140625" style="124" customWidth="1"/>
    <col min="3085" max="3085" width="1.7109375" style="124" customWidth="1"/>
    <col min="3086" max="3086" width="16.140625" style="124" customWidth="1"/>
    <col min="3087" max="3087" width="15.42578125" style="124" bestFit="1" customWidth="1"/>
    <col min="3088" max="3088" width="14" style="124" bestFit="1" customWidth="1"/>
    <col min="3089" max="3328" width="9.140625" style="124"/>
    <col min="3329" max="3329" width="46.28515625" style="124" customWidth="1"/>
    <col min="3330" max="3330" width="5" style="124" customWidth="1"/>
    <col min="3331" max="3331" width="1.5703125" style="124" customWidth="1"/>
    <col min="3332" max="3332" width="16.140625" style="124" customWidth="1"/>
    <col min="3333" max="3333" width="1.5703125" style="124" customWidth="1"/>
    <col min="3334" max="3334" width="16.140625" style="124" customWidth="1"/>
    <col min="3335" max="3335" width="1.7109375" style="124" customWidth="1"/>
    <col min="3336" max="3336" width="16.140625" style="124" customWidth="1"/>
    <col min="3337" max="3337" width="1.7109375" style="124" customWidth="1"/>
    <col min="3338" max="3338" width="16.140625" style="124" customWidth="1"/>
    <col min="3339" max="3339" width="1.7109375" style="124" customWidth="1"/>
    <col min="3340" max="3340" width="16.140625" style="124" customWidth="1"/>
    <col min="3341" max="3341" width="1.7109375" style="124" customWidth="1"/>
    <col min="3342" max="3342" width="16.140625" style="124" customWidth="1"/>
    <col min="3343" max="3343" width="15.42578125" style="124" bestFit="1" customWidth="1"/>
    <col min="3344" max="3344" width="14" style="124" bestFit="1" customWidth="1"/>
    <col min="3345" max="3584" width="9.140625" style="124"/>
    <col min="3585" max="3585" width="46.28515625" style="124" customWidth="1"/>
    <col min="3586" max="3586" width="5" style="124" customWidth="1"/>
    <col min="3587" max="3587" width="1.5703125" style="124" customWidth="1"/>
    <col min="3588" max="3588" width="16.140625" style="124" customWidth="1"/>
    <col min="3589" max="3589" width="1.5703125" style="124" customWidth="1"/>
    <col min="3590" max="3590" width="16.140625" style="124" customWidth="1"/>
    <col min="3591" max="3591" width="1.7109375" style="124" customWidth="1"/>
    <col min="3592" max="3592" width="16.140625" style="124" customWidth="1"/>
    <col min="3593" max="3593" width="1.7109375" style="124" customWidth="1"/>
    <col min="3594" max="3594" width="16.140625" style="124" customWidth="1"/>
    <col min="3595" max="3595" width="1.7109375" style="124" customWidth="1"/>
    <col min="3596" max="3596" width="16.140625" style="124" customWidth="1"/>
    <col min="3597" max="3597" width="1.7109375" style="124" customWidth="1"/>
    <col min="3598" max="3598" width="16.140625" style="124" customWidth="1"/>
    <col min="3599" max="3599" width="15.42578125" style="124" bestFit="1" customWidth="1"/>
    <col min="3600" max="3600" width="14" style="124" bestFit="1" customWidth="1"/>
    <col min="3601" max="3840" width="9.140625" style="124"/>
    <col min="3841" max="3841" width="46.28515625" style="124" customWidth="1"/>
    <col min="3842" max="3842" width="5" style="124" customWidth="1"/>
    <col min="3843" max="3843" width="1.5703125" style="124" customWidth="1"/>
    <col min="3844" max="3844" width="16.140625" style="124" customWidth="1"/>
    <col min="3845" max="3845" width="1.5703125" style="124" customWidth="1"/>
    <col min="3846" max="3846" width="16.140625" style="124" customWidth="1"/>
    <col min="3847" max="3847" width="1.7109375" style="124" customWidth="1"/>
    <col min="3848" max="3848" width="16.140625" style="124" customWidth="1"/>
    <col min="3849" max="3849" width="1.7109375" style="124" customWidth="1"/>
    <col min="3850" max="3850" width="16.140625" style="124" customWidth="1"/>
    <col min="3851" max="3851" width="1.7109375" style="124" customWidth="1"/>
    <col min="3852" max="3852" width="16.140625" style="124" customWidth="1"/>
    <col min="3853" max="3853" width="1.7109375" style="124" customWidth="1"/>
    <col min="3854" max="3854" width="16.140625" style="124" customWidth="1"/>
    <col min="3855" max="3855" width="15.42578125" style="124" bestFit="1" customWidth="1"/>
    <col min="3856" max="3856" width="14" style="124" bestFit="1" customWidth="1"/>
    <col min="3857" max="4096" width="9.140625" style="124"/>
    <col min="4097" max="4097" width="46.28515625" style="124" customWidth="1"/>
    <col min="4098" max="4098" width="5" style="124" customWidth="1"/>
    <col min="4099" max="4099" width="1.5703125" style="124" customWidth="1"/>
    <col min="4100" max="4100" width="16.140625" style="124" customWidth="1"/>
    <col min="4101" max="4101" width="1.5703125" style="124" customWidth="1"/>
    <col min="4102" max="4102" width="16.140625" style="124" customWidth="1"/>
    <col min="4103" max="4103" width="1.7109375" style="124" customWidth="1"/>
    <col min="4104" max="4104" width="16.140625" style="124" customWidth="1"/>
    <col min="4105" max="4105" width="1.7109375" style="124" customWidth="1"/>
    <col min="4106" max="4106" width="16.140625" style="124" customWidth="1"/>
    <col min="4107" max="4107" width="1.7109375" style="124" customWidth="1"/>
    <col min="4108" max="4108" width="16.140625" style="124" customWidth="1"/>
    <col min="4109" max="4109" width="1.7109375" style="124" customWidth="1"/>
    <col min="4110" max="4110" width="16.140625" style="124" customWidth="1"/>
    <col min="4111" max="4111" width="15.42578125" style="124" bestFit="1" customWidth="1"/>
    <col min="4112" max="4112" width="14" style="124" bestFit="1" customWidth="1"/>
    <col min="4113" max="4352" width="9.140625" style="124"/>
    <col min="4353" max="4353" width="46.28515625" style="124" customWidth="1"/>
    <col min="4354" max="4354" width="5" style="124" customWidth="1"/>
    <col min="4355" max="4355" width="1.5703125" style="124" customWidth="1"/>
    <col min="4356" max="4356" width="16.140625" style="124" customWidth="1"/>
    <col min="4357" max="4357" width="1.5703125" style="124" customWidth="1"/>
    <col min="4358" max="4358" width="16.140625" style="124" customWidth="1"/>
    <col min="4359" max="4359" width="1.7109375" style="124" customWidth="1"/>
    <col min="4360" max="4360" width="16.140625" style="124" customWidth="1"/>
    <col min="4361" max="4361" width="1.7109375" style="124" customWidth="1"/>
    <col min="4362" max="4362" width="16.140625" style="124" customWidth="1"/>
    <col min="4363" max="4363" width="1.7109375" style="124" customWidth="1"/>
    <col min="4364" max="4364" width="16.140625" style="124" customWidth="1"/>
    <col min="4365" max="4365" width="1.7109375" style="124" customWidth="1"/>
    <col min="4366" max="4366" width="16.140625" style="124" customWidth="1"/>
    <col min="4367" max="4367" width="15.42578125" style="124" bestFit="1" customWidth="1"/>
    <col min="4368" max="4368" width="14" style="124" bestFit="1" customWidth="1"/>
    <col min="4369" max="4608" width="9.140625" style="124"/>
    <col min="4609" max="4609" width="46.28515625" style="124" customWidth="1"/>
    <col min="4610" max="4610" width="5" style="124" customWidth="1"/>
    <col min="4611" max="4611" width="1.5703125" style="124" customWidth="1"/>
    <col min="4612" max="4612" width="16.140625" style="124" customWidth="1"/>
    <col min="4613" max="4613" width="1.5703125" style="124" customWidth="1"/>
    <col min="4614" max="4614" width="16.140625" style="124" customWidth="1"/>
    <col min="4615" max="4615" width="1.7109375" style="124" customWidth="1"/>
    <col min="4616" max="4616" width="16.140625" style="124" customWidth="1"/>
    <col min="4617" max="4617" width="1.7109375" style="124" customWidth="1"/>
    <col min="4618" max="4618" width="16.140625" style="124" customWidth="1"/>
    <col min="4619" max="4619" width="1.7109375" style="124" customWidth="1"/>
    <col min="4620" max="4620" width="16.140625" style="124" customWidth="1"/>
    <col min="4621" max="4621" width="1.7109375" style="124" customWidth="1"/>
    <col min="4622" max="4622" width="16.140625" style="124" customWidth="1"/>
    <col min="4623" max="4623" width="15.42578125" style="124" bestFit="1" customWidth="1"/>
    <col min="4624" max="4624" width="14" style="124" bestFit="1" customWidth="1"/>
    <col min="4625" max="4864" width="9.140625" style="124"/>
    <col min="4865" max="4865" width="46.28515625" style="124" customWidth="1"/>
    <col min="4866" max="4866" width="5" style="124" customWidth="1"/>
    <col min="4867" max="4867" width="1.5703125" style="124" customWidth="1"/>
    <col min="4868" max="4868" width="16.140625" style="124" customWidth="1"/>
    <col min="4869" max="4869" width="1.5703125" style="124" customWidth="1"/>
    <col min="4870" max="4870" width="16.140625" style="124" customWidth="1"/>
    <col min="4871" max="4871" width="1.7109375" style="124" customWidth="1"/>
    <col min="4872" max="4872" width="16.140625" style="124" customWidth="1"/>
    <col min="4873" max="4873" width="1.7109375" style="124" customWidth="1"/>
    <col min="4874" max="4874" width="16.140625" style="124" customWidth="1"/>
    <col min="4875" max="4875" width="1.7109375" style="124" customWidth="1"/>
    <col min="4876" max="4876" width="16.140625" style="124" customWidth="1"/>
    <col min="4877" max="4877" width="1.7109375" style="124" customWidth="1"/>
    <col min="4878" max="4878" width="16.140625" style="124" customWidth="1"/>
    <col min="4879" max="4879" width="15.42578125" style="124" bestFit="1" customWidth="1"/>
    <col min="4880" max="4880" width="14" style="124" bestFit="1" customWidth="1"/>
    <col min="4881" max="5120" width="9.140625" style="124"/>
    <col min="5121" max="5121" width="46.28515625" style="124" customWidth="1"/>
    <col min="5122" max="5122" width="5" style="124" customWidth="1"/>
    <col min="5123" max="5123" width="1.5703125" style="124" customWidth="1"/>
    <col min="5124" max="5124" width="16.140625" style="124" customWidth="1"/>
    <col min="5125" max="5125" width="1.5703125" style="124" customWidth="1"/>
    <col min="5126" max="5126" width="16.140625" style="124" customWidth="1"/>
    <col min="5127" max="5127" width="1.7109375" style="124" customWidth="1"/>
    <col min="5128" max="5128" width="16.140625" style="124" customWidth="1"/>
    <col min="5129" max="5129" width="1.7109375" style="124" customWidth="1"/>
    <col min="5130" max="5130" width="16.140625" style="124" customWidth="1"/>
    <col min="5131" max="5131" width="1.7109375" style="124" customWidth="1"/>
    <col min="5132" max="5132" width="16.140625" style="124" customWidth="1"/>
    <col min="5133" max="5133" width="1.7109375" style="124" customWidth="1"/>
    <col min="5134" max="5134" width="16.140625" style="124" customWidth="1"/>
    <col min="5135" max="5135" width="15.42578125" style="124" bestFit="1" customWidth="1"/>
    <col min="5136" max="5136" width="14" style="124" bestFit="1" customWidth="1"/>
    <col min="5137" max="5376" width="9.140625" style="124"/>
    <col min="5377" max="5377" width="46.28515625" style="124" customWidth="1"/>
    <col min="5378" max="5378" width="5" style="124" customWidth="1"/>
    <col min="5379" max="5379" width="1.5703125" style="124" customWidth="1"/>
    <col min="5380" max="5380" width="16.140625" style="124" customWidth="1"/>
    <col min="5381" max="5381" width="1.5703125" style="124" customWidth="1"/>
    <col min="5382" max="5382" width="16.140625" style="124" customWidth="1"/>
    <col min="5383" max="5383" width="1.7109375" style="124" customWidth="1"/>
    <col min="5384" max="5384" width="16.140625" style="124" customWidth="1"/>
    <col min="5385" max="5385" width="1.7109375" style="124" customWidth="1"/>
    <col min="5386" max="5386" width="16.140625" style="124" customWidth="1"/>
    <col min="5387" max="5387" width="1.7109375" style="124" customWidth="1"/>
    <col min="5388" max="5388" width="16.140625" style="124" customWidth="1"/>
    <col min="5389" max="5389" width="1.7109375" style="124" customWidth="1"/>
    <col min="5390" max="5390" width="16.140625" style="124" customWidth="1"/>
    <col min="5391" max="5391" width="15.42578125" style="124" bestFit="1" customWidth="1"/>
    <col min="5392" max="5392" width="14" style="124" bestFit="1" customWidth="1"/>
    <col min="5393" max="5632" width="9.140625" style="124"/>
    <col min="5633" max="5633" width="46.28515625" style="124" customWidth="1"/>
    <col min="5634" max="5634" width="5" style="124" customWidth="1"/>
    <col min="5635" max="5635" width="1.5703125" style="124" customWidth="1"/>
    <col min="5636" max="5636" width="16.140625" style="124" customWidth="1"/>
    <col min="5637" max="5637" width="1.5703125" style="124" customWidth="1"/>
    <col min="5638" max="5638" width="16.140625" style="124" customWidth="1"/>
    <col min="5639" max="5639" width="1.7109375" style="124" customWidth="1"/>
    <col min="5640" max="5640" width="16.140625" style="124" customWidth="1"/>
    <col min="5641" max="5641" width="1.7109375" style="124" customWidth="1"/>
    <col min="5642" max="5642" width="16.140625" style="124" customWidth="1"/>
    <col min="5643" max="5643" width="1.7109375" style="124" customWidth="1"/>
    <col min="5644" max="5644" width="16.140625" style="124" customWidth="1"/>
    <col min="5645" max="5645" width="1.7109375" style="124" customWidth="1"/>
    <col min="5646" max="5646" width="16.140625" style="124" customWidth="1"/>
    <col min="5647" max="5647" width="15.42578125" style="124" bestFit="1" customWidth="1"/>
    <col min="5648" max="5648" width="14" style="124" bestFit="1" customWidth="1"/>
    <col min="5649" max="5888" width="9.140625" style="124"/>
    <col min="5889" max="5889" width="46.28515625" style="124" customWidth="1"/>
    <col min="5890" max="5890" width="5" style="124" customWidth="1"/>
    <col min="5891" max="5891" width="1.5703125" style="124" customWidth="1"/>
    <col min="5892" max="5892" width="16.140625" style="124" customWidth="1"/>
    <col min="5893" max="5893" width="1.5703125" style="124" customWidth="1"/>
    <col min="5894" max="5894" width="16.140625" style="124" customWidth="1"/>
    <col min="5895" max="5895" width="1.7109375" style="124" customWidth="1"/>
    <col min="5896" max="5896" width="16.140625" style="124" customWidth="1"/>
    <col min="5897" max="5897" width="1.7109375" style="124" customWidth="1"/>
    <col min="5898" max="5898" width="16.140625" style="124" customWidth="1"/>
    <col min="5899" max="5899" width="1.7109375" style="124" customWidth="1"/>
    <col min="5900" max="5900" width="16.140625" style="124" customWidth="1"/>
    <col min="5901" max="5901" width="1.7109375" style="124" customWidth="1"/>
    <col min="5902" max="5902" width="16.140625" style="124" customWidth="1"/>
    <col min="5903" max="5903" width="15.42578125" style="124" bestFit="1" customWidth="1"/>
    <col min="5904" max="5904" width="14" style="124" bestFit="1" customWidth="1"/>
    <col min="5905" max="6144" width="9.140625" style="124"/>
    <col min="6145" max="6145" width="46.28515625" style="124" customWidth="1"/>
    <col min="6146" max="6146" width="5" style="124" customWidth="1"/>
    <col min="6147" max="6147" width="1.5703125" style="124" customWidth="1"/>
    <col min="6148" max="6148" width="16.140625" style="124" customWidth="1"/>
    <col min="6149" max="6149" width="1.5703125" style="124" customWidth="1"/>
    <col min="6150" max="6150" width="16.140625" style="124" customWidth="1"/>
    <col min="6151" max="6151" width="1.7109375" style="124" customWidth="1"/>
    <col min="6152" max="6152" width="16.140625" style="124" customWidth="1"/>
    <col min="6153" max="6153" width="1.7109375" style="124" customWidth="1"/>
    <col min="6154" max="6154" width="16.140625" style="124" customWidth="1"/>
    <col min="6155" max="6155" width="1.7109375" style="124" customWidth="1"/>
    <col min="6156" max="6156" width="16.140625" style="124" customWidth="1"/>
    <col min="6157" max="6157" width="1.7109375" style="124" customWidth="1"/>
    <col min="6158" max="6158" width="16.140625" style="124" customWidth="1"/>
    <col min="6159" max="6159" width="15.42578125" style="124" bestFit="1" customWidth="1"/>
    <col min="6160" max="6160" width="14" style="124" bestFit="1" customWidth="1"/>
    <col min="6161" max="6400" width="9.140625" style="124"/>
    <col min="6401" max="6401" width="46.28515625" style="124" customWidth="1"/>
    <col min="6402" max="6402" width="5" style="124" customWidth="1"/>
    <col min="6403" max="6403" width="1.5703125" style="124" customWidth="1"/>
    <col min="6404" max="6404" width="16.140625" style="124" customWidth="1"/>
    <col min="6405" max="6405" width="1.5703125" style="124" customWidth="1"/>
    <col min="6406" max="6406" width="16.140625" style="124" customWidth="1"/>
    <col min="6407" max="6407" width="1.7109375" style="124" customWidth="1"/>
    <col min="6408" max="6408" width="16.140625" style="124" customWidth="1"/>
    <col min="6409" max="6409" width="1.7109375" style="124" customWidth="1"/>
    <col min="6410" max="6410" width="16.140625" style="124" customWidth="1"/>
    <col min="6411" max="6411" width="1.7109375" style="124" customWidth="1"/>
    <col min="6412" max="6412" width="16.140625" style="124" customWidth="1"/>
    <col min="6413" max="6413" width="1.7109375" style="124" customWidth="1"/>
    <col min="6414" max="6414" width="16.140625" style="124" customWidth="1"/>
    <col min="6415" max="6415" width="15.42578125" style="124" bestFit="1" customWidth="1"/>
    <col min="6416" max="6416" width="14" style="124" bestFit="1" customWidth="1"/>
    <col min="6417" max="6656" width="9.140625" style="124"/>
    <col min="6657" max="6657" width="46.28515625" style="124" customWidth="1"/>
    <col min="6658" max="6658" width="5" style="124" customWidth="1"/>
    <col min="6659" max="6659" width="1.5703125" style="124" customWidth="1"/>
    <col min="6660" max="6660" width="16.140625" style="124" customWidth="1"/>
    <col min="6661" max="6661" width="1.5703125" style="124" customWidth="1"/>
    <col min="6662" max="6662" width="16.140625" style="124" customWidth="1"/>
    <col min="6663" max="6663" width="1.7109375" style="124" customWidth="1"/>
    <col min="6664" max="6664" width="16.140625" style="124" customWidth="1"/>
    <col min="6665" max="6665" width="1.7109375" style="124" customWidth="1"/>
    <col min="6666" max="6666" width="16.140625" style="124" customWidth="1"/>
    <col min="6667" max="6667" width="1.7109375" style="124" customWidth="1"/>
    <col min="6668" max="6668" width="16.140625" style="124" customWidth="1"/>
    <col min="6669" max="6669" width="1.7109375" style="124" customWidth="1"/>
    <col min="6670" max="6670" width="16.140625" style="124" customWidth="1"/>
    <col min="6671" max="6671" width="15.42578125" style="124" bestFit="1" customWidth="1"/>
    <col min="6672" max="6672" width="14" style="124" bestFit="1" customWidth="1"/>
    <col min="6673" max="6912" width="9.140625" style="124"/>
    <col min="6913" max="6913" width="46.28515625" style="124" customWidth="1"/>
    <col min="6914" max="6914" width="5" style="124" customWidth="1"/>
    <col min="6915" max="6915" width="1.5703125" style="124" customWidth="1"/>
    <col min="6916" max="6916" width="16.140625" style="124" customWidth="1"/>
    <col min="6917" max="6917" width="1.5703125" style="124" customWidth="1"/>
    <col min="6918" max="6918" width="16.140625" style="124" customWidth="1"/>
    <col min="6919" max="6919" width="1.7109375" style="124" customWidth="1"/>
    <col min="6920" max="6920" width="16.140625" style="124" customWidth="1"/>
    <col min="6921" max="6921" width="1.7109375" style="124" customWidth="1"/>
    <col min="6922" max="6922" width="16.140625" style="124" customWidth="1"/>
    <col min="6923" max="6923" width="1.7109375" style="124" customWidth="1"/>
    <col min="6924" max="6924" width="16.140625" style="124" customWidth="1"/>
    <col min="6925" max="6925" width="1.7109375" style="124" customWidth="1"/>
    <col min="6926" max="6926" width="16.140625" style="124" customWidth="1"/>
    <col min="6927" max="6927" width="15.42578125" style="124" bestFit="1" customWidth="1"/>
    <col min="6928" max="6928" width="14" style="124" bestFit="1" customWidth="1"/>
    <col min="6929" max="7168" width="9.140625" style="124"/>
    <col min="7169" max="7169" width="46.28515625" style="124" customWidth="1"/>
    <col min="7170" max="7170" width="5" style="124" customWidth="1"/>
    <col min="7171" max="7171" width="1.5703125" style="124" customWidth="1"/>
    <col min="7172" max="7172" width="16.140625" style="124" customWidth="1"/>
    <col min="7173" max="7173" width="1.5703125" style="124" customWidth="1"/>
    <col min="7174" max="7174" width="16.140625" style="124" customWidth="1"/>
    <col min="7175" max="7175" width="1.7109375" style="124" customWidth="1"/>
    <col min="7176" max="7176" width="16.140625" style="124" customWidth="1"/>
    <col min="7177" max="7177" width="1.7109375" style="124" customWidth="1"/>
    <col min="7178" max="7178" width="16.140625" style="124" customWidth="1"/>
    <col min="7179" max="7179" width="1.7109375" style="124" customWidth="1"/>
    <col min="7180" max="7180" width="16.140625" style="124" customWidth="1"/>
    <col min="7181" max="7181" width="1.7109375" style="124" customWidth="1"/>
    <col min="7182" max="7182" width="16.140625" style="124" customWidth="1"/>
    <col min="7183" max="7183" width="15.42578125" style="124" bestFit="1" customWidth="1"/>
    <col min="7184" max="7184" width="14" style="124" bestFit="1" customWidth="1"/>
    <col min="7185" max="7424" width="9.140625" style="124"/>
    <col min="7425" max="7425" width="46.28515625" style="124" customWidth="1"/>
    <col min="7426" max="7426" width="5" style="124" customWidth="1"/>
    <col min="7427" max="7427" width="1.5703125" style="124" customWidth="1"/>
    <col min="7428" max="7428" width="16.140625" style="124" customWidth="1"/>
    <col min="7429" max="7429" width="1.5703125" style="124" customWidth="1"/>
    <col min="7430" max="7430" width="16.140625" style="124" customWidth="1"/>
    <col min="7431" max="7431" width="1.7109375" style="124" customWidth="1"/>
    <col min="7432" max="7432" width="16.140625" style="124" customWidth="1"/>
    <col min="7433" max="7433" width="1.7109375" style="124" customWidth="1"/>
    <col min="7434" max="7434" width="16.140625" style="124" customWidth="1"/>
    <col min="7435" max="7435" width="1.7109375" style="124" customWidth="1"/>
    <col min="7436" max="7436" width="16.140625" style="124" customWidth="1"/>
    <col min="7437" max="7437" width="1.7109375" style="124" customWidth="1"/>
    <col min="7438" max="7438" width="16.140625" style="124" customWidth="1"/>
    <col min="7439" max="7439" width="15.42578125" style="124" bestFit="1" customWidth="1"/>
    <col min="7440" max="7440" width="14" style="124" bestFit="1" customWidth="1"/>
    <col min="7441" max="7680" width="9.140625" style="124"/>
    <col min="7681" max="7681" width="46.28515625" style="124" customWidth="1"/>
    <col min="7682" max="7682" width="5" style="124" customWidth="1"/>
    <col min="7683" max="7683" width="1.5703125" style="124" customWidth="1"/>
    <col min="7684" max="7684" width="16.140625" style="124" customWidth="1"/>
    <col min="7685" max="7685" width="1.5703125" style="124" customWidth="1"/>
    <col min="7686" max="7686" width="16.140625" style="124" customWidth="1"/>
    <col min="7687" max="7687" width="1.7109375" style="124" customWidth="1"/>
    <col min="7688" max="7688" width="16.140625" style="124" customWidth="1"/>
    <col min="7689" max="7689" width="1.7109375" style="124" customWidth="1"/>
    <col min="7690" max="7690" width="16.140625" style="124" customWidth="1"/>
    <col min="7691" max="7691" width="1.7109375" style="124" customWidth="1"/>
    <col min="7692" max="7692" width="16.140625" style="124" customWidth="1"/>
    <col min="7693" max="7693" width="1.7109375" style="124" customWidth="1"/>
    <col min="7694" max="7694" width="16.140625" style="124" customWidth="1"/>
    <col min="7695" max="7695" width="15.42578125" style="124" bestFit="1" customWidth="1"/>
    <col min="7696" max="7696" width="14" style="124" bestFit="1" customWidth="1"/>
    <col min="7697" max="7936" width="9.140625" style="124"/>
    <col min="7937" max="7937" width="46.28515625" style="124" customWidth="1"/>
    <col min="7938" max="7938" width="5" style="124" customWidth="1"/>
    <col min="7939" max="7939" width="1.5703125" style="124" customWidth="1"/>
    <col min="7940" max="7940" width="16.140625" style="124" customWidth="1"/>
    <col min="7941" max="7941" width="1.5703125" style="124" customWidth="1"/>
    <col min="7942" max="7942" width="16.140625" style="124" customWidth="1"/>
    <col min="7943" max="7943" width="1.7109375" style="124" customWidth="1"/>
    <col min="7944" max="7944" width="16.140625" style="124" customWidth="1"/>
    <col min="7945" max="7945" width="1.7109375" style="124" customWidth="1"/>
    <col min="7946" max="7946" width="16.140625" style="124" customWidth="1"/>
    <col min="7947" max="7947" width="1.7109375" style="124" customWidth="1"/>
    <col min="7948" max="7948" width="16.140625" style="124" customWidth="1"/>
    <col min="7949" max="7949" width="1.7109375" style="124" customWidth="1"/>
    <col min="7950" max="7950" width="16.140625" style="124" customWidth="1"/>
    <col min="7951" max="7951" width="15.42578125" style="124" bestFit="1" customWidth="1"/>
    <col min="7952" max="7952" width="14" style="124" bestFit="1" customWidth="1"/>
    <col min="7953" max="8192" width="9.140625" style="124"/>
    <col min="8193" max="8193" width="46.28515625" style="124" customWidth="1"/>
    <col min="8194" max="8194" width="5" style="124" customWidth="1"/>
    <col min="8195" max="8195" width="1.5703125" style="124" customWidth="1"/>
    <col min="8196" max="8196" width="16.140625" style="124" customWidth="1"/>
    <col min="8197" max="8197" width="1.5703125" style="124" customWidth="1"/>
    <col min="8198" max="8198" width="16.140625" style="124" customWidth="1"/>
    <col min="8199" max="8199" width="1.7109375" style="124" customWidth="1"/>
    <col min="8200" max="8200" width="16.140625" style="124" customWidth="1"/>
    <col min="8201" max="8201" width="1.7109375" style="124" customWidth="1"/>
    <col min="8202" max="8202" width="16.140625" style="124" customWidth="1"/>
    <col min="8203" max="8203" width="1.7109375" style="124" customWidth="1"/>
    <col min="8204" max="8204" width="16.140625" style="124" customWidth="1"/>
    <col min="8205" max="8205" width="1.7109375" style="124" customWidth="1"/>
    <col min="8206" max="8206" width="16.140625" style="124" customWidth="1"/>
    <col min="8207" max="8207" width="15.42578125" style="124" bestFit="1" customWidth="1"/>
    <col min="8208" max="8208" width="14" style="124" bestFit="1" customWidth="1"/>
    <col min="8209" max="8448" width="9.140625" style="124"/>
    <col min="8449" max="8449" width="46.28515625" style="124" customWidth="1"/>
    <col min="8450" max="8450" width="5" style="124" customWidth="1"/>
    <col min="8451" max="8451" width="1.5703125" style="124" customWidth="1"/>
    <col min="8452" max="8452" width="16.140625" style="124" customWidth="1"/>
    <col min="8453" max="8453" width="1.5703125" style="124" customWidth="1"/>
    <col min="8454" max="8454" width="16.140625" style="124" customWidth="1"/>
    <col min="8455" max="8455" width="1.7109375" style="124" customWidth="1"/>
    <col min="8456" max="8456" width="16.140625" style="124" customWidth="1"/>
    <col min="8457" max="8457" width="1.7109375" style="124" customWidth="1"/>
    <col min="8458" max="8458" width="16.140625" style="124" customWidth="1"/>
    <col min="8459" max="8459" width="1.7109375" style="124" customWidth="1"/>
    <col min="8460" max="8460" width="16.140625" style="124" customWidth="1"/>
    <col min="8461" max="8461" width="1.7109375" style="124" customWidth="1"/>
    <col min="8462" max="8462" width="16.140625" style="124" customWidth="1"/>
    <col min="8463" max="8463" width="15.42578125" style="124" bestFit="1" customWidth="1"/>
    <col min="8464" max="8464" width="14" style="124" bestFit="1" customWidth="1"/>
    <col min="8465" max="8704" width="9.140625" style="124"/>
    <col min="8705" max="8705" width="46.28515625" style="124" customWidth="1"/>
    <col min="8706" max="8706" width="5" style="124" customWidth="1"/>
    <col min="8707" max="8707" width="1.5703125" style="124" customWidth="1"/>
    <col min="8708" max="8708" width="16.140625" style="124" customWidth="1"/>
    <col min="8709" max="8709" width="1.5703125" style="124" customWidth="1"/>
    <col min="8710" max="8710" width="16.140625" style="124" customWidth="1"/>
    <col min="8711" max="8711" width="1.7109375" style="124" customWidth="1"/>
    <col min="8712" max="8712" width="16.140625" style="124" customWidth="1"/>
    <col min="8713" max="8713" width="1.7109375" style="124" customWidth="1"/>
    <col min="8714" max="8714" width="16.140625" style="124" customWidth="1"/>
    <col min="8715" max="8715" width="1.7109375" style="124" customWidth="1"/>
    <col min="8716" max="8716" width="16.140625" style="124" customWidth="1"/>
    <col min="8717" max="8717" width="1.7109375" style="124" customWidth="1"/>
    <col min="8718" max="8718" width="16.140625" style="124" customWidth="1"/>
    <col min="8719" max="8719" width="15.42578125" style="124" bestFit="1" customWidth="1"/>
    <col min="8720" max="8720" width="14" style="124" bestFit="1" customWidth="1"/>
    <col min="8721" max="8960" width="9.140625" style="124"/>
    <col min="8961" max="8961" width="46.28515625" style="124" customWidth="1"/>
    <col min="8962" max="8962" width="5" style="124" customWidth="1"/>
    <col min="8963" max="8963" width="1.5703125" style="124" customWidth="1"/>
    <col min="8964" max="8964" width="16.140625" style="124" customWidth="1"/>
    <col min="8965" max="8965" width="1.5703125" style="124" customWidth="1"/>
    <col min="8966" max="8966" width="16.140625" style="124" customWidth="1"/>
    <col min="8967" max="8967" width="1.7109375" style="124" customWidth="1"/>
    <col min="8968" max="8968" width="16.140625" style="124" customWidth="1"/>
    <col min="8969" max="8969" width="1.7109375" style="124" customWidth="1"/>
    <col min="8970" max="8970" width="16.140625" style="124" customWidth="1"/>
    <col min="8971" max="8971" width="1.7109375" style="124" customWidth="1"/>
    <col min="8972" max="8972" width="16.140625" style="124" customWidth="1"/>
    <col min="8973" max="8973" width="1.7109375" style="124" customWidth="1"/>
    <col min="8974" max="8974" width="16.140625" style="124" customWidth="1"/>
    <col min="8975" max="8975" width="15.42578125" style="124" bestFit="1" customWidth="1"/>
    <col min="8976" max="8976" width="14" style="124" bestFit="1" customWidth="1"/>
    <col min="8977" max="9216" width="9.140625" style="124"/>
    <col min="9217" max="9217" width="46.28515625" style="124" customWidth="1"/>
    <col min="9218" max="9218" width="5" style="124" customWidth="1"/>
    <col min="9219" max="9219" width="1.5703125" style="124" customWidth="1"/>
    <col min="9220" max="9220" width="16.140625" style="124" customWidth="1"/>
    <col min="9221" max="9221" width="1.5703125" style="124" customWidth="1"/>
    <col min="9222" max="9222" width="16.140625" style="124" customWidth="1"/>
    <col min="9223" max="9223" width="1.7109375" style="124" customWidth="1"/>
    <col min="9224" max="9224" width="16.140625" style="124" customWidth="1"/>
    <col min="9225" max="9225" width="1.7109375" style="124" customWidth="1"/>
    <col min="9226" max="9226" width="16.140625" style="124" customWidth="1"/>
    <col min="9227" max="9227" width="1.7109375" style="124" customWidth="1"/>
    <col min="9228" max="9228" width="16.140625" style="124" customWidth="1"/>
    <col min="9229" max="9229" width="1.7109375" style="124" customWidth="1"/>
    <col min="9230" max="9230" width="16.140625" style="124" customWidth="1"/>
    <col min="9231" max="9231" width="15.42578125" style="124" bestFit="1" customWidth="1"/>
    <col min="9232" max="9232" width="14" style="124" bestFit="1" customWidth="1"/>
    <col min="9233" max="9472" width="9.140625" style="124"/>
    <col min="9473" max="9473" width="46.28515625" style="124" customWidth="1"/>
    <col min="9474" max="9474" width="5" style="124" customWidth="1"/>
    <col min="9475" max="9475" width="1.5703125" style="124" customWidth="1"/>
    <col min="9476" max="9476" width="16.140625" style="124" customWidth="1"/>
    <col min="9477" max="9477" width="1.5703125" style="124" customWidth="1"/>
    <col min="9478" max="9478" width="16.140625" style="124" customWidth="1"/>
    <col min="9479" max="9479" width="1.7109375" style="124" customWidth="1"/>
    <col min="9480" max="9480" width="16.140625" style="124" customWidth="1"/>
    <col min="9481" max="9481" width="1.7109375" style="124" customWidth="1"/>
    <col min="9482" max="9482" width="16.140625" style="124" customWidth="1"/>
    <col min="9483" max="9483" width="1.7109375" style="124" customWidth="1"/>
    <col min="9484" max="9484" width="16.140625" style="124" customWidth="1"/>
    <col min="9485" max="9485" width="1.7109375" style="124" customWidth="1"/>
    <col min="9486" max="9486" width="16.140625" style="124" customWidth="1"/>
    <col min="9487" max="9487" width="15.42578125" style="124" bestFit="1" customWidth="1"/>
    <col min="9488" max="9488" width="14" style="124" bestFit="1" customWidth="1"/>
    <col min="9489" max="9728" width="9.140625" style="124"/>
    <col min="9729" max="9729" width="46.28515625" style="124" customWidth="1"/>
    <col min="9730" max="9730" width="5" style="124" customWidth="1"/>
    <col min="9731" max="9731" width="1.5703125" style="124" customWidth="1"/>
    <col min="9732" max="9732" width="16.140625" style="124" customWidth="1"/>
    <col min="9733" max="9733" width="1.5703125" style="124" customWidth="1"/>
    <col min="9734" max="9734" width="16.140625" style="124" customWidth="1"/>
    <col min="9735" max="9735" width="1.7109375" style="124" customWidth="1"/>
    <col min="9736" max="9736" width="16.140625" style="124" customWidth="1"/>
    <col min="9737" max="9737" width="1.7109375" style="124" customWidth="1"/>
    <col min="9738" max="9738" width="16.140625" style="124" customWidth="1"/>
    <col min="9739" max="9739" width="1.7109375" style="124" customWidth="1"/>
    <col min="9740" max="9740" width="16.140625" style="124" customWidth="1"/>
    <col min="9741" max="9741" width="1.7109375" style="124" customWidth="1"/>
    <col min="9742" max="9742" width="16.140625" style="124" customWidth="1"/>
    <col min="9743" max="9743" width="15.42578125" style="124" bestFit="1" customWidth="1"/>
    <col min="9744" max="9744" width="14" style="124" bestFit="1" customWidth="1"/>
    <col min="9745" max="9984" width="9.140625" style="124"/>
    <col min="9985" max="9985" width="46.28515625" style="124" customWidth="1"/>
    <col min="9986" max="9986" width="5" style="124" customWidth="1"/>
    <col min="9987" max="9987" width="1.5703125" style="124" customWidth="1"/>
    <col min="9988" max="9988" width="16.140625" style="124" customWidth="1"/>
    <col min="9989" max="9989" width="1.5703125" style="124" customWidth="1"/>
    <col min="9990" max="9990" width="16.140625" style="124" customWidth="1"/>
    <col min="9991" max="9991" width="1.7109375" style="124" customWidth="1"/>
    <col min="9992" max="9992" width="16.140625" style="124" customWidth="1"/>
    <col min="9993" max="9993" width="1.7109375" style="124" customWidth="1"/>
    <col min="9994" max="9994" width="16.140625" style="124" customWidth="1"/>
    <col min="9995" max="9995" width="1.7109375" style="124" customWidth="1"/>
    <col min="9996" max="9996" width="16.140625" style="124" customWidth="1"/>
    <col min="9997" max="9997" width="1.7109375" style="124" customWidth="1"/>
    <col min="9998" max="9998" width="16.140625" style="124" customWidth="1"/>
    <col min="9999" max="9999" width="15.42578125" style="124" bestFit="1" customWidth="1"/>
    <col min="10000" max="10000" width="14" style="124" bestFit="1" customWidth="1"/>
    <col min="10001" max="10240" width="9.140625" style="124"/>
    <col min="10241" max="10241" width="46.28515625" style="124" customWidth="1"/>
    <col min="10242" max="10242" width="5" style="124" customWidth="1"/>
    <col min="10243" max="10243" width="1.5703125" style="124" customWidth="1"/>
    <col min="10244" max="10244" width="16.140625" style="124" customWidth="1"/>
    <col min="10245" max="10245" width="1.5703125" style="124" customWidth="1"/>
    <col min="10246" max="10246" width="16.140625" style="124" customWidth="1"/>
    <col min="10247" max="10247" width="1.7109375" style="124" customWidth="1"/>
    <col min="10248" max="10248" width="16.140625" style="124" customWidth="1"/>
    <col min="10249" max="10249" width="1.7109375" style="124" customWidth="1"/>
    <col min="10250" max="10250" width="16.140625" style="124" customWidth="1"/>
    <col min="10251" max="10251" width="1.7109375" style="124" customWidth="1"/>
    <col min="10252" max="10252" width="16.140625" style="124" customWidth="1"/>
    <col min="10253" max="10253" width="1.7109375" style="124" customWidth="1"/>
    <col min="10254" max="10254" width="16.140625" style="124" customWidth="1"/>
    <col min="10255" max="10255" width="15.42578125" style="124" bestFit="1" customWidth="1"/>
    <col min="10256" max="10256" width="14" style="124" bestFit="1" customWidth="1"/>
    <col min="10257" max="10496" width="9.140625" style="124"/>
    <col min="10497" max="10497" width="46.28515625" style="124" customWidth="1"/>
    <col min="10498" max="10498" width="5" style="124" customWidth="1"/>
    <col min="10499" max="10499" width="1.5703125" style="124" customWidth="1"/>
    <col min="10500" max="10500" width="16.140625" style="124" customWidth="1"/>
    <col min="10501" max="10501" width="1.5703125" style="124" customWidth="1"/>
    <col min="10502" max="10502" width="16.140625" style="124" customWidth="1"/>
    <col min="10503" max="10503" width="1.7109375" style="124" customWidth="1"/>
    <col min="10504" max="10504" width="16.140625" style="124" customWidth="1"/>
    <col min="10505" max="10505" width="1.7109375" style="124" customWidth="1"/>
    <col min="10506" max="10506" width="16.140625" style="124" customWidth="1"/>
    <col min="10507" max="10507" width="1.7109375" style="124" customWidth="1"/>
    <col min="10508" max="10508" width="16.140625" style="124" customWidth="1"/>
    <col min="10509" max="10509" width="1.7109375" style="124" customWidth="1"/>
    <col min="10510" max="10510" width="16.140625" style="124" customWidth="1"/>
    <col min="10511" max="10511" width="15.42578125" style="124" bestFit="1" customWidth="1"/>
    <col min="10512" max="10512" width="14" style="124" bestFit="1" customWidth="1"/>
    <col min="10513" max="10752" width="9.140625" style="124"/>
    <col min="10753" max="10753" width="46.28515625" style="124" customWidth="1"/>
    <col min="10754" max="10754" width="5" style="124" customWidth="1"/>
    <col min="10755" max="10755" width="1.5703125" style="124" customWidth="1"/>
    <col min="10756" max="10756" width="16.140625" style="124" customWidth="1"/>
    <col min="10757" max="10757" width="1.5703125" style="124" customWidth="1"/>
    <col min="10758" max="10758" width="16.140625" style="124" customWidth="1"/>
    <col min="10759" max="10759" width="1.7109375" style="124" customWidth="1"/>
    <col min="10760" max="10760" width="16.140625" style="124" customWidth="1"/>
    <col min="10761" max="10761" width="1.7109375" style="124" customWidth="1"/>
    <col min="10762" max="10762" width="16.140625" style="124" customWidth="1"/>
    <col min="10763" max="10763" width="1.7109375" style="124" customWidth="1"/>
    <col min="10764" max="10764" width="16.140625" style="124" customWidth="1"/>
    <col min="10765" max="10765" width="1.7109375" style="124" customWidth="1"/>
    <col min="10766" max="10766" width="16.140625" style="124" customWidth="1"/>
    <col min="10767" max="10767" width="15.42578125" style="124" bestFit="1" customWidth="1"/>
    <col min="10768" max="10768" width="14" style="124" bestFit="1" customWidth="1"/>
    <col min="10769" max="11008" width="9.140625" style="124"/>
    <col min="11009" max="11009" width="46.28515625" style="124" customWidth="1"/>
    <col min="11010" max="11010" width="5" style="124" customWidth="1"/>
    <col min="11011" max="11011" width="1.5703125" style="124" customWidth="1"/>
    <col min="11012" max="11012" width="16.140625" style="124" customWidth="1"/>
    <col min="11013" max="11013" width="1.5703125" style="124" customWidth="1"/>
    <col min="11014" max="11014" width="16.140625" style="124" customWidth="1"/>
    <col min="11015" max="11015" width="1.7109375" style="124" customWidth="1"/>
    <col min="11016" max="11016" width="16.140625" style="124" customWidth="1"/>
    <col min="11017" max="11017" width="1.7109375" style="124" customWidth="1"/>
    <col min="11018" max="11018" width="16.140625" style="124" customWidth="1"/>
    <col min="11019" max="11019" width="1.7109375" style="124" customWidth="1"/>
    <col min="11020" max="11020" width="16.140625" style="124" customWidth="1"/>
    <col min="11021" max="11021" width="1.7109375" style="124" customWidth="1"/>
    <col min="11022" max="11022" width="16.140625" style="124" customWidth="1"/>
    <col min="11023" max="11023" width="15.42578125" style="124" bestFit="1" customWidth="1"/>
    <col min="11024" max="11024" width="14" style="124" bestFit="1" customWidth="1"/>
    <col min="11025" max="11264" width="9.140625" style="124"/>
    <col min="11265" max="11265" width="46.28515625" style="124" customWidth="1"/>
    <col min="11266" max="11266" width="5" style="124" customWidth="1"/>
    <col min="11267" max="11267" width="1.5703125" style="124" customWidth="1"/>
    <col min="11268" max="11268" width="16.140625" style="124" customWidth="1"/>
    <col min="11269" max="11269" width="1.5703125" style="124" customWidth="1"/>
    <col min="11270" max="11270" width="16.140625" style="124" customWidth="1"/>
    <col min="11271" max="11271" width="1.7109375" style="124" customWidth="1"/>
    <col min="11272" max="11272" width="16.140625" style="124" customWidth="1"/>
    <col min="11273" max="11273" width="1.7109375" style="124" customWidth="1"/>
    <col min="11274" max="11274" width="16.140625" style="124" customWidth="1"/>
    <col min="11275" max="11275" width="1.7109375" style="124" customWidth="1"/>
    <col min="11276" max="11276" width="16.140625" style="124" customWidth="1"/>
    <col min="11277" max="11277" width="1.7109375" style="124" customWidth="1"/>
    <col min="11278" max="11278" width="16.140625" style="124" customWidth="1"/>
    <col min="11279" max="11279" width="15.42578125" style="124" bestFit="1" customWidth="1"/>
    <col min="11280" max="11280" width="14" style="124" bestFit="1" customWidth="1"/>
    <col min="11281" max="11520" width="9.140625" style="124"/>
    <col min="11521" max="11521" width="46.28515625" style="124" customWidth="1"/>
    <col min="11522" max="11522" width="5" style="124" customWidth="1"/>
    <col min="11523" max="11523" width="1.5703125" style="124" customWidth="1"/>
    <col min="11524" max="11524" width="16.140625" style="124" customWidth="1"/>
    <col min="11525" max="11525" width="1.5703125" style="124" customWidth="1"/>
    <col min="11526" max="11526" width="16.140625" style="124" customWidth="1"/>
    <col min="11527" max="11527" width="1.7109375" style="124" customWidth="1"/>
    <col min="11528" max="11528" width="16.140625" style="124" customWidth="1"/>
    <col min="11529" max="11529" width="1.7109375" style="124" customWidth="1"/>
    <col min="11530" max="11530" width="16.140625" style="124" customWidth="1"/>
    <col min="11531" max="11531" width="1.7109375" style="124" customWidth="1"/>
    <col min="11532" max="11532" width="16.140625" style="124" customWidth="1"/>
    <col min="11533" max="11533" width="1.7109375" style="124" customWidth="1"/>
    <col min="11534" max="11534" width="16.140625" style="124" customWidth="1"/>
    <col min="11535" max="11535" width="15.42578125" style="124" bestFit="1" customWidth="1"/>
    <col min="11536" max="11536" width="14" style="124" bestFit="1" customWidth="1"/>
    <col min="11537" max="11776" width="9.140625" style="124"/>
    <col min="11777" max="11777" width="46.28515625" style="124" customWidth="1"/>
    <col min="11778" max="11778" width="5" style="124" customWidth="1"/>
    <col min="11779" max="11779" width="1.5703125" style="124" customWidth="1"/>
    <col min="11780" max="11780" width="16.140625" style="124" customWidth="1"/>
    <col min="11781" max="11781" width="1.5703125" style="124" customWidth="1"/>
    <col min="11782" max="11782" width="16.140625" style="124" customWidth="1"/>
    <col min="11783" max="11783" width="1.7109375" style="124" customWidth="1"/>
    <col min="11784" max="11784" width="16.140625" style="124" customWidth="1"/>
    <col min="11785" max="11785" width="1.7109375" style="124" customWidth="1"/>
    <col min="11786" max="11786" width="16.140625" style="124" customWidth="1"/>
    <col min="11787" max="11787" width="1.7109375" style="124" customWidth="1"/>
    <col min="11788" max="11788" width="16.140625" style="124" customWidth="1"/>
    <col min="11789" max="11789" width="1.7109375" style="124" customWidth="1"/>
    <col min="11790" max="11790" width="16.140625" style="124" customWidth="1"/>
    <col min="11791" max="11791" width="15.42578125" style="124" bestFit="1" customWidth="1"/>
    <col min="11792" max="11792" width="14" style="124" bestFit="1" customWidth="1"/>
    <col min="11793" max="12032" width="9.140625" style="124"/>
    <col min="12033" max="12033" width="46.28515625" style="124" customWidth="1"/>
    <col min="12034" max="12034" width="5" style="124" customWidth="1"/>
    <col min="12035" max="12035" width="1.5703125" style="124" customWidth="1"/>
    <col min="12036" max="12036" width="16.140625" style="124" customWidth="1"/>
    <col min="12037" max="12037" width="1.5703125" style="124" customWidth="1"/>
    <col min="12038" max="12038" width="16.140625" style="124" customWidth="1"/>
    <col min="12039" max="12039" width="1.7109375" style="124" customWidth="1"/>
    <col min="12040" max="12040" width="16.140625" style="124" customWidth="1"/>
    <col min="12041" max="12041" width="1.7109375" style="124" customWidth="1"/>
    <col min="12042" max="12042" width="16.140625" style="124" customWidth="1"/>
    <col min="12043" max="12043" width="1.7109375" style="124" customWidth="1"/>
    <col min="12044" max="12044" width="16.140625" style="124" customWidth="1"/>
    <col min="12045" max="12045" width="1.7109375" style="124" customWidth="1"/>
    <col min="12046" max="12046" width="16.140625" style="124" customWidth="1"/>
    <col min="12047" max="12047" width="15.42578125" style="124" bestFit="1" customWidth="1"/>
    <col min="12048" max="12048" width="14" style="124" bestFit="1" customWidth="1"/>
    <col min="12049" max="12288" width="9.140625" style="124"/>
    <col min="12289" max="12289" width="46.28515625" style="124" customWidth="1"/>
    <col min="12290" max="12290" width="5" style="124" customWidth="1"/>
    <col min="12291" max="12291" width="1.5703125" style="124" customWidth="1"/>
    <col min="12292" max="12292" width="16.140625" style="124" customWidth="1"/>
    <col min="12293" max="12293" width="1.5703125" style="124" customWidth="1"/>
    <col min="12294" max="12294" width="16.140625" style="124" customWidth="1"/>
    <col min="12295" max="12295" width="1.7109375" style="124" customWidth="1"/>
    <col min="12296" max="12296" width="16.140625" style="124" customWidth="1"/>
    <col min="12297" max="12297" width="1.7109375" style="124" customWidth="1"/>
    <col min="12298" max="12298" width="16.140625" style="124" customWidth="1"/>
    <col min="12299" max="12299" width="1.7109375" style="124" customWidth="1"/>
    <col min="12300" max="12300" width="16.140625" style="124" customWidth="1"/>
    <col min="12301" max="12301" width="1.7109375" style="124" customWidth="1"/>
    <col min="12302" max="12302" width="16.140625" style="124" customWidth="1"/>
    <col min="12303" max="12303" width="15.42578125" style="124" bestFit="1" customWidth="1"/>
    <col min="12304" max="12304" width="14" style="124" bestFit="1" customWidth="1"/>
    <col min="12305" max="12544" width="9.140625" style="124"/>
    <col min="12545" max="12545" width="46.28515625" style="124" customWidth="1"/>
    <col min="12546" max="12546" width="5" style="124" customWidth="1"/>
    <col min="12547" max="12547" width="1.5703125" style="124" customWidth="1"/>
    <col min="12548" max="12548" width="16.140625" style="124" customWidth="1"/>
    <col min="12549" max="12549" width="1.5703125" style="124" customWidth="1"/>
    <col min="12550" max="12550" width="16.140625" style="124" customWidth="1"/>
    <col min="12551" max="12551" width="1.7109375" style="124" customWidth="1"/>
    <col min="12552" max="12552" width="16.140625" style="124" customWidth="1"/>
    <col min="12553" max="12553" width="1.7109375" style="124" customWidth="1"/>
    <col min="12554" max="12554" width="16.140625" style="124" customWidth="1"/>
    <col min="12555" max="12555" width="1.7109375" style="124" customWidth="1"/>
    <col min="12556" max="12556" width="16.140625" style="124" customWidth="1"/>
    <col min="12557" max="12557" width="1.7109375" style="124" customWidth="1"/>
    <col min="12558" max="12558" width="16.140625" style="124" customWidth="1"/>
    <col min="12559" max="12559" width="15.42578125" style="124" bestFit="1" customWidth="1"/>
    <col min="12560" max="12560" width="14" style="124" bestFit="1" customWidth="1"/>
    <col min="12561" max="12800" width="9.140625" style="124"/>
    <col min="12801" max="12801" width="46.28515625" style="124" customWidth="1"/>
    <col min="12802" max="12802" width="5" style="124" customWidth="1"/>
    <col min="12803" max="12803" width="1.5703125" style="124" customWidth="1"/>
    <col min="12804" max="12804" width="16.140625" style="124" customWidth="1"/>
    <col min="12805" max="12805" width="1.5703125" style="124" customWidth="1"/>
    <col min="12806" max="12806" width="16.140625" style="124" customWidth="1"/>
    <col min="12807" max="12807" width="1.7109375" style="124" customWidth="1"/>
    <col min="12808" max="12808" width="16.140625" style="124" customWidth="1"/>
    <col min="12809" max="12809" width="1.7109375" style="124" customWidth="1"/>
    <col min="12810" max="12810" width="16.140625" style="124" customWidth="1"/>
    <col min="12811" max="12811" width="1.7109375" style="124" customWidth="1"/>
    <col min="12812" max="12812" width="16.140625" style="124" customWidth="1"/>
    <col min="12813" max="12813" width="1.7109375" style="124" customWidth="1"/>
    <col min="12814" max="12814" width="16.140625" style="124" customWidth="1"/>
    <col min="12815" max="12815" width="15.42578125" style="124" bestFit="1" customWidth="1"/>
    <col min="12816" max="12816" width="14" style="124" bestFit="1" customWidth="1"/>
    <col min="12817" max="13056" width="9.140625" style="124"/>
    <col min="13057" max="13057" width="46.28515625" style="124" customWidth="1"/>
    <col min="13058" max="13058" width="5" style="124" customWidth="1"/>
    <col min="13059" max="13059" width="1.5703125" style="124" customWidth="1"/>
    <col min="13060" max="13060" width="16.140625" style="124" customWidth="1"/>
    <col min="13061" max="13061" width="1.5703125" style="124" customWidth="1"/>
    <col min="13062" max="13062" width="16.140625" style="124" customWidth="1"/>
    <col min="13063" max="13063" width="1.7109375" style="124" customWidth="1"/>
    <col min="13064" max="13064" width="16.140625" style="124" customWidth="1"/>
    <col min="13065" max="13065" width="1.7109375" style="124" customWidth="1"/>
    <col min="13066" max="13066" width="16.140625" style="124" customWidth="1"/>
    <col min="13067" max="13067" width="1.7109375" style="124" customWidth="1"/>
    <col min="13068" max="13068" width="16.140625" style="124" customWidth="1"/>
    <col min="13069" max="13069" width="1.7109375" style="124" customWidth="1"/>
    <col min="13070" max="13070" width="16.140625" style="124" customWidth="1"/>
    <col min="13071" max="13071" width="15.42578125" style="124" bestFit="1" customWidth="1"/>
    <col min="13072" max="13072" width="14" style="124" bestFit="1" customWidth="1"/>
    <col min="13073" max="13312" width="9.140625" style="124"/>
    <col min="13313" max="13313" width="46.28515625" style="124" customWidth="1"/>
    <col min="13314" max="13314" width="5" style="124" customWidth="1"/>
    <col min="13315" max="13315" width="1.5703125" style="124" customWidth="1"/>
    <col min="13316" max="13316" width="16.140625" style="124" customWidth="1"/>
    <col min="13317" max="13317" width="1.5703125" style="124" customWidth="1"/>
    <col min="13318" max="13318" width="16.140625" style="124" customWidth="1"/>
    <col min="13319" max="13319" width="1.7109375" style="124" customWidth="1"/>
    <col min="13320" max="13320" width="16.140625" style="124" customWidth="1"/>
    <col min="13321" max="13321" width="1.7109375" style="124" customWidth="1"/>
    <col min="13322" max="13322" width="16.140625" style="124" customWidth="1"/>
    <col min="13323" max="13323" width="1.7109375" style="124" customWidth="1"/>
    <col min="13324" max="13324" width="16.140625" style="124" customWidth="1"/>
    <col min="13325" max="13325" width="1.7109375" style="124" customWidth="1"/>
    <col min="13326" max="13326" width="16.140625" style="124" customWidth="1"/>
    <col min="13327" max="13327" width="15.42578125" style="124" bestFit="1" customWidth="1"/>
    <col min="13328" max="13328" width="14" style="124" bestFit="1" customWidth="1"/>
    <col min="13329" max="13568" width="9.140625" style="124"/>
    <col min="13569" max="13569" width="46.28515625" style="124" customWidth="1"/>
    <col min="13570" max="13570" width="5" style="124" customWidth="1"/>
    <col min="13571" max="13571" width="1.5703125" style="124" customWidth="1"/>
    <col min="13572" max="13572" width="16.140625" style="124" customWidth="1"/>
    <col min="13573" max="13573" width="1.5703125" style="124" customWidth="1"/>
    <col min="13574" max="13574" width="16.140625" style="124" customWidth="1"/>
    <col min="13575" max="13575" width="1.7109375" style="124" customWidth="1"/>
    <col min="13576" max="13576" width="16.140625" style="124" customWidth="1"/>
    <col min="13577" max="13577" width="1.7109375" style="124" customWidth="1"/>
    <col min="13578" max="13578" width="16.140625" style="124" customWidth="1"/>
    <col min="13579" max="13579" width="1.7109375" style="124" customWidth="1"/>
    <col min="13580" max="13580" width="16.140625" style="124" customWidth="1"/>
    <col min="13581" max="13581" width="1.7109375" style="124" customWidth="1"/>
    <col min="13582" max="13582" width="16.140625" style="124" customWidth="1"/>
    <col min="13583" max="13583" width="15.42578125" style="124" bestFit="1" customWidth="1"/>
    <col min="13584" max="13584" width="14" style="124" bestFit="1" customWidth="1"/>
    <col min="13585" max="13824" width="9.140625" style="124"/>
    <col min="13825" max="13825" width="46.28515625" style="124" customWidth="1"/>
    <col min="13826" max="13826" width="5" style="124" customWidth="1"/>
    <col min="13827" max="13827" width="1.5703125" style="124" customWidth="1"/>
    <col min="13828" max="13828" width="16.140625" style="124" customWidth="1"/>
    <col min="13829" max="13829" width="1.5703125" style="124" customWidth="1"/>
    <col min="13830" max="13830" width="16.140625" style="124" customWidth="1"/>
    <col min="13831" max="13831" width="1.7109375" style="124" customWidth="1"/>
    <col min="13832" max="13832" width="16.140625" style="124" customWidth="1"/>
    <col min="13833" max="13833" width="1.7109375" style="124" customWidth="1"/>
    <col min="13834" max="13834" width="16.140625" style="124" customWidth="1"/>
    <col min="13835" max="13835" width="1.7109375" style="124" customWidth="1"/>
    <col min="13836" max="13836" width="16.140625" style="124" customWidth="1"/>
    <col min="13837" max="13837" width="1.7109375" style="124" customWidth="1"/>
    <col min="13838" max="13838" width="16.140625" style="124" customWidth="1"/>
    <col min="13839" max="13839" width="15.42578125" style="124" bestFit="1" customWidth="1"/>
    <col min="13840" max="13840" width="14" style="124" bestFit="1" customWidth="1"/>
    <col min="13841" max="14080" width="9.140625" style="124"/>
    <col min="14081" max="14081" width="46.28515625" style="124" customWidth="1"/>
    <col min="14082" max="14082" width="5" style="124" customWidth="1"/>
    <col min="14083" max="14083" width="1.5703125" style="124" customWidth="1"/>
    <col min="14084" max="14084" width="16.140625" style="124" customWidth="1"/>
    <col min="14085" max="14085" width="1.5703125" style="124" customWidth="1"/>
    <col min="14086" max="14086" width="16.140625" style="124" customWidth="1"/>
    <col min="14087" max="14087" width="1.7109375" style="124" customWidth="1"/>
    <col min="14088" max="14088" width="16.140625" style="124" customWidth="1"/>
    <col min="14089" max="14089" width="1.7109375" style="124" customWidth="1"/>
    <col min="14090" max="14090" width="16.140625" style="124" customWidth="1"/>
    <col min="14091" max="14091" width="1.7109375" style="124" customWidth="1"/>
    <col min="14092" max="14092" width="16.140625" style="124" customWidth="1"/>
    <col min="14093" max="14093" width="1.7109375" style="124" customWidth="1"/>
    <col min="14094" max="14094" width="16.140625" style="124" customWidth="1"/>
    <col min="14095" max="14095" width="15.42578125" style="124" bestFit="1" customWidth="1"/>
    <col min="14096" max="14096" width="14" style="124" bestFit="1" customWidth="1"/>
    <col min="14097" max="14336" width="9.140625" style="124"/>
    <col min="14337" max="14337" width="46.28515625" style="124" customWidth="1"/>
    <col min="14338" max="14338" width="5" style="124" customWidth="1"/>
    <col min="14339" max="14339" width="1.5703125" style="124" customWidth="1"/>
    <col min="14340" max="14340" width="16.140625" style="124" customWidth="1"/>
    <col min="14341" max="14341" width="1.5703125" style="124" customWidth="1"/>
    <col min="14342" max="14342" width="16.140625" style="124" customWidth="1"/>
    <col min="14343" max="14343" width="1.7109375" style="124" customWidth="1"/>
    <col min="14344" max="14344" width="16.140625" style="124" customWidth="1"/>
    <col min="14345" max="14345" width="1.7109375" style="124" customWidth="1"/>
    <col min="14346" max="14346" width="16.140625" style="124" customWidth="1"/>
    <col min="14347" max="14347" width="1.7109375" style="124" customWidth="1"/>
    <col min="14348" max="14348" width="16.140625" style="124" customWidth="1"/>
    <col min="14349" max="14349" width="1.7109375" style="124" customWidth="1"/>
    <col min="14350" max="14350" width="16.140625" style="124" customWidth="1"/>
    <col min="14351" max="14351" width="15.42578125" style="124" bestFit="1" customWidth="1"/>
    <col min="14352" max="14352" width="14" style="124" bestFit="1" customWidth="1"/>
    <col min="14353" max="14592" width="9.140625" style="124"/>
    <col min="14593" max="14593" width="46.28515625" style="124" customWidth="1"/>
    <col min="14594" max="14594" width="5" style="124" customWidth="1"/>
    <col min="14595" max="14595" width="1.5703125" style="124" customWidth="1"/>
    <col min="14596" max="14596" width="16.140625" style="124" customWidth="1"/>
    <col min="14597" max="14597" width="1.5703125" style="124" customWidth="1"/>
    <col min="14598" max="14598" width="16.140625" style="124" customWidth="1"/>
    <col min="14599" max="14599" width="1.7109375" style="124" customWidth="1"/>
    <col min="14600" max="14600" width="16.140625" style="124" customWidth="1"/>
    <col min="14601" max="14601" width="1.7109375" style="124" customWidth="1"/>
    <col min="14602" max="14602" width="16.140625" style="124" customWidth="1"/>
    <col min="14603" max="14603" width="1.7109375" style="124" customWidth="1"/>
    <col min="14604" max="14604" width="16.140625" style="124" customWidth="1"/>
    <col min="14605" max="14605" width="1.7109375" style="124" customWidth="1"/>
    <col min="14606" max="14606" width="16.140625" style="124" customWidth="1"/>
    <col min="14607" max="14607" width="15.42578125" style="124" bestFit="1" customWidth="1"/>
    <col min="14608" max="14608" width="14" style="124" bestFit="1" customWidth="1"/>
    <col min="14609" max="14848" width="9.140625" style="124"/>
    <col min="14849" max="14849" width="46.28515625" style="124" customWidth="1"/>
    <col min="14850" max="14850" width="5" style="124" customWidth="1"/>
    <col min="14851" max="14851" width="1.5703125" style="124" customWidth="1"/>
    <col min="14852" max="14852" width="16.140625" style="124" customWidth="1"/>
    <col min="14853" max="14853" width="1.5703125" style="124" customWidth="1"/>
    <col min="14854" max="14854" width="16.140625" style="124" customWidth="1"/>
    <col min="14855" max="14855" width="1.7109375" style="124" customWidth="1"/>
    <col min="14856" max="14856" width="16.140625" style="124" customWidth="1"/>
    <col min="14857" max="14857" width="1.7109375" style="124" customWidth="1"/>
    <col min="14858" max="14858" width="16.140625" style="124" customWidth="1"/>
    <col min="14859" max="14859" width="1.7109375" style="124" customWidth="1"/>
    <col min="14860" max="14860" width="16.140625" style="124" customWidth="1"/>
    <col min="14861" max="14861" width="1.7109375" style="124" customWidth="1"/>
    <col min="14862" max="14862" width="16.140625" style="124" customWidth="1"/>
    <col min="14863" max="14863" width="15.42578125" style="124" bestFit="1" customWidth="1"/>
    <col min="14864" max="14864" width="14" style="124" bestFit="1" customWidth="1"/>
    <col min="14865" max="15104" width="9.140625" style="124"/>
    <col min="15105" max="15105" width="46.28515625" style="124" customWidth="1"/>
    <col min="15106" max="15106" width="5" style="124" customWidth="1"/>
    <col min="15107" max="15107" width="1.5703125" style="124" customWidth="1"/>
    <col min="15108" max="15108" width="16.140625" style="124" customWidth="1"/>
    <col min="15109" max="15109" width="1.5703125" style="124" customWidth="1"/>
    <col min="15110" max="15110" width="16.140625" style="124" customWidth="1"/>
    <col min="15111" max="15111" width="1.7109375" style="124" customWidth="1"/>
    <col min="15112" max="15112" width="16.140625" style="124" customWidth="1"/>
    <col min="15113" max="15113" width="1.7109375" style="124" customWidth="1"/>
    <col min="15114" max="15114" width="16.140625" style="124" customWidth="1"/>
    <col min="15115" max="15115" width="1.7109375" style="124" customWidth="1"/>
    <col min="15116" max="15116" width="16.140625" style="124" customWidth="1"/>
    <col min="15117" max="15117" width="1.7109375" style="124" customWidth="1"/>
    <col min="15118" max="15118" width="16.140625" style="124" customWidth="1"/>
    <col min="15119" max="15119" width="15.42578125" style="124" bestFit="1" customWidth="1"/>
    <col min="15120" max="15120" width="14" style="124" bestFit="1" customWidth="1"/>
    <col min="15121" max="15360" width="9.140625" style="124"/>
    <col min="15361" max="15361" width="46.28515625" style="124" customWidth="1"/>
    <col min="15362" max="15362" width="5" style="124" customWidth="1"/>
    <col min="15363" max="15363" width="1.5703125" style="124" customWidth="1"/>
    <col min="15364" max="15364" width="16.140625" style="124" customWidth="1"/>
    <col min="15365" max="15365" width="1.5703125" style="124" customWidth="1"/>
    <col min="15366" max="15366" width="16.140625" style="124" customWidth="1"/>
    <col min="15367" max="15367" width="1.7109375" style="124" customWidth="1"/>
    <col min="15368" max="15368" width="16.140625" style="124" customWidth="1"/>
    <col min="15369" max="15369" width="1.7109375" style="124" customWidth="1"/>
    <col min="15370" max="15370" width="16.140625" style="124" customWidth="1"/>
    <col min="15371" max="15371" width="1.7109375" style="124" customWidth="1"/>
    <col min="15372" max="15372" width="16.140625" style="124" customWidth="1"/>
    <col min="15373" max="15373" width="1.7109375" style="124" customWidth="1"/>
    <col min="15374" max="15374" width="16.140625" style="124" customWidth="1"/>
    <col min="15375" max="15375" width="15.42578125" style="124" bestFit="1" customWidth="1"/>
    <col min="15376" max="15376" width="14" style="124" bestFit="1" customWidth="1"/>
    <col min="15377" max="15616" width="9.140625" style="124"/>
    <col min="15617" max="15617" width="46.28515625" style="124" customWidth="1"/>
    <col min="15618" max="15618" width="5" style="124" customWidth="1"/>
    <col min="15619" max="15619" width="1.5703125" style="124" customWidth="1"/>
    <col min="15620" max="15620" width="16.140625" style="124" customWidth="1"/>
    <col min="15621" max="15621" width="1.5703125" style="124" customWidth="1"/>
    <col min="15622" max="15622" width="16.140625" style="124" customWidth="1"/>
    <col min="15623" max="15623" width="1.7109375" style="124" customWidth="1"/>
    <col min="15624" max="15624" width="16.140625" style="124" customWidth="1"/>
    <col min="15625" max="15625" width="1.7109375" style="124" customWidth="1"/>
    <col min="15626" max="15626" width="16.140625" style="124" customWidth="1"/>
    <col min="15627" max="15627" width="1.7109375" style="124" customWidth="1"/>
    <col min="15628" max="15628" width="16.140625" style="124" customWidth="1"/>
    <col min="15629" max="15629" width="1.7109375" style="124" customWidth="1"/>
    <col min="15630" max="15630" width="16.140625" style="124" customWidth="1"/>
    <col min="15631" max="15631" width="15.42578125" style="124" bestFit="1" customWidth="1"/>
    <col min="15632" max="15632" width="14" style="124" bestFit="1" customWidth="1"/>
    <col min="15633" max="15872" width="9.140625" style="124"/>
    <col min="15873" max="15873" width="46.28515625" style="124" customWidth="1"/>
    <col min="15874" max="15874" width="5" style="124" customWidth="1"/>
    <col min="15875" max="15875" width="1.5703125" style="124" customWidth="1"/>
    <col min="15876" max="15876" width="16.140625" style="124" customWidth="1"/>
    <col min="15877" max="15877" width="1.5703125" style="124" customWidth="1"/>
    <col min="15878" max="15878" width="16.140625" style="124" customWidth="1"/>
    <col min="15879" max="15879" width="1.7109375" style="124" customWidth="1"/>
    <col min="15880" max="15880" width="16.140625" style="124" customWidth="1"/>
    <col min="15881" max="15881" width="1.7109375" style="124" customWidth="1"/>
    <col min="15882" max="15882" width="16.140625" style="124" customWidth="1"/>
    <col min="15883" max="15883" width="1.7109375" style="124" customWidth="1"/>
    <col min="15884" max="15884" width="16.140625" style="124" customWidth="1"/>
    <col min="15885" max="15885" width="1.7109375" style="124" customWidth="1"/>
    <col min="15886" max="15886" width="16.140625" style="124" customWidth="1"/>
    <col min="15887" max="15887" width="15.42578125" style="124" bestFit="1" customWidth="1"/>
    <col min="15888" max="15888" width="14" style="124" bestFit="1" customWidth="1"/>
    <col min="15889" max="16128" width="9.140625" style="124"/>
    <col min="16129" max="16129" width="46.28515625" style="124" customWidth="1"/>
    <col min="16130" max="16130" width="5" style="124" customWidth="1"/>
    <col min="16131" max="16131" width="1.5703125" style="124" customWidth="1"/>
    <col min="16132" max="16132" width="16.140625" style="124" customWidth="1"/>
    <col min="16133" max="16133" width="1.5703125" style="124" customWidth="1"/>
    <col min="16134" max="16134" width="16.140625" style="124" customWidth="1"/>
    <col min="16135" max="16135" width="1.7109375" style="124" customWidth="1"/>
    <col min="16136" max="16136" width="16.140625" style="124" customWidth="1"/>
    <col min="16137" max="16137" width="1.7109375" style="124" customWidth="1"/>
    <col min="16138" max="16138" width="16.140625" style="124" customWidth="1"/>
    <col min="16139" max="16139" width="1.7109375" style="124" customWidth="1"/>
    <col min="16140" max="16140" width="16.140625" style="124" customWidth="1"/>
    <col min="16141" max="16141" width="1.7109375" style="124" customWidth="1"/>
    <col min="16142" max="16142" width="16.140625" style="124" customWidth="1"/>
    <col min="16143" max="16143" width="15.42578125" style="124" bestFit="1" customWidth="1"/>
    <col min="16144" max="16144" width="14" style="124" bestFit="1" customWidth="1"/>
    <col min="16145" max="16384" width="9.140625" style="124"/>
  </cols>
  <sheetData>
    <row r="1" spans="1:24" s="62" customFormat="1" ht="24.75" customHeight="1" x14ac:dyDescent="0.5">
      <c r="A1" s="61" t="s">
        <v>98</v>
      </c>
      <c r="B1" s="61"/>
      <c r="C1" s="61"/>
      <c r="D1" s="61"/>
    </row>
    <row r="2" spans="1:24" s="62" customFormat="1" ht="24.75" customHeight="1" x14ac:dyDescent="0.5">
      <c r="A2" s="388" t="s">
        <v>79</v>
      </c>
      <c r="B2" s="388"/>
      <c r="C2" s="388"/>
      <c r="D2" s="388"/>
    </row>
    <row r="3" spans="1:24" ht="18" customHeight="1" x14ac:dyDescent="0.45">
      <c r="A3" s="60"/>
      <c r="B3" s="60"/>
      <c r="C3" s="60"/>
      <c r="D3" s="60"/>
    </row>
    <row r="4" spans="1:24" ht="22.5" customHeight="1" x14ac:dyDescent="0.45">
      <c r="A4" s="44"/>
      <c r="B4" s="44"/>
      <c r="C4" s="44"/>
      <c r="D4" s="389" t="s">
        <v>41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</row>
    <row r="5" spans="1:24" ht="19.5" customHeight="1" x14ac:dyDescent="0.45">
      <c r="A5" s="44"/>
      <c r="B5" s="44"/>
      <c r="C5" s="44"/>
      <c r="D5" s="198"/>
      <c r="E5" s="198"/>
      <c r="F5" s="198"/>
      <c r="G5" s="198"/>
      <c r="H5" s="198"/>
      <c r="I5" s="198"/>
      <c r="J5" s="198"/>
      <c r="K5" s="198"/>
      <c r="L5" s="72" t="s">
        <v>80</v>
      </c>
      <c r="M5" s="198"/>
      <c r="N5" s="198"/>
    </row>
    <row r="6" spans="1:24" ht="19.5" customHeight="1" x14ac:dyDescent="0.45">
      <c r="A6" s="44"/>
      <c r="B6" s="44"/>
      <c r="C6" s="44"/>
      <c r="E6" s="63"/>
      <c r="F6" s="63"/>
      <c r="G6" s="63"/>
      <c r="H6" s="391" t="s">
        <v>42</v>
      </c>
      <c r="I6" s="391"/>
      <c r="J6" s="391"/>
      <c r="K6" s="123"/>
      <c r="L6" s="125" t="s">
        <v>16</v>
      </c>
      <c r="M6" s="198"/>
      <c r="N6" s="198"/>
    </row>
    <row r="7" spans="1:24" ht="21.75" customHeight="1" x14ac:dyDescent="0.45">
      <c r="A7" s="44"/>
      <c r="B7" s="44"/>
      <c r="C7" s="44"/>
      <c r="D7" s="126" t="s">
        <v>17</v>
      </c>
      <c r="E7" s="63"/>
      <c r="F7" s="72" t="s">
        <v>84</v>
      </c>
      <c r="G7" s="63"/>
      <c r="H7" s="72"/>
      <c r="I7" s="72"/>
      <c r="J7" s="72"/>
      <c r="K7" s="72"/>
      <c r="L7" s="72"/>
      <c r="M7" s="198"/>
      <c r="N7" s="198"/>
    </row>
    <row r="8" spans="1:24" ht="21.75" customHeight="1" x14ac:dyDescent="0.45">
      <c r="A8" s="44"/>
      <c r="B8" s="44"/>
      <c r="C8" s="44"/>
      <c r="D8" s="65" t="s">
        <v>83</v>
      </c>
      <c r="E8" s="127"/>
      <c r="F8" s="65" t="s">
        <v>85</v>
      </c>
      <c r="G8" s="72"/>
      <c r="H8" s="126" t="s">
        <v>45</v>
      </c>
      <c r="J8" s="127"/>
      <c r="L8" s="126"/>
      <c r="M8" s="72"/>
      <c r="N8" s="65" t="s">
        <v>87</v>
      </c>
    </row>
    <row r="9" spans="1:24" ht="21.75" customHeight="1" x14ac:dyDescent="0.45">
      <c r="A9" s="44"/>
      <c r="B9" s="217"/>
      <c r="C9" s="64"/>
      <c r="D9" s="72" t="s">
        <v>29</v>
      </c>
      <c r="E9" s="127"/>
      <c r="F9" s="72" t="s">
        <v>74</v>
      </c>
      <c r="G9" s="72"/>
      <c r="H9" s="72" t="s">
        <v>47</v>
      </c>
      <c r="I9" s="72"/>
      <c r="J9" s="127" t="s">
        <v>43</v>
      </c>
      <c r="K9" s="72"/>
      <c r="L9" s="126" t="s">
        <v>50</v>
      </c>
      <c r="M9" s="72"/>
      <c r="N9" s="65" t="s">
        <v>86</v>
      </c>
    </row>
    <row r="10" spans="1:24" ht="22.5" customHeight="1" x14ac:dyDescent="0.45">
      <c r="A10" s="44"/>
      <c r="B10" s="44"/>
      <c r="C10" s="44"/>
      <c r="D10" s="393" t="s">
        <v>59</v>
      </c>
      <c r="E10" s="393"/>
      <c r="F10" s="393"/>
      <c r="G10" s="393"/>
      <c r="H10" s="393"/>
      <c r="I10" s="393"/>
      <c r="J10" s="393"/>
      <c r="K10" s="393"/>
      <c r="L10" s="393"/>
      <c r="M10" s="393"/>
      <c r="N10" s="393"/>
    </row>
    <row r="11" spans="1:24" ht="22.5" customHeight="1" x14ac:dyDescent="0.45">
      <c r="A11" s="36" t="s">
        <v>157</v>
      </c>
      <c r="B11" s="36"/>
      <c r="C11" s="44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</row>
    <row r="12" spans="1:24" ht="22.5" customHeight="1" x14ac:dyDescent="0.45">
      <c r="A12" s="36" t="s">
        <v>105</v>
      </c>
      <c r="B12" s="36"/>
      <c r="C12" s="44"/>
      <c r="D12" s="78">
        <v>120000</v>
      </c>
      <c r="E12" s="199"/>
      <c r="F12" s="78">
        <v>279256</v>
      </c>
      <c r="G12" s="199"/>
      <c r="H12" s="78">
        <v>5900</v>
      </c>
      <c r="I12" s="199"/>
      <c r="J12" s="78">
        <v>33606</v>
      </c>
      <c r="K12" s="199"/>
      <c r="L12" s="78">
        <v>-3174</v>
      </c>
      <c r="M12" s="199"/>
      <c r="N12" s="78">
        <f>SUM(D12:J13)+L12</f>
        <v>435588</v>
      </c>
    </row>
    <row r="13" spans="1:24" s="44" customFormat="1" ht="9.75" customHeight="1" x14ac:dyDescent="0.45">
      <c r="A13" s="128"/>
      <c r="B13" s="128"/>
      <c r="C13" s="64"/>
      <c r="D13" s="67"/>
      <c r="E13" s="74"/>
      <c r="F13" s="67"/>
      <c r="G13" s="67"/>
      <c r="H13" s="67"/>
      <c r="I13" s="67"/>
      <c r="J13" s="67"/>
      <c r="K13" s="67"/>
      <c r="L13" s="119"/>
      <c r="M13" s="67"/>
      <c r="N13" s="67"/>
      <c r="O13" s="129"/>
      <c r="P13" s="129"/>
      <c r="Q13" s="129"/>
      <c r="R13" s="129"/>
      <c r="S13" s="129"/>
      <c r="T13" s="129"/>
      <c r="U13" s="129"/>
      <c r="V13" s="129"/>
      <c r="W13" s="129"/>
      <c r="X13" s="129"/>
    </row>
    <row r="14" spans="1:24" s="44" customFormat="1" ht="23.25" customHeight="1" x14ac:dyDescent="0.45">
      <c r="A14" s="36" t="s">
        <v>82</v>
      </c>
      <c r="B14" s="36"/>
      <c r="D14" s="68"/>
      <c r="F14" s="68"/>
      <c r="G14" s="68"/>
      <c r="H14" s="68"/>
      <c r="I14" s="68"/>
      <c r="J14" s="68"/>
      <c r="K14" s="68"/>
      <c r="L14" s="78"/>
      <c r="M14" s="68"/>
      <c r="N14" s="68"/>
      <c r="O14" s="129"/>
      <c r="P14" s="129"/>
      <c r="Q14" s="129"/>
      <c r="R14" s="129"/>
      <c r="S14" s="129"/>
      <c r="T14" s="129"/>
      <c r="U14" s="129"/>
      <c r="V14" s="129"/>
      <c r="W14" s="129"/>
      <c r="X14" s="129"/>
    </row>
    <row r="15" spans="1:24" ht="23.25" customHeight="1" x14ac:dyDescent="0.45">
      <c r="A15" s="110" t="s">
        <v>119</v>
      </c>
      <c r="B15" s="110"/>
      <c r="D15" s="130">
        <v>0</v>
      </c>
      <c r="F15" s="130">
        <v>0</v>
      </c>
      <c r="G15" s="130"/>
      <c r="H15" s="130">
        <v>0</v>
      </c>
      <c r="I15" s="130"/>
      <c r="J15" s="130">
        <v>7590</v>
      </c>
      <c r="K15" s="130"/>
      <c r="L15" s="135">
        <v>0</v>
      </c>
      <c r="M15" s="130"/>
      <c r="N15" s="135">
        <f>SUM(D15:J16)+L15</f>
        <v>7590</v>
      </c>
      <c r="O15" s="131"/>
      <c r="P15" s="131"/>
      <c r="Q15" s="131"/>
      <c r="R15" s="131"/>
      <c r="S15" s="131"/>
      <c r="T15" s="131"/>
      <c r="U15" s="131"/>
      <c r="V15" s="131"/>
      <c r="W15" s="131"/>
      <c r="X15" s="131"/>
    </row>
    <row r="16" spans="1:24" ht="24.75" customHeight="1" x14ac:dyDescent="0.45">
      <c r="A16" s="110" t="s">
        <v>49</v>
      </c>
      <c r="B16" s="110"/>
      <c r="D16" s="132">
        <v>0</v>
      </c>
      <c r="F16" s="132">
        <v>0</v>
      </c>
      <c r="G16" s="130"/>
      <c r="H16" s="132">
        <v>0</v>
      </c>
      <c r="I16" s="130"/>
      <c r="J16" s="132">
        <v>0</v>
      </c>
      <c r="K16" s="130"/>
      <c r="L16" s="222">
        <v>-380</v>
      </c>
      <c r="M16" s="130"/>
      <c r="N16" s="135">
        <f>SUM(D16:J16)+L16</f>
        <v>-380</v>
      </c>
      <c r="O16" s="129"/>
      <c r="P16" s="129"/>
      <c r="Q16" s="129"/>
      <c r="R16" s="129"/>
      <c r="S16" s="129"/>
      <c r="T16" s="129"/>
      <c r="U16" s="129"/>
      <c r="V16" s="129"/>
      <c r="W16" s="129"/>
      <c r="X16" s="129"/>
    </row>
    <row r="17" spans="1:24" ht="24.75" customHeight="1" x14ac:dyDescent="0.45">
      <c r="A17" s="36" t="s">
        <v>60</v>
      </c>
      <c r="B17" s="36"/>
      <c r="C17" s="64"/>
      <c r="D17" s="69">
        <f>D15+D16</f>
        <v>0</v>
      </c>
      <c r="F17" s="69">
        <f>F15+F16</f>
        <v>0</v>
      </c>
      <c r="G17" s="133"/>
      <c r="H17" s="69">
        <f>H15+H16</f>
        <v>0</v>
      </c>
      <c r="I17" s="133"/>
      <c r="J17" s="69">
        <f>J15+J16</f>
        <v>7590</v>
      </c>
      <c r="K17" s="133"/>
      <c r="L17" s="165">
        <f>L15+L16</f>
        <v>-380</v>
      </c>
      <c r="M17" s="133"/>
      <c r="N17" s="69">
        <f>N15+N16</f>
        <v>7210</v>
      </c>
      <c r="O17" s="129"/>
      <c r="P17" s="129"/>
      <c r="Q17" s="129"/>
      <c r="R17" s="129"/>
      <c r="S17" s="129"/>
      <c r="T17" s="129"/>
      <c r="U17" s="129"/>
      <c r="V17" s="129"/>
      <c r="W17" s="129"/>
      <c r="X17" s="129"/>
    </row>
    <row r="18" spans="1:24" ht="9.75" customHeight="1" x14ac:dyDescent="0.45">
      <c r="A18" s="36"/>
      <c r="B18" s="36"/>
      <c r="C18" s="64"/>
      <c r="D18" s="68"/>
      <c r="F18" s="68"/>
      <c r="G18" s="133"/>
      <c r="H18" s="68"/>
      <c r="I18" s="133"/>
      <c r="J18" s="68"/>
      <c r="K18" s="133"/>
      <c r="L18" s="78"/>
      <c r="M18" s="133"/>
      <c r="N18" s="68"/>
      <c r="O18" s="129"/>
      <c r="P18" s="129"/>
      <c r="Q18" s="129"/>
      <c r="R18" s="129"/>
      <c r="S18" s="129"/>
      <c r="T18" s="129"/>
      <c r="U18" s="129"/>
      <c r="V18" s="129"/>
      <c r="W18" s="129"/>
      <c r="X18" s="129"/>
    </row>
    <row r="19" spans="1:24" ht="24.75" customHeight="1" thickBot="1" x14ac:dyDescent="0.5">
      <c r="A19" s="60" t="s">
        <v>158</v>
      </c>
      <c r="B19" s="60"/>
      <c r="C19" s="64"/>
      <c r="D19" s="142">
        <f t="shared" ref="D19:N19" si="0">SUM(D12,D17)</f>
        <v>120000</v>
      </c>
      <c r="E19" s="143">
        <f t="shared" si="0"/>
        <v>0</v>
      </c>
      <c r="F19" s="142">
        <f t="shared" si="0"/>
        <v>279256</v>
      </c>
      <c r="G19" s="143">
        <f t="shared" si="0"/>
        <v>0</v>
      </c>
      <c r="H19" s="142">
        <f t="shared" si="0"/>
        <v>5900</v>
      </c>
      <c r="I19" s="143">
        <f t="shared" si="0"/>
        <v>0</v>
      </c>
      <c r="J19" s="142">
        <f t="shared" si="0"/>
        <v>41196</v>
      </c>
      <c r="K19" s="143">
        <f t="shared" si="0"/>
        <v>0</v>
      </c>
      <c r="L19" s="142">
        <f t="shared" si="0"/>
        <v>-3554</v>
      </c>
      <c r="M19" s="143">
        <f t="shared" si="0"/>
        <v>0</v>
      </c>
      <c r="N19" s="142">
        <f t="shared" si="0"/>
        <v>442798</v>
      </c>
    </row>
    <row r="20" spans="1:24" ht="24.75" customHeight="1" thickTop="1" x14ac:dyDescent="0.45">
      <c r="D20" s="70"/>
      <c r="J20" s="124">
        <f>J19-[2]BL!H81</f>
        <v>0</v>
      </c>
      <c r="N20" s="124">
        <f>N19-[2]BL!H83</f>
        <v>0</v>
      </c>
    </row>
    <row r="21" spans="1:24" ht="24.75" customHeight="1" x14ac:dyDescent="0.45"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24" ht="24.75" customHeight="1" x14ac:dyDescent="0.45"/>
    <row r="23" spans="1:24" ht="24.75" customHeight="1" x14ac:dyDescent="0.45"/>
    <row r="24" spans="1:24" ht="24.75" customHeight="1" x14ac:dyDescent="0.45"/>
    <row r="25" spans="1:24" ht="24.75" customHeight="1" x14ac:dyDescent="0.45"/>
    <row r="26" spans="1:24" ht="24.75" customHeight="1" x14ac:dyDescent="0.45"/>
    <row r="27" spans="1:24" ht="24.75" customHeight="1" x14ac:dyDescent="0.45"/>
    <row r="28" spans="1:24" ht="24.75" customHeight="1" x14ac:dyDescent="0.45"/>
    <row r="29" spans="1:24" ht="24.75" customHeight="1" x14ac:dyDescent="0.45"/>
    <row r="30" spans="1:24" ht="24.75" customHeight="1" x14ac:dyDescent="0.45"/>
    <row r="31" spans="1:24" ht="24.75" customHeight="1" x14ac:dyDescent="0.45"/>
    <row r="32" spans="1:24" ht="24.75" customHeight="1" x14ac:dyDescent="0.45"/>
    <row r="33" ht="24.75" customHeight="1" x14ac:dyDescent="0.45"/>
    <row r="34" ht="24.75" customHeight="1" x14ac:dyDescent="0.45"/>
    <row r="35" ht="24.75" customHeight="1" x14ac:dyDescent="0.45"/>
    <row r="36" ht="24.75" customHeight="1" x14ac:dyDescent="0.45"/>
    <row r="37" ht="24.75" customHeight="1" x14ac:dyDescent="0.45"/>
    <row r="38" ht="24.75" customHeight="1" x14ac:dyDescent="0.45"/>
    <row r="39" ht="24.75" customHeight="1" x14ac:dyDescent="0.45"/>
    <row r="40" ht="24.75" customHeight="1" x14ac:dyDescent="0.45"/>
    <row r="41" ht="24.75" customHeight="1" x14ac:dyDescent="0.45"/>
    <row r="42" ht="24.75" customHeight="1" x14ac:dyDescent="0.45"/>
    <row r="43" ht="24.75" customHeight="1" x14ac:dyDescent="0.45"/>
    <row r="44" ht="24.75" customHeight="1" x14ac:dyDescent="0.45"/>
    <row r="45" ht="24.75" customHeight="1" x14ac:dyDescent="0.45"/>
    <row r="46" ht="24.75" customHeight="1" x14ac:dyDescent="0.45"/>
    <row r="47" ht="24.75" customHeight="1" x14ac:dyDescent="0.45"/>
    <row r="48" ht="24.75" customHeight="1" x14ac:dyDescent="0.45"/>
    <row r="49" ht="24.75" customHeight="1" x14ac:dyDescent="0.45"/>
    <row r="50" ht="24.75" customHeight="1" x14ac:dyDescent="0.45"/>
    <row r="51" ht="24.75" customHeight="1" x14ac:dyDescent="0.45"/>
    <row r="52" ht="24.75" customHeight="1" x14ac:dyDescent="0.45"/>
    <row r="53" ht="24.75" customHeight="1" x14ac:dyDescent="0.45"/>
    <row r="54" ht="24.75" customHeight="1" x14ac:dyDescent="0.45"/>
    <row r="55" ht="24.75" customHeight="1" x14ac:dyDescent="0.45"/>
    <row r="56" ht="24.75" customHeight="1" x14ac:dyDescent="0.45"/>
    <row r="57" ht="24.75" customHeight="1" x14ac:dyDescent="0.45"/>
    <row r="58" ht="24.75" customHeight="1" x14ac:dyDescent="0.45"/>
    <row r="59" ht="24.75" customHeight="1" x14ac:dyDescent="0.45"/>
    <row r="60" ht="24.75" customHeight="1" x14ac:dyDescent="0.45"/>
    <row r="61" ht="24.75" customHeight="1" x14ac:dyDescent="0.45"/>
    <row r="62" ht="24.75" customHeight="1" x14ac:dyDescent="0.45"/>
    <row r="63" ht="24.75" customHeight="1" x14ac:dyDescent="0.45"/>
    <row r="64" ht="24.75" customHeight="1" x14ac:dyDescent="0.45"/>
    <row r="65" ht="24.75" customHeight="1" x14ac:dyDescent="0.45"/>
    <row r="66" ht="24.75" customHeight="1" x14ac:dyDescent="0.45"/>
    <row r="67" ht="24.75" customHeight="1" x14ac:dyDescent="0.45"/>
    <row r="68" ht="24.75" customHeight="1" x14ac:dyDescent="0.45"/>
    <row r="69" ht="24.75" customHeight="1" x14ac:dyDescent="0.45"/>
    <row r="70" ht="24.75" customHeight="1" x14ac:dyDescent="0.45"/>
    <row r="71" ht="24.75" customHeight="1" x14ac:dyDescent="0.45"/>
    <row r="72" ht="24.75" customHeight="1" x14ac:dyDescent="0.45"/>
    <row r="73" ht="24.75" customHeight="1" x14ac:dyDescent="0.45"/>
    <row r="74" ht="24.75" customHeight="1" x14ac:dyDescent="0.45"/>
    <row r="75" ht="24.75" customHeight="1" x14ac:dyDescent="0.45"/>
    <row r="76" ht="24.75" customHeight="1" x14ac:dyDescent="0.45"/>
    <row r="77" ht="24.75" customHeight="1" x14ac:dyDescent="0.45"/>
    <row r="78" ht="24.75" customHeight="1" x14ac:dyDescent="0.45"/>
    <row r="79" ht="24.75" customHeight="1" x14ac:dyDescent="0.45"/>
    <row r="80" ht="24.75" customHeight="1" x14ac:dyDescent="0.45"/>
    <row r="81" spans="9:11" ht="24.75" customHeight="1" x14ac:dyDescent="0.45">
      <c r="I81" s="124">
        <v>173705869.52000001</v>
      </c>
      <c r="K81" s="124">
        <v>173705869.52000001</v>
      </c>
    </row>
    <row r="82" spans="9:11" ht="24.75" customHeight="1" x14ac:dyDescent="0.45"/>
    <row r="83" spans="9:11" ht="24.75" customHeight="1" x14ac:dyDescent="0.45"/>
    <row r="84" spans="9:11" ht="24.75" customHeight="1" x14ac:dyDescent="0.45"/>
    <row r="85" spans="9:11" ht="24.75" customHeight="1" x14ac:dyDescent="0.45"/>
    <row r="86" spans="9:11" ht="24.75" customHeight="1" x14ac:dyDescent="0.45"/>
    <row r="87" spans="9:11" ht="24.75" customHeight="1" x14ac:dyDescent="0.45"/>
    <row r="88" spans="9:11" ht="24.75" customHeight="1" x14ac:dyDescent="0.45"/>
    <row r="89" spans="9:11" ht="24.75" customHeight="1" x14ac:dyDescent="0.45"/>
    <row r="90" spans="9:11" ht="24.75" customHeight="1" x14ac:dyDescent="0.45"/>
    <row r="91" spans="9:11" ht="24.75" customHeight="1" x14ac:dyDescent="0.45"/>
    <row r="92" spans="9:11" ht="24.75" customHeight="1" x14ac:dyDescent="0.45"/>
    <row r="93" spans="9:11" ht="24.75" customHeight="1" x14ac:dyDescent="0.45"/>
    <row r="94" spans="9:11" ht="24.75" customHeight="1" x14ac:dyDescent="0.45"/>
    <row r="95" spans="9:11" ht="24.75" customHeight="1" x14ac:dyDescent="0.45"/>
    <row r="96" spans="9:11" ht="24.75" customHeight="1" x14ac:dyDescent="0.45"/>
    <row r="97" ht="24.75" customHeight="1" x14ac:dyDescent="0.45"/>
    <row r="98" ht="24.75" customHeight="1" x14ac:dyDescent="0.45"/>
    <row r="99" ht="24.75" customHeight="1" x14ac:dyDescent="0.45"/>
    <row r="100" ht="24.75" customHeight="1" x14ac:dyDescent="0.45"/>
    <row r="101" ht="24.75" customHeight="1" x14ac:dyDescent="0.45"/>
    <row r="102" ht="24.75" customHeight="1" x14ac:dyDescent="0.45"/>
    <row r="103" ht="24.75" customHeight="1" x14ac:dyDescent="0.45"/>
    <row r="104" ht="24.75" customHeight="1" x14ac:dyDescent="0.45"/>
    <row r="105" ht="24.75" customHeight="1" x14ac:dyDescent="0.45"/>
    <row r="106" ht="24.75" customHeight="1" x14ac:dyDescent="0.45"/>
    <row r="107" ht="24.75" customHeight="1" x14ac:dyDescent="0.45"/>
    <row r="108" ht="24.75" customHeight="1" x14ac:dyDescent="0.45"/>
    <row r="109" ht="24.75" customHeight="1" x14ac:dyDescent="0.45"/>
    <row r="110" ht="24.75" customHeight="1" x14ac:dyDescent="0.45"/>
    <row r="111" ht="24.75" customHeight="1" x14ac:dyDescent="0.45"/>
    <row r="112" ht="24.75" customHeight="1" x14ac:dyDescent="0.45"/>
    <row r="113" ht="24.75" customHeight="1" x14ac:dyDescent="0.45"/>
    <row r="114" ht="24.75" customHeight="1" x14ac:dyDescent="0.45"/>
    <row r="115" ht="24.75" customHeight="1" x14ac:dyDescent="0.45"/>
    <row r="116" ht="24.75" customHeight="1" x14ac:dyDescent="0.45"/>
    <row r="117" ht="24.75" customHeight="1" x14ac:dyDescent="0.45"/>
    <row r="118" ht="24.75" customHeight="1" x14ac:dyDescent="0.45"/>
    <row r="119" ht="24.75" customHeight="1" x14ac:dyDescent="0.45"/>
    <row r="120" ht="24.75" customHeight="1" x14ac:dyDescent="0.45"/>
    <row r="121" ht="24.75" customHeight="1" x14ac:dyDescent="0.45"/>
    <row r="122" ht="24.75" customHeight="1" x14ac:dyDescent="0.45"/>
    <row r="123" ht="24.75" customHeight="1" x14ac:dyDescent="0.45"/>
    <row r="124" ht="24.75" customHeight="1" x14ac:dyDescent="0.45"/>
    <row r="125" ht="24.75" customHeight="1" x14ac:dyDescent="0.45"/>
    <row r="126" ht="24.75" customHeight="1" x14ac:dyDescent="0.45"/>
    <row r="127" ht="24.75" customHeight="1" x14ac:dyDescent="0.45"/>
    <row r="128" ht="24.7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  <row r="133" ht="24.75" customHeight="1" x14ac:dyDescent="0.45"/>
    <row r="134" ht="24.75" customHeight="1" x14ac:dyDescent="0.45"/>
    <row r="135" ht="24.75" customHeight="1" x14ac:dyDescent="0.45"/>
    <row r="136" ht="24.75" customHeight="1" x14ac:dyDescent="0.45"/>
    <row r="137" ht="24.75" customHeight="1" x14ac:dyDescent="0.45"/>
    <row r="138" ht="24.75" customHeight="1" x14ac:dyDescent="0.45"/>
    <row r="139" ht="24.75" customHeight="1" x14ac:dyDescent="0.45"/>
    <row r="140" ht="24.75" customHeight="1" x14ac:dyDescent="0.45"/>
    <row r="141" ht="24.75" customHeight="1" x14ac:dyDescent="0.45"/>
    <row r="142" ht="24.75" customHeight="1" x14ac:dyDescent="0.45"/>
    <row r="143" ht="24.75" customHeight="1" x14ac:dyDescent="0.45"/>
    <row r="144" ht="24.75" customHeight="1" x14ac:dyDescent="0.45"/>
    <row r="145" spans="5:9" ht="24.75" customHeight="1" x14ac:dyDescent="0.45"/>
    <row r="146" spans="5:9" ht="24.75" customHeight="1" x14ac:dyDescent="0.45"/>
    <row r="147" spans="5:9" ht="24.75" customHeight="1" x14ac:dyDescent="0.45"/>
    <row r="148" spans="5:9" ht="24.75" customHeight="1" x14ac:dyDescent="0.45"/>
    <row r="149" spans="5:9" ht="24.75" customHeight="1" x14ac:dyDescent="0.45"/>
    <row r="150" spans="5:9" ht="24.75" customHeight="1" x14ac:dyDescent="0.45">
      <c r="E150" s="71"/>
      <c r="F150" s="71"/>
      <c r="G150" s="71"/>
      <c r="H150" s="71"/>
      <c r="I150" s="71"/>
    </row>
  </sheetData>
  <mergeCells count="4">
    <mergeCell ref="A2:D2"/>
    <mergeCell ref="D4:N4"/>
    <mergeCell ref="H6:J6"/>
    <mergeCell ref="D10:N10"/>
  </mergeCells>
  <pageMargins left="0.7" right="0.7" top="0.48" bottom="0.5" header="0.4" footer="0.5"/>
  <pageSetup paperSize="9" scale="95" firstPageNumber="1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&amp;C&amp;16&amp;P&amp;"Angsana New,Italic" &amp;R&amp;"Angsana New,Italic" 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6"/>
  <sheetViews>
    <sheetView showGridLines="0" view="pageBreakPreview" topLeftCell="A13" zoomScaleNormal="100" zoomScaleSheetLayoutView="100" workbookViewId="0">
      <selection activeCell="N50" sqref="N50"/>
    </sheetView>
  </sheetViews>
  <sheetFormatPr defaultRowHeight="21.75" x14ac:dyDescent="0.45"/>
  <cols>
    <col min="1" max="1" width="46.28515625" style="124" customWidth="1"/>
    <col min="2" max="2" width="13.85546875" style="150" customWidth="1"/>
    <col min="3" max="3" width="1.5703125" style="124" customWidth="1"/>
    <col min="4" max="4" width="16.140625" style="124" customWidth="1"/>
    <col min="5" max="5" width="1.5703125" style="124" customWidth="1"/>
    <col min="6" max="6" width="16.140625" style="124" customWidth="1"/>
    <col min="7" max="7" width="1.7109375" style="124" customWidth="1"/>
    <col min="8" max="8" width="16.140625" style="124" customWidth="1"/>
    <col min="9" max="9" width="1.7109375" style="124" customWidth="1"/>
    <col min="10" max="10" width="16.140625" style="124" customWidth="1"/>
    <col min="11" max="11" width="1.7109375" style="124" customWidth="1"/>
    <col min="12" max="12" width="16.140625" style="124" customWidth="1"/>
    <col min="13" max="13" width="1.7109375" style="124" customWidth="1"/>
    <col min="14" max="14" width="16.140625" style="124" customWidth="1"/>
    <col min="15" max="15" width="15.42578125" style="124" bestFit="1" customWidth="1"/>
    <col min="16" max="16" width="14" style="124" bestFit="1" customWidth="1"/>
    <col min="17" max="256" width="9.140625" style="124"/>
    <col min="257" max="257" width="46.28515625" style="124" customWidth="1"/>
    <col min="258" max="258" width="13.85546875" style="124" customWidth="1"/>
    <col min="259" max="259" width="1.5703125" style="124" customWidth="1"/>
    <col min="260" max="260" width="16.140625" style="124" customWidth="1"/>
    <col min="261" max="261" width="1.5703125" style="124" customWidth="1"/>
    <col min="262" max="262" width="16.140625" style="124" customWidth="1"/>
    <col min="263" max="263" width="1.7109375" style="124" customWidth="1"/>
    <col min="264" max="264" width="16.140625" style="124" customWidth="1"/>
    <col min="265" max="265" width="1.7109375" style="124" customWidth="1"/>
    <col min="266" max="266" width="16.140625" style="124" customWidth="1"/>
    <col min="267" max="267" width="1.7109375" style="124" customWidth="1"/>
    <col min="268" max="268" width="16.140625" style="124" customWidth="1"/>
    <col min="269" max="269" width="1.7109375" style="124" customWidth="1"/>
    <col min="270" max="270" width="16.140625" style="124" customWidth="1"/>
    <col min="271" max="271" width="15.42578125" style="124" bestFit="1" customWidth="1"/>
    <col min="272" max="272" width="14" style="124" bestFit="1" customWidth="1"/>
    <col min="273" max="512" width="9.140625" style="124"/>
    <col min="513" max="513" width="46.28515625" style="124" customWidth="1"/>
    <col min="514" max="514" width="13.85546875" style="124" customWidth="1"/>
    <col min="515" max="515" width="1.5703125" style="124" customWidth="1"/>
    <col min="516" max="516" width="16.140625" style="124" customWidth="1"/>
    <col min="517" max="517" width="1.5703125" style="124" customWidth="1"/>
    <col min="518" max="518" width="16.140625" style="124" customWidth="1"/>
    <col min="519" max="519" width="1.7109375" style="124" customWidth="1"/>
    <col min="520" max="520" width="16.140625" style="124" customWidth="1"/>
    <col min="521" max="521" width="1.7109375" style="124" customWidth="1"/>
    <col min="522" max="522" width="16.140625" style="124" customWidth="1"/>
    <col min="523" max="523" width="1.7109375" style="124" customWidth="1"/>
    <col min="524" max="524" width="16.140625" style="124" customWidth="1"/>
    <col min="525" max="525" width="1.7109375" style="124" customWidth="1"/>
    <col min="526" max="526" width="16.140625" style="124" customWidth="1"/>
    <col min="527" max="527" width="15.42578125" style="124" bestFit="1" customWidth="1"/>
    <col min="528" max="528" width="14" style="124" bestFit="1" customWidth="1"/>
    <col min="529" max="768" width="9.140625" style="124"/>
    <col min="769" max="769" width="46.28515625" style="124" customWidth="1"/>
    <col min="770" max="770" width="13.85546875" style="124" customWidth="1"/>
    <col min="771" max="771" width="1.5703125" style="124" customWidth="1"/>
    <col min="772" max="772" width="16.140625" style="124" customWidth="1"/>
    <col min="773" max="773" width="1.5703125" style="124" customWidth="1"/>
    <col min="774" max="774" width="16.140625" style="124" customWidth="1"/>
    <col min="775" max="775" width="1.7109375" style="124" customWidth="1"/>
    <col min="776" max="776" width="16.140625" style="124" customWidth="1"/>
    <col min="777" max="777" width="1.7109375" style="124" customWidth="1"/>
    <col min="778" max="778" width="16.140625" style="124" customWidth="1"/>
    <col min="779" max="779" width="1.7109375" style="124" customWidth="1"/>
    <col min="780" max="780" width="16.140625" style="124" customWidth="1"/>
    <col min="781" max="781" width="1.7109375" style="124" customWidth="1"/>
    <col min="782" max="782" width="16.140625" style="124" customWidth="1"/>
    <col min="783" max="783" width="15.42578125" style="124" bestFit="1" customWidth="1"/>
    <col min="784" max="784" width="14" style="124" bestFit="1" customWidth="1"/>
    <col min="785" max="1024" width="9.140625" style="124"/>
    <col min="1025" max="1025" width="46.28515625" style="124" customWidth="1"/>
    <col min="1026" max="1026" width="13.85546875" style="124" customWidth="1"/>
    <col min="1027" max="1027" width="1.5703125" style="124" customWidth="1"/>
    <col min="1028" max="1028" width="16.140625" style="124" customWidth="1"/>
    <col min="1029" max="1029" width="1.5703125" style="124" customWidth="1"/>
    <col min="1030" max="1030" width="16.140625" style="124" customWidth="1"/>
    <col min="1031" max="1031" width="1.7109375" style="124" customWidth="1"/>
    <col min="1032" max="1032" width="16.140625" style="124" customWidth="1"/>
    <col min="1033" max="1033" width="1.7109375" style="124" customWidth="1"/>
    <col min="1034" max="1034" width="16.140625" style="124" customWidth="1"/>
    <col min="1035" max="1035" width="1.7109375" style="124" customWidth="1"/>
    <col min="1036" max="1036" width="16.140625" style="124" customWidth="1"/>
    <col min="1037" max="1037" width="1.7109375" style="124" customWidth="1"/>
    <col min="1038" max="1038" width="16.140625" style="124" customWidth="1"/>
    <col min="1039" max="1039" width="15.42578125" style="124" bestFit="1" customWidth="1"/>
    <col min="1040" max="1040" width="14" style="124" bestFit="1" customWidth="1"/>
    <col min="1041" max="1280" width="9.140625" style="124"/>
    <col min="1281" max="1281" width="46.28515625" style="124" customWidth="1"/>
    <col min="1282" max="1282" width="13.85546875" style="124" customWidth="1"/>
    <col min="1283" max="1283" width="1.5703125" style="124" customWidth="1"/>
    <col min="1284" max="1284" width="16.140625" style="124" customWidth="1"/>
    <col min="1285" max="1285" width="1.5703125" style="124" customWidth="1"/>
    <col min="1286" max="1286" width="16.140625" style="124" customWidth="1"/>
    <col min="1287" max="1287" width="1.7109375" style="124" customWidth="1"/>
    <col min="1288" max="1288" width="16.140625" style="124" customWidth="1"/>
    <col min="1289" max="1289" width="1.7109375" style="124" customWidth="1"/>
    <col min="1290" max="1290" width="16.140625" style="124" customWidth="1"/>
    <col min="1291" max="1291" width="1.7109375" style="124" customWidth="1"/>
    <col min="1292" max="1292" width="16.140625" style="124" customWidth="1"/>
    <col min="1293" max="1293" width="1.7109375" style="124" customWidth="1"/>
    <col min="1294" max="1294" width="16.140625" style="124" customWidth="1"/>
    <col min="1295" max="1295" width="15.42578125" style="124" bestFit="1" customWidth="1"/>
    <col min="1296" max="1296" width="14" style="124" bestFit="1" customWidth="1"/>
    <col min="1297" max="1536" width="9.140625" style="124"/>
    <col min="1537" max="1537" width="46.28515625" style="124" customWidth="1"/>
    <col min="1538" max="1538" width="13.85546875" style="124" customWidth="1"/>
    <col min="1539" max="1539" width="1.5703125" style="124" customWidth="1"/>
    <col min="1540" max="1540" width="16.140625" style="124" customWidth="1"/>
    <col min="1541" max="1541" width="1.5703125" style="124" customWidth="1"/>
    <col min="1542" max="1542" width="16.140625" style="124" customWidth="1"/>
    <col min="1543" max="1543" width="1.7109375" style="124" customWidth="1"/>
    <col min="1544" max="1544" width="16.140625" style="124" customWidth="1"/>
    <col min="1545" max="1545" width="1.7109375" style="124" customWidth="1"/>
    <col min="1546" max="1546" width="16.140625" style="124" customWidth="1"/>
    <col min="1547" max="1547" width="1.7109375" style="124" customWidth="1"/>
    <col min="1548" max="1548" width="16.140625" style="124" customWidth="1"/>
    <col min="1549" max="1549" width="1.7109375" style="124" customWidth="1"/>
    <col min="1550" max="1550" width="16.140625" style="124" customWidth="1"/>
    <col min="1551" max="1551" width="15.42578125" style="124" bestFit="1" customWidth="1"/>
    <col min="1552" max="1552" width="14" style="124" bestFit="1" customWidth="1"/>
    <col min="1553" max="1792" width="9.140625" style="124"/>
    <col min="1793" max="1793" width="46.28515625" style="124" customWidth="1"/>
    <col min="1794" max="1794" width="13.85546875" style="124" customWidth="1"/>
    <col min="1795" max="1795" width="1.5703125" style="124" customWidth="1"/>
    <col min="1796" max="1796" width="16.140625" style="124" customWidth="1"/>
    <col min="1797" max="1797" width="1.5703125" style="124" customWidth="1"/>
    <col min="1798" max="1798" width="16.140625" style="124" customWidth="1"/>
    <col min="1799" max="1799" width="1.7109375" style="124" customWidth="1"/>
    <col min="1800" max="1800" width="16.140625" style="124" customWidth="1"/>
    <col min="1801" max="1801" width="1.7109375" style="124" customWidth="1"/>
    <col min="1802" max="1802" width="16.140625" style="124" customWidth="1"/>
    <col min="1803" max="1803" width="1.7109375" style="124" customWidth="1"/>
    <col min="1804" max="1804" width="16.140625" style="124" customWidth="1"/>
    <col min="1805" max="1805" width="1.7109375" style="124" customWidth="1"/>
    <col min="1806" max="1806" width="16.140625" style="124" customWidth="1"/>
    <col min="1807" max="1807" width="15.42578125" style="124" bestFit="1" customWidth="1"/>
    <col min="1808" max="1808" width="14" style="124" bestFit="1" customWidth="1"/>
    <col min="1809" max="2048" width="9.140625" style="124"/>
    <col min="2049" max="2049" width="46.28515625" style="124" customWidth="1"/>
    <col min="2050" max="2050" width="13.85546875" style="124" customWidth="1"/>
    <col min="2051" max="2051" width="1.5703125" style="124" customWidth="1"/>
    <col min="2052" max="2052" width="16.140625" style="124" customWidth="1"/>
    <col min="2053" max="2053" width="1.5703125" style="124" customWidth="1"/>
    <col min="2054" max="2054" width="16.140625" style="124" customWidth="1"/>
    <col min="2055" max="2055" width="1.7109375" style="124" customWidth="1"/>
    <col min="2056" max="2056" width="16.140625" style="124" customWidth="1"/>
    <col min="2057" max="2057" width="1.7109375" style="124" customWidth="1"/>
    <col min="2058" max="2058" width="16.140625" style="124" customWidth="1"/>
    <col min="2059" max="2059" width="1.7109375" style="124" customWidth="1"/>
    <col min="2060" max="2060" width="16.140625" style="124" customWidth="1"/>
    <col min="2061" max="2061" width="1.7109375" style="124" customWidth="1"/>
    <col min="2062" max="2062" width="16.140625" style="124" customWidth="1"/>
    <col min="2063" max="2063" width="15.42578125" style="124" bestFit="1" customWidth="1"/>
    <col min="2064" max="2064" width="14" style="124" bestFit="1" customWidth="1"/>
    <col min="2065" max="2304" width="9.140625" style="124"/>
    <col min="2305" max="2305" width="46.28515625" style="124" customWidth="1"/>
    <col min="2306" max="2306" width="13.85546875" style="124" customWidth="1"/>
    <col min="2307" max="2307" width="1.5703125" style="124" customWidth="1"/>
    <col min="2308" max="2308" width="16.140625" style="124" customWidth="1"/>
    <col min="2309" max="2309" width="1.5703125" style="124" customWidth="1"/>
    <col min="2310" max="2310" width="16.140625" style="124" customWidth="1"/>
    <col min="2311" max="2311" width="1.7109375" style="124" customWidth="1"/>
    <col min="2312" max="2312" width="16.140625" style="124" customWidth="1"/>
    <col min="2313" max="2313" width="1.7109375" style="124" customWidth="1"/>
    <col min="2314" max="2314" width="16.140625" style="124" customWidth="1"/>
    <col min="2315" max="2315" width="1.7109375" style="124" customWidth="1"/>
    <col min="2316" max="2316" width="16.140625" style="124" customWidth="1"/>
    <col min="2317" max="2317" width="1.7109375" style="124" customWidth="1"/>
    <col min="2318" max="2318" width="16.140625" style="124" customWidth="1"/>
    <col min="2319" max="2319" width="15.42578125" style="124" bestFit="1" customWidth="1"/>
    <col min="2320" max="2320" width="14" style="124" bestFit="1" customWidth="1"/>
    <col min="2321" max="2560" width="9.140625" style="124"/>
    <col min="2561" max="2561" width="46.28515625" style="124" customWidth="1"/>
    <col min="2562" max="2562" width="13.85546875" style="124" customWidth="1"/>
    <col min="2563" max="2563" width="1.5703125" style="124" customWidth="1"/>
    <col min="2564" max="2564" width="16.140625" style="124" customWidth="1"/>
    <col min="2565" max="2565" width="1.5703125" style="124" customWidth="1"/>
    <col min="2566" max="2566" width="16.140625" style="124" customWidth="1"/>
    <col min="2567" max="2567" width="1.7109375" style="124" customWidth="1"/>
    <col min="2568" max="2568" width="16.140625" style="124" customWidth="1"/>
    <col min="2569" max="2569" width="1.7109375" style="124" customWidth="1"/>
    <col min="2570" max="2570" width="16.140625" style="124" customWidth="1"/>
    <col min="2571" max="2571" width="1.7109375" style="124" customWidth="1"/>
    <col min="2572" max="2572" width="16.140625" style="124" customWidth="1"/>
    <col min="2573" max="2573" width="1.7109375" style="124" customWidth="1"/>
    <col min="2574" max="2574" width="16.140625" style="124" customWidth="1"/>
    <col min="2575" max="2575" width="15.42578125" style="124" bestFit="1" customWidth="1"/>
    <col min="2576" max="2576" width="14" style="124" bestFit="1" customWidth="1"/>
    <col min="2577" max="2816" width="9.140625" style="124"/>
    <col min="2817" max="2817" width="46.28515625" style="124" customWidth="1"/>
    <col min="2818" max="2818" width="13.85546875" style="124" customWidth="1"/>
    <col min="2819" max="2819" width="1.5703125" style="124" customWidth="1"/>
    <col min="2820" max="2820" width="16.140625" style="124" customWidth="1"/>
    <col min="2821" max="2821" width="1.5703125" style="124" customWidth="1"/>
    <col min="2822" max="2822" width="16.140625" style="124" customWidth="1"/>
    <col min="2823" max="2823" width="1.7109375" style="124" customWidth="1"/>
    <col min="2824" max="2824" width="16.140625" style="124" customWidth="1"/>
    <col min="2825" max="2825" width="1.7109375" style="124" customWidth="1"/>
    <col min="2826" max="2826" width="16.140625" style="124" customWidth="1"/>
    <col min="2827" max="2827" width="1.7109375" style="124" customWidth="1"/>
    <col min="2828" max="2828" width="16.140625" style="124" customWidth="1"/>
    <col min="2829" max="2829" width="1.7109375" style="124" customWidth="1"/>
    <col min="2830" max="2830" width="16.140625" style="124" customWidth="1"/>
    <col min="2831" max="2831" width="15.42578125" style="124" bestFit="1" customWidth="1"/>
    <col min="2832" max="2832" width="14" style="124" bestFit="1" customWidth="1"/>
    <col min="2833" max="3072" width="9.140625" style="124"/>
    <col min="3073" max="3073" width="46.28515625" style="124" customWidth="1"/>
    <col min="3074" max="3074" width="13.85546875" style="124" customWidth="1"/>
    <col min="3075" max="3075" width="1.5703125" style="124" customWidth="1"/>
    <col min="3076" max="3076" width="16.140625" style="124" customWidth="1"/>
    <col min="3077" max="3077" width="1.5703125" style="124" customWidth="1"/>
    <col min="3078" max="3078" width="16.140625" style="124" customWidth="1"/>
    <col min="3079" max="3079" width="1.7109375" style="124" customWidth="1"/>
    <col min="3080" max="3080" width="16.140625" style="124" customWidth="1"/>
    <col min="3081" max="3081" width="1.7109375" style="124" customWidth="1"/>
    <col min="3082" max="3082" width="16.140625" style="124" customWidth="1"/>
    <col min="3083" max="3083" width="1.7109375" style="124" customWidth="1"/>
    <col min="3084" max="3084" width="16.140625" style="124" customWidth="1"/>
    <col min="3085" max="3085" width="1.7109375" style="124" customWidth="1"/>
    <col min="3086" max="3086" width="16.140625" style="124" customWidth="1"/>
    <col min="3087" max="3087" width="15.42578125" style="124" bestFit="1" customWidth="1"/>
    <col min="3088" max="3088" width="14" style="124" bestFit="1" customWidth="1"/>
    <col min="3089" max="3328" width="9.140625" style="124"/>
    <col min="3329" max="3329" width="46.28515625" style="124" customWidth="1"/>
    <col min="3330" max="3330" width="13.85546875" style="124" customWidth="1"/>
    <col min="3331" max="3331" width="1.5703125" style="124" customWidth="1"/>
    <col min="3332" max="3332" width="16.140625" style="124" customWidth="1"/>
    <col min="3333" max="3333" width="1.5703125" style="124" customWidth="1"/>
    <col min="3334" max="3334" width="16.140625" style="124" customWidth="1"/>
    <col min="3335" max="3335" width="1.7109375" style="124" customWidth="1"/>
    <col min="3336" max="3336" width="16.140625" style="124" customWidth="1"/>
    <col min="3337" max="3337" width="1.7109375" style="124" customWidth="1"/>
    <col min="3338" max="3338" width="16.140625" style="124" customWidth="1"/>
    <col min="3339" max="3339" width="1.7109375" style="124" customWidth="1"/>
    <col min="3340" max="3340" width="16.140625" style="124" customWidth="1"/>
    <col min="3341" max="3341" width="1.7109375" style="124" customWidth="1"/>
    <col min="3342" max="3342" width="16.140625" style="124" customWidth="1"/>
    <col min="3343" max="3343" width="15.42578125" style="124" bestFit="1" customWidth="1"/>
    <col min="3344" max="3344" width="14" style="124" bestFit="1" customWidth="1"/>
    <col min="3345" max="3584" width="9.140625" style="124"/>
    <col min="3585" max="3585" width="46.28515625" style="124" customWidth="1"/>
    <col min="3586" max="3586" width="13.85546875" style="124" customWidth="1"/>
    <col min="3587" max="3587" width="1.5703125" style="124" customWidth="1"/>
    <col min="3588" max="3588" width="16.140625" style="124" customWidth="1"/>
    <col min="3589" max="3589" width="1.5703125" style="124" customWidth="1"/>
    <col min="3590" max="3590" width="16.140625" style="124" customWidth="1"/>
    <col min="3591" max="3591" width="1.7109375" style="124" customWidth="1"/>
    <col min="3592" max="3592" width="16.140625" style="124" customWidth="1"/>
    <col min="3593" max="3593" width="1.7109375" style="124" customWidth="1"/>
    <col min="3594" max="3594" width="16.140625" style="124" customWidth="1"/>
    <col min="3595" max="3595" width="1.7109375" style="124" customWidth="1"/>
    <col min="3596" max="3596" width="16.140625" style="124" customWidth="1"/>
    <col min="3597" max="3597" width="1.7109375" style="124" customWidth="1"/>
    <col min="3598" max="3598" width="16.140625" style="124" customWidth="1"/>
    <col min="3599" max="3599" width="15.42578125" style="124" bestFit="1" customWidth="1"/>
    <col min="3600" max="3600" width="14" style="124" bestFit="1" customWidth="1"/>
    <col min="3601" max="3840" width="9.140625" style="124"/>
    <col min="3841" max="3841" width="46.28515625" style="124" customWidth="1"/>
    <col min="3842" max="3842" width="13.85546875" style="124" customWidth="1"/>
    <col min="3843" max="3843" width="1.5703125" style="124" customWidth="1"/>
    <col min="3844" max="3844" width="16.140625" style="124" customWidth="1"/>
    <col min="3845" max="3845" width="1.5703125" style="124" customWidth="1"/>
    <col min="3846" max="3846" width="16.140625" style="124" customWidth="1"/>
    <col min="3847" max="3847" width="1.7109375" style="124" customWidth="1"/>
    <col min="3848" max="3848" width="16.140625" style="124" customWidth="1"/>
    <col min="3849" max="3849" width="1.7109375" style="124" customWidth="1"/>
    <col min="3850" max="3850" width="16.140625" style="124" customWidth="1"/>
    <col min="3851" max="3851" width="1.7109375" style="124" customWidth="1"/>
    <col min="3852" max="3852" width="16.140625" style="124" customWidth="1"/>
    <col min="3853" max="3853" width="1.7109375" style="124" customWidth="1"/>
    <col min="3854" max="3854" width="16.140625" style="124" customWidth="1"/>
    <col min="3855" max="3855" width="15.42578125" style="124" bestFit="1" customWidth="1"/>
    <col min="3856" max="3856" width="14" style="124" bestFit="1" customWidth="1"/>
    <col min="3857" max="4096" width="9.140625" style="124"/>
    <col min="4097" max="4097" width="46.28515625" style="124" customWidth="1"/>
    <col min="4098" max="4098" width="13.85546875" style="124" customWidth="1"/>
    <col min="4099" max="4099" width="1.5703125" style="124" customWidth="1"/>
    <col min="4100" max="4100" width="16.140625" style="124" customWidth="1"/>
    <col min="4101" max="4101" width="1.5703125" style="124" customWidth="1"/>
    <col min="4102" max="4102" width="16.140625" style="124" customWidth="1"/>
    <col min="4103" max="4103" width="1.7109375" style="124" customWidth="1"/>
    <col min="4104" max="4104" width="16.140625" style="124" customWidth="1"/>
    <col min="4105" max="4105" width="1.7109375" style="124" customWidth="1"/>
    <col min="4106" max="4106" width="16.140625" style="124" customWidth="1"/>
    <col min="4107" max="4107" width="1.7109375" style="124" customWidth="1"/>
    <col min="4108" max="4108" width="16.140625" style="124" customWidth="1"/>
    <col min="4109" max="4109" width="1.7109375" style="124" customWidth="1"/>
    <col min="4110" max="4110" width="16.140625" style="124" customWidth="1"/>
    <col min="4111" max="4111" width="15.42578125" style="124" bestFit="1" customWidth="1"/>
    <col min="4112" max="4112" width="14" style="124" bestFit="1" customWidth="1"/>
    <col min="4113" max="4352" width="9.140625" style="124"/>
    <col min="4353" max="4353" width="46.28515625" style="124" customWidth="1"/>
    <col min="4354" max="4354" width="13.85546875" style="124" customWidth="1"/>
    <col min="4355" max="4355" width="1.5703125" style="124" customWidth="1"/>
    <col min="4356" max="4356" width="16.140625" style="124" customWidth="1"/>
    <col min="4357" max="4357" width="1.5703125" style="124" customWidth="1"/>
    <col min="4358" max="4358" width="16.140625" style="124" customWidth="1"/>
    <col min="4359" max="4359" width="1.7109375" style="124" customWidth="1"/>
    <col min="4360" max="4360" width="16.140625" style="124" customWidth="1"/>
    <col min="4361" max="4361" width="1.7109375" style="124" customWidth="1"/>
    <col min="4362" max="4362" width="16.140625" style="124" customWidth="1"/>
    <col min="4363" max="4363" width="1.7109375" style="124" customWidth="1"/>
    <col min="4364" max="4364" width="16.140625" style="124" customWidth="1"/>
    <col min="4365" max="4365" width="1.7109375" style="124" customWidth="1"/>
    <col min="4366" max="4366" width="16.140625" style="124" customWidth="1"/>
    <col min="4367" max="4367" width="15.42578125" style="124" bestFit="1" customWidth="1"/>
    <col min="4368" max="4368" width="14" style="124" bestFit="1" customWidth="1"/>
    <col min="4369" max="4608" width="9.140625" style="124"/>
    <col min="4609" max="4609" width="46.28515625" style="124" customWidth="1"/>
    <col min="4610" max="4610" width="13.85546875" style="124" customWidth="1"/>
    <col min="4611" max="4611" width="1.5703125" style="124" customWidth="1"/>
    <col min="4612" max="4612" width="16.140625" style="124" customWidth="1"/>
    <col min="4613" max="4613" width="1.5703125" style="124" customWidth="1"/>
    <col min="4614" max="4614" width="16.140625" style="124" customWidth="1"/>
    <col min="4615" max="4615" width="1.7109375" style="124" customWidth="1"/>
    <col min="4616" max="4616" width="16.140625" style="124" customWidth="1"/>
    <col min="4617" max="4617" width="1.7109375" style="124" customWidth="1"/>
    <col min="4618" max="4618" width="16.140625" style="124" customWidth="1"/>
    <col min="4619" max="4619" width="1.7109375" style="124" customWidth="1"/>
    <col min="4620" max="4620" width="16.140625" style="124" customWidth="1"/>
    <col min="4621" max="4621" width="1.7109375" style="124" customWidth="1"/>
    <col min="4622" max="4622" width="16.140625" style="124" customWidth="1"/>
    <col min="4623" max="4623" width="15.42578125" style="124" bestFit="1" customWidth="1"/>
    <col min="4624" max="4624" width="14" style="124" bestFit="1" customWidth="1"/>
    <col min="4625" max="4864" width="9.140625" style="124"/>
    <col min="4865" max="4865" width="46.28515625" style="124" customWidth="1"/>
    <col min="4866" max="4866" width="13.85546875" style="124" customWidth="1"/>
    <col min="4867" max="4867" width="1.5703125" style="124" customWidth="1"/>
    <col min="4868" max="4868" width="16.140625" style="124" customWidth="1"/>
    <col min="4869" max="4869" width="1.5703125" style="124" customWidth="1"/>
    <col min="4870" max="4870" width="16.140625" style="124" customWidth="1"/>
    <col min="4871" max="4871" width="1.7109375" style="124" customWidth="1"/>
    <col min="4872" max="4872" width="16.140625" style="124" customWidth="1"/>
    <col min="4873" max="4873" width="1.7109375" style="124" customWidth="1"/>
    <col min="4874" max="4874" width="16.140625" style="124" customWidth="1"/>
    <col min="4875" max="4875" width="1.7109375" style="124" customWidth="1"/>
    <col min="4876" max="4876" width="16.140625" style="124" customWidth="1"/>
    <col min="4877" max="4877" width="1.7109375" style="124" customWidth="1"/>
    <col min="4878" max="4878" width="16.140625" style="124" customWidth="1"/>
    <col min="4879" max="4879" width="15.42578125" style="124" bestFit="1" customWidth="1"/>
    <col min="4880" max="4880" width="14" style="124" bestFit="1" customWidth="1"/>
    <col min="4881" max="5120" width="9.140625" style="124"/>
    <col min="5121" max="5121" width="46.28515625" style="124" customWidth="1"/>
    <col min="5122" max="5122" width="13.85546875" style="124" customWidth="1"/>
    <col min="5123" max="5123" width="1.5703125" style="124" customWidth="1"/>
    <col min="5124" max="5124" width="16.140625" style="124" customWidth="1"/>
    <col min="5125" max="5125" width="1.5703125" style="124" customWidth="1"/>
    <col min="5126" max="5126" width="16.140625" style="124" customWidth="1"/>
    <col min="5127" max="5127" width="1.7109375" style="124" customWidth="1"/>
    <col min="5128" max="5128" width="16.140625" style="124" customWidth="1"/>
    <col min="5129" max="5129" width="1.7109375" style="124" customWidth="1"/>
    <col min="5130" max="5130" width="16.140625" style="124" customWidth="1"/>
    <col min="5131" max="5131" width="1.7109375" style="124" customWidth="1"/>
    <col min="5132" max="5132" width="16.140625" style="124" customWidth="1"/>
    <col min="5133" max="5133" width="1.7109375" style="124" customWidth="1"/>
    <col min="5134" max="5134" width="16.140625" style="124" customWidth="1"/>
    <col min="5135" max="5135" width="15.42578125" style="124" bestFit="1" customWidth="1"/>
    <col min="5136" max="5136" width="14" style="124" bestFit="1" customWidth="1"/>
    <col min="5137" max="5376" width="9.140625" style="124"/>
    <col min="5377" max="5377" width="46.28515625" style="124" customWidth="1"/>
    <col min="5378" max="5378" width="13.85546875" style="124" customWidth="1"/>
    <col min="5379" max="5379" width="1.5703125" style="124" customWidth="1"/>
    <col min="5380" max="5380" width="16.140625" style="124" customWidth="1"/>
    <col min="5381" max="5381" width="1.5703125" style="124" customWidth="1"/>
    <col min="5382" max="5382" width="16.140625" style="124" customWidth="1"/>
    <col min="5383" max="5383" width="1.7109375" style="124" customWidth="1"/>
    <col min="5384" max="5384" width="16.140625" style="124" customWidth="1"/>
    <col min="5385" max="5385" width="1.7109375" style="124" customWidth="1"/>
    <col min="5386" max="5386" width="16.140625" style="124" customWidth="1"/>
    <col min="5387" max="5387" width="1.7109375" style="124" customWidth="1"/>
    <col min="5388" max="5388" width="16.140625" style="124" customWidth="1"/>
    <col min="5389" max="5389" width="1.7109375" style="124" customWidth="1"/>
    <col min="5390" max="5390" width="16.140625" style="124" customWidth="1"/>
    <col min="5391" max="5391" width="15.42578125" style="124" bestFit="1" customWidth="1"/>
    <col min="5392" max="5392" width="14" style="124" bestFit="1" customWidth="1"/>
    <col min="5393" max="5632" width="9.140625" style="124"/>
    <col min="5633" max="5633" width="46.28515625" style="124" customWidth="1"/>
    <col min="5634" max="5634" width="13.85546875" style="124" customWidth="1"/>
    <col min="5635" max="5635" width="1.5703125" style="124" customWidth="1"/>
    <col min="5636" max="5636" width="16.140625" style="124" customWidth="1"/>
    <col min="5637" max="5637" width="1.5703125" style="124" customWidth="1"/>
    <col min="5638" max="5638" width="16.140625" style="124" customWidth="1"/>
    <col min="5639" max="5639" width="1.7109375" style="124" customWidth="1"/>
    <col min="5640" max="5640" width="16.140625" style="124" customWidth="1"/>
    <col min="5641" max="5641" width="1.7109375" style="124" customWidth="1"/>
    <col min="5642" max="5642" width="16.140625" style="124" customWidth="1"/>
    <col min="5643" max="5643" width="1.7109375" style="124" customWidth="1"/>
    <col min="5644" max="5644" width="16.140625" style="124" customWidth="1"/>
    <col min="5645" max="5645" width="1.7109375" style="124" customWidth="1"/>
    <col min="5646" max="5646" width="16.140625" style="124" customWidth="1"/>
    <col min="5647" max="5647" width="15.42578125" style="124" bestFit="1" customWidth="1"/>
    <col min="5648" max="5648" width="14" style="124" bestFit="1" customWidth="1"/>
    <col min="5649" max="5888" width="9.140625" style="124"/>
    <col min="5889" max="5889" width="46.28515625" style="124" customWidth="1"/>
    <col min="5890" max="5890" width="13.85546875" style="124" customWidth="1"/>
    <col min="5891" max="5891" width="1.5703125" style="124" customWidth="1"/>
    <col min="5892" max="5892" width="16.140625" style="124" customWidth="1"/>
    <col min="5893" max="5893" width="1.5703125" style="124" customWidth="1"/>
    <col min="5894" max="5894" width="16.140625" style="124" customWidth="1"/>
    <col min="5895" max="5895" width="1.7109375" style="124" customWidth="1"/>
    <col min="5896" max="5896" width="16.140625" style="124" customWidth="1"/>
    <col min="5897" max="5897" width="1.7109375" style="124" customWidth="1"/>
    <col min="5898" max="5898" width="16.140625" style="124" customWidth="1"/>
    <col min="5899" max="5899" width="1.7109375" style="124" customWidth="1"/>
    <col min="5900" max="5900" width="16.140625" style="124" customWidth="1"/>
    <col min="5901" max="5901" width="1.7109375" style="124" customWidth="1"/>
    <col min="5902" max="5902" width="16.140625" style="124" customWidth="1"/>
    <col min="5903" max="5903" width="15.42578125" style="124" bestFit="1" customWidth="1"/>
    <col min="5904" max="5904" width="14" style="124" bestFit="1" customWidth="1"/>
    <col min="5905" max="6144" width="9.140625" style="124"/>
    <col min="6145" max="6145" width="46.28515625" style="124" customWidth="1"/>
    <col min="6146" max="6146" width="13.85546875" style="124" customWidth="1"/>
    <col min="6147" max="6147" width="1.5703125" style="124" customWidth="1"/>
    <col min="6148" max="6148" width="16.140625" style="124" customWidth="1"/>
    <col min="6149" max="6149" width="1.5703125" style="124" customWidth="1"/>
    <col min="6150" max="6150" width="16.140625" style="124" customWidth="1"/>
    <col min="6151" max="6151" width="1.7109375" style="124" customWidth="1"/>
    <col min="6152" max="6152" width="16.140625" style="124" customWidth="1"/>
    <col min="6153" max="6153" width="1.7109375" style="124" customWidth="1"/>
    <col min="6154" max="6154" width="16.140625" style="124" customWidth="1"/>
    <col min="6155" max="6155" width="1.7109375" style="124" customWidth="1"/>
    <col min="6156" max="6156" width="16.140625" style="124" customWidth="1"/>
    <col min="6157" max="6157" width="1.7109375" style="124" customWidth="1"/>
    <col min="6158" max="6158" width="16.140625" style="124" customWidth="1"/>
    <col min="6159" max="6159" width="15.42578125" style="124" bestFit="1" customWidth="1"/>
    <col min="6160" max="6160" width="14" style="124" bestFit="1" customWidth="1"/>
    <col min="6161" max="6400" width="9.140625" style="124"/>
    <col min="6401" max="6401" width="46.28515625" style="124" customWidth="1"/>
    <col min="6402" max="6402" width="13.85546875" style="124" customWidth="1"/>
    <col min="6403" max="6403" width="1.5703125" style="124" customWidth="1"/>
    <col min="6404" max="6404" width="16.140625" style="124" customWidth="1"/>
    <col min="6405" max="6405" width="1.5703125" style="124" customWidth="1"/>
    <col min="6406" max="6406" width="16.140625" style="124" customWidth="1"/>
    <col min="6407" max="6407" width="1.7109375" style="124" customWidth="1"/>
    <col min="6408" max="6408" width="16.140625" style="124" customWidth="1"/>
    <col min="6409" max="6409" width="1.7109375" style="124" customWidth="1"/>
    <col min="6410" max="6410" width="16.140625" style="124" customWidth="1"/>
    <col min="6411" max="6411" width="1.7109375" style="124" customWidth="1"/>
    <col min="6412" max="6412" width="16.140625" style="124" customWidth="1"/>
    <col min="6413" max="6413" width="1.7109375" style="124" customWidth="1"/>
    <col min="6414" max="6414" width="16.140625" style="124" customWidth="1"/>
    <col min="6415" max="6415" width="15.42578125" style="124" bestFit="1" customWidth="1"/>
    <col min="6416" max="6416" width="14" style="124" bestFit="1" customWidth="1"/>
    <col min="6417" max="6656" width="9.140625" style="124"/>
    <col min="6657" max="6657" width="46.28515625" style="124" customWidth="1"/>
    <col min="6658" max="6658" width="13.85546875" style="124" customWidth="1"/>
    <col min="6659" max="6659" width="1.5703125" style="124" customWidth="1"/>
    <col min="6660" max="6660" width="16.140625" style="124" customWidth="1"/>
    <col min="6661" max="6661" width="1.5703125" style="124" customWidth="1"/>
    <col min="6662" max="6662" width="16.140625" style="124" customWidth="1"/>
    <col min="6663" max="6663" width="1.7109375" style="124" customWidth="1"/>
    <col min="6664" max="6664" width="16.140625" style="124" customWidth="1"/>
    <col min="6665" max="6665" width="1.7109375" style="124" customWidth="1"/>
    <col min="6666" max="6666" width="16.140625" style="124" customWidth="1"/>
    <col min="6667" max="6667" width="1.7109375" style="124" customWidth="1"/>
    <col min="6668" max="6668" width="16.140625" style="124" customWidth="1"/>
    <col min="6669" max="6669" width="1.7109375" style="124" customWidth="1"/>
    <col min="6670" max="6670" width="16.140625" style="124" customWidth="1"/>
    <col min="6671" max="6671" width="15.42578125" style="124" bestFit="1" customWidth="1"/>
    <col min="6672" max="6672" width="14" style="124" bestFit="1" customWidth="1"/>
    <col min="6673" max="6912" width="9.140625" style="124"/>
    <col min="6913" max="6913" width="46.28515625" style="124" customWidth="1"/>
    <col min="6914" max="6914" width="13.85546875" style="124" customWidth="1"/>
    <col min="6915" max="6915" width="1.5703125" style="124" customWidth="1"/>
    <col min="6916" max="6916" width="16.140625" style="124" customWidth="1"/>
    <col min="6917" max="6917" width="1.5703125" style="124" customWidth="1"/>
    <col min="6918" max="6918" width="16.140625" style="124" customWidth="1"/>
    <col min="6919" max="6919" width="1.7109375" style="124" customWidth="1"/>
    <col min="6920" max="6920" width="16.140625" style="124" customWidth="1"/>
    <col min="6921" max="6921" width="1.7109375" style="124" customWidth="1"/>
    <col min="6922" max="6922" width="16.140625" style="124" customWidth="1"/>
    <col min="6923" max="6923" width="1.7109375" style="124" customWidth="1"/>
    <col min="6924" max="6924" width="16.140625" style="124" customWidth="1"/>
    <col min="6925" max="6925" width="1.7109375" style="124" customWidth="1"/>
    <col min="6926" max="6926" width="16.140625" style="124" customWidth="1"/>
    <col min="6927" max="6927" width="15.42578125" style="124" bestFit="1" customWidth="1"/>
    <col min="6928" max="6928" width="14" style="124" bestFit="1" customWidth="1"/>
    <col min="6929" max="7168" width="9.140625" style="124"/>
    <col min="7169" max="7169" width="46.28515625" style="124" customWidth="1"/>
    <col min="7170" max="7170" width="13.85546875" style="124" customWidth="1"/>
    <col min="7171" max="7171" width="1.5703125" style="124" customWidth="1"/>
    <col min="7172" max="7172" width="16.140625" style="124" customWidth="1"/>
    <col min="7173" max="7173" width="1.5703125" style="124" customWidth="1"/>
    <col min="7174" max="7174" width="16.140625" style="124" customWidth="1"/>
    <col min="7175" max="7175" width="1.7109375" style="124" customWidth="1"/>
    <col min="7176" max="7176" width="16.140625" style="124" customWidth="1"/>
    <col min="7177" max="7177" width="1.7109375" style="124" customWidth="1"/>
    <col min="7178" max="7178" width="16.140625" style="124" customWidth="1"/>
    <col min="7179" max="7179" width="1.7109375" style="124" customWidth="1"/>
    <col min="7180" max="7180" width="16.140625" style="124" customWidth="1"/>
    <col min="7181" max="7181" width="1.7109375" style="124" customWidth="1"/>
    <col min="7182" max="7182" width="16.140625" style="124" customWidth="1"/>
    <col min="7183" max="7183" width="15.42578125" style="124" bestFit="1" customWidth="1"/>
    <col min="7184" max="7184" width="14" style="124" bestFit="1" customWidth="1"/>
    <col min="7185" max="7424" width="9.140625" style="124"/>
    <col min="7425" max="7425" width="46.28515625" style="124" customWidth="1"/>
    <col min="7426" max="7426" width="13.85546875" style="124" customWidth="1"/>
    <col min="7427" max="7427" width="1.5703125" style="124" customWidth="1"/>
    <col min="7428" max="7428" width="16.140625" style="124" customWidth="1"/>
    <col min="7429" max="7429" width="1.5703125" style="124" customWidth="1"/>
    <col min="7430" max="7430" width="16.140625" style="124" customWidth="1"/>
    <col min="7431" max="7431" width="1.7109375" style="124" customWidth="1"/>
    <col min="7432" max="7432" width="16.140625" style="124" customWidth="1"/>
    <col min="7433" max="7433" width="1.7109375" style="124" customWidth="1"/>
    <col min="7434" max="7434" width="16.140625" style="124" customWidth="1"/>
    <col min="7435" max="7435" width="1.7109375" style="124" customWidth="1"/>
    <col min="7436" max="7436" width="16.140625" style="124" customWidth="1"/>
    <col min="7437" max="7437" width="1.7109375" style="124" customWidth="1"/>
    <col min="7438" max="7438" width="16.140625" style="124" customWidth="1"/>
    <col min="7439" max="7439" width="15.42578125" style="124" bestFit="1" customWidth="1"/>
    <col min="7440" max="7440" width="14" style="124" bestFit="1" customWidth="1"/>
    <col min="7441" max="7680" width="9.140625" style="124"/>
    <col min="7681" max="7681" width="46.28515625" style="124" customWidth="1"/>
    <col min="7682" max="7682" width="13.85546875" style="124" customWidth="1"/>
    <col min="7683" max="7683" width="1.5703125" style="124" customWidth="1"/>
    <col min="7684" max="7684" width="16.140625" style="124" customWidth="1"/>
    <col min="7685" max="7685" width="1.5703125" style="124" customWidth="1"/>
    <col min="7686" max="7686" width="16.140625" style="124" customWidth="1"/>
    <col min="7687" max="7687" width="1.7109375" style="124" customWidth="1"/>
    <col min="7688" max="7688" width="16.140625" style="124" customWidth="1"/>
    <col min="7689" max="7689" width="1.7109375" style="124" customWidth="1"/>
    <col min="7690" max="7690" width="16.140625" style="124" customWidth="1"/>
    <col min="7691" max="7691" width="1.7109375" style="124" customWidth="1"/>
    <col min="7692" max="7692" width="16.140625" style="124" customWidth="1"/>
    <col min="7693" max="7693" width="1.7109375" style="124" customWidth="1"/>
    <col min="7694" max="7694" width="16.140625" style="124" customWidth="1"/>
    <col min="7695" max="7695" width="15.42578125" style="124" bestFit="1" customWidth="1"/>
    <col min="7696" max="7696" width="14" style="124" bestFit="1" customWidth="1"/>
    <col min="7697" max="7936" width="9.140625" style="124"/>
    <col min="7937" max="7937" width="46.28515625" style="124" customWidth="1"/>
    <col min="7938" max="7938" width="13.85546875" style="124" customWidth="1"/>
    <col min="7939" max="7939" width="1.5703125" style="124" customWidth="1"/>
    <col min="7940" max="7940" width="16.140625" style="124" customWidth="1"/>
    <col min="7941" max="7941" width="1.5703125" style="124" customWidth="1"/>
    <col min="7942" max="7942" width="16.140625" style="124" customWidth="1"/>
    <col min="7943" max="7943" width="1.7109375" style="124" customWidth="1"/>
    <col min="7944" max="7944" width="16.140625" style="124" customWidth="1"/>
    <col min="7945" max="7945" width="1.7109375" style="124" customWidth="1"/>
    <col min="7946" max="7946" width="16.140625" style="124" customWidth="1"/>
    <col min="7947" max="7947" width="1.7109375" style="124" customWidth="1"/>
    <col min="7948" max="7948" width="16.140625" style="124" customWidth="1"/>
    <col min="7949" max="7949" width="1.7109375" style="124" customWidth="1"/>
    <col min="7950" max="7950" width="16.140625" style="124" customWidth="1"/>
    <col min="7951" max="7951" width="15.42578125" style="124" bestFit="1" customWidth="1"/>
    <col min="7952" max="7952" width="14" style="124" bestFit="1" customWidth="1"/>
    <col min="7953" max="8192" width="9.140625" style="124"/>
    <col min="8193" max="8193" width="46.28515625" style="124" customWidth="1"/>
    <col min="8194" max="8194" width="13.85546875" style="124" customWidth="1"/>
    <col min="8195" max="8195" width="1.5703125" style="124" customWidth="1"/>
    <col min="8196" max="8196" width="16.140625" style="124" customWidth="1"/>
    <col min="8197" max="8197" width="1.5703125" style="124" customWidth="1"/>
    <col min="8198" max="8198" width="16.140625" style="124" customWidth="1"/>
    <col min="8199" max="8199" width="1.7109375" style="124" customWidth="1"/>
    <col min="8200" max="8200" width="16.140625" style="124" customWidth="1"/>
    <col min="8201" max="8201" width="1.7109375" style="124" customWidth="1"/>
    <col min="8202" max="8202" width="16.140625" style="124" customWidth="1"/>
    <col min="8203" max="8203" width="1.7109375" style="124" customWidth="1"/>
    <col min="8204" max="8204" width="16.140625" style="124" customWidth="1"/>
    <col min="8205" max="8205" width="1.7109375" style="124" customWidth="1"/>
    <col min="8206" max="8206" width="16.140625" style="124" customWidth="1"/>
    <col min="8207" max="8207" width="15.42578125" style="124" bestFit="1" customWidth="1"/>
    <col min="8208" max="8208" width="14" style="124" bestFit="1" customWidth="1"/>
    <col min="8209" max="8448" width="9.140625" style="124"/>
    <col min="8449" max="8449" width="46.28515625" style="124" customWidth="1"/>
    <col min="8450" max="8450" width="13.85546875" style="124" customWidth="1"/>
    <col min="8451" max="8451" width="1.5703125" style="124" customWidth="1"/>
    <col min="8452" max="8452" width="16.140625" style="124" customWidth="1"/>
    <col min="8453" max="8453" width="1.5703125" style="124" customWidth="1"/>
    <col min="8454" max="8454" width="16.140625" style="124" customWidth="1"/>
    <col min="8455" max="8455" width="1.7109375" style="124" customWidth="1"/>
    <col min="8456" max="8456" width="16.140625" style="124" customWidth="1"/>
    <col min="8457" max="8457" width="1.7109375" style="124" customWidth="1"/>
    <col min="8458" max="8458" width="16.140625" style="124" customWidth="1"/>
    <col min="8459" max="8459" width="1.7109375" style="124" customWidth="1"/>
    <col min="8460" max="8460" width="16.140625" style="124" customWidth="1"/>
    <col min="8461" max="8461" width="1.7109375" style="124" customWidth="1"/>
    <col min="8462" max="8462" width="16.140625" style="124" customWidth="1"/>
    <col min="8463" max="8463" width="15.42578125" style="124" bestFit="1" customWidth="1"/>
    <col min="8464" max="8464" width="14" style="124" bestFit="1" customWidth="1"/>
    <col min="8465" max="8704" width="9.140625" style="124"/>
    <col min="8705" max="8705" width="46.28515625" style="124" customWidth="1"/>
    <col min="8706" max="8706" width="13.85546875" style="124" customWidth="1"/>
    <col min="8707" max="8707" width="1.5703125" style="124" customWidth="1"/>
    <col min="8708" max="8708" width="16.140625" style="124" customWidth="1"/>
    <col min="8709" max="8709" width="1.5703125" style="124" customWidth="1"/>
    <col min="8710" max="8710" width="16.140625" style="124" customWidth="1"/>
    <col min="8711" max="8711" width="1.7109375" style="124" customWidth="1"/>
    <col min="8712" max="8712" width="16.140625" style="124" customWidth="1"/>
    <col min="8713" max="8713" width="1.7109375" style="124" customWidth="1"/>
    <col min="8714" max="8714" width="16.140625" style="124" customWidth="1"/>
    <col min="8715" max="8715" width="1.7109375" style="124" customWidth="1"/>
    <col min="8716" max="8716" width="16.140625" style="124" customWidth="1"/>
    <col min="8717" max="8717" width="1.7109375" style="124" customWidth="1"/>
    <col min="8718" max="8718" width="16.140625" style="124" customWidth="1"/>
    <col min="8719" max="8719" width="15.42578125" style="124" bestFit="1" customWidth="1"/>
    <col min="8720" max="8720" width="14" style="124" bestFit="1" customWidth="1"/>
    <col min="8721" max="8960" width="9.140625" style="124"/>
    <col min="8961" max="8961" width="46.28515625" style="124" customWidth="1"/>
    <col min="8962" max="8962" width="13.85546875" style="124" customWidth="1"/>
    <col min="8963" max="8963" width="1.5703125" style="124" customWidth="1"/>
    <col min="8964" max="8964" width="16.140625" style="124" customWidth="1"/>
    <col min="8965" max="8965" width="1.5703125" style="124" customWidth="1"/>
    <col min="8966" max="8966" width="16.140625" style="124" customWidth="1"/>
    <col min="8967" max="8967" width="1.7109375" style="124" customWidth="1"/>
    <col min="8968" max="8968" width="16.140625" style="124" customWidth="1"/>
    <col min="8969" max="8969" width="1.7109375" style="124" customWidth="1"/>
    <col min="8970" max="8970" width="16.140625" style="124" customWidth="1"/>
    <col min="8971" max="8971" width="1.7109375" style="124" customWidth="1"/>
    <col min="8972" max="8972" width="16.140625" style="124" customWidth="1"/>
    <col min="8973" max="8973" width="1.7109375" style="124" customWidth="1"/>
    <col min="8974" max="8974" width="16.140625" style="124" customWidth="1"/>
    <col min="8975" max="8975" width="15.42578125" style="124" bestFit="1" customWidth="1"/>
    <col min="8976" max="8976" width="14" style="124" bestFit="1" customWidth="1"/>
    <col min="8977" max="9216" width="9.140625" style="124"/>
    <col min="9217" max="9217" width="46.28515625" style="124" customWidth="1"/>
    <col min="9218" max="9218" width="13.85546875" style="124" customWidth="1"/>
    <col min="9219" max="9219" width="1.5703125" style="124" customWidth="1"/>
    <col min="9220" max="9220" width="16.140625" style="124" customWidth="1"/>
    <col min="9221" max="9221" width="1.5703125" style="124" customWidth="1"/>
    <col min="9222" max="9222" width="16.140625" style="124" customWidth="1"/>
    <col min="9223" max="9223" width="1.7109375" style="124" customWidth="1"/>
    <col min="9224" max="9224" width="16.140625" style="124" customWidth="1"/>
    <col min="9225" max="9225" width="1.7109375" style="124" customWidth="1"/>
    <col min="9226" max="9226" width="16.140625" style="124" customWidth="1"/>
    <col min="9227" max="9227" width="1.7109375" style="124" customWidth="1"/>
    <col min="9228" max="9228" width="16.140625" style="124" customWidth="1"/>
    <col min="9229" max="9229" width="1.7109375" style="124" customWidth="1"/>
    <col min="9230" max="9230" width="16.140625" style="124" customWidth="1"/>
    <col min="9231" max="9231" width="15.42578125" style="124" bestFit="1" customWidth="1"/>
    <col min="9232" max="9232" width="14" style="124" bestFit="1" customWidth="1"/>
    <col min="9233" max="9472" width="9.140625" style="124"/>
    <col min="9473" max="9473" width="46.28515625" style="124" customWidth="1"/>
    <col min="9474" max="9474" width="13.85546875" style="124" customWidth="1"/>
    <col min="9475" max="9475" width="1.5703125" style="124" customWidth="1"/>
    <col min="9476" max="9476" width="16.140625" style="124" customWidth="1"/>
    <col min="9477" max="9477" width="1.5703125" style="124" customWidth="1"/>
    <col min="9478" max="9478" width="16.140625" style="124" customWidth="1"/>
    <col min="9479" max="9479" width="1.7109375" style="124" customWidth="1"/>
    <col min="9480" max="9480" width="16.140625" style="124" customWidth="1"/>
    <col min="9481" max="9481" width="1.7109375" style="124" customWidth="1"/>
    <col min="9482" max="9482" width="16.140625" style="124" customWidth="1"/>
    <col min="9483" max="9483" width="1.7109375" style="124" customWidth="1"/>
    <col min="9484" max="9484" width="16.140625" style="124" customWidth="1"/>
    <col min="9485" max="9485" width="1.7109375" style="124" customWidth="1"/>
    <col min="9486" max="9486" width="16.140625" style="124" customWidth="1"/>
    <col min="9487" max="9487" width="15.42578125" style="124" bestFit="1" customWidth="1"/>
    <col min="9488" max="9488" width="14" style="124" bestFit="1" customWidth="1"/>
    <col min="9489" max="9728" width="9.140625" style="124"/>
    <col min="9729" max="9729" width="46.28515625" style="124" customWidth="1"/>
    <col min="9730" max="9730" width="13.85546875" style="124" customWidth="1"/>
    <col min="9731" max="9731" width="1.5703125" style="124" customWidth="1"/>
    <col min="9732" max="9732" width="16.140625" style="124" customWidth="1"/>
    <col min="9733" max="9733" width="1.5703125" style="124" customWidth="1"/>
    <col min="9734" max="9734" width="16.140625" style="124" customWidth="1"/>
    <col min="9735" max="9735" width="1.7109375" style="124" customWidth="1"/>
    <col min="9736" max="9736" width="16.140625" style="124" customWidth="1"/>
    <col min="9737" max="9737" width="1.7109375" style="124" customWidth="1"/>
    <col min="9738" max="9738" width="16.140625" style="124" customWidth="1"/>
    <col min="9739" max="9739" width="1.7109375" style="124" customWidth="1"/>
    <col min="9740" max="9740" width="16.140625" style="124" customWidth="1"/>
    <col min="9741" max="9741" width="1.7109375" style="124" customWidth="1"/>
    <col min="9742" max="9742" width="16.140625" style="124" customWidth="1"/>
    <col min="9743" max="9743" width="15.42578125" style="124" bestFit="1" customWidth="1"/>
    <col min="9744" max="9744" width="14" style="124" bestFit="1" customWidth="1"/>
    <col min="9745" max="9984" width="9.140625" style="124"/>
    <col min="9985" max="9985" width="46.28515625" style="124" customWidth="1"/>
    <col min="9986" max="9986" width="13.85546875" style="124" customWidth="1"/>
    <col min="9987" max="9987" width="1.5703125" style="124" customWidth="1"/>
    <col min="9988" max="9988" width="16.140625" style="124" customWidth="1"/>
    <col min="9989" max="9989" width="1.5703125" style="124" customWidth="1"/>
    <col min="9990" max="9990" width="16.140625" style="124" customWidth="1"/>
    <col min="9991" max="9991" width="1.7109375" style="124" customWidth="1"/>
    <col min="9992" max="9992" width="16.140625" style="124" customWidth="1"/>
    <col min="9993" max="9993" width="1.7109375" style="124" customWidth="1"/>
    <col min="9994" max="9994" width="16.140625" style="124" customWidth="1"/>
    <col min="9995" max="9995" width="1.7109375" style="124" customWidth="1"/>
    <col min="9996" max="9996" width="16.140625" style="124" customWidth="1"/>
    <col min="9997" max="9997" width="1.7109375" style="124" customWidth="1"/>
    <col min="9998" max="9998" width="16.140625" style="124" customWidth="1"/>
    <col min="9999" max="9999" width="15.42578125" style="124" bestFit="1" customWidth="1"/>
    <col min="10000" max="10000" width="14" style="124" bestFit="1" customWidth="1"/>
    <col min="10001" max="10240" width="9.140625" style="124"/>
    <col min="10241" max="10241" width="46.28515625" style="124" customWidth="1"/>
    <col min="10242" max="10242" width="13.85546875" style="124" customWidth="1"/>
    <col min="10243" max="10243" width="1.5703125" style="124" customWidth="1"/>
    <col min="10244" max="10244" width="16.140625" style="124" customWidth="1"/>
    <col min="10245" max="10245" width="1.5703125" style="124" customWidth="1"/>
    <col min="10246" max="10246" width="16.140625" style="124" customWidth="1"/>
    <col min="10247" max="10247" width="1.7109375" style="124" customWidth="1"/>
    <col min="10248" max="10248" width="16.140625" style="124" customWidth="1"/>
    <col min="10249" max="10249" width="1.7109375" style="124" customWidth="1"/>
    <col min="10250" max="10250" width="16.140625" style="124" customWidth="1"/>
    <col min="10251" max="10251" width="1.7109375" style="124" customWidth="1"/>
    <col min="10252" max="10252" width="16.140625" style="124" customWidth="1"/>
    <col min="10253" max="10253" width="1.7109375" style="124" customWidth="1"/>
    <col min="10254" max="10254" width="16.140625" style="124" customWidth="1"/>
    <col min="10255" max="10255" width="15.42578125" style="124" bestFit="1" customWidth="1"/>
    <col min="10256" max="10256" width="14" style="124" bestFit="1" customWidth="1"/>
    <col min="10257" max="10496" width="9.140625" style="124"/>
    <col min="10497" max="10497" width="46.28515625" style="124" customWidth="1"/>
    <col min="10498" max="10498" width="13.85546875" style="124" customWidth="1"/>
    <col min="10499" max="10499" width="1.5703125" style="124" customWidth="1"/>
    <col min="10500" max="10500" width="16.140625" style="124" customWidth="1"/>
    <col min="10501" max="10501" width="1.5703125" style="124" customWidth="1"/>
    <col min="10502" max="10502" width="16.140625" style="124" customWidth="1"/>
    <col min="10503" max="10503" width="1.7109375" style="124" customWidth="1"/>
    <col min="10504" max="10504" width="16.140625" style="124" customWidth="1"/>
    <col min="10505" max="10505" width="1.7109375" style="124" customWidth="1"/>
    <col min="10506" max="10506" width="16.140625" style="124" customWidth="1"/>
    <col min="10507" max="10507" width="1.7109375" style="124" customWidth="1"/>
    <col min="10508" max="10508" width="16.140625" style="124" customWidth="1"/>
    <col min="10509" max="10509" width="1.7109375" style="124" customWidth="1"/>
    <col min="10510" max="10510" width="16.140625" style="124" customWidth="1"/>
    <col min="10511" max="10511" width="15.42578125" style="124" bestFit="1" customWidth="1"/>
    <col min="10512" max="10512" width="14" style="124" bestFit="1" customWidth="1"/>
    <col min="10513" max="10752" width="9.140625" style="124"/>
    <col min="10753" max="10753" width="46.28515625" style="124" customWidth="1"/>
    <col min="10754" max="10754" width="13.85546875" style="124" customWidth="1"/>
    <col min="10755" max="10755" width="1.5703125" style="124" customWidth="1"/>
    <col min="10756" max="10756" width="16.140625" style="124" customWidth="1"/>
    <col min="10757" max="10757" width="1.5703125" style="124" customWidth="1"/>
    <col min="10758" max="10758" width="16.140625" style="124" customWidth="1"/>
    <col min="10759" max="10759" width="1.7109375" style="124" customWidth="1"/>
    <col min="10760" max="10760" width="16.140625" style="124" customWidth="1"/>
    <col min="10761" max="10761" width="1.7109375" style="124" customWidth="1"/>
    <col min="10762" max="10762" width="16.140625" style="124" customWidth="1"/>
    <col min="10763" max="10763" width="1.7109375" style="124" customWidth="1"/>
    <col min="10764" max="10764" width="16.140625" style="124" customWidth="1"/>
    <col min="10765" max="10765" width="1.7109375" style="124" customWidth="1"/>
    <col min="10766" max="10766" width="16.140625" style="124" customWidth="1"/>
    <col min="10767" max="10767" width="15.42578125" style="124" bestFit="1" customWidth="1"/>
    <col min="10768" max="10768" width="14" style="124" bestFit="1" customWidth="1"/>
    <col min="10769" max="11008" width="9.140625" style="124"/>
    <col min="11009" max="11009" width="46.28515625" style="124" customWidth="1"/>
    <col min="11010" max="11010" width="13.85546875" style="124" customWidth="1"/>
    <col min="11011" max="11011" width="1.5703125" style="124" customWidth="1"/>
    <col min="11012" max="11012" width="16.140625" style="124" customWidth="1"/>
    <col min="11013" max="11013" width="1.5703125" style="124" customWidth="1"/>
    <col min="11014" max="11014" width="16.140625" style="124" customWidth="1"/>
    <col min="11015" max="11015" width="1.7109375" style="124" customWidth="1"/>
    <col min="11016" max="11016" width="16.140625" style="124" customWidth="1"/>
    <col min="11017" max="11017" width="1.7109375" style="124" customWidth="1"/>
    <col min="11018" max="11018" width="16.140625" style="124" customWidth="1"/>
    <col min="11019" max="11019" width="1.7109375" style="124" customWidth="1"/>
    <col min="11020" max="11020" width="16.140625" style="124" customWidth="1"/>
    <col min="11021" max="11021" width="1.7109375" style="124" customWidth="1"/>
    <col min="11022" max="11022" width="16.140625" style="124" customWidth="1"/>
    <col min="11023" max="11023" width="15.42578125" style="124" bestFit="1" customWidth="1"/>
    <col min="11024" max="11024" width="14" style="124" bestFit="1" customWidth="1"/>
    <col min="11025" max="11264" width="9.140625" style="124"/>
    <col min="11265" max="11265" width="46.28515625" style="124" customWidth="1"/>
    <col min="11266" max="11266" width="13.85546875" style="124" customWidth="1"/>
    <col min="11267" max="11267" width="1.5703125" style="124" customWidth="1"/>
    <col min="11268" max="11268" width="16.140625" style="124" customWidth="1"/>
    <col min="11269" max="11269" width="1.5703125" style="124" customWidth="1"/>
    <col min="11270" max="11270" width="16.140625" style="124" customWidth="1"/>
    <col min="11271" max="11271" width="1.7109375" style="124" customWidth="1"/>
    <col min="11272" max="11272" width="16.140625" style="124" customWidth="1"/>
    <col min="11273" max="11273" width="1.7109375" style="124" customWidth="1"/>
    <col min="11274" max="11274" width="16.140625" style="124" customWidth="1"/>
    <col min="11275" max="11275" width="1.7109375" style="124" customWidth="1"/>
    <col min="11276" max="11276" width="16.140625" style="124" customWidth="1"/>
    <col min="11277" max="11277" width="1.7109375" style="124" customWidth="1"/>
    <col min="11278" max="11278" width="16.140625" style="124" customWidth="1"/>
    <col min="11279" max="11279" width="15.42578125" style="124" bestFit="1" customWidth="1"/>
    <col min="11280" max="11280" width="14" style="124" bestFit="1" customWidth="1"/>
    <col min="11281" max="11520" width="9.140625" style="124"/>
    <col min="11521" max="11521" width="46.28515625" style="124" customWidth="1"/>
    <col min="11522" max="11522" width="13.85546875" style="124" customWidth="1"/>
    <col min="11523" max="11523" width="1.5703125" style="124" customWidth="1"/>
    <col min="11524" max="11524" width="16.140625" style="124" customWidth="1"/>
    <col min="11525" max="11525" width="1.5703125" style="124" customWidth="1"/>
    <col min="11526" max="11526" width="16.140625" style="124" customWidth="1"/>
    <col min="11527" max="11527" width="1.7109375" style="124" customWidth="1"/>
    <col min="11528" max="11528" width="16.140625" style="124" customWidth="1"/>
    <col min="11529" max="11529" width="1.7109375" style="124" customWidth="1"/>
    <col min="11530" max="11530" width="16.140625" style="124" customWidth="1"/>
    <col min="11531" max="11531" width="1.7109375" style="124" customWidth="1"/>
    <col min="11532" max="11532" width="16.140625" style="124" customWidth="1"/>
    <col min="11533" max="11533" width="1.7109375" style="124" customWidth="1"/>
    <col min="11534" max="11534" width="16.140625" style="124" customWidth="1"/>
    <col min="11535" max="11535" width="15.42578125" style="124" bestFit="1" customWidth="1"/>
    <col min="11536" max="11536" width="14" style="124" bestFit="1" customWidth="1"/>
    <col min="11537" max="11776" width="9.140625" style="124"/>
    <col min="11777" max="11777" width="46.28515625" style="124" customWidth="1"/>
    <col min="11778" max="11778" width="13.85546875" style="124" customWidth="1"/>
    <col min="11779" max="11779" width="1.5703125" style="124" customWidth="1"/>
    <col min="11780" max="11780" width="16.140625" style="124" customWidth="1"/>
    <col min="11781" max="11781" width="1.5703125" style="124" customWidth="1"/>
    <col min="11782" max="11782" width="16.140625" style="124" customWidth="1"/>
    <col min="11783" max="11783" width="1.7109375" style="124" customWidth="1"/>
    <col min="11784" max="11784" width="16.140625" style="124" customWidth="1"/>
    <col min="11785" max="11785" width="1.7109375" style="124" customWidth="1"/>
    <col min="11786" max="11786" width="16.140625" style="124" customWidth="1"/>
    <col min="11787" max="11787" width="1.7109375" style="124" customWidth="1"/>
    <col min="11788" max="11788" width="16.140625" style="124" customWidth="1"/>
    <col min="11789" max="11789" width="1.7109375" style="124" customWidth="1"/>
    <col min="11790" max="11790" width="16.140625" style="124" customWidth="1"/>
    <col min="11791" max="11791" width="15.42578125" style="124" bestFit="1" customWidth="1"/>
    <col min="11792" max="11792" width="14" style="124" bestFit="1" customWidth="1"/>
    <col min="11793" max="12032" width="9.140625" style="124"/>
    <col min="12033" max="12033" width="46.28515625" style="124" customWidth="1"/>
    <col min="12034" max="12034" width="13.85546875" style="124" customWidth="1"/>
    <col min="12035" max="12035" width="1.5703125" style="124" customWidth="1"/>
    <col min="12036" max="12036" width="16.140625" style="124" customWidth="1"/>
    <col min="12037" max="12037" width="1.5703125" style="124" customWidth="1"/>
    <col min="12038" max="12038" width="16.140625" style="124" customWidth="1"/>
    <col min="12039" max="12039" width="1.7109375" style="124" customWidth="1"/>
    <col min="12040" max="12040" width="16.140625" style="124" customWidth="1"/>
    <col min="12041" max="12041" width="1.7109375" style="124" customWidth="1"/>
    <col min="12042" max="12042" width="16.140625" style="124" customWidth="1"/>
    <col min="12043" max="12043" width="1.7109375" style="124" customWidth="1"/>
    <col min="12044" max="12044" width="16.140625" style="124" customWidth="1"/>
    <col min="12045" max="12045" width="1.7109375" style="124" customWidth="1"/>
    <col min="12046" max="12046" width="16.140625" style="124" customWidth="1"/>
    <col min="12047" max="12047" width="15.42578125" style="124" bestFit="1" customWidth="1"/>
    <col min="12048" max="12048" width="14" style="124" bestFit="1" customWidth="1"/>
    <col min="12049" max="12288" width="9.140625" style="124"/>
    <col min="12289" max="12289" width="46.28515625" style="124" customWidth="1"/>
    <col min="12290" max="12290" width="13.85546875" style="124" customWidth="1"/>
    <col min="12291" max="12291" width="1.5703125" style="124" customWidth="1"/>
    <col min="12292" max="12292" width="16.140625" style="124" customWidth="1"/>
    <col min="12293" max="12293" width="1.5703125" style="124" customWidth="1"/>
    <col min="12294" max="12294" width="16.140625" style="124" customWidth="1"/>
    <col min="12295" max="12295" width="1.7109375" style="124" customWidth="1"/>
    <col min="12296" max="12296" width="16.140625" style="124" customWidth="1"/>
    <col min="12297" max="12297" width="1.7109375" style="124" customWidth="1"/>
    <col min="12298" max="12298" width="16.140625" style="124" customWidth="1"/>
    <col min="12299" max="12299" width="1.7109375" style="124" customWidth="1"/>
    <col min="12300" max="12300" width="16.140625" style="124" customWidth="1"/>
    <col min="12301" max="12301" width="1.7109375" style="124" customWidth="1"/>
    <col min="12302" max="12302" width="16.140625" style="124" customWidth="1"/>
    <col min="12303" max="12303" width="15.42578125" style="124" bestFit="1" customWidth="1"/>
    <col min="12304" max="12304" width="14" style="124" bestFit="1" customWidth="1"/>
    <col min="12305" max="12544" width="9.140625" style="124"/>
    <col min="12545" max="12545" width="46.28515625" style="124" customWidth="1"/>
    <col min="12546" max="12546" width="13.85546875" style="124" customWidth="1"/>
    <col min="12547" max="12547" width="1.5703125" style="124" customWidth="1"/>
    <col min="12548" max="12548" width="16.140625" style="124" customWidth="1"/>
    <col min="12549" max="12549" width="1.5703125" style="124" customWidth="1"/>
    <col min="12550" max="12550" width="16.140625" style="124" customWidth="1"/>
    <col min="12551" max="12551" width="1.7109375" style="124" customWidth="1"/>
    <col min="12552" max="12552" width="16.140625" style="124" customWidth="1"/>
    <col min="12553" max="12553" width="1.7109375" style="124" customWidth="1"/>
    <col min="12554" max="12554" width="16.140625" style="124" customWidth="1"/>
    <col min="12555" max="12555" width="1.7109375" style="124" customWidth="1"/>
    <col min="12556" max="12556" width="16.140625" style="124" customWidth="1"/>
    <col min="12557" max="12557" width="1.7109375" style="124" customWidth="1"/>
    <col min="12558" max="12558" width="16.140625" style="124" customWidth="1"/>
    <col min="12559" max="12559" width="15.42578125" style="124" bestFit="1" customWidth="1"/>
    <col min="12560" max="12560" width="14" style="124" bestFit="1" customWidth="1"/>
    <col min="12561" max="12800" width="9.140625" style="124"/>
    <col min="12801" max="12801" width="46.28515625" style="124" customWidth="1"/>
    <col min="12802" max="12802" width="13.85546875" style="124" customWidth="1"/>
    <col min="12803" max="12803" width="1.5703125" style="124" customWidth="1"/>
    <col min="12804" max="12804" width="16.140625" style="124" customWidth="1"/>
    <col min="12805" max="12805" width="1.5703125" style="124" customWidth="1"/>
    <col min="12806" max="12806" width="16.140625" style="124" customWidth="1"/>
    <col min="12807" max="12807" width="1.7109375" style="124" customWidth="1"/>
    <col min="12808" max="12808" width="16.140625" style="124" customWidth="1"/>
    <col min="12809" max="12809" width="1.7109375" style="124" customWidth="1"/>
    <col min="12810" max="12810" width="16.140625" style="124" customWidth="1"/>
    <col min="12811" max="12811" width="1.7109375" style="124" customWidth="1"/>
    <col min="12812" max="12812" width="16.140625" style="124" customWidth="1"/>
    <col min="12813" max="12813" width="1.7109375" style="124" customWidth="1"/>
    <col min="12814" max="12814" width="16.140625" style="124" customWidth="1"/>
    <col min="12815" max="12815" width="15.42578125" style="124" bestFit="1" customWidth="1"/>
    <col min="12816" max="12816" width="14" style="124" bestFit="1" customWidth="1"/>
    <col min="12817" max="13056" width="9.140625" style="124"/>
    <col min="13057" max="13057" width="46.28515625" style="124" customWidth="1"/>
    <col min="13058" max="13058" width="13.85546875" style="124" customWidth="1"/>
    <col min="13059" max="13059" width="1.5703125" style="124" customWidth="1"/>
    <col min="13060" max="13060" width="16.140625" style="124" customWidth="1"/>
    <col min="13061" max="13061" width="1.5703125" style="124" customWidth="1"/>
    <col min="13062" max="13062" width="16.140625" style="124" customWidth="1"/>
    <col min="13063" max="13063" width="1.7109375" style="124" customWidth="1"/>
    <col min="13064" max="13064" width="16.140625" style="124" customWidth="1"/>
    <col min="13065" max="13065" width="1.7109375" style="124" customWidth="1"/>
    <col min="13066" max="13066" width="16.140625" style="124" customWidth="1"/>
    <col min="13067" max="13067" width="1.7109375" style="124" customWidth="1"/>
    <col min="13068" max="13068" width="16.140625" style="124" customWidth="1"/>
    <col min="13069" max="13069" width="1.7109375" style="124" customWidth="1"/>
    <col min="13070" max="13070" width="16.140625" style="124" customWidth="1"/>
    <col min="13071" max="13071" width="15.42578125" style="124" bestFit="1" customWidth="1"/>
    <col min="13072" max="13072" width="14" style="124" bestFit="1" customWidth="1"/>
    <col min="13073" max="13312" width="9.140625" style="124"/>
    <col min="13313" max="13313" width="46.28515625" style="124" customWidth="1"/>
    <col min="13314" max="13314" width="13.85546875" style="124" customWidth="1"/>
    <col min="13315" max="13315" width="1.5703125" style="124" customWidth="1"/>
    <col min="13316" max="13316" width="16.140625" style="124" customWidth="1"/>
    <col min="13317" max="13317" width="1.5703125" style="124" customWidth="1"/>
    <col min="13318" max="13318" width="16.140625" style="124" customWidth="1"/>
    <col min="13319" max="13319" width="1.7109375" style="124" customWidth="1"/>
    <col min="13320" max="13320" width="16.140625" style="124" customWidth="1"/>
    <col min="13321" max="13321" width="1.7109375" style="124" customWidth="1"/>
    <col min="13322" max="13322" width="16.140625" style="124" customWidth="1"/>
    <col min="13323" max="13323" width="1.7109375" style="124" customWidth="1"/>
    <col min="13324" max="13324" width="16.140625" style="124" customWidth="1"/>
    <col min="13325" max="13325" width="1.7109375" style="124" customWidth="1"/>
    <col min="13326" max="13326" width="16.140625" style="124" customWidth="1"/>
    <col min="13327" max="13327" width="15.42578125" style="124" bestFit="1" customWidth="1"/>
    <col min="13328" max="13328" width="14" style="124" bestFit="1" customWidth="1"/>
    <col min="13329" max="13568" width="9.140625" style="124"/>
    <col min="13569" max="13569" width="46.28515625" style="124" customWidth="1"/>
    <col min="13570" max="13570" width="13.85546875" style="124" customWidth="1"/>
    <col min="13571" max="13571" width="1.5703125" style="124" customWidth="1"/>
    <col min="13572" max="13572" width="16.140625" style="124" customWidth="1"/>
    <col min="13573" max="13573" width="1.5703125" style="124" customWidth="1"/>
    <col min="13574" max="13574" width="16.140625" style="124" customWidth="1"/>
    <col min="13575" max="13575" width="1.7109375" style="124" customWidth="1"/>
    <col min="13576" max="13576" width="16.140625" style="124" customWidth="1"/>
    <col min="13577" max="13577" width="1.7109375" style="124" customWidth="1"/>
    <col min="13578" max="13578" width="16.140625" style="124" customWidth="1"/>
    <col min="13579" max="13579" width="1.7109375" style="124" customWidth="1"/>
    <col min="13580" max="13580" width="16.140625" style="124" customWidth="1"/>
    <col min="13581" max="13581" width="1.7109375" style="124" customWidth="1"/>
    <col min="13582" max="13582" width="16.140625" style="124" customWidth="1"/>
    <col min="13583" max="13583" width="15.42578125" style="124" bestFit="1" customWidth="1"/>
    <col min="13584" max="13584" width="14" style="124" bestFit="1" customWidth="1"/>
    <col min="13585" max="13824" width="9.140625" style="124"/>
    <col min="13825" max="13825" width="46.28515625" style="124" customWidth="1"/>
    <col min="13826" max="13826" width="13.85546875" style="124" customWidth="1"/>
    <col min="13827" max="13827" width="1.5703125" style="124" customWidth="1"/>
    <col min="13828" max="13828" width="16.140625" style="124" customWidth="1"/>
    <col min="13829" max="13829" width="1.5703125" style="124" customWidth="1"/>
    <col min="13830" max="13830" width="16.140625" style="124" customWidth="1"/>
    <col min="13831" max="13831" width="1.7109375" style="124" customWidth="1"/>
    <col min="13832" max="13832" width="16.140625" style="124" customWidth="1"/>
    <col min="13833" max="13833" width="1.7109375" style="124" customWidth="1"/>
    <col min="13834" max="13834" width="16.140625" style="124" customWidth="1"/>
    <col min="13835" max="13835" width="1.7109375" style="124" customWidth="1"/>
    <col min="13836" max="13836" width="16.140625" style="124" customWidth="1"/>
    <col min="13837" max="13837" width="1.7109375" style="124" customWidth="1"/>
    <col min="13838" max="13838" width="16.140625" style="124" customWidth="1"/>
    <col min="13839" max="13839" width="15.42578125" style="124" bestFit="1" customWidth="1"/>
    <col min="13840" max="13840" width="14" style="124" bestFit="1" customWidth="1"/>
    <col min="13841" max="14080" width="9.140625" style="124"/>
    <col min="14081" max="14081" width="46.28515625" style="124" customWidth="1"/>
    <col min="14082" max="14082" width="13.85546875" style="124" customWidth="1"/>
    <col min="14083" max="14083" width="1.5703125" style="124" customWidth="1"/>
    <col min="14084" max="14084" width="16.140625" style="124" customWidth="1"/>
    <col min="14085" max="14085" width="1.5703125" style="124" customWidth="1"/>
    <col min="14086" max="14086" width="16.140625" style="124" customWidth="1"/>
    <col min="14087" max="14087" width="1.7109375" style="124" customWidth="1"/>
    <col min="14088" max="14088" width="16.140625" style="124" customWidth="1"/>
    <col min="14089" max="14089" width="1.7109375" style="124" customWidth="1"/>
    <col min="14090" max="14090" width="16.140625" style="124" customWidth="1"/>
    <col min="14091" max="14091" width="1.7109375" style="124" customWidth="1"/>
    <col min="14092" max="14092" width="16.140625" style="124" customWidth="1"/>
    <col min="14093" max="14093" width="1.7109375" style="124" customWidth="1"/>
    <col min="14094" max="14094" width="16.140625" style="124" customWidth="1"/>
    <col min="14095" max="14095" width="15.42578125" style="124" bestFit="1" customWidth="1"/>
    <col min="14096" max="14096" width="14" style="124" bestFit="1" customWidth="1"/>
    <col min="14097" max="14336" width="9.140625" style="124"/>
    <col min="14337" max="14337" width="46.28515625" style="124" customWidth="1"/>
    <col min="14338" max="14338" width="13.85546875" style="124" customWidth="1"/>
    <col min="14339" max="14339" width="1.5703125" style="124" customWidth="1"/>
    <col min="14340" max="14340" width="16.140625" style="124" customWidth="1"/>
    <col min="14341" max="14341" width="1.5703125" style="124" customWidth="1"/>
    <col min="14342" max="14342" width="16.140625" style="124" customWidth="1"/>
    <col min="14343" max="14343" width="1.7109375" style="124" customWidth="1"/>
    <col min="14344" max="14344" width="16.140625" style="124" customWidth="1"/>
    <col min="14345" max="14345" width="1.7109375" style="124" customWidth="1"/>
    <col min="14346" max="14346" width="16.140625" style="124" customWidth="1"/>
    <col min="14347" max="14347" width="1.7109375" style="124" customWidth="1"/>
    <col min="14348" max="14348" width="16.140625" style="124" customWidth="1"/>
    <col min="14349" max="14349" width="1.7109375" style="124" customWidth="1"/>
    <col min="14350" max="14350" width="16.140625" style="124" customWidth="1"/>
    <col min="14351" max="14351" width="15.42578125" style="124" bestFit="1" customWidth="1"/>
    <col min="14352" max="14352" width="14" style="124" bestFit="1" customWidth="1"/>
    <col min="14353" max="14592" width="9.140625" style="124"/>
    <col min="14593" max="14593" width="46.28515625" style="124" customWidth="1"/>
    <col min="14594" max="14594" width="13.85546875" style="124" customWidth="1"/>
    <col min="14595" max="14595" width="1.5703125" style="124" customWidth="1"/>
    <col min="14596" max="14596" width="16.140625" style="124" customWidth="1"/>
    <col min="14597" max="14597" width="1.5703125" style="124" customWidth="1"/>
    <col min="14598" max="14598" width="16.140625" style="124" customWidth="1"/>
    <col min="14599" max="14599" width="1.7109375" style="124" customWidth="1"/>
    <col min="14600" max="14600" width="16.140625" style="124" customWidth="1"/>
    <col min="14601" max="14601" width="1.7109375" style="124" customWidth="1"/>
    <col min="14602" max="14602" width="16.140625" style="124" customWidth="1"/>
    <col min="14603" max="14603" width="1.7109375" style="124" customWidth="1"/>
    <col min="14604" max="14604" width="16.140625" style="124" customWidth="1"/>
    <col min="14605" max="14605" width="1.7109375" style="124" customWidth="1"/>
    <col min="14606" max="14606" width="16.140625" style="124" customWidth="1"/>
    <col min="14607" max="14607" width="15.42578125" style="124" bestFit="1" customWidth="1"/>
    <col min="14608" max="14608" width="14" style="124" bestFit="1" customWidth="1"/>
    <col min="14609" max="14848" width="9.140625" style="124"/>
    <col min="14849" max="14849" width="46.28515625" style="124" customWidth="1"/>
    <col min="14850" max="14850" width="13.85546875" style="124" customWidth="1"/>
    <col min="14851" max="14851" width="1.5703125" style="124" customWidth="1"/>
    <col min="14852" max="14852" width="16.140625" style="124" customWidth="1"/>
    <col min="14853" max="14853" width="1.5703125" style="124" customWidth="1"/>
    <col min="14854" max="14854" width="16.140625" style="124" customWidth="1"/>
    <col min="14855" max="14855" width="1.7109375" style="124" customWidth="1"/>
    <col min="14856" max="14856" width="16.140625" style="124" customWidth="1"/>
    <col min="14857" max="14857" width="1.7109375" style="124" customWidth="1"/>
    <col min="14858" max="14858" width="16.140625" style="124" customWidth="1"/>
    <col min="14859" max="14859" width="1.7109375" style="124" customWidth="1"/>
    <col min="14860" max="14860" width="16.140625" style="124" customWidth="1"/>
    <col min="14861" max="14861" width="1.7109375" style="124" customWidth="1"/>
    <col min="14862" max="14862" width="16.140625" style="124" customWidth="1"/>
    <col min="14863" max="14863" width="15.42578125" style="124" bestFit="1" customWidth="1"/>
    <col min="14864" max="14864" width="14" style="124" bestFit="1" customWidth="1"/>
    <col min="14865" max="15104" width="9.140625" style="124"/>
    <col min="15105" max="15105" width="46.28515625" style="124" customWidth="1"/>
    <col min="15106" max="15106" width="13.85546875" style="124" customWidth="1"/>
    <col min="15107" max="15107" width="1.5703125" style="124" customWidth="1"/>
    <col min="15108" max="15108" width="16.140625" style="124" customWidth="1"/>
    <col min="15109" max="15109" width="1.5703125" style="124" customWidth="1"/>
    <col min="15110" max="15110" width="16.140625" style="124" customWidth="1"/>
    <col min="15111" max="15111" width="1.7109375" style="124" customWidth="1"/>
    <col min="15112" max="15112" width="16.140625" style="124" customWidth="1"/>
    <col min="15113" max="15113" width="1.7109375" style="124" customWidth="1"/>
    <col min="15114" max="15114" width="16.140625" style="124" customWidth="1"/>
    <col min="15115" max="15115" width="1.7109375" style="124" customWidth="1"/>
    <col min="15116" max="15116" width="16.140625" style="124" customWidth="1"/>
    <col min="15117" max="15117" width="1.7109375" style="124" customWidth="1"/>
    <col min="15118" max="15118" width="16.140625" style="124" customWidth="1"/>
    <col min="15119" max="15119" width="15.42578125" style="124" bestFit="1" customWidth="1"/>
    <col min="15120" max="15120" width="14" style="124" bestFit="1" customWidth="1"/>
    <col min="15121" max="15360" width="9.140625" style="124"/>
    <col min="15361" max="15361" width="46.28515625" style="124" customWidth="1"/>
    <col min="15362" max="15362" width="13.85546875" style="124" customWidth="1"/>
    <col min="15363" max="15363" width="1.5703125" style="124" customWidth="1"/>
    <col min="15364" max="15364" width="16.140625" style="124" customWidth="1"/>
    <col min="15365" max="15365" width="1.5703125" style="124" customWidth="1"/>
    <col min="15366" max="15366" width="16.140625" style="124" customWidth="1"/>
    <col min="15367" max="15367" width="1.7109375" style="124" customWidth="1"/>
    <col min="15368" max="15368" width="16.140625" style="124" customWidth="1"/>
    <col min="15369" max="15369" width="1.7109375" style="124" customWidth="1"/>
    <col min="15370" max="15370" width="16.140625" style="124" customWidth="1"/>
    <col min="15371" max="15371" width="1.7109375" style="124" customWidth="1"/>
    <col min="15372" max="15372" width="16.140625" style="124" customWidth="1"/>
    <col min="15373" max="15373" width="1.7109375" style="124" customWidth="1"/>
    <col min="15374" max="15374" width="16.140625" style="124" customWidth="1"/>
    <col min="15375" max="15375" width="15.42578125" style="124" bestFit="1" customWidth="1"/>
    <col min="15376" max="15376" width="14" style="124" bestFit="1" customWidth="1"/>
    <col min="15377" max="15616" width="9.140625" style="124"/>
    <col min="15617" max="15617" width="46.28515625" style="124" customWidth="1"/>
    <col min="15618" max="15618" width="13.85546875" style="124" customWidth="1"/>
    <col min="15619" max="15619" width="1.5703125" style="124" customWidth="1"/>
    <col min="15620" max="15620" width="16.140625" style="124" customWidth="1"/>
    <col min="15621" max="15621" width="1.5703125" style="124" customWidth="1"/>
    <col min="15622" max="15622" width="16.140625" style="124" customWidth="1"/>
    <col min="15623" max="15623" width="1.7109375" style="124" customWidth="1"/>
    <col min="15624" max="15624" width="16.140625" style="124" customWidth="1"/>
    <col min="15625" max="15625" width="1.7109375" style="124" customWidth="1"/>
    <col min="15626" max="15626" width="16.140625" style="124" customWidth="1"/>
    <col min="15627" max="15627" width="1.7109375" style="124" customWidth="1"/>
    <col min="15628" max="15628" width="16.140625" style="124" customWidth="1"/>
    <col min="15629" max="15629" width="1.7109375" style="124" customWidth="1"/>
    <col min="15630" max="15630" width="16.140625" style="124" customWidth="1"/>
    <col min="15631" max="15631" width="15.42578125" style="124" bestFit="1" customWidth="1"/>
    <col min="15632" max="15632" width="14" style="124" bestFit="1" customWidth="1"/>
    <col min="15633" max="15872" width="9.140625" style="124"/>
    <col min="15873" max="15873" width="46.28515625" style="124" customWidth="1"/>
    <col min="15874" max="15874" width="13.85546875" style="124" customWidth="1"/>
    <col min="15875" max="15875" width="1.5703125" style="124" customWidth="1"/>
    <col min="15876" max="15876" width="16.140625" style="124" customWidth="1"/>
    <col min="15877" max="15877" width="1.5703125" style="124" customWidth="1"/>
    <col min="15878" max="15878" width="16.140625" style="124" customWidth="1"/>
    <col min="15879" max="15879" width="1.7109375" style="124" customWidth="1"/>
    <col min="15880" max="15880" width="16.140625" style="124" customWidth="1"/>
    <col min="15881" max="15881" width="1.7109375" style="124" customWidth="1"/>
    <col min="15882" max="15882" width="16.140625" style="124" customWidth="1"/>
    <col min="15883" max="15883" width="1.7109375" style="124" customWidth="1"/>
    <col min="15884" max="15884" width="16.140625" style="124" customWidth="1"/>
    <col min="15885" max="15885" width="1.7109375" style="124" customWidth="1"/>
    <col min="15886" max="15886" width="16.140625" style="124" customWidth="1"/>
    <col min="15887" max="15887" width="15.42578125" style="124" bestFit="1" customWidth="1"/>
    <col min="15888" max="15888" width="14" style="124" bestFit="1" customWidth="1"/>
    <col min="15889" max="16128" width="9.140625" style="124"/>
    <col min="16129" max="16129" width="46.28515625" style="124" customWidth="1"/>
    <col min="16130" max="16130" width="13.85546875" style="124" customWidth="1"/>
    <col min="16131" max="16131" width="1.5703125" style="124" customWidth="1"/>
    <col min="16132" max="16132" width="16.140625" style="124" customWidth="1"/>
    <col min="16133" max="16133" width="1.5703125" style="124" customWidth="1"/>
    <col min="16134" max="16134" width="16.140625" style="124" customWidth="1"/>
    <col min="16135" max="16135" width="1.7109375" style="124" customWidth="1"/>
    <col min="16136" max="16136" width="16.140625" style="124" customWidth="1"/>
    <col min="16137" max="16137" width="1.7109375" style="124" customWidth="1"/>
    <col min="16138" max="16138" width="16.140625" style="124" customWidth="1"/>
    <col min="16139" max="16139" width="1.7109375" style="124" customWidth="1"/>
    <col min="16140" max="16140" width="16.140625" style="124" customWidth="1"/>
    <col min="16141" max="16141" width="1.7109375" style="124" customWidth="1"/>
    <col min="16142" max="16142" width="16.140625" style="124" customWidth="1"/>
    <col min="16143" max="16143" width="15.42578125" style="124" bestFit="1" customWidth="1"/>
    <col min="16144" max="16144" width="14" style="124" bestFit="1" customWidth="1"/>
    <col min="16145" max="16384" width="9.140625" style="124"/>
  </cols>
  <sheetData>
    <row r="1" spans="1:24" s="62" customFormat="1" ht="24.75" customHeight="1" x14ac:dyDescent="0.5">
      <c r="A1" s="61" t="s">
        <v>98</v>
      </c>
      <c r="B1" s="148"/>
      <c r="C1" s="61"/>
      <c r="D1" s="61"/>
    </row>
    <row r="2" spans="1:24" s="62" customFormat="1" ht="24.75" customHeight="1" x14ac:dyDescent="0.5">
      <c r="A2" s="388" t="s">
        <v>79</v>
      </c>
      <c r="B2" s="388"/>
      <c r="C2" s="388"/>
      <c r="D2" s="388"/>
    </row>
    <row r="3" spans="1:24" ht="18" customHeight="1" x14ac:dyDescent="0.45">
      <c r="A3" s="60"/>
      <c r="B3" s="219"/>
      <c r="C3" s="60"/>
      <c r="D3" s="60"/>
    </row>
    <row r="4" spans="1:24" ht="22.5" customHeight="1" x14ac:dyDescent="0.45">
      <c r="A4" s="44"/>
      <c r="B4" s="149"/>
      <c r="C4" s="44"/>
      <c r="D4" s="389" t="s">
        <v>41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</row>
    <row r="5" spans="1:24" ht="19.5" customHeight="1" x14ac:dyDescent="0.45">
      <c r="A5" s="44"/>
      <c r="B5" s="149"/>
      <c r="C5" s="44"/>
      <c r="D5" s="198"/>
      <c r="E5" s="198"/>
      <c r="F5" s="198"/>
      <c r="G5" s="198"/>
      <c r="H5" s="198"/>
      <c r="I5" s="198"/>
      <c r="J5" s="198"/>
      <c r="K5" s="198"/>
      <c r="L5" s="72" t="s">
        <v>80</v>
      </c>
      <c r="M5" s="198"/>
      <c r="N5" s="198"/>
    </row>
    <row r="6" spans="1:24" ht="19.5" customHeight="1" x14ac:dyDescent="0.45">
      <c r="A6" s="44"/>
      <c r="B6" s="149"/>
      <c r="C6" s="44"/>
      <c r="E6" s="63"/>
      <c r="F6" s="63"/>
      <c r="G6" s="63"/>
      <c r="H6" s="391" t="s">
        <v>42</v>
      </c>
      <c r="I6" s="391"/>
      <c r="J6" s="391"/>
      <c r="K6" s="123"/>
      <c r="L6" s="125" t="s">
        <v>16</v>
      </c>
      <c r="M6" s="198"/>
      <c r="N6" s="198"/>
    </row>
    <row r="7" spans="1:24" ht="21.75" customHeight="1" x14ac:dyDescent="0.45">
      <c r="A7" s="44"/>
      <c r="B7" s="149"/>
      <c r="C7" s="44"/>
      <c r="E7" s="63"/>
      <c r="F7" s="63"/>
      <c r="G7" s="63"/>
      <c r="H7" s="72"/>
      <c r="I7" s="72"/>
      <c r="J7" s="72"/>
      <c r="K7" s="72"/>
      <c r="L7" s="72"/>
      <c r="M7" s="198"/>
      <c r="N7" s="198"/>
    </row>
    <row r="8" spans="1:24" ht="21.75" customHeight="1" x14ac:dyDescent="0.45">
      <c r="A8" s="44"/>
      <c r="B8" s="149"/>
      <c r="C8" s="44"/>
      <c r="D8" s="126" t="s">
        <v>17</v>
      </c>
      <c r="E8" s="63"/>
      <c r="F8" s="72" t="s">
        <v>84</v>
      </c>
      <c r="G8" s="63"/>
      <c r="H8" s="72"/>
      <c r="I8" s="72"/>
      <c r="J8" s="72"/>
      <c r="K8" s="72"/>
      <c r="L8" s="72"/>
      <c r="M8" s="198"/>
      <c r="N8" s="198"/>
    </row>
    <row r="9" spans="1:24" ht="21.75" customHeight="1" x14ac:dyDescent="0.45">
      <c r="A9" s="44"/>
      <c r="B9" s="149"/>
      <c r="C9" s="44"/>
      <c r="D9" s="65" t="s">
        <v>83</v>
      </c>
      <c r="E9" s="127"/>
      <c r="F9" s="65" t="s">
        <v>85</v>
      </c>
      <c r="G9" s="72"/>
      <c r="H9" s="126" t="s">
        <v>45</v>
      </c>
      <c r="J9" s="127"/>
      <c r="L9" s="126"/>
      <c r="M9" s="72"/>
      <c r="N9" s="65" t="s">
        <v>87</v>
      </c>
    </row>
    <row r="10" spans="1:24" ht="21.75" customHeight="1" x14ac:dyDescent="0.45">
      <c r="A10" s="44"/>
      <c r="B10" s="220" t="s">
        <v>133</v>
      </c>
      <c r="C10" s="64"/>
      <c r="D10" s="72" t="s">
        <v>29</v>
      </c>
      <c r="E10" s="127"/>
      <c r="F10" s="72" t="s">
        <v>74</v>
      </c>
      <c r="G10" s="72"/>
      <c r="H10" s="72" t="s">
        <v>47</v>
      </c>
      <c r="I10" s="72"/>
      <c r="J10" s="127" t="s">
        <v>43</v>
      </c>
      <c r="K10" s="72"/>
      <c r="L10" s="126" t="s">
        <v>50</v>
      </c>
      <c r="M10" s="72"/>
      <c r="N10" s="65" t="s">
        <v>86</v>
      </c>
    </row>
    <row r="11" spans="1:24" ht="22.5" customHeight="1" x14ac:dyDescent="0.45">
      <c r="A11" s="44"/>
      <c r="B11" s="149"/>
      <c r="C11" s="44"/>
      <c r="D11" s="393" t="s">
        <v>59</v>
      </c>
      <c r="E11" s="393"/>
      <c r="F11" s="393"/>
      <c r="G11" s="393"/>
      <c r="H11" s="393"/>
      <c r="I11" s="393"/>
      <c r="J11" s="393"/>
      <c r="K11" s="393"/>
      <c r="L11" s="393"/>
      <c r="M11" s="393"/>
      <c r="N11" s="393"/>
    </row>
    <row r="12" spans="1:24" ht="22.5" customHeight="1" x14ac:dyDescent="0.45">
      <c r="A12" s="36" t="s">
        <v>159</v>
      </c>
      <c r="B12" s="157"/>
      <c r="C12" s="44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</row>
    <row r="13" spans="1:24" ht="22.5" customHeight="1" x14ac:dyDescent="0.45">
      <c r="A13" s="36" t="s">
        <v>109</v>
      </c>
      <c r="B13" s="157"/>
      <c r="C13" s="44"/>
      <c r="D13" s="78">
        <f>'BS3-5'!H74</f>
        <v>120000</v>
      </c>
      <c r="E13" s="287"/>
      <c r="F13" s="78">
        <f>'BS3-5'!H75</f>
        <v>279256</v>
      </c>
      <c r="G13" s="199"/>
      <c r="H13" s="78">
        <f>'BS3-5'!H81</f>
        <v>6880</v>
      </c>
      <c r="I13" s="199"/>
      <c r="J13" s="78">
        <f>'BS3-5'!J82</f>
        <v>54930</v>
      </c>
      <c r="K13" s="199"/>
      <c r="L13" s="78">
        <f>'BS3-5'!J83</f>
        <v>-3602</v>
      </c>
      <c r="M13" s="199"/>
      <c r="N13" s="78">
        <f>SUM(D13:M13)</f>
        <v>457464</v>
      </c>
    </row>
    <row r="14" spans="1:24" s="44" customFormat="1" ht="9.75" customHeight="1" x14ac:dyDescent="0.45">
      <c r="A14" s="128"/>
      <c r="B14" s="221"/>
      <c r="C14" s="64"/>
      <c r="D14" s="67"/>
      <c r="E14" s="74"/>
      <c r="F14" s="67"/>
      <c r="G14" s="67"/>
      <c r="H14" s="67"/>
      <c r="I14" s="67"/>
      <c r="J14" s="67"/>
      <c r="K14" s="67"/>
      <c r="L14" s="119"/>
      <c r="M14" s="67"/>
      <c r="N14" s="67"/>
      <c r="O14" s="129"/>
      <c r="P14" s="129"/>
      <c r="Q14" s="129"/>
      <c r="R14" s="129"/>
      <c r="S14" s="129"/>
      <c r="T14" s="129"/>
      <c r="U14" s="129"/>
      <c r="V14" s="129"/>
      <c r="W14" s="129"/>
      <c r="X14" s="129"/>
    </row>
    <row r="15" spans="1:24" s="329" customFormat="1" ht="23.25" customHeight="1" x14ac:dyDescent="0.45">
      <c r="A15" s="219" t="s">
        <v>129</v>
      </c>
      <c r="B15" s="219"/>
      <c r="C15" s="351"/>
      <c r="D15" s="341"/>
      <c r="E15" s="348"/>
      <c r="F15" s="341"/>
      <c r="G15" s="341"/>
      <c r="H15" s="341"/>
      <c r="I15" s="341"/>
      <c r="J15" s="341"/>
      <c r="K15" s="341"/>
      <c r="L15" s="352"/>
      <c r="M15" s="341"/>
      <c r="N15" s="341"/>
      <c r="O15" s="328"/>
      <c r="P15" s="328"/>
      <c r="Q15" s="328"/>
      <c r="R15" s="328"/>
      <c r="S15" s="328"/>
      <c r="T15" s="328"/>
      <c r="U15" s="328"/>
      <c r="V15" s="328"/>
      <c r="W15" s="328"/>
      <c r="X15" s="328"/>
    </row>
    <row r="16" spans="1:24" s="329" customFormat="1" ht="23.25" customHeight="1" x14ac:dyDescent="0.45">
      <c r="A16" s="349" t="s">
        <v>130</v>
      </c>
      <c r="B16" s="349"/>
      <c r="C16" s="351"/>
      <c r="D16" s="341"/>
      <c r="E16" s="348"/>
      <c r="F16" s="341"/>
      <c r="G16" s="341"/>
      <c r="H16" s="341"/>
      <c r="I16" s="341"/>
      <c r="J16" s="341"/>
      <c r="K16" s="341"/>
      <c r="L16" s="352"/>
      <c r="M16" s="341"/>
      <c r="N16" s="341"/>
      <c r="O16" s="328"/>
      <c r="P16" s="328"/>
      <c r="Q16" s="328"/>
      <c r="R16" s="328"/>
      <c r="S16" s="328"/>
      <c r="T16" s="328"/>
      <c r="U16" s="328"/>
      <c r="V16" s="328"/>
      <c r="W16" s="328"/>
      <c r="X16" s="328"/>
    </row>
    <row r="17" spans="1:24" s="329" customFormat="1" ht="23.25" customHeight="1" x14ac:dyDescent="0.45">
      <c r="A17" s="221" t="s">
        <v>131</v>
      </c>
      <c r="B17" s="220">
        <v>11</v>
      </c>
      <c r="C17" s="351"/>
      <c r="D17" s="350">
        <v>0</v>
      </c>
      <c r="E17" s="348"/>
      <c r="F17" s="350">
        <v>0</v>
      </c>
      <c r="G17" s="341"/>
      <c r="H17" s="350">
        <v>0</v>
      </c>
      <c r="I17" s="341"/>
      <c r="J17" s="350">
        <v>-9000</v>
      </c>
      <c r="K17" s="341"/>
      <c r="L17" s="350">
        <v>0</v>
      </c>
      <c r="M17" s="341"/>
      <c r="N17" s="353">
        <f>SUM(C17:M17)</f>
        <v>-9000</v>
      </c>
      <c r="O17" s="328"/>
      <c r="P17" s="328"/>
      <c r="Q17" s="328"/>
      <c r="R17" s="328"/>
      <c r="S17" s="328"/>
      <c r="T17" s="328"/>
      <c r="U17" s="328"/>
      <c r="V17" s="328"/>
      <c r="W17" s="328"/>
      <c r="X17" s="328"/>
    </row>
    <row r="18" spans="1:24" s="329" customFormat="1" ht="23.25" customHeight="1" x14ac:dyDescent="0.45">
      <c r="A18" s="349" t="s">
        <v>132</v>
      </c>
      <c r="B18" s="349"/>
      <c r="C18" s="351"/>
      <c r="D18" s="342">
        <v>0</v>
      </c>
      <c r="E18" s="348"/>
      <c r="F18" s="342">
        <v>0</v>
      </c>
      <c r="G18" s="341"/>
      <c r="H18" s="342">
        <v>0</v>
      </c>
      <c r="I18" s="341"/>
      <c r="J18" s="342">
        <f>SUM(J17)</f>
        <v>-9000</v>
      </c>
      <c r="K18" s="341"/>
      <c r="L18" s="342">
        <v>0</v>
      </c>
      <c r="M18" s="341"/>
      <c r="N18" s="342">
        <f>SUM(N17)</f>
        <v>-9000</v>
      </c>
      <c r="O18" s="328"/>
      <c r="P18" s="328"/>
      <c r="Q18" s="328"/>
      <c r="R18" s="328"/>
      <c r="S18" s="328"/>
      <c r="T18" s="328"/>
      <c r="U18" s="328"/>
      <c r="V18" s="328"/>
      <c r="W18" s="328"/>
      <c r="X18" s="328"/>
    </row>
    <row r="19" spans="1:24" s="329" customFormat="1" ht="9.75" customHeight="1" x14ac:dyDescent="0.45">
      <c r="A19" s="221"/>
      <c r="B19" s="221"/>
      <c r="C19" s="351"/>
      <c r="D19" s="341"/>
      <c r="E19" s="348"/>
      <c r="F19" s="341"/>
      <c r="G19" s="341"/>
      <c r="H19" s="341"/>
      <c r="I19" s="341"/>
      <c r="J19" s="341"/>
      <c r="K19" s="341"/>
      <c r="L19" s="352"/>
      <c r="M19" s="341"/>
      <c r="N19" s="341"/>
      <c r="O19" s="328"/>
      <c r="P19" s="328"/>
      <c r="Q19" s="328"/>
      <c r="R19" s="328"/>
      <c r="S19" s="328"/>
      <c r="T19" s="328"/>
      <c r="U19" s="328"/>
      <c r="V19" s="328"/>
      <c r="W19" s="328"/>
      <c r="X19" s="328"/>
    </row>
    <row r="20" spans="1:24" s="44" customFormat="1" ht="23.25" customHeight="1" x14ac:dyDescent="0.45">
      <c r="A20" s="36" t="s">
        <v>82</v>
      </c>
      <c r="B20" s="157"/>
      <c r="D20" s="68"/>
      <c r="F20" s="68"/>
      <c r="G20" s="68"/>
      <c r="H20" s="68"/>
      <c r="I20" s="68"/>
      <c r="J20" s="68"/>
      <c r="K20" s="68"/>
      <c r="L20" s="78"/>
      <c r="M20" s="68"/>
      <c r="N20" s="68"/>
      <c r="O20" s="129"/>
      <c r="P20" s="129"/>
      <c r="Q20" s="129"/>
      <c r="R20" s="129"/>
      <c r="S20" s="129"/>
      <c r="T20" s="129"/>
      <c r="U20" s="129"/>
      <c r="V20" s="129"/>
      <c r="W20" s="129"/>
      <c r="X20" s="129"/>
    </row>
    <row r="21" spans="1:24" ht="23.25" customHeight="1" x14ac:dyDescent="0.45">
      <c r="A21" s="110" t="s">
        <v>119</v>
      </c>
      <c r="B21" s="158"/>
      <c r="D21" s="130">
        <v>0</v>
      </c>
      <c r="F21" s="130">
        <v>0</v>
      </c>
      <c r="G21" s="130"/>
      <c r="H21" s="130">
        <v>0</v>
      </c>
      <c r="I21" s="130"/>
      <c r="J21" s="130">
        <f>'PL7'!H29</f>
        <v>3799</v>
      </c>
      <c r="K21" s="130"/>
      <c r="L21" s="135">
        <v>0</v>
      </c>
      <c r="M21" s="130"/>
      <c r="N21" s="135">
        <f>SUM(D21:M21)</f>
        <v>3799</v>
      </c>
      <c r="O21" s="131"/>
      <c r="P21" s="131"/>
      <c r="Q21" s="131"/>
      <c r="R21" s="131"/>
      <c r="S21" s="131"/>
      <c r="T21" s="131"/>
      <c r="U21" s="131"/>
      <c r="V21" s="131"/>
      <c r="W21" s="131"/>
      <c r="X21" s="131"/>
    </row>
    <row r="22" spans="1:24" ht="24.75" customHeight="1" x14ac:dyDescent="0.45">
      <c r="A22" s="110" t="s">
        <v>49</v>
      </c>
      <c r="B22" s="158"/>
      <c r="D22" s="132">
        <v>0</v>
      </c>
      <c r="F22" s="132">
        <v>0</v>
      </c>
      <c r="G22" s="130"/>
      <c r="H22" s="132">
        <v>0</v>
      </c>
      <c r="I22" s="130"/>
      <c r="J22" s="132">
        <v>0</v>
      </c>
      <c r="K22" s="130"/>
      <c r="L22" s="222">
        <v>-293</v>
      </c>
      <c r="M22" s="130"/>
      <c r="N22" s="135">
        <f>SUM(D22:M22)</f>
        <v>-293</v>
      </c>
      <c r="O22" s="129"/>
      <c r="P22" s="129"/>
      <c r="Q22" s="129"/>
      <c r="R22" s="129"/>
      <c r="S22" s="129"/>
      <c r="T22" s="129"/>
      <c r="U22" s="129"/>
      <c r="V22" s="129"/>
      <c r="W22" s="129"/>
      <c r="X22" s="129"/>
    </row>
    <row r="23" spans="1:24" ht="24.75" customHeight="1" x14ac:dyDescent="0.45">
      <c r="A23" s="36" t="s">
        <v>60</v>
      </c>
      <c r="B23" s="157"/>
      <c r="C23" s="64"/>
      <c r="D23" s="69">
        <f>D21+D22</f>
        <v>0</v>
      </c>
      <c r="F23" s="69">
        <f>F21+F22</f>
        <v>0</v>
      </c>
      <c r="G23" s="133"/>
      <c r="H23" s="69">
        <f>H21+H22</f>
        <v>0</v>
      </c>
      <c r="I23" s="133"/>
      <c r="J23" s="69">
        <f>J21+J22</f>
        <v>3799</v>
      </c>
      <c r="K23" s="133"/>
      <c r="L23" s="165">
        <f>L21+L22</f>
        <v>-293</v>
      </c>
      <c r="M23" s="133"/>
      <c r="N23" s="69">
        <f>N21+N22</f>
        <v>3506</v>
      </c>
      <c r="O23" s="129"/>
      <c r="P23" s="129"/>
      <c r="Q23" s="129"/>
      <c r="R23" s="129"/>
      <c r="S23" s="129"/>
      <c r="T23" s="129"/>
      <c r="U23" s="129"/>
      <c r="V23" s="129"/>
      <c r="W23" s="129"/>
      <c r="X23" s="129"/>
    </row>
    <row r="24" spans="1:24" ht="9.75" customHeight="1" x14ac:dyDescent="0.45">
      <c r="A24" s="36"/>
      <c r="B24" s="157"/>
      <c r="C24" s="64"/>
      <c r="D24" s="68"/>
      <c r="F24" s="68"/>
      <c r="G24" s="133"/>
      <c r="H24" s="68"/>
      <c r="I24" s="133"/>
      <c r="J24" s="68"/>
      <c r="K24" s="133"/>
      <c r="L24" s="78"/>
      <c r="M24" s="133"/>
      <c r="N24" s="68"/>
      <c r="O24" s="129"/>
      <c r="P24" s="129"/>
      <c r="Q24" s="129"/>
      <c r="R24" s="129"/>
      <c r="S24" s="129"/>
      <c r="T24" s="129"/>
      <c r="U24" s="129"/>
      <c r="V24" s="129"/>
      <c r="W24" s="129"/>
      <c r="X24" s="129"/>
    </row>
    <row r="25" spans="1:24" ht="24.75" customHeight="1" thickBot="1" x14ac:dyDescent="0.5">
      <c r="A25" s="60" t="s">
        <v>160</v>
      </c>
      <c r="B25" s="219"/>
      <c r="C25" s="64"/>
      <c r="D25" s="142">
        <f t="shared" ref="D25:I25" si="0">SUM(D13,D23)</f>
        <v>120000</v>
      </c>
      <c r="E25" s="143">
        <f t="shared" si="0"/>
        <v>0</v>
      </c>
      <c r="F25" s="142">
        <f t="shared" si="0"/>
        <v>279256</v>
      </c>
      <c r="G25" s="143">
        <f t="shared" si="0"/>
        <v>0</v>
      </c>
      <c r="H25" s="142">
        <f t="shared" si="0"/>
        <v>6880</v>
      </c>
      <c r="I25" s="143">
        <f t="shared" si="0"/>
        <v>0</v>
      </c>
      <c r="J25" s="142">
        <f>SUM(J13,J23,J18)</f>
        <v>49729</v>
      </c>
      <c r="K25" s="143">
        <f>SUM(K13,K23)</f>
        <v>0</v>
      </c>
      <c r="L25" s="142">
        <f>SUM(L13,L23)</f>
        <v>-3895</v>
      </c>
      <c r="M25" s="143">
        <f>SUM(M13,M23)</f>
        <v>0</v>
      </c>
      <c r="N25" s="142">
        <f>SUM(N13,N23,N18)</f>
        <v>451970</v>
      </c>
    </row>
    <row r="26" spans="1:24" ht="24.75" customHeight="1" thickTop="1" x14ac:dyDescent="0.45">
      <c r="D26" s="70"/>
      <c r="J26" s="124">
        <f>J25-[1]BL!H84</f>
        <v>21722</v>
      </c>
      <c r="N26" s="124">
        <f>N25-[1]BL!H86</f>
        <v>21351</v>
      </c>
    </row>
    <row r="27" spans="1:24" ht="24.75" customHeight="1" x14ac:dyDescent="0.45">
      <c r="E27" s="134"/>
      <c r="F27" s="134"/>
      <c r="G27" s="134"/>
      <c r="H27" s="134"/>
      <c r="I27" s="134"/>
      <c r="J27" s="134"/>
      <c r="K27" s="134"/>
      <c r="L27" s="134"/>
      <c r="M27" s="134"/>
      <c r="N27" s="134"/>
    </row>
    <row r="28" spans="1:24" ht="24.75" customHeight="1" x14ac:dyDescent="0.45"/>
    <row r="29" spans="1:24" ht="24.75" customHeight="1" x14ac:dyDescent="0.45"/>
    <row r="30" spans="1:24" ht="24.75" customHeight="1" x14ac:dyDescent="0.45"/>
    <row r="31" spans="1:24" ht="24.75" customHeight="1" x14ac:dyDescent="0.45"/>
    <row r="32" spans="1:24" ht="24.75" customHeight="1" x14ac:dyDescent="0.45"/>
    <row r="33" ht="24.75" customHeight="1" x14ac:dyDescent="0.45"/>
    <row r="34" ht="24.75" customHeight="1" x14ac:dyDescent="0.45"/>
    <row r="35" ht="24.75" customHeight="1" x14ac:dyDescent="0.45"/>
    <row r="36" ht="24.75" customHeight="1" x14ac:dyDescent="0.45"/>
    <row r="37" ht="24.75" customHeight="1" x14ac:dyDescent="0.45"/>
    <row r="38" ht="24.75" customHeight="1" x14ac:dyDescent="0.45"/>
    <row r="39" ht="24.75" customHeight="1" x14ac:dyDescent="0.45"/>
    <row r="40" ht="24.75" customHeight="1" x14ac:dyDescent="0.45"/>
    <row r="41" ht="24.75" customHeight="1" x14ac:dyDescent="0.45"/>
    <row r="42" ht="24.75" customHeight="1" x14ac:dyDescent="0.45"/>
    <row r="43" ht="24.75" customHeight="1" x14ac:dyDescent="0.45"/>
    <row r="44" ht="24.75" customHeight="1" x14ac:dyDescent="0.45"/>
    <row r="45" ht="24.75" customHeight="1" x14ac:dyDescent="0.45"/>
    <row r="46" ht="24.75" customHeight="1" x14ac:dyDescent="0.45"/>
    <row r="47" ht="24.75" customHeight="1" x14ac:dyDescent="0.45"/>
    <row r="48" ht="24.75" customHeight="1" x14ac:dyDescent="0.45"/>
    <row r="49" ht="24.75" customHeight="1" x14ac:dyDescent="0.45"/>
    <row r="50" ht="24.75" customHeight="1" x14ac:dyDescent="0.45"/>
    <row r="51" ht="24.75" customHeight="1" x14ac:dyDescent="0.45"/>
    <row r="52" ht="24.75" customHeight="1" x14ac:dyDescent="0.45"/>
    <row r="53" ht="24.75" customHeight="1" x14ac:dyDescent="0.45"/>
    <row r="54" ht="24.75" customHeight="1" x14ac:dyDescent="0.45"/>
    <row r="55" ht="24.75" customHeight="1" x14ac:dyDescent="0.45"/>
    <row r="56" ht="24.75" customHeight="1" x14ac:dyDescent="0.45"/>
    <row r="57" ht="24.75" customHeight="1" x14ac:dyDescent="0.45"/>
    <row r="58" ht="24.75" customHeight="1" x14ac:dyDescent="0.45"/>
    <row r="59" ht="24.75" customHeight="1" x14ac:dyDescent="0.45"/>
    <row r="60" ht="24.75" customHeight="1" x14ac:dyDescent="0.45"/>
    <row r="61" ht="24.75" customHeight="1" x14ac:dyDescent="0.45"/>
    <row r="62" ht="24.75" customHeight="1" x14ac:dyDescent="0.45"/>
    <row r="63" ht="24.75" customHeight="1" x14ac:dyDescent="0.45"/>
    <row r="64" ht="24.75" customHeight="1" x14ac:dyDescent="0.45"/>
    <row r="65" ht="24.75" customHeight="1" x14ac:dyDescent="0.45"/>
    <row r="66" ht="24.75" customHeight="1" x14ac:dyDescent="0.45"/>
    <row r="67" ht="24.75" customHeight="1" x14ac:dyDescent="0.45"/>
    <row r="68" ht="24.75" customHeight="1" x14ac:dyDescent="0.45"/>
    <row r="69" ht="24.75" customHeight="1" x14ac:dyDescent="0.45"/>
    <row r="70" ht="24.75" customHeight="1" x14ac:dyDescent="0.45"/>
    <row r="71" ht="24.75" customHeight="1" x14ac:dyDescent="0.45"/>
    <row r="72" ht="24.75" customHeight="1" x14ac:dyDescent="0.45"/>
    <row r="73" ht="24.75" customHeight="1" x14ac:dyDescent="0.45"/>
    <row r="74" ht="24.75" customHeight="1" x14ac:dyDescent="0.45"/>
    <row r="75" ht="24.75" customHeight="1" x14ac:dyDescent="0.45"/>
    <row r="76" ht="24.75" customHeight="1" x14ac:dyDescent="0.45"/>
    <row r="77" ht="24.75" customHeight="1" x14ac:dyDescent="0.45"/>
    <row r="78" ht="24.75" customHeight="1" x14ac:dyDescent="0.45"/>
    <row r="79" ht="24.75" customHeight="1" x14ac:dyDescent="0.45"/>
    <row r="80" ht="24.75" customHeight="1" x14ac:dyDescent="0.45"/>
    <row r="81" spans="9:11" ht="24.75" customHeight="1" x14ac:dyDescent="0.45"/>
    <row r="82" spans="9:11" ht="24.75" customHeight="1" x14ac:dyDescent="0.45"/>
    <row r="83" spans="9:11" ht="24.75" customHeight="1" x14ac:dyDescent="0.45"/>
    <row r="84" spans="9:11" ht="24.75" customHeight="1" x14ac:dyDescent="0.45"/>
    <row r="85" spans="9:11" ht="24.75" customHeight="1" x14ac:dyDescent="0.45"/>
    <row r="86" spans="9:11" ht="24.75" customHeight="1" x14ac:dyDescent="0.45"/>
    <row r="87" spans="9:11" ht="24.75" customHeight="1" x14ac:dyDescent="0.45">
      <c r="I87" s="124">
        <v>173705869.52000001</v>
      </c>
      <c r="K87" s="124">
        <v>173705869.52000001</v>
      </c>
    </row>
    <row r="88" spans="9:11" ht="24.75" customHeight="1" x14ac:dyDescent="0.45"/>
    <row r="89" spans="9:11" ht="24.75" customHeight="1" x14ac:dyDescent="0.45"/>
    <row r="90" spans="9:11" ht="24.75" customHeight="1" x14ac:dyDescent="0.45"/>
    <row r="91" spans="9:11" ht="24.75" customHeight="1" x14ac:dyDescent="0.45"/>
    <row r="92" spans="9:11" ht="24.75" customHeight="1" x14ac:dyDescent="0.45"/>
    <row r="93" spans="9:11" ht="24.75" customHeight="1" x14ac:dyDescent="0.45"/>
    <row r="94" spans="9:11" ht="24.75" customHeight="1" x14ac:dyDescent="0.45"/>
    <row r="95" spans="9:11" ht="24.75" customHeight="1" x14ac:dyDescent="0.45"/>
    <row r="96" spans="9:11" ht="24.75" customHeight="1" x14ac:dyDescent="0.45"/>
    <row r="97" ht="24.75" customHeight="1" x14ac:dyDescent="0.45"/>
    <row r="98" ht="24.75" customHeight="1" x14ac:dyDescent="0.45"/>
    <row r="99" ht="24.75" customHeight="1" x14ac:dyDescent="0.45"/>
    <row r="100" ht="24.75" customHeight="1" x14ac:dyDescent="0.45"/>
    <row r="101" ht="24.75" customHeight="1" x14ac:dyDescent="0.45"/>
    <row r="102" ht="24.75" customHeight="1" x14ac:dyDescent="0.45"/>
    <row r="103" ht="24.75" customHeight="1" x14ac:dyDescent="0.45"/>
    <row r="104" ht="24.75" customHeight="1" x14ac:dyDescent="0.45"/>
    <row r="105" ht="24.75" customHeight="1" x14ac:dyDescent="0.45"/>
    <row r="106" ht="24.75" customHeight="1" x14ac:dyDescent="0.45"/>
    <row r="107" ht="24.75" customHeight="1" x14ac:dyDescent="0.45"/>
    <row r="108" ht="24.75" customHeight="1" x14ac:dyDescent="0.45"/>
    <row r="109" ht="24.75" customHeight="1" x14ac:dyDescent="0.45"/>
    <row r="110" ht="24.75" customHeight="1" x14ac:dyDescent="0.45"/>
    <row r="111" ht="24.75" customHeight="1" x14ac:dyDescent="0.45"/>
    <row r="112" ht="24.75" customHeight="1" x14ac:dyDescent="0.45"/>
    <row r="113" ht="24.75" customHeight="1" x14ac:dyDescent="0.45"/>
    <row r="114" ht="24.75" customHeight="1" x14ac:dyDescent="0.45"/>
    <row r="115" ht="24.75" customHeight="1" x14ac:dyDescent="0.45"/>
    <row r="116" ht="24.75" customHeight="1" x14ac:dyDescent="0.45"/>
    <row r="117" ht="24.75" customHeight="1" x14ac:dyDescent="0.45"/>
    <row r="118" ht="24.75" customHeight="1" x14ac:dyDescent="0.45"/>
    <row r="119" ht="24.75" customHeight="1" x14ac:dyDescent="0.45"/>
    <row r="120" ht="24.75" customHeight="1" x14ac:dyDescent="0.45"/>
    <row r="121" ht="24.75" customHeight="1" x14ac:dyDescent="0.45"/>
    <row r="122" ht="24.75" customHeight="1" x14ac:dyDescent="0.45"/>
    <row r="123" ht="24.75" customHeight="1" x14ac:dyDescent="0.45"/>
    <row r="124" ht="24.75" customHeight="1" x14ac:dyDescent="0.45"/>
    <row r="125" ht="24.75" customHeight="1" x14ac:dyDescent="0.45"/>
    <row r="126" ht="24.75" customHeight="1" x14ac:dyDescent="0.45"/>
    <row r="127" ht="24.75" customHeight="1" x14ac:dyDescent="0.45"/>
    <row r="128" ht="24.7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  <row r="133" ht="24.75" customHeight="1" x14ac:dyDescent="0.45"/>
    <row r="134" ht="24.75" customHeight="1" x14ac:dyDescent="0.45"/>
    <row r="135" ht="24.75" customHeight="1" x14ac:dyDescent="0.45"/>
    <row r="136" ht="24.75" customHeight="1" x14ac:dyDescent="0.45"/>
    <row r="137" ht="24.75" customHeight="1" x14ac:dyDescent="0.45"/>
    <row r="138" ht="24.75" customHeight="1" x14ac:dyDescent="0.45"/>
    <row r="139" ht="24.75" customHeight="1" x14ac:dyDescent="0.45"/>
    <row r="140" ht="24.75" customHeight="1" x14ac:dyDescent="0.45"/>
    <row r="141" ht="24.75" customHeight="1" x14ac:dyDescent="0.45"/>
    <row r="142" ht="24.75" customHeight="1" x14ac:dyDescent="0.45"/>
    <row r="143" ht="24.75" customHeight="1" x14ac:dyDescent="0.45"/>
    <row r="144" ht="24.75" customHeight="1" x14ac:dyDescent="0.45"/>
    <row r="145" spans="5:9" ht="24.75" customHeight="1" x14ac:dyDescent="0.45"/>
    <row r="146" spans="5:9" ht="24.75" customHeight="1" x14ac:dyDescent="0.45"/>
    <row r="147" spans="5:9" ht="24.75" customHeight="1" x14ac:dyDescent="0.45"/>
    <row r="148" spans="5:9" ht="24.75" customHeight="1" x14ac:dyDescent="0.45"/>
    <row r="149" spans="5:9" ht="24.75" customHeight="1" x14ac:dyDescent="0.45"/>
    <row r="150" spans="5:9" ht="24.75" customHeight="1" x14ac:dyDescent="0.45"/>
    <row r="151" spans="5:9" ht="24.75" customHeight="1" x14ac:dyDescent="0.45"/>
    <row r="152" spans="5:9" ht="24.75" customHeight="1" x14ac:dyDescent="0.45"/>
    <row r="153" spans="5:9" ht="24.75" customHeight="1" x14ac:dyDescent="0.45"/>
    <row r="154" spans="5:9" ht="24.75" customHeight="1" x14ac:dyDescent="0.45"/>
    <row r="155" spans="5:9" ht="24.75" customHeight="1" x14ac:dyDescent="0.45"/>
    <row r="156" spans="5:9" ht="24.75" customHeight="1" x14ac:dyDescent="0.45">
      <c r="E156" s="71"/>
      <c r="F156" s="71"/>
      <c r="G156" s="71"/>
      <c r="H156" s="71"/>
      <c r="I156" s="71"/>
    </row>
  </sheetData>
  <mergeCells count="4">
    <mergeCell ref="A2:D2"/>
    <mergeCell ref="D4:N4"/>
    <mergeCell ref="H6:J6"/>
    <mergeCell ref="D11:N11"/>
  </mergeCells>
  <pageMargins left="0.7" right="0.7" top="0.5" bottom="0.5" header="0.3" footer="0.3"/>
  <pageSetup paperSize="9" scale="88" firstPageNumber="11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&amp;C&amp;16&amp;P&amp;15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showGridLines="0" view="pageBreakPreview" topLeftCell="A6" zoomScaleNormal="100" zoomScaleSheetLayoutView="100" workbookViewId="0">
      <selection activeCell="G12" sqref="G12"/>
    </sheetView>
  </sheetViews>
  <sheetFormatPr defaultRowHeight="22.5" customHeight="1" x14ac:dyDescent="0.45"/>
  <cols>
    <col min="1" max="1" width="46.85546875" style="1" customWidth="1"/>
    <col min="2" max="3" width="12" style="1" customWidth="1"/>
    <col min="4" max="4" width="2.85546875" style="1" customWidth="1"/>
    <col min="5" max="5" width="13.140625" style="1" customWidth="1"/>
    <col min="6" max="6" width="2.85546875" style="29" customWidth="1"/>
    <col min="7" max="7" width="11.85546875" style="29" customWidth="1"/>
    <col min="8" max="8" width="2.85546875" style="29" customWidth="1"/>
    <col min="9" max="9" width="12.28515625" style="29" customWidth="1"/>
    <col min="10" max="10" width="2.7109375" style="29" customWidth="1"/>
    <col min="11" max="11" width="15.85546875" style="29" customWidth="1"/>
    <col min="12" max="12" width="18.85546875" style="1" customWidth="1"/>
    <col min="13" max="13" width="12.28515625" style="1" customWidth="1"/>
    <col min="14" max="256" width="9.140625" style="1"/>
    <col min="257" max="257" width="46.85546875" style="1" customWidth="1"/>
    <col min="258" max="258" width="3.42578125" style="1" customWidth="1"/>
    <col min="259" max="259" width="15.140625" style="1" customWidth="1"/>
    <col min="260" max="260" width="2.85546875" style="1" customWidth="1"/>
    <col min="261" max="261" width="15.140625" style="1" customWidth="1"/>
    <col min="262" max="262" width="2.85546875" style="1" customWidth="1"/>
    <col min="263" max="263" width="15.140625" style="1" customWidth="1"/>
    <col min="264" max="264" width="2.85546875" style="1" customWidth="1"/>
    <col min="265" max="265" width="15.140625" style="1" customWidth="1"/>
    <col min="266" max="266" width="2.7109375" style="1" customWidth="1"/>
    <col min="267" max="267" width="15.85546875" style="1" customWidth="1"/>
    <col min="268" max="268" width="18.85546875" style="1" customWidth="1"/>
    <col min="269" max="269" width="12.28515625" style="1" customWidth="1"/>
    <col min="270" max="512" width="9.140625" style="1"/>
    <col min="513" max="513" width="46.85546875" style="1" customWidth="1"/>
    <col min="514" max="514" width="3.42578125" style="1" customWidth="1"/>
    <col min="515" max="515" width="15.140625" style="1" customWidth="1"/>
    <col min="516" max="516" width="2.85546875" style="1" customWidth="1"/>
    <col min="517" max="517" width="15.140625" style="1" customWidth="1"/>
    <col min="518" max="518" width="2.85546875" style="1" customWidth="1"/>
    <col min="519" max="519" width="15.140625" style="1" customWidth="1"/>
    <col min="520" max="520" width="2.85546875" style="1" customWidth="1"/>
    <col min="521" max="521" width="15.140625" style="1" customWidth="1"/>
    <col min="522" max="522" width="2.7109375" style="1" customWidth="1"/>
    <col min="523" max="523" width="15.85546875" style="1" customWidth="1"/>
    <col min="524" max="524" width="18.85546875" style="1" customWidth="1"/>
    <col min="525" max="525" width="12.28515625" style="1" customWidth="1"/>
    <col min="526" max="768" width="9.140625" style="1"/>
    <col min="769" max="769" width="46.85546875" style="1" customWidth="1"/>
    <col min="770" max="770" width="3.42578125" style="1" customWidth="1"/>
    <col min="771" max="771" width="15.140625" style="1" customWidth="1"/>
    <col min="772" max="772" width="2.85546875" style="1" customWidth="1"/>
    <col min="773" max="773" width="15.140625" style="1" customWidth="1"/>
    <col min="774" max="774" width="2.85546875" style="1" customWidth="1"/>
    <col min="775" max="775" width="15.140625" style="1" customWidth="1"/>
    <col min="776" max="776" width="2.85546875" style="1" customWidth="1"/>
    <col min="777" max="777" width="15.140625" style="1" customWidth="1"/>
    <col min="778" max="778" width="2.7109375" style="1" customWidth="1"/>
    <col min="779" max="779" width="15.85546875" style="1" customWidth="1"/>
    <col min="780" max="780" width="18.85546875" style="1" customWidth="1"/>
    <col min="781" max="781" width="12.28515625" style="1" customWidth="1"/>
    <col min="782" max="1024" width="9.140625" style="1"/>
    <col min="1025" max="1025" width="46.85546875" style="1" customWidth="1"/>
    <col min="1026" max="1026" width="3.42578125" style="1" customWidth="1"/>
    <col min="1027" max="1027" width="15.140625" style="1" customWidth="1"/>
    <col min="1028" max="1028" width="2.85546875" style="1" customWidth="1"/>
    <col min="1029" max="1029" width="15.140625" style="1" customWidth="1"/>
    <col min="1030" max="1030" width="2.85546875" style="1" customWidth="1"/>
    <col min="1031" max="1031" width="15.140625" style="1" customWidth="1"/>
    <col min="1032" max="1032" width="2.85546875" style="1" customWidth="1"/>
    <col min="1033" max="1033" width="15.140625" style="1" customWidth="1"/>
    <col min="1034" max="1034" width="2.7109375" style="1" customWidth="1"/>
    <col min="1035" max="1035" width="15.85546875" style="1" customWidth="1"/>
    <col min="1036" max="1036" width="18.85546875" style="1" customWidth="1"/>
    <col min="1037" max="1037" width="12.28515625" style="1" customWidth="1"/>
    <col min="1038" max="1280" width="9.140625" style="1"/>
    <col min="1281" max="1281" width="46.85546875" style="1" customWidth="1"/>
    <col min="1282" max="1282" width="3.42578125" style="1" customWidth="1"/>
    <col min="1283" max="1283" width="15.140625" style="1" customWidth="1"/>
    <col min="1284" max="1284" width="2.85546875" style="1" customWidth="1"/>
    <col min="1285" max="1285" width="15.140625" style="1" customWidth="1"/>
    <col min="1286" max="1286" width="2.85546875" style="1" customWidth="1"/>
    <col min="1287" max="1287" width="15.140625" style="1" customWidth="1"/>
    <col min="1288" max="1288" width="2.85546875" style="1" customWidth="1"/>
    <col min="1289" max="1289" width="15.140625" style="1" customWidth="1"/>
    <col min="1290" max="1290" width="2.7109375" style="1" customWidth="1"/>
    <col min="1291" max="1291" width="15.85546875" style="1" customWidth="1"/>
    <col min="1292" max="1292" width="18.85546875" style="1" customWidth="1"/>
    <col min="1293" max="1293" width="12.28515625" style="1" customWidth="1"/>
    <col min="1294" max="1536" width="9.140625" style="1"/>
    <col min="1537" max="1537" width="46.85546875" style="1" customWidth="1"/>
    <col min="1538" max="1538" width="3.42578125" style="1" customWidth="1"/>
    <col min="1539" max="1539" width="15.140625" style="1" customWidth="1"/>
    <col min="1540" max="1540" width="2.85546875" style="1" customWidth="1"/>
    <col min="1541" max="1541" width="15.140625" style="1" customWidth="1"/>
    <col min="1542" max="1542" width="2.85546875" style="1" customWidth="1"/>
    <col min="1543" max="1543" width="15.140625" style="1" customWidth="1"/>
    <col min="1544" max="1544" width="2.85546875" style="1" customWidth="1"/>
    <col min="1545" max="1545" width="15.140625" style="1" customWidth="1"/>
    <col min="1546" max="1546" width="2.7109375" style="1" customWidth="1"/>
    <col min="1547" max="1547" width="15.85546875" style="1" customWidth="1"/>
    <col min="1548" max="1548" width="18.85546875" style="1" customWidth="1"/>
    <col min="1549" max="1549" width="12.28515625" style="1" customWidth="1"/>
    <col min="1550" max="1792" width="9.140625" style="1"/>
    <col min="1793" max="1793" width="46.85546875" style="1" customWidth="1"/>
    <col min="1794" max="1794" width="3.42578125" style="1" customWidth="1"/>
    <col min="1795" max="1795" width="15.140625" style="1" customWidth="1"/>
    <col min="1796" max="1796" width="2.85546875" style="1" customWidth="1"/>
    <col min="1797" max="1797" width="15.140625" style="1" customWidth="1"/>
    <col min="1798" max="1798" width="2.85546875" style="1" customWidth="1"/>
    <col min="1799" max="1799" width="15.140625" style="1" customWidth="1"/>
    <col min="1800" max="1800" width="2.85546875" style="1" customWidth="1"/>
    <col min="1801" max="1801" width="15.140625" style="1" customWidth="1"/>
    <col min="1802" max="1802" width="2.7109375" style="1" customWidth="1"/>
    <col min="1803" max="1803" width="15.85546875" style="1" customWidth="1"/>
    <col min="1804" max="1804" width="18.85546875" style="1" customWidth="1"/>
    <col min="1805" max="1805" width="12.28515625" style="1" customWidth="1"/>
    <col min="1806" max="2048" width="9.140625" style="1"/>
    <col min="2049" max="2049" width="46.85546875" style="1" customWidth="1"/>
    <col min="2050" max="2050" width="3.42578125" style="1" customWidth="1"/>
    <col min="2051" max="2051" width="15.140625" style="1" customWidth="1"/>
    <col min="2052" max="2052" width="2.85546875" style="1" customWidth="1"/>
    <col min="2053" max="2053" width="15.140625" style="1" customWidth="1"/>
    <col min="2054" max="2054" width="2.85546875" style="1" customWidth="1"/>
    <col min="2055" max="2055" width="15.140625" style="1" customWidth="1"/>
    <col min="2056" max="2056" width="2.85546875" style="1" customWidth="1"/>
    <col min="2057" max="2057" width="15.140625" style="1" customWidth="1"/>
    <col min="2058" max="2058" width="2.7109375" style="1" customWidth="1"/>
    <col min="2059" max="2059" width="15.85546875" style="1" customWidth="1"/>
    <col min="2060" max="2060" width="18.85546875" style="1" customWidth="1"/>
    <col min="2061" max="2061" width="12.28515625" style="1" customWidth="1"/>
    <col min="2062" max="2304" width="9.140625" style="1"/>
    <col min="2305" max="2305" width="46.85546875" style="1" customWidth="1"/>
    <col min="2306" max="2306" width="3.42578125" style="1" customWidth="1"/>
    <col min="2307" max="2307" width="15.140625" style="1" customWidth="1"/>
    <col min="2308" max="2308" width="2.85546875" style="1" customWidth="1"/>
    <col min="2309" max="2309" width="15.140625" style="1" customWidth="1"/>
    <col min="2310" max="2310" width="2.85546875" style="1" customWidth="1"/>
    <col min="2311" max="2311" width="15.140625" style="1" customWidth="1"/>
    <col min="2312" max="2312" width="2.85546875" style="1" customWidth="1"/>
    <col min="2313" max="2313" width="15.140625" style="1" customWidth="1"/>
    <col min="2314" max="2314" width="2.7109375" style="1" customWidth="1"/>
    <col min="2315" max="2315" width="15.85546875" style="1" customWidth="1"/>
    <col min="2316" max="2316" width="18.85546875" style="1" customWidth="1"/>
    <col min="2317" max="2317" width="12.28515625" style="1" customWidth="1"/>
    <col min="2318" max="2560" width="9.140625" style="1"/>
    <col min="2561" max="2561" width="46.85546875" style="1" customWidth="1"/>
    <col min="2562" max="2562" width="3.42578125" style="1" customWidth="1"/>
    <col min="2563" max="2563" width="15.140625" style="1" customWidth="1"/>
    <col min="2564" max="2564" width="2.85546875" style="1" customWidth="1"/>
    <col min="2565" max="2565" width="15.140625" style="1" customWidth="1"/>
    <col min="2566" max="2566" width="2.85546875" style="1" customWidth="1"/>
    <col min="2567" max="2567" width="15.140625" style="1" customWidth="1"/>
    <col min="2568" max="2568" width="2.85546875" style="1" customWidth="1"/>
    <col min="2569" max="2569" width="15.140625" style="1" customWidth="1"/>
    <col min="2570" max="2570" width="2.7109375" style="1" customWidth="1"/>
    <col min="2571" max="2571" width="15.85546875" style="1" customWidth="1"/>
    <col min="2572" max="2572" width="18.85546875" style="1" customWidth="1"/>
    <col min="2573" max="2573" width="12.28515625" style="1" customWidth="1"/>
    <col min="2574" max="2816" width="9.140625" style="1"/>
    <col min="2817" max="2817" width="46.85546875" style="1" customWidth="1"/>
    <col min="2818" max="2818" width="3.42578125" style="1" customWidth="1"/>
    <col min="2819" max="2819" width="15.140625" style="1" customWidth="1"/>
    <col min="2820" max="2820" width="2.85546875" style="1" customWidth="1"/>
    <col min="2821" max="2821" width="15.140625" style="1" customWidth="1"/>
    <col min="2822" max="2822" width="2.85546875" style="1" customWidth="1"/>
    <col min="2823" max="2823" width="15.140625" style="1" customWidth="1"/>
    <col min="2824" max="2824" width="2.85546875" style="1" customWidth="1"/>
    <col min="2825" max="2825" width="15.140625" style="1" customWidth="1"/>
    <col min="2826" max="2826" width="2.7109375" style="1" customWidth="1"/>
    <col min="2827" max="2827" width="15.85546875" style="1" customWidth="1"/>
    <col min="2828" max="2828" width="18.85546875" style="1" customWidth="1"/>
    <col min="2829" max="2829" width="12.28515625" style="1" customWidth="1"/>
    <col min="2830" max="3072" width="9.140625" style="1"/>
    <col min="3073" max="3073" width="46.85546875" style="1" customWidth="1"/>
    <col min="3074" max="3074" width="3.42578125" style="1" customWidth="1"/>
    <col min="3075" max="3075" width="15.140625" style="1" customWidth="1"/>
    <col min="3076" max="3076" width="2.85546875" style="1" customWidth="1"/>
    <col min="3077" max="3077" width="15.140625" style="1" customWidth="1"/>
    <col min="3078" max="3078" width="2.85546875" style="1" customWidth="1"/>
    <col min="3079" max="3079" width="15.140625" style="1" customWidth="1"/>
    <col min="3080" max="3080" width="2.85546875" style="1" customWidth="1"/>
    <col min="3081" max="3081" width="15.140625" style="1" customWidth="1"/>
    <col min="3082" max="3082" width="2.7109375" style="1" customWidth="1"/>
    <col min="3083" max="3083" width="15.85546875" style="1" customWidth="1"/>
    <col min="3084" max="3084" width="18.85546875" style="1" customWidth="1"/>
    <col min="3085" max="3085" width="12.28515625" style="1" customWidth="1"/>
    <col min="3086" max="3328" width="9.140625" style="1"/>
    <col min="3329" max="3329" width="46.85546875" style="1" customWidth="1"/>
    <col min="3330" max="3330" width="3.42578125" style="1" customWidth="1"/>
    <col min="3331" max="3331" width="15.140625" style="1" customWidth="1"/>
    <col min="3332" max="3332" width="2.85546875" style="1" customWidth="1"/>
    <col min="3333" max="3333" width="15.140625" style="1" customWidth="1"/>
    <col min="3334" max="3334" width="2.85546875" style="1" customWidth="1"/>
    <col min="3335" max="3335" width="15.140625" style="1" customWidth="1"/>
    <col min="3336" max="3336" width="2.85546875" style="1" customWidth="1"/>
    <col min="3337" max="3337" width="15.140625" style="1" customWidth="1"/>
    <col min="3338" max="3338" width="2.7109375" style="1" customWidth="1"/>
    <col min="3339" max="3339" width="15.85546875" style="1" customWidth="1"/>
    <col min="3340" max="3340" width="18.85546875" style="1" customWidth="1"/>
    <col min="3341" max="3341" width="12.28515625" style="1" customWidth="1"/>
    <col min="3342" max="3584" width="9.140625" style="1"/>
    <col min="3585" max="3585" width="46.85546875" style="1" customWidth="1"/>
    <col min="3586" max="3586" width="3.42578125" style="1" customWidth="1"/>
    <col min="3587" max="3587" width="15.140625" style="1" customWidth="1"/>
    <col min="3588" max="3588" width="2.85546875" style="1" customWidth="1"/>
    <col min="3589" max="3589" width="15.140625" style="1" customWidth="1"/>
    <col min="3590" max="3590" width="2.85546875" style="1" customWidth="1"/>
    <col min="3591" max="3591" width="15.140625" style="1" customWidth="1"/>
    <col min="3592" max="3592" width="2.85546875" style="1" customWidth="1"/>
    <col min="3593" max="3593" width="15.140625" style="1" customWidth="1"/>
    <col min="3594" max="3594" width="2.7109375" style="1" customWidth="1"/>
    <col min="3595" max="3595" width="15.85546875" style="1" customWidth="1"/>
    <col min="3596" max="3596" width="18.85546875" style="1" customWidth="1"/>
    <col min="3597" max="3597" width="12.28515625" style="1" customWidth="1"/>
    <col min="3598" max="3840" width="9.140625" style="1"/>
    <col min="3841" max="3841" width="46.85546875" style="1" customWidth="1"/>
    <col min="3842" max="3842" width="3.42578125" style="1" customWidth="1"/>
    <col min="3843" max="3843" width="15.140625" style="1" customWidth="1"/>
    <col min="3844" max="3844" width="2.85546875" style="1" customWidth="1"/>
    <col min="3845" max="3845" width="15.140625" style="1" customWidth="1"/>
    <col min="3846" max="3846" width="2.85546875" style="1" customWidth="1"/>
    <col min="3847" max="3847" width="15.140625" style="1" customWidth="1"/>
    <col min="3848" max="3848" width="2.85546875" style="1" customWidth="1"/>
    <col min="3849" max="3849" width="15.140625" style="1" customWidth="1"/>
    <col min="3850" max="3850" width="2.7109375" style="1" customWidth="1"/>
    <col min="3851" max="3851" width="15.85546875" style="1" customWidth="1"/>
    <col min="3852" max="3852" width="18.85546875" style="1" customWidth="1"/>
    <col min="3853" max="3853" width="12.28515625" style="1" customWidth="1"/>
    <col min="3854" max="4096" width="9.140625" style="1"/>
    <col min="4097" max="4097" width="46.85546875" style="1" customWidth="1"/>
    <col min="4098" max="4098" width="3.42578125" style="1" customWidth="1"/>
    <col min="4099" max="4099" width="15.140625" style="1" customWidth="1"/>
    <col min="4100" max="4100" width="2.85546875" style="1" customWidth="1"/>
    <col min="4101" max="4101" width="15.140625" style="1" customWidth="1"/>
    <col min="4102" max="4102" width="2.85546875" style="1" customWidth="1"/>
    <col min="4103" max="4103" width="15.140625" style="1" customWidth="1"/>
    <col min="4104" max="4104" width="2.85546875" style="1" customWidth="1"/>
    <col min="4105" max="4105" width="15.140625" style="1" customWidth="1"/>
    <col min="4106" max="4106" width="2.7109375" style="1" customWidth="1"/>
    <col min="4107" max="4107" width="15.85546875" style="1" customWidth="1"/>
    <col min="4108" max="4108" width="18.85546875" style="1" customWidth="1"/>
    <col min="4109" max="4109" width="12.28515625" style="1" customWidth="1"/>
    <col min="4110" max="4352" width="9.140625" style="1"/>
    <col min="4353" max="4353" width="46.85546875" style="1" customWidth="1"/>
    <col min="4354" max="4354" width="3.42578125" style="1" customWidth="1"/>
    <col min="4355" max="4355" width="15.140625" style="1" customWidth="1"/>
    <col min="4356" max="4356" width="2.85546875" style="1" customWidth="1"/>
    <col min="4357" max="4357" width="15.140625" style="1" customWidth="1"/>
    <col min="4358" max="4358" width="2.85546875" style="1" customWidth="1"/>
    <col min="4359" max="4359" width="15.140625" style="1" customWidth="1"/>
    <col min="4360" max="4360" width="2.85546875" style="1" customWidth="1"/>
    <col min="4361" max="4361" width="15.140625" style="1" customWidth="1"/>
    <col min="4362" max="4362" width="2.7109375" style="1" customWidth="1"/>
    <col min="4363" max="4363" width="15.85546875" style="1" customWidth="1"/>
    <col min="4364" max="4364" width="18.85546875" style="1" customWidth="1"/>
    <col min="4365" max="4365" width="12.28515625" style="1" customWidth="1"/>
    <col min="4366" max="4608" width="9.140625" style="1"/>
    <col min="4609" max="4609" width="46.85546875" style="1" customWidth="1"/>
    <col min="4610" max="4610" width="3.42578125" style="1" customWidth="1"/>
    <col min="4611" max="4611" width="15.140625" style="1" customWidth="1"/>
    <col min="4612" max="4612" width="2.85546875" style="1" customWidth="1"/>
    <col min="4613" max="4613" width="15.140625" style="1" customWidth="1"/>
    <col min="4614" max="4614" width="2.85546875" style="1" customWidth="1"/>
    <col min="4615" max="4615" width="15.140625" style="1" customWidth="1"/>
    <col min="4616" max="4616" width="2.85546875" style="1" customWidth="1"/>
    <col min="4617" max="4617" width="15.140625" style="1" customWidth="1"/>
    <col min="4618" max="4618" width="2.7109375" style="1" customWidth="1"/>
    <col min="4619" max="4619" width="15.85546875" style="1" customWidth="1"/>
    <col min="4620" max="4620" width="18.85546875" style="1" customWidth="1"/>
    <col min="4621" max="4621" width="12.28515625" style="1" customWidth="1"/>
    <col min="4622" max="4864" width="9.140625" style="1"/>
    <col min="4865" max="4865" width="46.85546875" style="1" customWidth="1"/>
    <col min="4866" max="4866" width="3.42578125" style="1" customWidth="1"/>
    <col min="4867" max="4867" width="15.140625" style="1" customWidth="1"/>
    <col min="4868" max="4868" width="2.85546875" style="1" customWidth="1"/>
    <col min="4869" max="4869" width="15.140625" style="1" customWidth="1"/>
    <col min="4870" max="4870" width="2.85546875" style="1" customWidth="1"/>
    <col min="4871" max="4871" width="15.140625" style="1" customWidth="1"/>
    <col min="4872" max="4872" width="2.85546875" style="1" customWidth="1"/>
    <col min="4873" max="4873" width="15.140625" style="1" customWidth="1"/>
    <col min="4874" max="4874" width="2.7109375" style="1" customWidth="1"/>
    <col min="4875" max="4875" width="15.85546875" style="1" customWidth="1"/>
    <col min="4876" max="4876" width="18.85546875" style="1" customWidth="1"/>
    <col min="4877" max="4877" width="12.28515625" style="1" customWidth="1"/>
    <col min="4878" max="5120" width="9.140625" style="1"/>
    <col min="5121" max="5121" width="46.85546875" style="1" customWidth="1"/>
    <col min="5122" max="5122" width="3.42578125" style="1" customWidth="1"/>
    <col min="5123" max="5123" width="15.140625" style="1" customWidth="1"/>
    <col min="5124" max="5124" width="2.85546875" style="1" customWidth="1"/>
    <col min="5125" max="5125" width="15.140625" style="1" customWidth="1"/>
    <col min="5126" max="5126" width="2.85546875" style="1" customWidth="1"/>
    <col min="5127" max="5127" width="15.140625" style="1" customWidth="1"/>
    <col min="5128" max="5128" width="2.85546875" style="1" customWidth="1"/>
    <col min="5129" max="5129" width="15.140625" style="1" customWidth="1"/>
    <col min="5130" max="5130" width="2.7109375" style="1" customWidth="1"/>
    <col min="5131" max="5131" width="15.85546875" style="1" customWidth="1"/>
    <col min="5132" max="5132" width="18.85546875" style="1" customWidth="1"/>
    <col min="5133" max="5133" width="12.28515625" style="1" customWidth="1"/>
    <col min="5134" max="5376" width="9.140625" style="1"/>
    <col min="5377" max="5377" width="46.85546875" style="1" customWidth="1"/>
    <col min="5378" max="5378" width="3.42578125" style="1" customWidth="1"/>
    <col min="5379" max="5379" width="15.140625" style="1" customWidth="1"/>
    <col min="5380" max="5380" width="2.85546875" style="1" customWidth="1"/>
    <col min="5381" max="5381" width="15.140625" style="1" customWidth="1"/>
    <col min="5382" max="5382" width="2.85546875" style="1" customWidth="1"/>
    <col min="5383" max="5383" width="15.140625" style="1" customWidth="1"/>
    <col min="5384" max="5384" width="2.85546875" style="1" customWidth="1"/>
    <col min="5385" max="5385" width="15.140625" style="1" customWidth="1"/>
    <col min="5386" max="5386" width="2.7109375" style="1" customWidth="1"/>
    <col min="5387" max="5387" width="15.85546875" style="1" customWidth="1"/>
    <col min="5388" max="5388" width="18.85546875" style="1" customWidth="1"/>
    <col min="5389" max="5389" width="12.28515625" style="1" customWidth="1"/>
    <col min="5390" max="5632" width="9.140625" style="1"/>
    <col min="5633" max="5633" width="46.85546875" style="1" customWidth="1"/>
    <col min="5634" max="5634" width="3.42578125" style="1" customWidth="1"/>
    <col min="5635" max="5635" width="15.140625" style="1" customWidth="1"/>
    <col min="5636" max="5636" width="2.85546875" style="1" customWidth="1"/>
    <col min="5637" max="5637" width="15.140625" style="1" customWidth="1"/>
    <col min="5638" max="5638" width="2.85546875" style="1" customWidth="1"/>
    <col min="5639" max="5639" width="15.140625" style="1" customWidth="1"/>
    <col min="5640" max="5640" width="2.85546875" style="1" customWidth="1"/>
    <col min="5641" max="5641" width="15.140625" style="1" customWidth="1"/>
    <col min="5642" max="5642" width="2.7109375" style="1" customWidth="1"/>
    <col min="5643" max="5643" width="15.85546875" style="1" customWidth="1"/>
    <col min="5644" max="5644" width="18.85546875" style="1" customWidth="1"/>
    <col min="5645" max="5645" width="12.28515625" style="1" customWidth="1"/>
    <col min="5646" max="5888" width="9.140625" style="1"/>
    <col min="5889" max="5889" width="46.85546875" style="1" customWidth="1"/>
    <col min="5890" max="5890" width="3.42578125" style="1" customWidth="1"/>
    <col min="5891" max="5891" width="15.140625" style="1" customWidth="1"/>
    <col min="5892" max="5892" width="2.85546875" style="1" customWidth="1"/>
    <col min="5893" max="5893" width="15.140625" style="1" customWidth="1"/>
    <col min="5894" max="5894" width="2.85546875" style="1" customWidth="1"/>
    <col min="5895" max="5895" width="15.140625" style="1" customWidth="1"/>
    <col min="5896" max="5896" width="2.85546875" style="1" customWidth="1"/>
    <col min="5897" max="5897" width="15.140625" style="1" customWidth="1"/>
    <col min="5898" max="5898" width="2.7109375" style="1" customWidth="1"/>
    <col min="5899" max="5899" width="15.85546875" style="1" customWidth="1"/>
    <col min="5900" max="5900" width="18.85546875" style="1" customWidth="1"/>
    <col min="5901" max="5901" width="12.28515625" style="1" customWidth="1"/>
    <col min="5902" max="6144" width="9.140625" style="1"/>
    <col min="6145" max="6145" width="46.85546875" style="1" customWidth="1"/>
    <col min="6146" max="6146" width="3.42578125" style="1" customWidth="1"/>
    <col min="6147" max="6147" width="15.140625" style="1" customWidth="1"/>
    <col min="6148" max="6148" width="2.85546875" style="1" customWidth="1"/>
    <col min="6149" max="6149" width="15.140625" style="1" customWidth="1"/>
    <col min="6150" max="6150" width="2.85546875" style="1" customWidth="1"/>
    <col min="6151" max="6151" width="15.140625" style="1" customWidth="1"/>
    <col min="6152" max="6152" width="2.85546875" style="1" customWidth="1"/>
    <col min="6153" max="6153" width="15.140625" style="1" customWidth="1"/>
    <col min="6154" max="6154" width="2.7109375" style="1" customWidth="1"/>
    <col min="6155" max="6155" width="15.85546875" style="1" customWidth="1"/>
    <col min="6156" max="6156" width="18.85546875" style="1" customWidth="1"/>
    <col min="6157" max="6157" width="12.28515625" style="1" customWidth="1"/>
    <col min="6158" max="6400" width="9.140625" style="1"/>
    <col min="6401" max="6401" width="46.85546875" style="1" customWidth="1"/>
    <col min="6402" max="6402" width="3.42578125" style="1" customWidth="1"/>
    <col min="6403" max="6403" width="15.140625" style="1" customWidth="1"/>
    <col min="6404" max="6404" width="2.85546875" style="1" customWidth="1"/>
    <col min="6405" max="6405" width="15.140625" style="1" customWidth="1"/>
    <col min="6406" max="6406" width="2.85546875" style="1" customWidth="1"/>
    <col min="6407" max="6407" width="15.140625" style="1" customWidth="1"/>
    <col min="6408" max="6408" width="2.85546875" style="1" customWidth="1"/>
    <col min="6409" max="6409" width="15.140625" style="1" customWidth="1"/>
    <col min="6410" max="6410" width="2.7109375" style="1" customWidth="1"/>
    <col min="6411" max="6411" width="15.85546875" style="1" customWidth="1"/>
    <col min="6412" max="6412" width="18.85546875" style="1" customWidth="1"/>
    <col min="6413" max="6413" width="12.28515625" style="1" customWidth="1"/>
    <col min="6414" max="6656" width="9.140625" style="1"/>
    <col min="6657" max="6657" width="46.85546875" style="1" customWidth="1"/>
    <col min="6658" max="6658" width="3.42578125" style="1" customWidth="1"/>
    <col min="6659" max="6659" width="15.140625" style="1" customWidth="1"/>
    <col min="6660" max="6660" width="2.85546875" style="1" customWidth="1"/>
    <col min="6661" max="6661" width="15.140625" style="1" customWidth="1"/>
    <col min="6662" max="6662" width="2.85546875" style="1" customWidth="1"/>
    <col min="6663" max="6663" width="15.140625" style="1" customWidth="1"/>
    <col min="6664" max="6664" width="2.85546875" style="1" customWidth="1"/>
    <col min="6665" max="6665" width="15.140625" style="1" customWidth="1"/>
    <col min="6666" max="6666" width="2.7109375" style="1" customWidth="1"/>
    <col min="6667" max="6667" width="15.85546875" style="1" customWidth="1"/>
    <col min="6668" max="6668" width="18.85546875" style="1" customWidth="1"/>
    <col min="6669" max="6669" width="12.28515625" style="1" customWidth="1"/>
    <col min="6670" max="6912" width="9.140625" style="1"/>
    <col min="6913" max="6913" width="46.85546875" style="1" customWidth="1"/>
    <col min="6914" max="6914" width="3.42578125" style="1" customWidth="1"/>
    <col min="6915" max="6915" width="15.140625" style="1" customWidth="1"/>
    <col min="6916" max="6916" width="2.85546875" style="1" customWidth="1"/>
    <col min="6917" max="6917" width="15.140625" style="1" customWidth="1"/>
    <col min="6918" max="6918" width="2.85546875" style="1" customWidth="1"/>
    <col min="6919" max="6919" width="15.140625" style="1" customWidth="1"/>
    <col min="6920" max="6920" width="2.85546875" style="1" customWidth="1"/>
    <col min="6921" max="6921" width="15.140625" style="1" customWidth="1"/>
    <col min="6922" max="6922" width="2.7109375" style="1" customWidth="1"/>
    <col min="6923" max="6923" width="15.85546875" style="1" customWidth="1"/>
    <col min="6924" max="6924" width="18.85546875" style="1" customWidth="1"/>
    <col min="6925" max="6925" width="12.28515625" style="1" customWidth="1"/>
    <col min="6926" max="7168" width="9.140625" style="1"/>
    <col min="7169" max="7169" width="46.85546875" style="1" customWidth="1"/>
    <col min="7170" max="7170" width="3.42578125" style="1" customWidth="1"/>
    <col min="7171" max="7171" width="15.140625" style="1" customWidth="1"/>
    <col min="7172" max="7172" width="2.85546875" style="1" customWidth="1"/>
    <col min="7173" max="7173" width="15.140625" style="1" customWidth="1"/>
    <col min="7174" max="7174" width="2.85546875" style="1" customWidth="1"/>
    <col min="7175" max="7175" width="15.140625" style="1" customWidth="1"/>
    <col min="7176" max="7176" width="2.85546875" style="1" customWidth="1"/>
    <col min="7177" max="7177" width="15.140625" style="1" customWidth="1"/>
    <col min="7178" max="7178" width="2.7109375" style="1" customWidth="1"/>
    <col min="7179" max="7179" width="15.85546875" style="1" customWidth="1"/>
    <col min="7180" max="7180" width="18.85546875" style="1" customWidth="1"/>
    <col min="7181" max="7181" width="12.28515625" style="1" customWidth="1"/>
    <col min="7182" max="7424" width="9.140625" style="1"/>
    <col min="7425" max="7425" width="46.85546875" style="1" customWidth="1"/>
    <col min="7426" max="7426" width="3.42578125" style="1" customWidth="1"/>
    <col min="7427" max="7427" width="15.140625" style="1" customWidth="1"/>
    <col min="7428" max="7428" width="2.85546875" style="1" customWidth="1"/>
    <col min="7429" max="7429" width="15.140625" style="1" customWidth="1"/>
    <col min="7430" max="7430" width="2.85546875" style="1" customWidth="1"/>
    <col min="7431" max="7431" width="15.140625" style="1" customWidth="1"/>
    <col min="7432" max="7432" width="2.85546875" style="1" customWidth="1"/>
    <col min="7433" max="7433" width="15.140625" style="1" customWidth="1"/>
    <col min="7434" max="7434" width="2.7109375" style="1" customWidth="1"/>
    <col min="7435" max="7435" width="15.85546875" style="1" customWidth="1"/>
    <col min="7436" max="7436" width="18.85546875" style="1" customWidth="1"/>
    <col min="7437" max="7437" width="12.28515625" style="1" customWidth="1"/>
    <col min="7438" max="7680" width="9.140625" style="1"/>
    <col min="7681" max="7681" width="46.85546875" style="1" customWidth="1"/>
    <col min="7682" max="7682" width="3.42578125" style="1" customWidth="1"/>
    <col min="7683" max="7683" width="15.140625" style="1" customWidth="1"/>
    <col min="7684" max="7684" width="2.85546875" style="1" customWidth="1"/>
    <col min="7685" max="7685" width="15.140625" style="1" customWidth="1"/>
    <col min="7686" max="7686" width="2.85546875" style="1" customWidth="1"/>
    <col min="7687" max="7687" width="15.140625" style="1" customWidth="1"/>
    <col min="7688" max="7688" width="2.85546875" style="1" customWidth="1"/>
    <col min="7689" max="7689" width="15.140625" style="1" customWidth="1"/>
    <col min="7690" max="7690" width="2.7109375" style="1" customWidth="1"/>
    <col min="7691" max="7691" width="15.85546875" style="1" customWidth="1"/>
    <col min="7692" max="7692" width="18.85546875" style="1" customWidth="1"/>
    <col min="7693" max="7693" width="12.28515625" style="1" customWidth="1"/>
    <col min="7694" max="7936" width="9.140625" style="1"/>
    <col min="7937" max="7937" width="46.85546875" style="1" customWidth="1"/>
    <col min="7938" max="7938" width="3.42578125" style="1" customWidth="1"/>
    <col min="7939" max="7939" width="15.140625" style="1" customWidth="1"/>
    <col min="7940" max="7940" width="2.85546875" style="1" customWidth="1"/>
    <col min="7941" max="7941" width="15.140625" style="1" customWidth="1"/>
    <col min="7942" max="7942" width="2.85546875" style="1" customWidth="1"/>
    <col min="7943" max="7943" width="15.140625" style="1" customWidth="1"/>
    <col min="7944" max="7944" width="2.85546875" style="1" customWidth="1"/>
    <col min="7945" max="7945" width="15.140625" style="1" customWidth="1"/>
    <col min="7946" max="7946" width="2.7109375" style="1" customWidth="1"/>
    <col min="7947" max="7947" width="15.85546875" style="1" customWidth="1"/>
    <col min="7948" max="7948" width="18.85546875" style="1" customWidth="1"/>
    <col min="7949" max="7949" width="12.28515625" style="1" customWidth="1"/>
    <col min="7950" max="8192" width="9.140625" style="1"/>
    <col min="8193" max="8193" width="46.85546875" style="1" customWidth="1"/>
    <col min="8194" max="8194" width="3.42578125" style="1" customWidth="1"/>
    <col min="8195" max="8195" width="15.140625" style="1" customWidth="1"/>
    <col min="8196" max="8196" width="2.85546875" style="1" customWidth="1"/>
    <col min="8197" max="8197" width="15.140625" style="1" customWidth="1"/>
    <col min="8198" max="8198" width="2.85546875" style="1" customWidth="1"/>
    <col min="8199" max="8199" width="15.140625" style="1" customWidth="1"/>
    <col min="8200" max="8200" width="2.85546875" style="1" customWidth="1"/>
    <col min="8201" max="8201" width="15.140625" style="1" customWidth="1"/>
    <col min="8202" max="8202" width="2.7109375" style="1" customWidth="1"/>
    <col min="8203" max="8203" width="15.85546875" style="1" customWidth="1"/>
    <col min="8204" max="8204" width="18.85546875" style="1" customWidth="1"/>
    <col min="8205" max="8205" width="12.28515625" style="1" customWidth="1"/>
    <col min="8206" max="8448" width="9.140625" style="1"/>
    <col min="8449" max="8449" width="46.85546875" style="1" customWidth="1"/>
    <col min="8450" max="8450" width="3.42578125" style="1" customWidth="1"/>
    <col min="8451" max="8451" width="15.140625" style="1" customWidth="1"/>
    <col min="8452" max="8452" width="2.85546875" style="1" customWidth="1"/>
    <col min="8453" max="8453" width="15.140625" style="1" customWidth="1"/>
    <col min="8454" max="8454" width="2.85546875" style="1" customWidth="1"/>
    <col min="8455" max="8455" width="15.140625" style="1" customWidth="1"/>
    <col min="8456" max="8456" width="2.85546875" style="1" customWidth="1"/>
    <col min="8457" max="8457" width="15.140625" style="1" customWidth="1"/>
    <col min="8458" max="8458" width="2.7109375" style="1" customWidth="1"/>
    <col min="8459" max="8459" width="15.85546875" style="1" customWidth="1"/>
    <col min="8460" max="8460" width="18.85546875" style="1" customWidth="1"/>
    <col min="8461" max="8461" width="12.28515625" style="1" customWidth="1"/>
    <col min="8462" max="8704" width="9.140625" style="1"/>
    <col min="8705" max="8705" width="46.85546875" style="1" customWidth="1"/>
    <col min="8706" max="8706" width="3.42578125" style="1" customWidth="1"/>
    <col min="8707" max="8707" width="15.140625" style="1" customWidth="1"/>
    <col min="8708" max="8708" width="2.85546875" style="1" customWidth="1"/>
    <col min="8709" max="8709" width="15.140625" style="1" customWidth="1"/>
    <col min="8710" max="8710" width="2.85546875" style="1" customWidth="1"/>
    <col min="8711" max="8711" width="15.140625" style="1" customWidth="1"/>
    <col min="8712" max="8712" width="2.85546875" style="1" customWidth="1"/>
    <col min="8713" max="8713" width="15.140625" style="1" customWidth="1"/>
    <col min="8714" max="8714" width="2.7109375" style="1" customWidth="1"/>
    <col min="8715" max="8715" width="15.85546875" style="1" customWidth="1"/>
    <col min="8716" max="8716" width="18.85546875" style="1" customWidth="1"/>
    <col min="8717" max="8717" width="12.28515625" style="1" customWidth="1"/>
    <col min="8718" max="8960" width="9.140625" style="1"/>
    <col min="8961" max="8961" width="46.85546875" style="1" customWidth="1"/>
    <col min="8962" max="8962" width="3.42578125" style="1" customWidth="1"/>
    <col min="8963" max="8963" width="15.140625" style="1" customWidth="1"/>
    <col min="8964" max="8964" width="2.85546875" style="1" customWidth="1"/>
    <col min="8965" max="8965" width="15.140625" style="1" customWidth="1"/>
    <col min="8966" max="8966" width="2.85546875" style="1" customWidth="1"/>
    <col min="8967" max="8967" width="15.140625" style="1" customWidth="1"/>
    <col min="8968" max="8968" width="2.85546875" style="1" customWidth="1"/>
    <col min="8969" max="8969" width="15.140625" style="1" customWidth="1"/>
    <col min="8970" max="8970" width="2.7109375" style="1" customWidth="1"/>
    <col min="8971" max="8971" width="15.85546875" style="1" customWidth="1"/>
    <col min="8972" max="8972" width="18.85546875" style="1" customWidth="1"/>
    <col min="8973" max="8973" width="12.28515625" style="1" customWidth="1"/>
    <col min="8974" max="9216" width="9.140625" style="1"/>
    <col min="9217" max="9217" width="46.85546875" style="1" customWidth="1"/>
    <col min="9218" max="9218" width="3.42578125" style="1" customWidth="1"/>
    <col min="9219" max="9219" width="15.140625" style="1" customWidth="1"/>
    <col min="9220" max="9220" width="2.85546875" style="1" customWidth="1"/>
    <col min="9221" max="9221" width="15.140625" style="1" customWidth="1"/>
    <col min="9222" max="9222" width="2.85546875" style="1" customWidth="1"/>
    <col min="9223" max="9223" width="15.140625" style="1" customWidth="1"/>
    <col min="9224" max="9224" width="2.85546875" style="1" customWidth="1"/>
    <col min="9225" max="9225" width="15.140625" style="1" customWidth="1"/>
    <col min="9226" max="9226" width="2.7109375" style="1" customWidth="1"/>
    <col min="9227" max="9227" width="15.85546875" style="1" customWidth="1"/>
    <col min="9228" max="9228" width="18.85546875" style="1" customWidth="1"/>
    <col min="9229" max="9229" width="12.28515625" style="1" customWidth="1"/>
    <col min="9230" max="9472" width="9.140625" style="1"/>
    <col min="9473" max="9473" width="46.85546875" style="1" customWidth="1"/>
    <col min="9474" max="9474" width="3.42578125" style="1" customWidth="1"/>
    <col min="9475" max="9475" width="15.140625" style="1" customWidth="1"/>
    <col min="9476" max="9476" width="2.85546875" style="1" customWidth="1"/>
    <col min="9477" max="9477" width="15.140625" style="1" customWidth="1"/>
    <col min="9478" max="9478" width="2.85546875" style="1" customWidth="1"/>
    <col min="9479" max="9479" width="15.140625" style="1" customWidth="1"/>
    <col min="9480" max="9480" width="2.85546875" style="1" customWidth="1"/>
    <col min="9481" max="9481" width="15.140625" style="1" customWidth="1"/>
    <col min="9482" max="9482" width="2.7109375" style="1" customWidth="1"/>
    <col min="9483" max="9483" width="15.85546875" style="1" customWidth="1"/>
    <col min="9484" max="9484" width="18.85546875" style="1" customWidth="1"/>
    <col min="9485" max="9485" width="12.28515625" style="1" customWidth="1"/>
    <col min="9486" max="9728" width="9.140625" style="1"/>
    <col min="9729" max="9729" width="46.85546875" style="1" customWidth="1"/>
    <col min="9730" max="9730" width="3.42578125" style="1" customWidth="1"/>
    <col min="9731" max="9731" width="15.140625" style="1" customWidth="1"/>
    <col min="9732" max="9732" width="2.85546875" style="1" customWidth="1"/>
    <col min="9733" max="9733" width="15.140625" style="1" customWidth="1"/>
    <col min="9734" max="9734" width="2.85546875" style="1" customWidth="1"/>
    <col min="9735" max="9735" width="15.140625" style="1" customWidth="1"/>
    <col min="9736" max="9736" width="2.85546875" style="1" customWidth="1"/>
    <col min="9737" max="9737" width="15.140625" style="1" customWidth="1"/>
    <col min="9738" max="9738" width="2.7109375" style="1" customWidth="1"/>
    <col min="9739" max="9739" width="15.85546875" style="1" customWidth="1"/>
    <col min="9740" max="9740" width="18.85546875" style="1" customWidth="1"/>
    <col min="9741" max="9741" width="12.28515625" style="1" customWidth="1"/>
    <col min="9742" max="9984" width="9.140625" style="1"/>
    <col min="9985" max="9985" width="46.85546875" style="1" customWidth="1"/>
    <col min="9986" max="9986" width="3.42578125" style="1" customWidth="1"/>
    <col min="9987" max="9987" width="15.140625" style="1" customWidth="1"/>
    <col min="9988" max="9988" width="2.85546875" style="1" customWidth="1"/>
    <col min="9989" max="9989" width="15.140625" style="1" customWidth="1"/>
    <col min="9990" max="9990" width="2.85546875" style="1" customWidth="1"/>
    <col min="9991" max="9991" width="15.140625" style="1" customWidth="1"/>
    <col min="9992" max="9992" width="2.85546875" style="1" customWidth="1"/>
    <col min="9993" max="9993" width="15.140625" style="1" customWidth="1"/>
    <col min="9994" max="9994" width="2.7109375" style="1" customWidth="1"/>
    <col min="9995" max="9995" width="15.85546875" style="1" customWidth="1"/>
    <col min="9996" max="9996" width="18.85546875" style="1" customWidth="1"/>
    <col min="9997" max="9997" width="12.28515625" style="1" customWidth="1"/>
    <col min="9998" max="10240" width="9.140625" style="1"/>
    <col min="10241" max="10241" width="46.85546875" style="1" customWidth="1"/>
    <col min="10242" max="10242" width="3.42578125" style="1" customWidth="1"/>
    <col min="10243" max="10243" width="15.140625" style="1" customWidth="1"/>
    <col min="10244" max="10244" width="2.85546875" style="1" customWidth="1"/>
    <col min="10245" max="10245" width="15.140625" style="1" customWidth="1"/>
    <col min="10246" max="10246" width="2.85546875" style="1" customWidth="1"/>
    <col min="10247" max="10247" width="15.140625" style="1" customWidth="1"/>
    <col min="10248" max="10248" width="2.85546875" style="1" customWidth="1"/>
    <col min="10249" max="10249" width="15.140625" style="1" customWidth="1"/>
    <col min="10250" max="10250" width="2.7109375" style="1" customWidth="1"/>
    <col min="10251" max="10251" width="15.85546875" style="1" customWidth="1"/>
    <col min="10252" max="10252" width="18.85546875" style="1" customWidth="1"/>
    <col min="10253" max="10253" width="12.28515625" style="1" customWidth="1"/>
    <col min="10254" max="10496" width="9.140625" style="1"/>
    <col min="10497" max="10497" width="46.85546875" style="1" customWidth="1"/>
    <col min="10498" max="10498" width="3.42578125" style="1" customWidth="1"/>
    <col min="10499" max="10499" width="15.140625" style="1" customWidth="1"/>
    <col min="10500" max="10500" width="2.85546875" style="1" customWidth="1"/>
    <col min="10501" max="10501" width="15.140625" style="1" customWidth="1"/>
    <col min="10502" max="10502" width="2.85546875" style="1" customWidth="1"/>
    <col min="10503" max="10503" width="15.140625" style="1" customWidth="1"/>
    <col min="10504" max="10504" width="2.85546875" style="1" customWidth="1"/>
    <col min="10505" max="10505" width="15.140625" style="1" customWidth="1"/>
    <col min="10506" max="10506" width="2.7109375" style="1" customWidth="1"/>
    <col min="10507" max="10507" width="15.85546875" style="1" customWidth="1"/>
    <col min="10508" max="10508" width="18.85546875" style="1" customWidth="1"/>
    <col min="10509" max="10509" width="12.28515625" style="1" customWidth="1"/>
    <col min="10510" max="10752" width="9.140625" style="1"/>
    <col min="10753" max="10753" width="46.85546875" style="1" customWidth="1"/>
    <col min="10754" max="10754" width="3.42578125" style="1" customWidth="1"/>
    <col min="10755" max="10755" width="15.140625" style="1" customWidth="1"/>
    <col min="10756" max="10756" width="2.85546875" style="1" customWidth="1"/>
    <col min="10757" max="10757" width="15.140625" style="1" customWidth="1"/>
    <col min="10758" max="10758" width="2.85546875" style="1" customWidth="1"/>
    <col min="10759" max="10759" width="15.140625" style="1" customWidth="1"/>
    <col min="10760" max="10760" width="2.85546875" style="1" customWidth="1"/>
    <col min="10761" max="10761" width="15.140625" style="1" customWidth="1"/>
    <col min="10762" max="10762" width="2.7109375" style="1" customWidth="1"/>
    <col min="10763" max="10763" width="15.85546875" style="1" customWidth="1"/>
    <col min="10764" max="10764" width="18.85546875" style="1" customWidth="1"/>
    <col min="10765" max="10765" width="12.28515625" style="1" customWidth="1"/>
    <col min="10766" max="11008" width="9.140625" style="1"/>
    <col min="11009" max="11009" width="46.85546875" style="1" customWidth="1"/>
    <col min="11010" max="11010" width="3.42578125" style="1" customWidth="1"/>
    <col min="11011" max="11011" width="15.140625" style="1" customWidth="1"/>
    <col min="11012" max="11012" width="2.85546875" style="1" customWidth="1"/>
    <col min="11013" max="11013" width="15.140625" style="1" customWidth="1"/>
    <col min="11014" max="11014" width="2.85546875" style="1" customWidth="1"/>
    <col min="11015" max="11015" width="15.140625" style="1" customWidth="1"/>
    <col min="11016" max="11016" width="2.85546875" style="1" customWidth="1"/>
    <col min="11017" max="11017" width="15.140625" style="1" customWidth="1"/>
    <col min="11018" max="11018" width="2.7109375" style="1" customWidth="1"/>
    <col min="11019" max="11019" width="15.85546875" style="1" customWidth="1"/>
    <col min="11020" max="11020" width="18.85546875" style="1" customWidth="1"/>
    <col min="11021" max="11021" width="12.28515625" style="1" customWidth="1"/>
    <col min="11022" max="11264" width="9.140625" style="1"/>
    <col min="11265" max="11265" width="46.85546875" style="1" customWidth="1"/>
    <col min="11266" max="11266" width="3.42578125" style="1" customWidth="1"/>
    <col min="11267" max="11267" width="15.140625" style="1" customWidth="1"/>
    <col min="11268" max="11268" width="2.85546875" style="1" customWidth="1"/>
    <col min="11269" max="11269" width="15.140625" style="1" customWidth="1"/>
    <col min="11270" max="11270" width="2.85546875" style="1" customWidth="1"/>
    <col min="11271" max="11271" width="15.140625" style="1" customWidth="1"/>
    <col min="11272" max="11272" width="2.85546875" style="1" customWidth="1"/>
    <col min="11273" max="11273" width="15.140625" style="1" customWidth="1"/>
    <col min="11274" max="11274" width="2.7109375" style="1" customWidth="1"/>
    <col min="11275" max="11275" width="15.85546875" style="1" customWidth="1"/>
    <col min="11276" max="11276" width="18.85546875" style="1" customWidth="1"/>
    <col min="11277" max="11277" width="12.28515625" style="1" customWidth="1"/>
    <col min="11278" max="11520" width="9.140625" style="1"/>
    <col min="11521" max="11521" width="46.85546875" style="1" customWidth="1"/>
    <col min="11522" max="11522" width="3.42578125" style="1" customWidth="1"/>
    <col min="11523" max="11523" width="15.140625" style="1" customWidth="1"/>
    <col min="11524" max="11524" width="2.85546875" style="1" customWidth="1"/>
    <col min="11525" max="11525" width="15.140625" style="1" customWidth="1"/>
    <col min="11526" max="11526" width="2.85546875" style="1" customWidth="1"/>
    <col min="11527" max="11527" width="15.140625" style="1" customWidth="1"/>
    <col min="11528" max="11528" width="2.85546875" style="1" customWidth="1"/>
    <col min="11529" max="11529" width="15.140625" style="1" customWidth="1"/>
    <col min="11530" max="11530" width="2.7109375" style="1" customWidth="1"/>
    <col min="11531" max="11531" width="15.85546875" style="1" customWidth="1"/>
    <col min="11532" max="11532" width="18.85546875" style="1" customWidth="1"/>
    <col min="11533" max="11533" width="12.28515625" style="1" customWidth="1"/>
    <col min="11534" max="11776" width="9.140625" style="1"/>
    <col min="11777" max="11777" width="46.85546875" style="1" customWidth="1"/>
    <col min="11778" max="11778" width="3.42578125" style="1" customWidth="1"/>
    <col min="11779" max="11779" width="15.140625" style="1" customWidth="1"/>
    <col min="11780" max="11780" width="2.85546875" style="1" customWidth="1"/>
    <col min="11781" max="11781" width="15.140625" style="1" customWidth="1"/>
    <col min="11782" max="11782" width="2.85546875" style="1" customWidth="1"/>
    <col min="11783" max="11783" width="15.140625" style="1" customWidth="1"/>
    <col min="11784" max="11784" width="2.85546875" style="1" customWidth="1"/>
    <col min="11785" max="11785" width="15.140625" style="1" customWidth="1"/>
    <col min="11786" max="11786" width="2.7109375" style="1" customWidth="1"/>
    <col min="11787" max="11787" width="15.85546875" style="1" customWidth="1"/>
    <col min="11788" max="11788" width="18.85546875" style="1" customWidth="1"/>
    <col min="11789" max="11789" width="12.28515625" style="1" customWidth="1"/>
    <col min="11790" max="12032" width="9.140625" style="1"/>
    <col min="12033" max="12033" width="46.85546875" style="1" customWidth="1"/>
    <col min="12034" max="12034" width="3.42578125" style="1" customWidth="1"/>
    <col min="12035" max="12035" width="15.140625" style="1" customWidth="1"/>
    <col min="12036" max="12036" width="2.85546875" style="1" customWidth="1"/>
    <col min="12037" max="12037" width="15.140625" style="1" customWidth="1"/>
    <col min="12038" max="12038" width="2.85546875" style="1" customWidth="1"/>
    <col min="12039" max="12039" width="15.140625" style="1" customWidth="1"/>
    <col min="12040" max="12040" width="2.85546875" style="1" customWidth="1"/>
    <col min="12041" max="12041" width="15.140625" style="1" customWidth="1"/>
    <col min="12042" max="12042" width="2.7109375" style="1" customWidth="1"/>
    <col min="12043" max="12043" width="15.85546875" style="1" customWidth="1"/>
    <col min="12044" max="12044" width="18.85546875" style="1" customWidth="1"/>
    <col min="12045" max="12045" width="12.28515625" style="1" customWidth="1"/>
    <col min="12046" max="12288" width="9.140625" style="1"/>
    <col min="12289" max="12289" width="46.85546875" style="1" customWidth="1"/>
    <col min="12290" max="12290" width="3.42578125" style="1" customWidth="1"/>
    <col min="12291" max="12291" width="15.140625" style="1" customWidth="1"/>
    <col min="12292" max="12292" width="2.85546875" style="1" customWidth="1"/>
    <col min="12293" max="12293" width="15.140625" style="1" customWidth="1"/>
    <col min="12294" max="12294" width="2.85546875" style="1" customWidth="1"/>
    <col min="12295" max="12295" width="15.140625" style="1" customWidth="1"/>
    <col min="12296" max="12296" width="2.85546875" style="1" customWidth="1"/>
    <col min="12297" max="12297" width="15.140625" style="1" customWidth="1"/>
    <col min="12298" max="12298" width="2.7109375" style="1" customWidth="1"/>
    <col min="12299" max="12299" width="15.85546875" style="1" customWidth="1"/>
    <col min="12300" max="12300" width="18.85546875" style="1" customWidth="1"/>
    <col min="12301" max="12301" width="12.28515625" style="1" customWidth="1"/>
    <col min="12302" max="12544" width="9.140625" style="1"/>
    <col min="12545" max="12545" width="46.85546875" style="1" customWidth="1"/>
    <col min="12546" max="12546" width="3.42578125" style="1" customWidth="1"/>
    <col min="12547" max="12547" width="15.140625" style="1" customWidth="1"/>
    <col min="12548" max="12548" width="2.85546875" style="1" customWidth="1"/>
    <col min="12549" max="12549" width="15.140625" style="1" customWidth="1"/>
    <col min="12550" max="12550" width="2.85546875" style="1" customWidth="1"/>
    <col min="12551" max="12551" width="15.140625" style="1" customWidth="1"/>
    <col min="12552" max="12552" width="2.85546875" style="1" customWidth="1"/>
    <col min="12553" max="12553" width="15.140625" style="1" customWidth="1"/>
    <col min="12554" max="12554" width="2.7109375" style="1" customWidth="1"/>
    <col min="12555" max="12555" width="15.85546875" style="1" customWidth="1"/>
    <col min="12556" max="12556" width="18.85546875" style="1" customWidth="1"/>
    <col min="12557" max="12557" width="12.28515625" style="1" customWidth="1"/>
    <col min="12558" max="12800" width="9.140625" style="1"/>
    <col min="12801" max="12801" width="46.85546875" style="1" customWidth="1"/>
    <col min="12802" max="12802" width="3.42578125" style="1" customWidth="1"/>
    <col min="12803" max="12803" width="15.140625" style="1" customWidth="1"/>
    <col min="12804" max="12804" width="2.85546875" style="1" customWidth="1"/>
    <col min="12805" max="12805" width="15.140625" style="1" customWidth="1"/>
    <col min="12806" max="12806" width="2.85546875" style="1" customWidth="1"/>
    <col min="12807" max="12807" width="15.140625" style="1" customWidth="1"/>
    <col min="12808" max="12808" width="2.85546875" style="1" customWidth="1"/>
    <col min="12809" max="12809" width="15.140625" style="1" customWidth="1"/>
    <col min="12810" max="12810" width="2.7109375" style="1" customWidth="1"/>
    <col min="12811" max="12811" width="15.85546875" style="1" customWidth="1"/>
    <col min="12812" max="12812" width="18.85546875" style="1" customWidth="1"/>
    <col min="12813" max="12813" width="12.28515625" style="1" customWidth="1"/>
    <col min="12814" max="13056" width="9.140625" style="1"/>
    <col min="13057" max="13057" width="46.85546875" style="1" customWidth="1"/>
    <col min="13058" max="13058" width="3.42578125" style="1" customWidth="1"/>
    <col min="13059" max="13059" width="15.140625" style="1" customWidth="1"/>
    <col min="13060" max="13060" width="2.85546875" style="1" customWidth="1"/>
    <col min="13061" max="13061" width="15.140625" style="1" customWidth="1"/>
    <col min="13062" max="13062" width="2.85546875" style="1" customWidth="1"/>
    <col min="13063" max="13063" width="15.140625" style="1" customWidth="1"/>
    <col min="13064" max="13064" width="2.85546875" style="1" customWidth="1"/>
    <col min="13065" max="13065" width="15.140625" style="1" customWidth="1"/>
    <col min="13066" max="13066" width="2.7109375" style="1" customWidth="1"/>
    <col min="13067" max="13067" width="15.85546875" style="1" customWidth="1"/>
    <col min="13068" max="13068" width="18.85546875" style="1" customWidth="1"/>
    <col min="13069" max="13069" width="12.28515625" style="1" customWidth="1"/>
    <col min="13070" max="13312" width="9.140625" style="1"/>
    <col min="13313" max="13313" width="46.85546875" style="1" customWidth="1"/>
    <col min="13314" max="13314" width="3.42578125" style="1" customWidth="1"/>
    <col min="13315" max="13315" width="15.140625" style="1" customWidth="1"/>
    <col min="13316" max="13316" width="2.85546875" style="1" customWidth="1"/>
    <col min="13317" max="13317" width="15.140625" style="1" customWidth="1"/>
    <col min="13318" max="13318" width="2.85546875" style="1" customWidth="1"/>
    <col min="13319" max="13319" width="15.140625" style="1" customWidth="1"/>
    <col min="13320" max="13320" width="2.85546875" style="1" customWidth="1"/>
    <col min="13321" max="13321" width="15.140625" style="1" customWidth="1"/>
    <col min="13322" max="13322" width="2.7109375" style="1" customWidth="1"/>
    <col min="13323" max="13323" width="15.85546875" style="1" customWidth="1"/>
    <col min="13324" max="13324" width="18.85546875" style="1" customWidth="1"/>
    <col min="13325" max="13325" width="12.28515625" style="1" customWidth="1"/>
    <col min="13326" max="13568" width="9.140625" style="1"/>
    <col min="13569" max="13569" width="46.85546875" style="1" customWidth="1"/>
    <col min="13570" max="13570" width="3.42578125" style="1" customWidth="1"/>
    <col min="13571" max="13571" width="15.140625" style="1" customWidth="1"/>
    <col min="13572" max="13572" width="2.85546875" style="1" customWidth="1"/>
    <col min="13573" max="13573" width="15.140625" style="1" customWidth="1"/>
    <col min="13574" max="13574" width="2.85546875" style="1" customWidth="1"/>
    <col min="13575" max="13575" width="15.140625" style="1" customWidth="1"/>
    <col min="13576" max="13576" width="2.85546875" style="1" customWidth="1"/>
    <col min="13577" max="13577" width="15.140625" style="1" customWidth="1"/>
    <col min="13578" max="13578" width="2.7109375" style="1" customWidth="1"/>
    <col min="13579" max="13579" width="15.85546875" style="1" customWidth="1"/>
    <col min="13580" max="13580" width="18.85546875" style="1" customWidth="1"/>
    <col min="13581" max="13581" width="12.28515625" style="1" customWidth="1"/>
    <col min="13582" max="13824" width="9.140625" style="1"/>
    <col min="13825" max="13825" width="46.85546875" style="1" customWidth="1"/>
    <col min="13826" max="13826" width="3.42578125" style="1" customWidth="1"/>
    <col min="13827" max="13827" width="15.140625" style="1" customWidth="1"/>
    <col min="13828" max="13828" width="2.85546875" style="1" customWidth="1"/>
    <col min="13829" max="13829" width="15.140625" style="1" customWidth="1"/>
    <col min="13830" max="13830" width="2.85546875" style="1" customWidth="1"/>
    <col min="13831" max="13831" width="15.140625" style="1" customWidth="1"/>
    <col min="13832" max="13832" width="2.85546875" style="1" customWidth="1"/>
    <col min="13833" max="13833" width="15.140625" style="1" customWidth="1"/>
    <col min="13834" max="13834" width="2.7109375" style="1" customWidth="1"/>
    <col min="13835" max="13835" width="15.85546875" style="1" customWidth="1"/>
    <col min="13836" max="13836" width="18.85546875" style="1" customWidth="1"/>
    <col min="13837" max="13837" width="12.28515625" style="1" customWidth="1"/>
    <col min="13838" max="14080" width="9.140625" style="1"/>
    <col min="14081" max="14081" width="46.85546875" style="1" customWidth="1"/>
    <col min="14082" max="14082" width="3.42578125" style="1" customWidth="1"/>
    <col min="14083" max="14083" width="15.140625" style="1" customWidth="1"/>
    <col min="14084" max="14084" width="2.85546875" style="1" customWidth="1"/>
    <col min="14085" max="14085" width="15.140625" style="1" customWidth="1"/>
    <col min="14086" max="14086" width="2.85546875" style="1" customWidth="1"/>
    <col min="14087" max="14087" width="15.140625" style="1" customWidth="1"/>
    <col min="14088" max="14088" width="2.85546875" style="1" customWidth="1"/>
    <col min="14089" max="14089" width="15.140625" style="1" customWidth="1"/>
    <col min="14090" max="14090" width="2.7109375" style="1" customWidth="1"/>
    <col min="14091" max="14091" width="15.85546875" style="1" customWidth="1"/>
    <col min="14092" max="14092" width="18.85546875" style="1" customWidth="1"/>
    <col min="14093" max="14093" width="12.28515625" style="1" customWidth="1"/>
    <col min="14094" max="14336" width="9.140625" style="1"/>
    <col min="14337" max="14337" width="46.85546875" style="1" customWidth="1"/>
    <col min="14338" max="14338" width="3.42578125" style="1" customWidth="1"/>
    <col min="14339" max="14339" width="15.140625" style="1" customWidth="1"/>
    <col min="14340" max="14340" width="2.85546875" style="1" customWidth="1"/>
    <col min="14341" max="14341" width="15.140625" style="1" customWidth="1"/>
    <col min="14342" max="14342" width="2.85546875" style="1" customWidth="1"/>
    <col min="14343" max="14343" width="15.140625" style="1" customWidth="1"/>
    <col min="14344" max="14344" width="2.85546875" style="1" customWidth="1"/>
    <col min="14345" max="14345" width="15.140625" style="1" customWidth="1"/>
    <col min="14346" max="14346" width="2.7109375" style="1" customWidth="1"/>
    <col min="14347" max="14347" width="15.85546875" style="1" customWidth="1"/>
    <col min="14348" max="14348" width="18.85546875" style="1" customWidth="1"/>
    <col min="14349" max="14349" width="12.28515625" style="1" customWidth="1"/>
    <col min="14350" max="14592" width="9.140625" style="1"/>
    <col min="14593" max="14593" width="46.85546875" style="1" customWidth="1"/>
    <col min="14594" max="14594" width="3.42578125" style="1" customWidth="1"/>
    <col min="14595" max="14595" width="15.140625" style="1" customWidth="1"/>
    <col min="14596" max="14596" width="2.85546875" style="1" customWidth="1"/>
    <col min="14597" max="14597" width="15.140625" style="1" customWidth="1"/>
    <col min="14598" max="14598" width="2.85546875" style="1" customWidth="1"/>
    <col min="14599" max="14599" width="15.140625" style="1" customWidth="1"/>
    <col min="14600" max="14600" width="2.85546875" style="1" customWidth="1"/>
    <col min="14601" max="14601" width="15.140625" style="1" customWidth="1"/>
    <col min="14602" max="14602" width="2.7109375" style="1" customWidth="1"/>
    <col min="14603" max="14603" width="15.85546875" style="1" customWidth="1"/>
    <col min="14604" max="14604" width="18.85546875" style="1" customWidth="1"/>
    <col min="14605" max="14605" width="12.28515625" style="1" customWidth="1"/>
    <col min="14606" max="14848" width="9.140625" style="1"/>
    <col min="14849" max="14849" width="46.85546875" style="1" customWidth="1"/>
    <col min="14850" max="14850" width="3.42578125" style="1" customWidth="1"/>
    <col min="14851" max="14851" width="15.140625" style="1" customWidth="1"/>
    <col min="14852" max="14852" width="2.85546875" style="1" customWidth="1"/>
    <col min="14853" max="14853" width="15.140625" style="1" customWidth="1"/>
    <col min="14854" max="14854" width="2.85546875" style="1" customWidth="1"/>
    <col min="14855" max="14855" width="15.140625" style="1" customWidth="1"/>
    <col min="14856" max="14856" width="2.85546875" style="1" customWidth="1"/>
    <col min="14857" max="14857" width="15.140625" style="1" customWidth="1"/>
    <col min="14858" max="14858" width="2.7109375" style="1" customWidth="1"/>
    <col min="14859" max="14859" width="15.85546875" style="1" customWidth="1"/>
    <col min="14860" max="14860" width="18.85546875" style="1" customWidth="1"/>
    <col min="14861" max="14861" width="12.28515625" style="1" customWidth="1"/>
    <col min="14862" max="15104" width="9.140625" style="1"/>
    <col min="15105" max="15105" width="46.85546875" style="1" customWidth="1"/>
    <col min="15106" max="15106" width="3.42578125" style="1" customWidth="1"/>
    <col min="15107" max="15107" width="15.140625" style="1" customWidth="1"/>
    <col min="15108" max="15108" width="2.85546875" style="1" customWidth="1"/>
    <col min="15109" max="15109" width="15.140625" style="1" customWidth="1"/>
    <col min="15110" max="15110" width="2.85546875" style="1" customWidth="1"/>
    <col min="15111" max="15111" width="15.140625" style="1" customWidth="1"/>
    <col min="15112" max="15112" width="2.85546875" style="1" customWidth="1"/>
    <col min="15113" max="15113" width="15.140625" style="1" customWidth="1"/>
    <col min="15114" max="15114" width="2.7109375" style="1" customWidth="1"/>
    <col min="15115" max="15115" width="15.85546875" style="1" customWidth="1"/>
    <col min="15116" max="15116" width="18.85546875" style="1" customWidth="1"/>
    <col min="15117" max="15117" width="12.28515625" style="1" customWidth="1"/>
    <col min="15118" max="15360" width="9.140625" style="1"/>
    <col min="15361" max="15361" width="46.85546875" style="1" customWidth="1"/>
    <col min="15362" max="15362" width="3.42578125" style="1" customWidth="1"/>
    <col min="15363" max="15363" width="15.140625" style="1" customWidth="1"/>
    <col min="15364" max="15364" width="2.85546875" style="1" customWidth="1"/>
    <col min="15365" max="15365" width="15.140625" style="1" customWidth="1"/>
    <col min="15366" max="15366" width="2.85546875" style="1" customWidth="1"/>
    <col min="15367" max="15367" width="15.140625" style="1" customWidth="1"/>
    <col min="15368" max="15368" width="2.85546875" style="1" customWidth="1"/>
    <col min="15369" max="15369" width="15.140625" style="1" customWidth="1"/>
    <col min="15370" max="15370" width="2.7109375" style="1" customWidth="1"/>
    <col min="15371" max="15371" width="15.85546875" style="1" customWidth="1"/>
    <col min="15372" max="15372" width="18.85546875" style="1" customWidth="1"/>
    <col min="15373" max="15373" width="12.28515625" style="1" customWidth="1"/>
    <col min="15374" max="15616" width="9.140625" style="1"/>
    <col min="15617" max="15617" width="46.85546875" style="1" customWidth="1"/>
    <col min="15618" max="15618" width="3.42578125" style="1" customWidth="1"/>
    <col min="15619" max="15619" width="15.140625" style="1" customWidth="1"/>
    <col min="15620" max="15620" width="2.85546875" style="1" customWidth="1"/>
    <col min="15621" max="15621" width="15.140625" style="1" customWidth="1"/>
    <col min="15622" max="15622" width="2.85546875" style="1" customWidth="1"/>
    <col min="15623" max="15623" width="15.140625" style="1" customWidth="1"/>
    <col min="15624" max="15624" width="2.85546875" style="1" customWidth="1"/>
    <col min="15625" max="15625" width="15.140625" style="1" customWidth="1"/>
    <col min="15626" max="15626" width="2.7109375" style="1" customWidth="1"/>
    <col min="15627" max="15627" width="15.85546875" style="1" customWidth="1"/>
    <col min="15628" max="15628" width="18.85546875" style="1" customWidth="1"/>
    <col min="15629" max="15629" width="12.28515625" style="1" customWidth="1"/>
    <col min="15630" max="15872" width="9.140625" style="1"/>
    <col min="15873" max="15873" width="46.85546875" style="1" customWidth="1"/>
    <col min="15874" max="15874" width="3.42578125" style="1" customWidth="1"/>
    <col min="15875" max="15875" width="15.140625" style="1" customWidth="1"/>
    <col min="15876" max="15876" width="2.85546875" style="1" customWidth="1"/>
    <col min="15877" max="15877" width="15.140625" style="1" customWidth="1"/>
    <col min="15878" max="15878" width="2.85546875" style="1" customWidth="1"/>
    <col min="15879" max="15879" width="15.140625" style="1" customWidth="1"/>
    <col min="15880" max="15880" width="2.85546875" style="1" customWidth="1"/>
    <col min="15881" max="15881" width="15.140625" style="1" customWidth="1"/>
    <col min="15882" max="15882" width="2.7109375" style="1" customWidth="1"/>
    <col min="15883" max="15883" width="15.85546875" style="1" customWidth="1"/>
    <col min="15884" max="15884" width="18.85546875" style="1" customWidth="1"/>
    <col min="15885" max="15885" width="12.28515625" style="1" customWidth="1"/>
    <col min="15886" max="16128" width="9.140625" style="1"/>
    <col min="16129" max="16129" width="46.85546875" style="1" customWidth="1"/>
    <col min="16130" max="16130" width="3.42578125" style="1" customWidth="1"/>
    <col min="16131" max="16131" width="15.140625" style="1" customWidth="1"/>
    <col min="16132" max="16132" width="2.85546875" style="1" customWidth="1"/>
    <col min="16133" max="16133" width="15.140625" style="1" customWidth="1"/>
    <col min="16134" max="16134" width="2.85546875" style="1" customWidth="1"/>
    <col min="16135" max="16135" width="15.140625" style="1" customWidth="1"/>
    <col min="16136" max="16136" width="2.85546875" style="1" customWidth="1"/>
    <col min="16137" max="16137" width="15.140625" style="1" customWidth="1"/>
    <col min="16138" max="16138" width="2.7109375" style="1" customWidth="1"/>
    <col min="16139" max="16139" width="15.85546875" style="1" customWidth="1"/>
    <col min="16140" max="16140" width="18.85546875" style="1" customWidth="1"/>
    <col min="16141" max="16141" width="12.28515625" style="1" customWidth="1"/>
    <col min="16142" max="16384" width="9.140625" style="1"/>
  </cols>
  <sheetData>
    <row r="1" spans="1:12" ht="21.75" customHeight="1" x14ac:dyDescent="0.5">
      <c r="A1" s="61" t="s">
        <v>98</v>
      </c>
      <c r="B1" s="4"/>
      <c r="C1" s="4"/>
      <c r="D1" s="4"/>
      <c r="E1" s="4"/>
      <c r="F1" s="223"/>
      <c r="G1" s="223"/>
      <c r="I1" s="223"/>
    </row>
    <row r="2" spans="1:12" ht="21.75" customHeight="1" x14ac:dyDescent="0.5">
      <c r="A2" s="3" t="s">
        <v>81</v>
      </c>
      <c r="B2" s="4"/>
      <c r="C2" s="4"/>
      <c r="D2" s="4"/>
      <c r="E2" s="4"/>
      <c r="F2" s="223"/>
      <c r="G2" s="223"/>
      <c r="I2" s="223"/>
    </row>
    <row r="3" spans="1:12" ht="21.75" customHeight="1" x14ac:dyDescent="0.5">
      <c r="A3" s="3"/>
      <c r="B3" s="4"/>
      <c r="C3" s="383" t="s">
        <v>93</v>
      </c>
      <c r="D3" s="383"/>
      <c r="E3" s="383"/>
      <c r="F3" s="223"/>
      <c r="G3" s="223"/>
      <c r="I3" s="223"/>
    </row>
    <row r="4" spans="1:12" ht="21.75" customHeight="1" x14ac:dyDescent="0.45">
      <c r="A4" s="5"/>
      <c r="B4" s="6"/>
      <c r="C4" s="383" t="s">
        <v>94</v>
      </c>
      <c r="D4" s="383"/>
      <c r="E4" s="383"/>
      <c r="F4" s="224"/>
      <c r="G4" s="380" t="s">
        <v>41</v>
      </c>
      <c r="H4" s="380"/>
      <c r="I4" s="380"/>
    </row>
    <row r="5" spans="1:12" ht="21.75" customHeight="1" x14ac:dyDescent="0.45">
      <c r="A5" s="5"/>
      <c r="B5" s="6"/>
      <c r="C5" s="382" t="s">
        <v>139</v>
      </c>
      <c r="D5" s="382"/>
      <c r="E5" s="382"/>
      <c r="F5" s="224"/>
      <c r="G5" s="382" t="s">
        <v>139</v>
      </c>
      <c r="H5" s="382"/>
      <c r="I5" s="382"/>
    </row>
    <row r="6" spans="1:12" ht="21.75" customHeight="1" x14ac:dyDescent="0.45">
      <c r="A6" s="5"/>
      <c r="B6" s="6"/>
      <c r="C6" s="382" t="s">
        <v>135</v>
      </c>
      <c r="D6" s="382"/>
      <c r="E6" s="382"/>
      <c r="F6" s="224"/>
      <c r="G6" s="382" t="s">
        <v>135</v>
      </c>
      <c r="H6" s="382"/>
      <c r="I6" s="382"/>
    </row>
    <row r="7" spans="1:12" ht="21.75" customHeight="1" x14ac:dyDescent="0.45">
      <c r="A7" s="2"/>
      <c r="B7" s="7"/>
      <c r="C7" s="197">
        <v>2560</v>
      </c>
      <c r="D7" s="159"/>
      <c r="E7" s="197">
        <v>2559</v>
      </c>
      <c r="F7" s="159"/>
      <c r="G7" s="197">
        <v>2560</v>
      </c>
      <c r="H7" s="159"/>
      <c r="I7" s="197">
        <v>2559</v>
      </c>
    </row>
    <row r="8" spans="1:12" ht="21.75" customHeight="1" x14ac:dyDescent="0.45">
      <c r="A8" s="2"/>
      <c r="B8" s="7"/>
      <c r="C8" s="381" t="s">
        <v>59</v>
      </c>
      <c r="D8" s="381"/>
      <c r="E8" s="381"/>
      <c r="F8" s="381"/>
      <c r="G8" s="381"/>
      <c r="H8" s="381"/>
      <c r="I8" s="381"/>
    </row>
    <row r="9" spans="1:12" ht="21.75" customHeight="1" x14ac:dyDescent="0.45">
      <c r="A9" s="8" t="s">
        <v>24</v>
      </c>
      <c r="B9" s="7"/>
      <c r="C9" s="9"/>
      <c r="D9" s="9"/>
      <c r="E9" s="9"/>
      <c r="F9" s="225"/>
      <c r="G9" s="225"/>
      <c r="H9" s="226"/>
      <c r="I9" s="225"/>
    </row>
    <row r="10" spans="1:12" ht="21.75" customHeight="1" x14ac:dyDescent="0.45">
      <c r="A10" s="23" t="s">
        <v>166</v>
      </c>
      <c r="B10" s="11"/>
      <c r="C10" s="27">
        <v>3823</v>
      </c>
      <c r="D10" s="12"/>
      <c r="E10" s="27">
        <v>64</v>
      </c>
      <c r="F10" s="73"/>
      <c r="G10" s="145">
        <v>3799</v>
      </c>
      <c r="H10" s="227"/>
      <c r="I10" s="145">
        <v>7590</v>
      </c>
      <c r="L10" s="92"/>
    </row>
    <row r="11" spans="1:12" ht="21.75" customHeight="1" x14ac:dyDescent="0.45">
      <c r="A11" s="13" t="s">
        <v>167</v>
      </c>
      <c r="B11" s="11"/>
      <c r="C11" s="12"/>
      <c r="D11" s="12"/>
      <c r="E11" s="12"/>
      <c r="F11" s="73"/>
      <c r="G11" s="145"/>
      <c r="H11" s="227"/>
      <c r="I11" s="145"/>
      <c r="L11" s="92"/>
    </row>
    <row r="12" spans="1:12" ht="21.75" customHeight="1" x14ac:dyDescent="0.45">
      <c r="A12" s="335" t="s">
        <v>168</v>
      </c>
      <c r="B12" s="11"/>
      <c r="C12" s="12">
        <v>459</v>
      </c>
      <c r="D12" s="12"/>
      <c r="E12" s="12">
        <v>-2136</v>
      </c>
      <c r="F12" s="73"/>
      <c r="G12" s="145">
        <v>459</v>
      </c>
      <c r="H12" s="227"/>
      <c r="I12" s="145">
        <v>-2136</v>
      </c>
      <c r="L12" s="92"/>
    </row>
    <row r="13" spans="1:12" ht="21.75" customHeight="1" x14ac:dyDescent="0.45">
      <c r="A13" s="335" t="s">
        <v>46</v>
      </c>
      <c r="B13" s="11"/>
      <c r="C13" s="12">
        <v>7646</v>
      </c>
      <c r="D13" s="12"/>
      <c r="E13" s="12">
        <v>8054</v>
      </c>
      <c r="F13" s="73"/>
      <c r="G13" s="145">
        <v>7646</v>
      </c>
      <c r="H13" s="227"/>
      <c r="I13" s="145">
        <v>8054</v>
      </c>
      <c r="L13" s="92"/>
    </row>
    <row r="14" spans="1:12" ht="21.75" customHeight="1" x14ac:dyDescent="0.45">
      <c r="A14" s="23" t="s">
        <v>55</v>
      </c>
      <c r="B14" s="11"/>
      <c r="C14" s="14">
        <v>12395</v>
      </c>
      <c r="D14" s="12"/>
      <c r="E14" s="14">
        <v>14035</v>
      </c>
      <c r="F14" s="73"/>
      <c r="G14" s="77">
        <v>12395</v>
      </c>
      <c r="H14" s="227"/>
      <c r="I14" s="77">
        <v>14035</v>
      </c>
      <c r="L14" s="92"/>
    </row>
    <row r="15" spans="1:12" ht="21.75" customHeight="1" x14ac:dyDescent="0.45">
      <c r="A15" s="23" t="s">
        <v>75</v>
      </c>
      <c r="B15" s="11"/>
      <c r="C15" s="14">
        <v>2621</v>
      </c>
      <c r="D15" s="12"/>
      <c r="E15" s="14">
        <v>3676</v>
      </c>
      <c r="F15" s="73"/>
      <c r="G15" s="77">
        <v>2621</v>
      </c>
      <c r="H15" s="227"/>
      <c r="I15" s="77">
        <v>3676</v>
      </c>
      <c r="L15" s="92"/>
    </row>
    <row r="16" spans="1:12" ht="21.75" customHeight="1" x14ac:dyDescent="0.45">
      <c r="A16" s="23" t="s">
        <v>56</v>
      </c>
      <c r="B16" s="11"/>
      <c r="C16" s="14">
        <v>2578</v>
      </c>
      <c r="D16" s="12"/>
      <c r="E16" s="14">
        <v>2755</v>
      </c>
      <c r="F16" s="73"/>
      <c r="G16" s="77">
        <v>2578</v>
      </c>
      <c r="H16" s="227"/>
      <c r="I16" s="77">
        <v>2755</v>
      </c>
    </row>
    <row r="17" spans="1:12" ht="21.75" customHeight="1" x14ac:dyDescent="0.45">
      <c r="A17" s="23" t="s">
        <v>169</v>
      </c>
      <c r="B17" s="11"/>
      <c r="C17" s="14">
        <v>14</v>
      </c>
      <c r="D17" s="12"/>
      <c r="E17" s="14">
        <v>54</v>
      </c>
      <c r="F17" s="73"/>
      <c r="G17" s="77">
        <v>14</v>
      </c>
      <c r="H17" s="227"/>
      <c r="I17" s="77">
        <v>54</v>
      </c>
      <c r="L17" s="92"/>
    </row>
    <row r="18" spans="1:12" ht="21.75" customHeight="1" x14ac:dyDescent="0.45">
      <c r="A18" s="23" t="s">
        <v>57</v>
      </c>
      <c r="B18" s="11"/>
      <c r="C18" s="194">
        <v>616</v>
      </c>
      <c r="D18" s="27"/>
      <c r="E18" s="194">
        <v>1398</v>
      </c>
      <c r="F18" s="27"/>
      <c r="G18" s="194">
        <v>616</v>
      </c>
      <c r="H18" s="227"/>
      <c r="I18" s="77">
        <v>1398</v>
      </c>
      <c r="L18" s="92"/>
    </row>
    <row r="19" spans="1:12" s="237" customFormat="1" ht="21.75" customHeight="1" x14ac:dyDescent="0.45">
      <c r="A19" s="16" t="s">
        <v>208</v>
      </c>
      <c r="B19" s="11"/>
      <c r="C19" s="194">
        <v>-59</v>
      </c>
      <c r="D19" s="27"/>
      <c r="E19" s="194">
        <v>1371</v>
      </c>
      <c r="F19" s="27"/>
      <c r="G19" s="194">
        <v>-59</v>
      </c>
      <c r="H19" s="227"/>
      <c r="I19" s="77">
        <v>1371</v>
      </c>
      <c r="K19" s="238"/>
    </row>
    <row r="20" spans="1:12" ht="21.75" customHeight="1" x14ac:dyDescent="0.45">
      <c r="A20" s="23" t="s">
        <v>123</v>
      </c>
      <c r="B20" s="11"/>
      <c r="C20" s="194">
        <v>0</v>
      </c>
      <c r="D20" s="27"/>
      <c r="E20" s="194">
        <v>-1935</v>
      </c>
      <c r="F20" s="27"/>
      <c r="G20" s="194">
        <v>0</v>
      </c>
      <c r="H20" s="227"/>
      <c r="I20" s="77">
        <v>-1935</v>
      </c>
      <c r="L20" s="92"/>
    </row>
    <row r="21" spans="1:12" ht="21.75" customHeight="1" x14ac:dyDescent="0.45">
      <c r="A21" s="356" t="s">
        <v>170</v>
      </c>
      <c r="B21" s="11"/>
      <c r="C21" s="14">
        <v>0</v>
      </c>
      <c r="D21" s="12"/>
      <c r="E21" s="14">
        <v>226</v>
      </c>
      <c r="F21" s="73"/>
      <c r="G21" s="77">
        <v>0</v>
      </c>
      <c r="H21" s="227"/>
      <c r="I21" s="77">
        <v>226</v>
      </c>
      <c r="L21" s="92"/>
    </row>
    <row r="22" spans="1:12" ht="21.75" customHeight="1" x14ac:dyDescent="0.45">
      <c r="A22" s="23" t="s">
        <v>201</v>
      </c>
      <c r="B22" s="11"/>
      <c r="C22" s="14">
        <v>0</v>
      </c>
      <c r="D22" s="12"/>
      <c r="E22" s="14">
        <v>-14437</v>
      </c>
      <c r="F22" s="73"/>
      <c r="G22" s="77">
        <v>0</v>
      </c>
      <c r="H22" s="227"/>
      <c r="I22" s="77">
        <v>-14437</v>
      </c>
      <c r="L22" s="92"/>
    </row>
    <row r="23" spans="1:12" ht="21.75" customHeight="1" x14ac:dyDescent="0.45">
      <c r="A23" s="354" t="s">
        <v>202</v>
      </c>
      <c r="B23" s="11"/>
      <c r="C23" s="194">
        <v>-3443</v>
      </c>
      <c r="D23" s="12"/>
      <c r="E23" s="194">
        <v>1083</v>
      </c>
      <c r="F23" s="73"/>
      <c r="G23" s="194">
        <v>-3443</v>
      </c>
      <c r="H23" s="227"/>
      <c r="I23" s="194">
        <v>1083</v>
      </c>
      <c r="L23" s="92"/>
    </row>
    <row r="24" spans="1:12" s="29" customFormat="1" ht="21.75" customHeight="1" x14ac:dyDescent="0.45">
      <c r="A24" s="228" t="s">
        <v>124</v>
      </c>
      <c r="B24" s="229"/>
      <c r="C24" s="77">
        <v>0</v>
      </c>
      <c r="D24" s="73"/>
      <c r="E24" s="77">
        <v>135</v>
      </c>
      <c r="F24" s="73"/>
      <c r="G24" s="77">
        <v>0</v>
      </c>
      <c r="H24" s="227"/>
      <c r="I24" s="77">
        <v>135</v>
      </c>
      <c r="L24" s="92"/>
    </row>
    <row r="25" spans="1:12" s="29" customFormat="1" ht="21.75" customHeight="1" x14ac:dyDescent="0.45">
      <c r="A25" s="23" t="s">
        <v>192</v>
      </c>
      <c r="B25" s="229"/>
      <c r="C25" s="14">
        <v>-3926</v>
      </c>
      <c r="D25" s="73"/>
      <c r="E25" s="77">
        <v>0</v>
      </c>
      <c r="F25" s="73"/>
      <c r="G25" s="77">
        <v>-4068</v>
      </c>
      <c r="H25" s="227"/>
      <c r="I25" s="77">
        <v>0</v>
      </c>
      <c r="L25" s="92"/>
    </row>
    <row r="26" spans="1:12" s="29" customFormat="1" ht="21.75" customHeight="1" x14ac:dyDescent="0.45">
      <c r="A26" s="23" t="s">
        <v>122</v>
      </c>
      <c r="B26" s="229"/>
      <c r="C26" s="77">
        <v>-989</v>
      </c>
      <c r="D26" s="73"/>
      <c r="E26" s="77">
        <v>-879</v>
      </c>
      <c r="F26" s="73"/>
      <c r="G26" s="77">
        <v>-989</v>
      </c>
      <c r="H26" s="227"/>
      <c r="I26" s="77">
        <v>-879</v>
      </c>
      <c r="L26" s="92"/>
    </row>
    <row r="27" spans="1:12" ht="21.75" customHeight="1" x14ac:dyDescent="0.45">
      <c r="A27" s="1" t="s">
        <v>171</v>
      </c>
      <c r="B27" s="11"/>
      <c r="C27" s="230">
        <v>-166</v>
      </c>
      <c r="D27" s="231"/>
      <c r="E27" s="230">
        <v>7526</v>
      </c>
      <c r="F27" s="232"/>
      <c r="G27" s="233">
        <v>0</v>
      </c>
      <c r="H27" s="227"/>
      <c r="I27" s="233">
        <v>0</v>
      </c>
      <c r="L27" s="92"/>
    </row>
    <row r="28" spans="1:12" ht="21.75" customHeight="1" x14ac:dyDescent="0.45">
      <c r="A28" s="2"/>
      <c r="B28" s="11"/>
      <c r="C28" s="38">
        <f>SUM(C10:C27)</f>
        <v>21569</v>
      </c>
      <c r="D28" s="12"/>
      <c r="E28" s="38">
        <f>SUM(E10:E27)</f>
        <v>20990</v>
      </c>
      <c r="F28" s="73"/>
      <c r="G28" s="234">
        <f>SUM(G10:G27)</f>
        <v>21569</v>
      </c>
      <c r="H28" s="235"/>
      <c r="I28" s="234">
        <f>SUM(I10:I27)</f>
        <v>20990</v>
      </c>
      <c r="K28" s="30"/>
      <c r="L28" s="92"/>
    </row>
    <row r="29" spans="1:12" s="237" customFormat="1" ht="21.75" customHeight="1" x14ac:dyDescent="0.45">
      <c r="A29" s="13" t="s">
        <v>33</v>
      </c>
      <c r="B29" s="11"/>
      <c r="C29" s="12"/>
      <c r="D29" s="12"/>
      <c r="E29" s="12"/>
      <c r="F29" s="73"/>
      <c r="G29" s="73"/>
      <c r="H29" s="236"/>
      <c r="I29" s="73"/>
      <c r="K29" s="238"/>
      <c r="L29" s="239"/>
    </row>
    <row r="30" spans="1:12" s="237" customFormat="1" ht="21.75" customHeight="1" x14ac:dyDescent="0.45">
      <c r="A30" s="10" t="s">
        <v>34</v>
      </c>
      <c r="B30" s="11"/>
      <c r="C30" s="12">
        <v>3228</v>
      </c>
      <c r="D30" s="12"/>
      <c r="E30" s="12">
        <v>41355</v>
      </c>
      <c r="F30" s="73"/>
      <c r="G30" s="12">
        <v>3228</v>
      </c>
      <c r="H30" s="235"/>
      <c r="I30" s="12">
        <v>41355</v>
      </c>
      <c r="K30" s="238"/>
      <c r="L30" s="239"/>
    </row>
    <row r="31" spans="1:12" s="237" customFormat="1" ht="21.75" customHeight="1" x14ac:dyDescent="0.45">
      <c r="A31" s="23" t="s">
        <v>111</v>
      </c>
      <c r="B31" s="11"/>
      <c r="C31" s="12">
        <v>19601</v>
      </c>
      <c r="D31" s="12"/>
      <c r="E31" s="12">
        <v>3011</v>
      </c>
      <c r="F31" s="73"/>
      <c r="G31" s="12">
        <v>19601</v>
      </c>
      <c r="H31" s="235"/>
      <c r="I31" s="12">
        <v>3011</v>
      </c>
      <c r="K31" s="238"/>
      <c r="L31" s="239"/>
    </row>
    <row r="32" spans="1:12" s="237" customFormat="1" ht="21.75" customHeight="1" x14ac:dyDescent="0.45">
      <c r="A32" s="10" t="s">
        <v>25</v>
      </c>
      <c r="B32" s="11"/>
      <c r="C32" s="12">
        <v>14098</v>
      </c>
      <c r="D32" s="12"/>
      <c r="E32" s="12">
        <v>-13187</v>
      </c>
      <c r="F32" s="73"/>
      <c r="G32" s="12">
        <v>14098</v>
      </c>
      <c r="H32" s="235"/>
      <c r="I32" s="12">
        <v>-13187</v>
      </c>
      <c r="K32" s="238"/>
      <c r="L32" s="239"/>
    </row>
    <row r="33" spans="1:12" s="237" customFormat="1" ht="21.75" customHeight="1" x14ac:dyDescent="0.45">
      <c r="A33" s="23" t="s">
        <v>76</v>
      </c>
      <c r="B33" s="11"/>
      <c r="C33" s="12">
        <v>5713</v>
      </c>
      <c r="D33" s="12"/>
      <c r="E33" s="12">
        <v>2760</v>
      </c>
      <c r="F33" s="73"/>
      <c r="G33" s="12">
        <v>5713</v>
      </c>
      <c r="H33" s="235"/>
      <c r="I33" s="12">
        <v>2760</v>
      </c>
      <c r="K33" s="238"/>
      <c r="L33" s="239"/>
    </row>
    <row r="34" spans="1:12" s="237" customFormat="1" ht="21.75" customHeight="1" x14ac:dyDescent="0.45">
      <c r="A34" s="10" t="s">
        <v>26</v>
      </c>
      <c r="B34" s="11"/>
      <c r="C34" s="73">
        <v>162</v>
      </c>
      <c r="D34" s="73"/>
      <c r="E34" s="73">
        <v>-2708</v>
      </c>
      <c r="F34" s="73"/>
      <c r="G34" s="73">
        <v>162</v>
      </c>
      <c r="H34" s="235"/>
      <c r="I34" s="73">
        <v>-2708</v>
      </c>
      <c r="K34" s="238"/>
      <c r="L34" s="239"/>
    </row>
    <row r="35" spans="1:12" s="237" customFormat="1" ht="21.75" customHeight="1" x14ac:dyDescent="0.45">
      <c r="A35" s="15" t="s">
        <v>11</v>
      </c>
      <c r="B35" s="11"/>
      <c r="C35" s="14">
        <v>-35023</v>
      </c>
      <c r="D35" s="12"/>
      <c r="E35" s="14">
        <v>2523</v>
      </c>
      <c r="F35" s="73"/>
      <c r="G35" s="14">
        <v>-35023</v>
      </c>
      <c r="H35" s="235"/>
      <c r="I35" s="14">
        <v>2523</v>
      </c>
      <c r="K35" s="238"/>
    </row>
    <row r="36" spans="1:12" s="237" customFormat="1" ht="21.75" customHeight="1" x14ac:dyDescent="0.45">
      <c r="A36" s="23" t="s">
        <v>114</v>
      </c>
      <c r="B36" s="11"/>
      <c r="C36" s="14">
        <v>1951</v>
      </c>
      <c r="D36" s="12"/>
      <c r="E36" s="14">
        <v>474</v>
      </c>
      <c r="F36" s="73"/>
      <c r="G36" s="14">
        <v>1951</v>
      </c>
      <c r="H36" s="235"/>
      <c r="I36" s="14">
        <v>474</v>
      </c>
      <c r="K36" s="238"/>
    </row>
    <row r="37" spans="1:12" s="237" customFormat="1" ht="21.75" customHeight="1" x14ac:dyDescent="0.45">
      <c r="A37" s="16" t="s">
        <v>70</v>
      </c>
      <c r="B37" s="11"/>
      <c r="C37" s="14">
        <v>-4590</v>
      </c>
      <c r="D37" s="12"/>
      <c r="E37" s="14">
        <v>-4156</v>
      </c>
      <c r="F37" s="73"/>
      <c r="G37" s="14">
        <v>-4590</v>
      </c>
      <c r="H37" s="235"/>
      <c r="I37" s="14">
        <v>-4156</v>
      </c>
      <c r="K37" s="238"/>
    </row>
    <row r="38" spans="1:12" s="237" customFormat="1" ht="21.75" customHeight="1" x14ac:dyDescent="0.45">
      <c r="A38" s="16" t="s">
        <v>125</v>
      </c>
      <c r="B38" s="11"/>
      <c r="C38" s="379">
        <v>0</v>
      </c>
      <c r="D38" s="12"/>
      <c r="E38" s="379">
        <v>-698</v>
      </c>
      <c r="F38" s="73"/>
      <c r="G38" s="379">
        <v>0</v>
      </c>
      <c r="H38" s="240"/>
      <c r="I38" s="379">
        <v>-698</v>
      </c>
      <c r="K38" s="238"/>
    </row>
    <row r="39" spans="1:12" s="237" customFormat="1" ht="21.75" customHeight="1" x14ac:dyDescent="0.45">
      <c r="A39" s="23" t="s">
        <v>172</v>
      </c>
      <c r="B39" s="11"/>
      <c r="C39" s="21">
        <f>SUM(C28:C38)</f>
        <v>26709</v>
      </c>
      <c r="D39" s="12"/>
      <c r="E39" s="21">
        <f>SUM(E28:E38)</f>
        <v>50364</v>
      </c>
      <c r="F39" s="241"/>
      <c r="G39" s="21">
        <f>SUM(G28:G38)</f>
        <v>26709</v>
      </c>
      <c r="H39" s="242"/>
      <c r="I39" s="21">
        <f>SUM(I28:I38)</f>
        <v>50364</v>
      </c>
      <c r="K39" s="238"/>
    </row>
    <row r="40" spans="1:12" ht="21.75" customHeight="1" x14ac:dyDescent="0.5">
      <c r="A40" s="61" t="s">
        <v>98</v>
      </c>
      <c r="B40" s="4"/>
      <c r="C40" s="4"/>
      <c r="D40" s="4"/>
      <c r="E40" s="4"/>
      <c r="F40" s="223"/>
      <c r="G40" s="223"/>
      <c r="I40" s="223"/>
    </row>
    <row r="41" spans="1:12" ht="21.75" customHeight="1" x14ac:dyDescent="0.5">
      <c r="A41" s="3" t="s">
        <v>81</v>
      </c>
      <c r="B41" s="4"/>
      <c r="C41" s="4"/>
      <c r="D41" s="4"/>
      <c r="E41" s="4"/>
      <c r="F41" s="223"/>
      <c r="G41" s="223"/>
      <c r="I41" s="223"/>
    </row>
    <row r="42" spans="1:12" ht="21.75" customHeight="1" x14ac:dyDescent="0.5">
      <c r="A42" s="3"/>
      <c r="B42" s="4"/>
      <c r="C42" s="4"/>
      <c r="D42" s="4"/>
      <c r="E42" s="4"/>
      <c r="F42" s="223"/>
      <c r="G42" s="223"/>
      <c r="I42" s="223"/>
    </row>
    <row r="43" spans="1:12" ht="21.75" customHeight="1" x14ac:dyDescent="0.5">
      <c r="A43" s="3"/>
      <c r="B43" s="4"/>
      <c r="C43" s="383" t="s">
        <v>93</v>
      </c>
      <c r="D43" s="383"/>
      <c r="E43" s="383"/>
      <c r="F43" s="223"/>
      <c r="G43" s="223"/>
      <c r="I43" s="223"/>
    </row>
    <row r="44" spans="1:12" ht="21.75" customHeight="1" x14ac:dyDescent="0.45">
      <c r="A44" s="5"/>
      <c r="B44" s="6"/>
      <c r="C44" s="383" t="s">
        <v>94</v>
      </c>
      <c r="D44" s="383"/>
      <c r="E44" s="383"/>
      <c r="F44" s="224"/>
      <c r="G44" s="380" t="s">
        <v>41</v>
      </c>
      <c r="H44" s="380"/>
      <c r="I44" s="380"/>
    </row>
    <row r="45" spans="1:12" ht="21.75" customHeight="1" x14ac:dyDescent="0.45">
      <c r="A45" s="5"/>
      <c r="B45" s="6"/>
      <c r="C45" s="382" t="s">
        <v>139</v>
      </c>
      <c r="D45" s="382"/>
      <c r="E45" s="382"/>
      <c r="F45" s="224"/>
      <c r="G45" s="382" t="s">
        <v>139</v>
      </c>
      <c r="H45" s="382"/>
      <c r="I45" s="382"/>
    </row>
    <row r="46" spans="1:12" ht="21.75" customHeight="1" x14ac:dyDescent="0.45">
      <c r="A46" s="5"/>
      <c r="B46" s="6"/>
      <c r="C46" s="382" t="s">
        <v>135</v>
      </c>
      <c r="D46" s="382"/>
      <c r="E46" s="382"/>
      <c r="F46" s="224"/>
      <c r="G46" s="382" t="s">
        <v>135</v>
      </c>
      <c r="H46" s="382"/>
      <c r="I46" s="382"/>
    </row>
    <row r="47" spans="1:12" ht="21.75" customHeight="1" x14ac:dyDescent="0.45">
      <c r="A47" s="2"/>
      <c r="B47" s="7"/>
      <c r="C47" s="197">
        <v>2560</v>
      </c>
      <c r="D47" s="159"/>
      <c r="E47" s="197">
        <v>2559</v>
      </c>
      <c r="F47" s="159"/>
      <c r="G47" s="197">
        <v>2560</v>
      </c>
      <c r="H47" s="159"/>
      <c r="I47" s="197">
        <v>2559</v>
      </c>
    </row>
    <row r="48" spans="1:12" ht="21.75" customHeight="1" x14ac:dyDescent="0.45">
      <c r="A48" s="2"/>
      <c r="B48" s="7"/>
      <c r="C48" s="381" t="s">
        <v>59</v>
      </c>
      <c r="D48" s="381"/>
      <c r="E48" s="381"/>
      <c r="F48" s="381"/>
      <c r="G48" s="381"/>
      <c r="H48" s="381"/>
      <c r="I48" s="381"/>
    </row>
    <row r="49" spans="1:13" ht="21.75" customHeight="1" x14ac:dyDescent="0.45">
      <c r="A49" s="8" t="s">
        <v>162</v>
      </c>
      <c r="B49" s="7"/>
      <c r="C49" s="355"/>
      <c r="D49" s="355"/>
      <c r="E49" s="355"/>
      <c r="F49" s="355"/>
      <c r="G49" s="355"/>
      <c r="H49" s="355"/>
      <c r="I49" s="355"/>
    </row>
    <row r="50" spans="1:13" s="237" customFormat="1" ht="21.75" customHeight="1" x14ac:dyDescent="0.45">
      <c r="A50" s="335" t="s">
        <v>197</v>
      </c>
      <c r="B50" s="11"/>
      <c r="C50" s="365">
        <f>4646-6112</f>
        <v>-1466</v>
      </c>
      <c r="D50" s="12"/>
      <c r="E50" s="366">
        <v>-1875</v>
      </c>
      <c r="F50" s="241"/>
      <c r="G50" s="366">
        <f>4646-6112</f>
        <v>-1466</v>
      </c>
      <c r="H50" s="242"/>
      <c r="I50" s="366">
        <v>-1875</v>
      </c>
      <c r="K50" s="238"/>
    </row>
    <row r="51" spans="1:13" ht="21.75" customHeight="1" x14ac:dyDescent="0.45">
      <c r="A51" s="2" t="s">
        <v>193</v>
      </c>
      <c r="B51" s="11"/>
      <c r="C51" s="39">
        <f>C39+C50</f>
        <v>25243</v>
      </c>
      <c r="D51" s="17"/>
      <c r="E51" s="39">
        <f>E39+E50</f>
        <v>48489</v>
      </c>
      <c r="F51" s="243"/>
      <c r="G51" s="39">
        <f>G39+G50</f>
        <v>25243</v>
      </c>
      <c r="H51" s="244"/>
      <c r="I51" s="39">
        <f>I39+I50</f>
        <v>48489</v>
      </c>
      <c r="K51" s="30"/>
      <c r="L51" s="92"/>
      <c r="M51" s="237"/>
    </row>
    <row r="52" spans="1:13" ht="21.75" customHeight="1" x14ac:dyDescent="0.45">
      <c r="A52" s="2"/>
      <c r="B52" s="7"/>
      <c r="C52" s="355"/>
      <c r="D52" s="355"/>
      <c r="E52" s="355"/>
      <c r="F52" s="355"/>
      <c r="G52" s="355"/>
      <c r="H52" s="355"/>
      <c r="I52" s="355"/>
    </row>
    <row r="53" spans="1:13" ht="21.75" customHeight="1" x14ac:dyDescent="0.45">
      <c r="A53" s="8" t="s">
        <v>27</v>
      </c>
      <c r="B53" s="11"/>
      <c r="C53" s="12"/>
      <c r="D53" s="18"/>
      <c r="E53" s="12"/>
      <c r="F53" s="245"/>
      <c r="G53" s="245"/>
      <c r="H53" s="246"/>
      <c r="I53" s="245"/>
      <c r="K53" s="30"/>
      <c r="L53" s="92"/>
    </row>
    <row r="54" spans="1:13" ht="21.75" customHeight="1" x14ac:dyDescent="0.45">
      <c r="A54" s="23" t="s">
        <v>126</v>
      </c>
      <c r="B54" s="11"/>
      <c r="C54" s="77">
        <v>0</v>
      </c>
      <c r="D54" s="14"/>
      <c r="E54" s="77">
        <v>18330</v>
      </c>
      <c r="F54" s="77"/>
      <c r="G54" s="77">
        <v>0</v>
      </c>
      <c r="H54" s="227"/>
      <c r="I54" s="77">
        <v>18330</v>
      </c>
      <c r="K54" s="30"/>
    </row>
    <row r="55" spans="1:13" ht="21.75" customHeight="1" x14ac:dyDescent="0.45">
      <c r="A55" s="23" t="s">
        <v>173</v>
      </c>
      <c r="B55" s="11"/>
      <c r="C55" s="77">
        <v>5110</v>
      </c>
      <c r="D55" s="14"/>
      <c r="E55" s="77">
        <v>1020</v>
      </c>
      <c r="F55" s="77"/>
      <c r="G55" s="77">
        <v>5110</v>
      </c>
      <c r="H55" s="227"/>
      <c r="I55" s="77">
        <v>1020</v>
      </c>
      <c r="K55" s="30"/>
    </row>
    <row r="56" spans="1:13" ht="21.75" customHeight="1" x14ac:dyDescent="0.45">
      <c r="A56" s="23" t="s">
        <v>174</v>
      </c>
      <c r="B56" s="11"/>
      <c r="C56" s="77">
        <v>-10634</v>
      </c>
      <c r="D56" s="14"/>
      <c r="E56" s="77">
        <v>-19779</v>
      </c>
      <c r="F56" s="77"/>
      <c r="G56" s="77">
        <v>-10634</v>
      </c>
      <c r="H56" s="227"/>
      <c r="I56" s="77">
        <v>-19779</v>
      </c>
      <c r="K56" s="30"/>
    </row>
    <row r="57" spans="1:13" ht="21.75" customHeight="1" x14ac:dyDescent="0.45">
      <c r="A57" s="354" t="s">
        <v>161</v>
      </c>
      <c r="B57" s="11"/>
      <c r="C57" s="77">
        <v>-1970</v>
      </c>
      <c r="D57" s="14"/>
      <c r="E57" s="77">
        <v>-2580</v>
      </c>
      <c r="F57" s="77"/>
      <c r="G57" s="77">
        <v>-1970</v>
      </c>
      <c r="H57" s="227"/>
      <c r="I57" s="77">
        <v>-2580</v>
      </c>
      <c r="K57" s="30"/>
    </row>
    <row r="58" spans="1:13" ht="21.75" customHeight="1" x14ac:dyDescent="0.45">
      <c r="A58" s="23" t="s">
        <v>186</v>
      </c>
      <c r="B58" s="11"/>
      <c r="C58" s="77">
        <v>-3169</v>
      </c>
      <c r="D58" s="14"/>
      <c r="E58" s="77">
        <v>-2237</v>
      </c>
      <c r="F58" s="77"/>
      <c r="G58" s="77">
        <v>-3169</v>
      </c>
      <c r="H58" s="227"/>
      <c r="I58" s="77">
        <v>-2237</v>
      </c>
      <c r="K58" s="30"/>
    </row>
    <row r="59" spans="1:13" ht="21.75" customHeight="1" x14ac:dyDescent="0.45">
      <c r="A59" s="23" t="s">
        <v>122</v>
      </c>
      <c r="B59" s="11"/>
      <c r="C59" s="14">
        <v>809</v>
      </c>
      <c r="D59" s="14"/>
      <c r="E59" s="14">
        <v>879</v>
      </c>
      <c r="F59" s="240"/>
      <c r="G59" s="240">
        <v>809</v>
      </c>
      <c r="H59" s="130"/>
      <c r="I59" s="240">
        <v>879</v>
      </c>
      <c r="K59" s="30"/>
    </row>
    <row r="60" spans="1:13" ht="21.75" customHeight="1" x14ac:dyDescent="0.45">
      <c r="A60" s="200" t="s">
        <v>194</v>
      </c>
      <c r="B60" s="11"/>
      <c r="C60" s="247">
        <f>SUM(C54:C59)</f>
        <v>-9854</v>
      </c>
      <c r="D60" s="19"/>
      <c r="E60" s="247">
        <f>SUM(E54:E59)</f>
        <v>-4367</v>
      </c>
      <c r="F60" s="248"/>
      <c r="G60" s="247">
        <f>SUM(G54:G59)</f>
        <v>-9854</v>
      </c>
      <c r="H60" s="249"/>
      <c r="I60" s="247">
        <f>SUM(I54:I59)</f>
        <v>-4367</v>
      </c>
    </row>
    <row r="61" spans="1:13" ht="21.75" customHeight="1" x14ac:dyDescent="0.45">
      <c r="A61" s="200"/>
      <c r="B61" s="11"/>
      <c r="C61" s="250"/>
      <c r="D61" s="19"/>
      <c r="E61" s="250"/>
      <c r="F61" s="248"/>
      <c r="G61" s="250"/>
      <c r="H61" s="249"/>
      <c r="I61" s="250"/>
    </row>
    <row r="62" spans="1:13" ht="21.75" customHeight="1" x14ac:dyDescent="0.45">
      <c r="A62" s="28" t="s">
        <v>28</v>
      </c>
      <c r="B62" s="11"/>
      <c r="C62" s="20"/>
      <c r="D62" s="18"/>
      <c r="E62" s="20"/>
      <c r="F62" s="245"/>
      <c r="G62" s="251"/>
      <c r="H62" s="246"/>
      <c r="I62" s="251"/>
    </row>
    <row r="63" spans="1:13" ht="21.75" customHeight="1" x14ac:dyDescent="0.45">
      <c r="A63" s="25" t="s">
        <v>127</v>
      </c>
      <c r="B63" s="11"/>
      <c r="C63" s="24"/>
      <c r="D63" s="21"/>
      <c r="E63" s="24"/>
      <c r="F63" s="252"/>
      <c r="G63" s="77"/>
      <c r="H63" s="253"/>
      <c r="I63" s="77"/>
    </row>
    <row r="64" spans="1:13" ht="21.75" customHeight="1" x14ac:dyDescent="0.45">
      <c r="A64" s="25" t="s">
        <v>175</v>
      </c>
      <c r="B64" s="11"/>
      <c r="C64" s="24">
        <v>-40688</v>
      </c>
      <c r="D64" s="21"/>
      <c r="E64" s="24">
        <v>-26710</v>
      </c>
      <c r="F64" s="252"/>
      <c r="G64" s="77">
        <v>-40688</v>
      </c>
      <c r="H64" s="253"/>
      <c r="I64" s="77">
        <v>-26710</v>
      </c>
    </row>
    <row r="65" spans="1:9" ht="21.75" customHeight="1" x14ac:dyDescent="0.45">
      <c r="A65" s="25" t="s">
        <v>176</v>
      </c>
      <c r="B65" s="11"/>
      <c r="C65" s="24"/>
      <c r="D65" s="21"/>
      <c r="E65" s="24"/>
      <c r="F65" s="252"/>
      <c r="G65" s="77"/>
      <c r="H65" s="253"/>
      <c r="I65" s="77"/>
    </row>
    <row r="66" spans="1:9" ht="21.75" customHeight="1" x14ac:dyDescent="0.45">
      <c r="A66" s="25" t="s">
        <v>177</v>
      </c>
      <c r="B66" s="11"/>
      <c r="C66" s="24">
        <v>102641</v>
      </c>
      <c r="D66" s="21"/>
      <c r="E66" s="357">
        <v>68540</v>
      </c>
      <c r="F66" s="358"/>
      <c r="G66" s="194">
        <v>102641</v>
      </c>
      <c r="H66" s="359"/>
      <c r="I66" s="194">
        <v>68540</v>
      </c>
    </row>
    <row r="67" spans="1:9" s="187" customFormat="1" ht="21.75" customHeight="1" x14ac:dyDescent="0.45">
      <c r="A67" s="254" t="s">
        <v>203</v>
      </c>
      <c r="B67" s="193"/>
    </row>
    <row r="68" spans="1:9" s="187" customFormat="1" ht="21.75" customHeight="1" x14ac:dyDescent="0.45">
      <c r="A68" s="254" t="s">
        <v>177</v>
      </c>
      <c r="B68" s="193"/>
      <c r="C68" s="255">
        <v>-63600</v>
      </c>
      <c r="D68" s="256"/>
      <c r="E68" s="255">
        <v>-94740</v>
      </c>
      <c r="F68" s="256"/>
      <c r="G68" s="195">
        <v>-63600</v>
      </c>
      <c r="H68" s="257"/>
      <c r="I68" s="195">
        <v>-94740</v>
      </c>
    </row>
    <row r="69" spans="1:9" s="187" customFormat="1" ht="21.75" customHeight="1" x14ac:dyDescent="0.45">
      <c r="A69" s="254" t="s">
        <v>176</v>
      </c>
      <c r="B69" s="193"/>
    </row>
    <row r="70" spans="1:9" s="187" customFormat="1" ht="21.75" customHeight="1" x14ac:dyDescent="0.45">
      <c r="A70" s="254" t="s">
        <v>178</v>
      </c>
      <c r="B70" s="193"/>
      <c r="C70" s="255">
        <v>2200</v>
      </c>
      <c r="D70" s="256"/>
      <c r="E70" s="255">
        <v>17000</v>
      </c>
      <c r="F70" s="256"/>
      <c r="G70" s="195">
        <v>2200</v>
      </c>
      <c r="H70" s="257"/>
      <c r="I70" s="195">
        <v>17000</v>
      </c>
    </row>
    <row r="71" spans="1:9" s="237" customFormat="1" ht="21.75" customHeight="1" x14ac:dyDescent="0.45">
      <c r="A71" s="25" t="s">
        <v>179</v>
      </c>
      <c r="B71" s="11"/>
      <c r="C71" s="24">
        <v>-411</v>
      </c>
      <c r="D71" s="21"/>
      <c r="E71" s="24">
        <v>-850</v>
      </c>
      <c r="F71" s="252"/>
      <c r="G71" s="77">
        <v>-411</v>
      </c>
      <c r="H71" s="253"/>
      <c r="I71" s="77">
        <v>-850</v>
      </c>
    </row>
    <row r="72" spans="1:9" ht="21.75" customHeight="1" x14ac:dyDescent="0.45">
      <c r="A72" s="25" t="s">
        <v>180</v>
      </c>
      <c r="B72" s="11"/>
      <c r="C72" s="24">
        <v>-9000</v>
      </c>
      <c r="D72" s="21"/>
      <c r="E72" s="24">
        <v>0</v>
      </c>
      <c r="F72" s="252"/>
      <c r="G72" s="77">
        <v>-9000</v>
      </c>
      <c r="H72" s="253"/>
      <c r="I72" s="77">
        <v>0</v>
      </c>
    </row>
    <row r="73" spans="1:9" ht="21.75" customHeight="1" x14ac:dyDescent="0.45">
      <c r="A73" s="335" t="s">
        <v>181</v>
      </c>
      <c r="B73" s="11"/>
      <c r="C73" s="24">
        <v>-7646</v>
      </c>
      <c r="D73" s="21"/>
      <c r="E73" s="24">
        <v>-8238</v>
      </c>
      <c r="F73" s="252"/>
      <c r="G73" s="77">
        <v>-7646</v>
      </c>
      <c r="H73" s="253"/>
      <c r="I73" s="77">
        <v>-8238</v>
      </c>
    </row>
    <row r="74" spans="1:9" ht="21.75" customHeight="1" x14ac:dyDescent="0.45">
      <c r="A74" s="2" t="s">
        <v>195</v>
      </c>
      <c r="B74" s="11"/>
      <c r="C74" s="76">
        <f>SUM(C64:C73)</f>
        <v>-16504</v>
      </c>
      <c r="D74" s="19"/>
      <c r="E74" s="76">
        <f>SUM(E64:E73)</f>
        <v>-44998</v>
      </c>
      <c r="F74" s="248"/>
      <c r="G74" s="258">
        <f>SUM(G64:G73)</f>
        <v>-16504</v>
      </c>
      <c r="H74" s="249"/>
      <c r="I74" s="258">
        <f>SUM(I64:I73)</f>
        <v>-44998</v>
      </c>
    </row>
    <row r="75" spans="1:9" ht="21.75" customHeight="1" x14ac:dyDescent="0.45">
      <c r="A75" s="2" t="s">
        <v>88</v>
      </c>
      <c r="B75" s="11"/>
      <c r="C75" s="113"/>
      <c r="D75" s="19"/>
      <c r="E75" s="113"/>
      <c r="F75" s="248"/>
      <c r="G75" s="259"/>
      <c r="H75" s="249"/>
      <c r="I75" s="259"/>
    </row>
    <row r="76" spans="1:9" ht="21.75" customHeight="1" x14ac:dyDescent="0.45">
      <c r="A76" s="395" t="s">
        <v>182</v>
      </c>
      <c r="B76" s="395"/>
      <c r="C76" s="248">
        <f>C51+C60+C74</f>
        <v>-1115</v>
      </c>
      <c r="D76" s="19"/>
      <c r="E76" s="248">
        <f>E51+E60+E74</f>
        <v>-876</v>
      </c>
      <c r="F76" s="248"/>
      <c r="G76" s="248">
        <f>G51+G60+G74</f>
        <v>-1115</v>
      </c>
      <c r="H76" s="249"/>
      <c r="I76" s="248">
        <f>I51+I60+I74</f>
        <v>-876</v>
      </c>
    </row>
    <row r="77" spans="1:9" ht="21.75" customHeight="1" x14ac:dyDescent="0.45">
      <c r="A77" s="260" t="s">
        <v>183</v>
      </c>
      <c r="B77" s="11"/>
      <c r="C77" s="9">
        <v>2799</v>
      </c>
      <c r="D77" s="18"/>
      <c r="E77" s="9">
        <v>5527</v>
      </c>
      <c r="F77" s="245"/>
      <c r="G77" s="261">
        <v>2799</v>
      </c>
      <c r="H77" s="246"/>
      <c r="I77" s="261">
        <v>5527</v>
      </c>
    </row>
    <row r="78" spans="1:9" ht="21.75" customHeight="1" thickBot="1" x14ac:dyDescent="0.5">
      <c r="A78" s="200" t="s">
        <v>184</v>
      </c>
      <c r="B78" s="11"/>
      <c r="C78" s="79">
        <f>SUM(C76:C77)</f>
        <v>1684</v>
      </c>
      <c r="D78" s="19"/>
      <c r="E78" s="79">
        <f>SUM(E76:E77)</f>
        <v>4651</v>
      </c>
      <c r="F78" s="248"/>
      <c r="G78" s="262">
        <f>G76+G77</f>
        <v>1684</v>
      </c>
      <c r="H78" s="249"/>
      <c r="I78" s="262">
        <f>I76+I77</f>
        <v>4651</v>
      </c>
    </row>
    <row r="79" spans="1:9" ht="21.75" customHeight="1" thickTop="1" x14ac:dyDescent="0.5">
      <c r="A79" s="61" t="s">
        <v>98</v>
      </c>
      <c r="B79" s="4"/>
      <c r="C79" s="4"/>
      <c r="D79" s="4"/>
      <c r="E79" s="4"/>
      <c r="F79" s="223"/>
      <c r="G79" s="223"/>
      <c r="I79" s="223"/>
    </row>
    <row r="80" spans="1:9" ht="21.75" customHeight="1" x14ac:dyDescent="0.5">
      <c r="A80" s="3" t="s">
        <v>81</v>
      </c>
      <c r="B80" s="4"/>
      <c r="C80" s="4"/>
      <c r="D80" s="4"/>
      <c r="E80" s="4"/>
      <c r="F80" s="223"/>
      <c r="G80" s="223"/>
      <c r="I80" s="223"/>
    </row>
    <row r="81" spans="1:13" ht="21.75" customHeight="1" x14ac:dyDescent="0.5">
      <c r="A81" s="3"/>
      <c r="B81" s="4"/>
      <c r="C81" s="4"/>
      <c r="D81" s="4"/>
      <c r="E81" s="4"/>
      <c r="F81" s="223"/>
      <c r="G81" s="223"/>
      <c r="I81" s="223"/>
    </row>
    <row r="82" spans="1:13" ht="21.75" customHeight="1" x14ac:dyDescent="0.45">
      <c r="A82" s="367" t="s">
        <v>187</v>
      </c>
      <c r="B82" s="368"/>
      <c r="C82" s="368"/>
      <c r="D82" s="368"/>
      <c r="E82" s="368"/>
      <c r="F82" s="369"/>
      <c r="G82" s="369"/>
      <c r="H82" s="370"/>
      <c r="I82" s="369"/>
    </row>
    <row r="83" spans="1:13" ht="21.75" customHeight="1" x14ac:dyDescent="0.45">
      <c r="A83" s="367"/>
      <c r="B83" s="368"/>
      <c r="C83" s="368"/>
      <c r="D83" s="368"/>
      <c r="E83" s="368"/>
      <c r="F83" s="369"/>
      <c r="G83" s="369"/>
      <c r="H83" s="370"/>
      <c r="I83" s="369"/>
    </row>
    <row r="84" spans="1:13" ht="21.75" customHeight="1" x14ac:dyDescent="0.45">
      <c r="A84" s="398" t="s">
        <v>205</v>
      </c>
      <c r="B84" s="398"/>
      <c r="C84" s="398"/>
      <c r="D84" s="398"/>
      <c r="E84" s="398"/>
      <c r="F84" s="398"/>
      <c r="G84" s="398"/>
      <c r="H84" s="398"/>
      <c r="I84" s="398"/>
    </row>
    <row r="85" spans="1:13" ht="21.75" customHeight="1" x14ac:dyDescent="0.45">
      <c r="A85" s="163" t="s">
        <v>196</v>
      </c>
      <c r="B85" s="368"/>
      <c r="C85" s="368"/>
      <c r="D85" s="368"/>
      <c r="E85" s="368"/>
      <c r="F85" s="369"/>
      <c r="G85" s="369"/>
      <c r="H85" s="370"/>
      <c r="I85" s="369"/>
    </row>
    <row r="86" spans="1:13" ht="21.75" customHeight="1" x14ac:dyDescent="0.45">
      <c r="A86" s="163"/>
      <c r="B86" s="368"/>
      <c r="C86" s="368"/>
      <c r="D86" s="368"/>
      <c r="E86" s="368"/>
      <c r="F86" s="369"/>
      <c r="G86" s="369"/>
      <c r="H86" s="370"/>
      <c r="I86" s="369"/>
    </row>
    <row r="87" spans="1:13" ht="21.75" customHeight="1" x14ac:dyDescent="0.45">
      <c r="A87" s="163" t="s">
        <v>189</v>
      </c>
      <c r="B87" s="368"/>
      <c r="C87" s="368"/>
      <c r="D87" s="368"/>
      <c r="E87" s="368"/>
      <c r="F87" s="369"/>
      <c r="G87" s="369"/>
      <c r="H87" s="370"/>
      <c r="I87" s="369"/>
    </row>
    <row r="88" spans="1:13" ht="21.75" customHeight="1" x14ac:dyDescent="0.45">
      <c r="A88" s="163" t="s">
        <v>204</v>
      </c>
      <c r="B88" s="368"/>
      <c r="C88" s="368"/>
      <c r="D88" s="368"/>
      <c r="E88" s="368"/>
      <c r="F88" s="369"/>
      <c r="G88" s="369"/>
      <c r="H88" s="370"/>
      <c r="I88" s="369"/>
    </row>
    <row r="89" spans="1:13" s="364" customFormat="1" ht="21.75" customHeight="1" x14ac:dyDescent="0.45">
      <c r="A89" s="371" t="s">
        <v>188</v>
      </c>
      <c r="B89" s="372"/>
      <c r="C89" s="372"/>
      <c r="D89" s="372"/>
      <c r="E89" s="372"/>
      <c r="F89" s="371"/>
      <c r="G89" s="371"/>
      <c r="H89" s="373"/>
      <c r="I89" s="371"/>
      <c r="J89" s="363"/>
      <c r="K89" s="363"/>
    </row>
    <row r="90" spans="1:13" s="237" customFormat="1" ht="21.75" customHeight="1" x14ac:dyDescent="0.45">
      <c r="A90" s="374"/>
      <c r="B90" s="375"/>
      <c r="C90" s="376"/>
      <c r="D90" s="256"/>
      <c r="E90" s="376"/>
      <c r="F90" s="256"/>
      <c r="G90" s="195"/>
      <c r="H90" s="257"/>
      <c r="I90" s="195"/>
      <c r="M90" s="238"/>
    </row>
    <row r="91" spans="1:13" s="237" customFormat="1" ht="21.75" customHeight="1" x14ac:dyDescent="0.45">
      <c r="A91" s="377" t="s">
        <v>206</v>
      </c>
      <c r="B91" s="375"/>
      <c r="C91" s="376"/>
      <c r="D91" s="256"/>
      <c r="E91" s="376"/>
      <c r="F91" s="256"/>
      <c r="G91" s="195"/>
      <c r="H91" s="257"/>
      <c r="I91" s="195"/>
      <c r="M91" s="238"/>
    </row>
    <row r="92" spans="1:13" s="237" customFormat="1" ht="21.75" customHeight="1" x14ac:dyDescent="0.45">
      <c r="A92" s="377" t="s">
        <v>190</v>
      </c>
      <c r="B92" s="375"/>
      <c r="C92" s="376"/>
      <c r="D92" s="256"/>
      <c r="E92" s="376"/>
      <c r="F92" s="256"/>
      <c r="G92" s="195"/>
      <c r="H92" s="257"/>
      <c r="I92" s="195"/>
      <c r="M92" s="238"/>
    </row>
    <row r="93" spans="1:13" s="237" customFormat="1" ht="22.5" customHeight="1" x14ac:dyDescent="0.45">
      <c r="A93" s="269"/>
      <c r="B93" s="7"/>
      <c r="C93" s="26"/>
      <c r="D93" s="22"/>
      <c r="E93" s="26"/>
      <c r="F93" s="271"/>
      <c r="G93" s="240"/>
      <c r="H93" s="272"/>
      <c r="I93" s="240"/>
      <c r="M93" s="238"/>
    </row>
    <row r="94" spans="1:13" s="237" customFormat="1" ht="22.5" customHeight="1" x14ac:dyDescent="0.45">
      <c r="A94" s="86"/>
      <c r="C94" s="270"/>
      <c r="E94" s="270"/>
      <c r="F94" s="271"/>
      <c r="G94" s="240"/>
      <c r="H94" s="272"/>
      <c r="I94" s="240"/>
      <c r="M94" s="238"/>
    </row>
    <row r="95" spans="1:13" s="237" customFormat="1" ht="22.5" customHeight="1" x14ac:dyDescent="0.45">
      <c r="A95" s="273"/>
      <c r="B95" s="7"/>
      <c r="C95" s="113"/>
      <c r="D95" s="259"/>
      <c r="E95" s="113"/>
      <c r="F95" s="259"/>
      <c r="G95" s="263"/>
      <c r="H95" s="274"/>
      <c r="I95" s="263"/>
      <c r="M95" s="238"/>
    </row>
    <row r="96" spans="1:13" s="237" customFormat="1" ht="22.5" customHeight="1" x14ac:dyDescent="0.45">
      <c r="A96" s="273"/>
      <c r="B96" s="7"/>
      <c r="C96" s="113"/>
      <c r="D96" s="259"/>
      <c r="E96" s="113"/>
      <c r="F96" s="259"/>
      <c r="G96" s="259"/>
      <c r="H96" s="274"/>
      <c r="I96" s="259"/>
      <c r="M96" s="238"/>
    </row>
    <row r="97" spans="1:13" s="237" customFormat="1" ht="22.5" customHeight="1" x14ac:dyDescent="0.45">
      <c r="A97" s="396"/>
      <c r="B97" s="396"/>
      <c r="C97" s="259"/>
      <c r="D97" s="259"/>
      <c r="E97" s="259"/>
      <c r="F97" s="259"/>
      <c r="G97" s="259"/>
      <c r="H97" s="274"/>
      <c r="I97" s="259"/>
      <c r="M97" s="238"/>
    </row>
    <row r="98" spans="1:13" s="237" customFormat="1" ht="22.5" customHeight="1" x14ac:dyDescent="0.45">
      <c r="A98" s="275"/>
      <c r="B98" s="7"/>
      <c r="C98" s="9"/>
      <c r="D98" s="9"/>
      <c r="E98" s="9"/>
      <c r="F98" s="225"/>
      <c r="G98" s="225"/>
      <c r="H98" s="226"/>
      <c r="I98" s="225"/>
      <c r="M98" s="238"/>
    </row>
    <row r="99" spans="1:13" s="237" customFormat="1" ht="21.75" x14ac:dyDescent="0.45">
      <c r="A99" s="276"/>
      <c r="B99" s="7"/>
      <c r="C99" s="113"/>
      <c r="D99" s="259"/>
      <c r="E99" s="113"/>
      <c r="F99" s="259"/>
      <c r="G99" s="259"/>
      <c r="H99" s="274"/>
      <c r="I99" s="259"/>
      <c r="M99" s="238"/>
    </row>
    <row r="100" spans="1:13" ht="22.5" customHeight="1" x14ac:dyDescent="0.45">
      <c r="A100" s="276"/>
      <c r="B100" s="7"/>
      <c r="C100" s="250"/>
      <c r="D100" s="259"/>
      <c r="E100" s="250"/>
      <c r="F100" s="259"/>
      <c r="G100" s="259"/>
      <c r="H100" s="274"/>
      <c r="I100" s="259"/>
      <c r="M100" s="30"/>
    </row>
    <row r="101" spans="1:13" ht="21.75" customHeight="1" x14ac:dyDescent="0.45">
      <c r="A101" s="264"/>
      <c r="B101" s="265"/>
      <c r="C101" s="265"/>
      <c r="D101" s="265"/>
      <c r="E101" s="265"/>
      <c r="F101" s="266"/>
      <c r="G101" s="266"/>
      <c r="H101" s="267"/>
      <c r="I101" s="266"/>
    </row>
    <row r="102" spans="1:13" ht="22.5" customHeight="1" x14ac:dyDescent="0.45">
      <c r="A102" s="277"/>
      <c r="B102" s="278"/>
      <c r="C102" s="278"/>
      <c r="D102" s="278"/>
      <c r="E102" s="278"/>
      <c r="F102" s="279"/>
      <c r="G102" s="279"/>
      <c r="H102" s="280"/>
      <c r="I102" s="279"/>
    </row>
    <row r="103" spans="1:13" ht="22.5" customHeight="1" x14ac:dyDescent="0.45">
      <c r="A103" s="397"/>
      <c r="B103" s="397"/>
      <c r="C103" s="397"/>
      <c r="D103" s="397"/>
      <c r="E103" s="397"/>
      <c r="F103" s="397"/>
      <c r="G103" s="397"/>
      <c r="H103" s="397"/>
      <c r="I103" s="397"/>
    </row>
    <row r="104" spans="1:13" ht="22.5" customHeight="1" x14ac:dyDescent="0.45">
      <c r="A104" s="281"/>
      <c r="B104" s="277"/>
      <c r="C104" s="277"/>
      <c r="D104" s="277"/>
      <c r="E104" s="277"/>
      <c r="F104" s="279"/>
      <c r="G104" s="279"/>
      <c r="H104" s="246"/>
      <c r="I104" s="279"/>
    </row>
    <row r="105" spans="1:13" ht="22.5" customHeight="1" x14ac:dyDescent="0.45">
      <c r="A105" s="282"/>
      <c r="B105" s="283"/>
      <c r="C105" s="283"/>
      <c r="D105" s="283"/>
      <c r="E105" s="283"/>
      <c r="F105" s="266"/>
      <c r="G105" s="266"/>
      <c r="I105" s="266"/>
    </row>
    <row r="106" spans="1:13" ht="21.75" customHeight="1" x14ac:dyDescent="0.45">
      <c r="A106" s="394"/>
      <c r="B106" s="394"/>
      <c r="C106" s="394"/>
      <c r="D106" s="394"/>
      <c r="E106" s="394"/>
      <c r="F106" s="394"/>
      <c r="G106" s="394"/>
      <c r="H106" s="394"/>
      <c r="I106" s="394"/>
    </row>
    <row r="107" spans="1:13" s="29" customFormat="1" ht="21.75" customHeight="1" x14ac:dyDescent="0.45">
      <c r="A107" s="268"/>
      <c r="B107" s="1"/>
      <c r="C107" s="1"/>
      <c r="D107" s="1"/>
      <c r="E107" s="1"/>
      <c r="L107" s="1"/>
      <c r="M107" s="1"/>
    </row>
    <row r="108" spans="1:13" s="29" customFormat="1" ht="21.75" customHeight="1" x14ac:dyDescent="0.45">
      <c r="A108" s="268"/>
      <c r="B108" s="1"/>
      <c r="C108" s="1"/>
      <c r="D108" s="1"/>
      <c r="E108" s="1"/>
      <c r="L108" s="1"/>
      <c r="M108" s="1"/>
    </row>
    <row r="109" spans="1:13" s="29" customFormat="1" ht="21.75" customHeight="1" x14ac:dyDescent="0.45">
      <c r="A109" s="269"/>
      <c r="B109" s="7"/>
      <c r="C109" s="26"/>
      <c r="D109" s="22"/>
      <c r="E109" s="26"/>
      <c r="F109" s="271"/>
      <c r="G109" s="240"/>
      <c r="H109" s="272"/>
      <c r="I109" s="240"/>
      <c r="L109" s="1"/>
      <c r="M109" s="1"/>
    </row>
    <row r="110" spans="1:13" s="29" customFormat="1" ht="22.5" customHeight="1" x14ac:dyDescent="0.45">
      <c r="A110" s="86"/>
      <c r="B110" s="237"/>
      <c r="C110" s="270"/>
      <c r="D110" s="237"/>
      <c r="E110" s="270"/>
      <c r="F110" s="271"/>
      <c r="G110" s="240"/>
      <c r="H110" s="272"/>
      <c r="I110" s="240"/>
      <c r="L110" s="1"/>
      <c r="M110" s="1"/>
    </row>
    <row r="111" spans="1:13" s="29" customFormat="1" ht="22.5" customHeight="1" x14ac:dyDescent="0.45">
      <c r="A111" s="273"/>
      <c r="B111" s="7"/>
      <c r="C111" s="113"/>
      <c r="D111" s="259"/>
      <c r="E111" s="113"/>
      <c r="F111" s="259"/>
      <c r="G111" s="263"/>
      <c r="H111" s="274"/>
      <c r="I111" s="263"/>
      <c r="L111" s="1"/>
      <c r="M111" s="1"/>
    </row>
    <row r="112" spans="1:13" s="29" customFormat="1" ht="22.5" customHeight="1" x14ac:dyDescent="0.45">
      <c r="A112" s="273"/>
      <c r="B112" s="7"/>
      <c r="C112" s="113"/>
      <c r="D112" s="259"/>
      <c r="E112" s="113"/>
      <c r="F112" s="259"/>
      <c r="G112" s="259"/>
      <c r="H112" s="274"/>
      <c r="I112" s="259"/>
      <c r="L112" s="1"/>
      <c r="M112" s="1"/>
    </row>
    <row r="113" spans="1:13" s="29" customFormat="1" ht="22.5" customHeight="1" x14ac:dyDescent="0.45">
      <c r="A113" s="396"/>
      <c r="B113" s="396"/>
      <c r="C113" s="259"/>
      <c r="D113" s="259"/>
      <c r="E113" s="259"/>
      <c r="F113" s="259"/>
      <c r="G113" s="259"/>
      <c r="H113" s="274"/>
      <c r="I113" s="259"/>
      <c r="L113" s="1"/>
      <c r="M113" s="1"/>
    </row>
    <row r="114" spans="1:13" s="29" customFormat="1" ht="22.5" customHeight="1" x14ac:dyDescent="0.45">
      <c r="A114" s="275"/>
      <c r="B114" s="7"/>
      <c r="C114" s="9"/>
      <c r="D114" s="9"/>
      <c r="E114" s="9"/>
      <c r="F114" s="225"/>
      <c r="G114" s="225"/>
      <c r="H114" s="226"/>
      <c r="I114" s="225"/>
      <c r="L114" s="1"/>
      <c r="M114" s="1"/>
    </row>
    <row r="115" spans="1:13" s="29" customFormat="1" ht="22.5" customHeight="1" x14ac:dyDescent="0.45">
      <c r="A115" s="276"/>
      <c r="B115" s="7"/>
      <c r="C115" s="113"/>
      <c r="D115" s="259"/>
      <c r="E115" s="113"/>
      <c r="F115" s="259"/>
      <c r="G115" s="259"/>
      <c r="H115" s="274"/>
      <c r="I115" s="259"/>
      <c r="J115" s="237"/>
      <c r="L115" s="1"/>
      <c r="M115" s="1"/>
    </row>
    <row r="116" spans="1:13" s="40" customFormat="1" ht="22.5" customHeight="1" x14ac:dyDescent="0.45">
      <c r="C116" s="37"/>
      <c r="D116" s="37"/>
      <c r="E116" s="37"/>
      <c r="F116" s="37"/>
      <c r="G116" s="37"/>
      <c r="H116" s="37"/>
      <c r="I116" s="37"/>
      <c r="J116" s="37"/>
    </row>
    <row r="117" spans="1:13" s="40" customFormat="1" ht="22.5" customHeight="1" x14ac:dyDescent="0.45">
      <c r="C117" s="37"/>
      <c r="D117" s="37"/>
      <c r="E117" s="37"/>
      <c r="F117" s="37"/>
      <c r="G117" s="37"/>
      <c r="H117" s="37"/>
      <c r="I117" s="37"/>
      <c r="J117" s="37"/>
    </row>
    <row r="118" spans="1:13" s="40" customFormat="1" ht="22.5" customHeight="1" x14ac:dyDescent="0.45">
      <c r="C118" s="37"/>
      <c r="D118" s="37"/>
      <c r="E118" s="37"/>
      <c r="F118" s="37"/>
      <c r="G118" s="37"/>
      <c r="H118" s="37"/>
      <c r="I118" s="37"/>
      <c r="J118" s="37"/>
    </row>
    <row r="119" spans="1:13" s="40" customFormat="1" ht="22.5" customHeight="1" x14ac:dyDescent="0.45">
      <c r="C119" s="37"/>
      <c r="D119" s="37"/>
      <c r="E119" s="37"/>
      <c r="F119" s="37"/>
      <c r="G119" s="37"/>
      <c r="H119" s="37"/>
      <c r="I119" s="37"/>
      <c r="J119" s="37"/>
    </row>
    <row r="120" spans="1:13" s="40" customFormat="1" ht="22.5" customHeight="1" x14ac:dyDescent="0.45">
      <c r="C120" s="37"/>
      <c r="D120" s="37"/>
      <c r="E120" s="37"/>
      <c r="F120" s="37"/>
      <c r="G120" s="37"/>
      <c r="H120" s="37"/>
      <c r="I120" s="37"/>
      <c r="J120" s="37"/>
    </row>
    <row r="121" spans="1:13" s="29" customFormat="1" ht="22.5" customHeight="1" x14ac:dyDescent="0.5">
      <c r="A121" s="61"/>
      <c r="B121" s="4"/>
      <c r="C121" s="4"/>
      <c r="D121" s="4"/>
      <c r="E121" s="4"/>
      <c r="F121" s="223"/>
      <c r="G121" s="223"/>
      <c r="H121" s="223"/>
      <c r="I121" s="223"/>
      <c r="L121" s="1"/>
      <c r="M121" s="1"/>
    </row>
    <row r="122" spans="1:13" s="29" customFormat="1" ht="22.5" customHeight="1" x14ac:dyDescent="0.5">
      <c r="A122" s="3"/>
      <c r="B122" s="4"/>
      <c r="C122" s="4"/>
      <c r="D122" s="4"/>
      <c r="E122" s="4"/>
      <c r="F122" s="223"/>
      <c r="G122" s="223"/>
      <c r="I122" s="223"/>
      <c r="L122" s="1"/>
      <c r="M122" s="1"/>
    </row>
    <row r="125" spans="1:13" ht="22.5" customHeight="1" x14ac:dyDescent="0.45">
      <c r="A125" s="264"/>
      <c r="B125" s="265"/>
      <c r="C125" s="265"/>
      <c r="D125" s="265"/>
      <c r="E125" s="265"/>
      <c r="F125" s="266"/>
      <c r="G125" s="266"/>
      <c r="H125" s="267"/>
      <c r="I125" s="266"/>
    </row>
    <row r="126" spans="1:13" ht="22.5" customHeight="1" x14ac:dyDescent="0.45">
      <c r="A126" s="277"/>
      <c r="B126" s="278"/>
      <c r="C126" s="278"/>
      <c r="D126" s="278"/>
      <c r="E126" s="278"/>
      <c r="F126" s="279"/>
      <c r="G126" s="279"/>
      <c r="H126" s="280"/>
      <c r="I126" s="279"/>
    </row>
    <row r="127" spans="1:13" ht="22.5" customHeight="1" x14ac:dyDescent="0.45">
      <c r="A127" s="397"/>
      <c r="B127" s="397"/>
      <c r="C127" s="397"/>
      <c r="D127" s="397"/>
      <c r="E127" s="397"/>
      <c r="F127" s="397"/>
      <c r="G127" s="397"/>
      <c r="H127" s="397"/>
      <c r="I127" s="397"/>
    </row>
    <row r="128" spans="1:13" ht="22.5" customHeight="1" x14ac:dyDescent="0.45">
      <c r="A128" s="281"/>
      <c r="B128" s="277"/>
      <c r="C128" s="277"/>
      <c r="D128" s="277"/>
      <c r="E128" s="277"/>
      <c r="F128" s="279"/>
      <c r="G128" s="279"/>
      <c r="H128" s="246"/>
      <c r="I128" s="279"/>
    </row>
    <row r="129" spans="1:11" ht="22.5" customHeight="1" x14ac:dyDescent="0.45">
      <c r="A129" s="282"/>
      <c r="B129" s="283"/>
      <c r="C129" s="283"/>
      <c r="D129" s="283"/>
      <c r="E129" s="283"/>
      <c r="F129" s="266"/>
      <c r="G129" s="266"/>
      <c r="I129" s="266"/>
    </row>
    <row r="130" spans="1:11" ht="22.5" customHeight="1" x14ac:dyDescent="0.45">
      <c r="A130" s="394"/>
      <c r="B130" s="394"/>
      <c r="C130" s="394"/>
      <c r="D130" s="394"/>
      <c r="E130" s="394"/>
      <c r="F130" s="394"/>
      <c r="G130" s="394"/>
      <c r="H130" s="394"/>
      <c r="I130" s="394"/>
      <c r="K130" s="47"/>
    </row>
    <row r="131" spans="1:11" ht="22.5" customHeight="1" x14ac:dyDescent="0.45">
      <c r="A131" s="268"/>
    </row>
    <row r="132" spans="1:11" ht="22.5" customHeight="1" x14ac:dyDescent="0.45">
      <c r="A132" s="268"/>
    </row>
    <row r="161" spans="1:13" s="29" customFormat="1" ht="22.5" customHeight="1" x14ac:dyDescent="0.45">
      <c r="A161" s="1"/>
      <c r="B161" s="1"/>
      <c r="C161" s="1"/>
      <c r="D161" s="1">
        <f>D156+225</f>
        <v>225</v>
      </c>
      <c r="E161" s="1"/>
      <c r="L161" s="1"/>
      <c r="M161" s="1"/>
    </row>
  </sheetData>
  <mergeCells count="24">
    <mergeCell ref="A130:I130"/>
    <mergeCell ref="C46:E46"/>
    <mergeCell ref="G46:I46"/>
    <mergeCell ref="C48:I48"/>
    <mergeCell ref="A76:B76"/>
    <mergeCell ref="A97:B97"/>
    <mergeCell ref="A103:I103"/>
    <mergeCell ref="A106:I106"/>
    <mergeCell ref="A113:B113"/>
    <mergeCell ref="A127:I127"/>
    <mergeCell ref="A84:I84"/>
    <mergeCell ref="C8:I8"/>
    <mergeCell ref="C43:E43"/>
    <mergeCell ref="C44:E44"/>
    <mergeCell ref="G44:I44"/>
    <mergeCell ref="C45:E45"/>
    <mergeCell ref="G45:I45"/>
    <mergeCell ref="C6:E6"/>
    <mergeCell ref="G6:I6"/>
    <mergeCell ref="C3:E3"/>
    <mergeCell ref="C4:E4"/>
    <mergeCell ref="G4:I4"/>
    <mergeCell ref="C5:E5"/>
    <mergeCell ref="G5:I5"/>
  </mergeCells>
  <pageMargins left="0.7" right="0.6" top="0.48" bottom="0.25" header="0.5" footer="0.27"/>
  <pageSetup paperSize="9" scale="85" firstPageNumber="12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&amp;C&amp;16&amp;P&amp;15
&amp;R&amp;"Angsana New,Italic" </oddFooter>
  </headerFooter>
  <rowBreaks count="2" manualBreakCount="2">
    <brk id="39" max="8" man="1"/>
    <brk id="7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BS3-5</vt:lpstr>
      <vt:lpstr>PL6</vt:lpstr>
      <vt:lpstr>PL7</vt:lpstr>
      <vt:lpstr>SH8</vt:lpstr>
      <vt:lpstr>SH9</vt:lpstr>
      <vt:lpstr>SH10</vt:lpstr>
      <vt:lpstr>SH11</vt:lpstr>
      <vt:lpstr>CF12-14</vt:lpstr>
      <vt:lpstr>'BS3-5'!Print_Area</vt:lpstr>
      <vt:lpstr>'CF12-14'!Print_Area</vt:lpstr>
      <vt:lpstr>'PL6'!Print_Area</vt:lpstr>
      <vt:lpstr>'PL7'!Print_Area</vt:lpstr>
      <vt:lpstr>'SH10'!Print_Area</vt:lpstr>
      <vt:lpstr>'SH11'!Print_Area</vt:lpstr>
      <vt:lpstr>'SH8'!Print_Area</vt:lpstr>
      <vt:lpstr>'SH9'!Print_Area</vt:lpstr>
      <vt:lpstr>v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Somjai, Nigonyanont</cp:lastModifiedBy>
  <cp:lastPrinted>2017-11-09T13:37:22Z</cp:lastPrinted>
  <dcterms:created xsi:type="dcterms:W3CDTF">2004-12-07T04:38:51Z</dcterms:created>
  <dcterms:modified xsi:type="dcterms:W3CDTF">2017-11-14T08:37:56Z</dcterms:modified>
</cp:coreProperties>
</file>