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0470" yWindow="-195" windowWidth="10125" windowHeight="8190"/>
  </bookViews>
  <sheets>
    <sheet name="BS-2-3" sheetId="16" r:id="rId1"/>
    <sheet name="PL-4-5" sheetId="11" r:id="rId2"/>
    <sheet name="SH-6" sheetId="14" r:id="rId3"/>
    <sheet name="SH-7" sheetId="17" r:id="rId4"/>
    <sheet name="SH-8" sheetId="15" r:id="rId5"/>
    <sheet name="SH-9" sheetId="18" r:id="rId6"/>
    <sheet name="CF-10-12" sheetId="5" r:id="rId7"/>
  </sheets>
  <definedNames>
    <definedName name="_xlnm._FilterDatabase" localSheetId="1" hidden="1">'PL-4-5'!$D$27:$D$29</definedName>
    <definedName name="_xlnm.Print_Area" localSheetId="0">'BS-2-3'!$A$1:$J$76</definedName>
    <definedName name="_xlnm.Print_Area" localSheetId="6">'CF-10-12'!$A$1:$J$99</definedName>
    <definedName name="_xlnm.Print_Area" localSheetId="1">'PL-4-5'!$A$1:$J$88</definedName>
    <definedName name="_xlnm.Print_Area" localSheetId="2">'SH-6'!$A$1:$O$23</definedName>
    <definedName name="_xlnm.Print_Area" localSheetId="3">'SH-7'!$A$1:$O$28</definedName>
    <definedName name="_xlnm.Print_Area" localSheetId="4">'SH-8'!$A$1:$M$26</definedName>
    <definedName name="_xlnm.Print_Area" localSheetId="5">'SH-9'!$A$1:$M$26</definedName>
    <definedName name="_xlnm.Print_Titles" localSheetId="4">'SH-8'!$1:$3</definedName>
    <definedName name="Title2nd" localSheetId="1">'PL-4-5'!#REF!</definedName>
  </definedNames>
  <calcPr calcId="125725"/>
  <fileRecoveryPr autoRecover="0"/>
</workbook>
</file>

<file path=xl/calcChain.xml><?xml version="1.0" encoding="utf-8"?>
<calcChain xmlns="http://schemas.openxmlformats.org/spreadsheetml/2006/main">
  <c r="K14" i="11"/>
  <c r="K58" l="1"/>
  <c r="H42"/>
  <c r="H55" i="5" l="1"/>
  <c r="D55"/>
  <c r="J31" l="1"/>
  <c r="H31"/>
  <c r="H42" s="1"/>
  <c r="H56" s="1"/>
  <c r="F31"/>
  <c r="F42"/>
  <c r="F56" s="1"/>
  <c r="O14" i="14"/>
  <c r="O21" s="1"/>
  <c r="D65" i="5"/>
  <c r="F17" i="16"/>
  <c r="F30" s="1"/>
  <c r="D79" i="11"/>
  <c r="M23" i="17" s="1"/>
  <c r="M24" s="1"/>
  <c r="M26" s="1"/>
  <c r="O18"/>
  <c r="K19"/>
  <c r="O19" s="1"/>
  <c r="K12" i="18"/>
  <c r="I12"/>
  <c r="M17"/>
  <c r="M16"/>
  <c r="M14" i="17"/>
  <c r="K14"/>
  <c r="D27" i="16"/>
  <c r="K27"/>
  <c r="D71"/>
  <c r="D73"/>
  <c r="D59" i="11"/>
  <c r="K72" i="16"/>
  <c r="K72" i="11"/>
  <c r="K66"/>
  <c r="K65"/>
  <c r="K64"/>
  <c r="K63"/>
  <c r="K62"/>
  <c r="K57"/>
  <c r="K56"/>
  <c r="K16" i="16"/>
  <c r="K15"/>
  <c r="K14"/>
  <c r="K13"/>
  <c r="K12"/>
  <c r="K26"/>
  <c r="K25"/>
  <c r="K24"/>
  <c r="K23"/>
  <c r="K22"/>
  <c r="K51"/>
  <c r="K50"/>
  <c r="K49"/>
  <c r="K48"/>
  <c r="K47"/>
  <c r="K46"/>
  <c r="K45"/>
  <c r="K44"/>
  <c r="K57"/>
  <c r="K56"/>
  <c r="K55"/>
  <c r="K65"/>
  <c r="K64"/>
  <c r="K63"/>
  <c r="K70"/>
  <c r="D79" i="5"/>
  <c r="J42"/>
  <c r="J56" s="1"/>
  <c r="F65"/>
  <c r="H65"/>
  <c r="J65"/>
  <c r="F79"/>
  <c r="H79"/>
  <c r="J79"/>
  <c r="G108"/>
  <c r="G109" s="1"/>
  <c r="I108"/>
  <c r="I109" s="1"/>
  <c r="E109"/>
  <c r="K109"/>
  <c r="C12" i="18"/>
  <c r="D12"/>
  <c r="E12"/>
  <c r="F12"/>
  <c r="G12"/>
  <c r="H12"/>
  <c r="J12"/>
  <c r="K21"/>
  <c r="M21" s="1"/>
  <c r="C22"/>
  <c r="E22"/>
  <c r="G22"/>
  <c r="M12" i="15"/>
  <c r="M20"/>
  <c r="M22" s="1"/>
  <c r="M24" s="1"/>
  <c r="M21"/>
  <c r="C22"/>
  <c r="C24"/>
  <c r="E22"/>
  <c r="E24" s="1"/>
  <c r="G22"/>
  <c r="G24"/>
  <c r="I22"/>
  <c r="I24" s="1"/>
  <c r="K22"/>
  <c r="K24" s="1"/>
  <c r="C14" i="17"/>
  <c r="O14" s="1"/>
  <c r="E14"/>
  <c r="G14"/>
  <c r="G26"/>
  <c r="I14"/>
  <c r="I26"/>
  <c r="C24"/>
  <c r="E24"/>
  <c r="E26" s="1"/>
  <c r="I24"/>
  <c r="O17" i="14"/>
  <c r="O18"/>
  <c r="C19"/>
  <c r="C21" s="1"/>
  <c r="E19"/>
  <c r="I19"/>
  <c r="I21"/>
  <c r="K19"/>
  <c r="K21" s="1"/>
  <c r="M19"/>
  <c r="E21"/>
  <c r="G21"/>
  <c r="M21"/>
  <c r="D15" i="11"/>
  <c r="F15"/>
  <c r="H15"/>
  <c r="H27" s="1"/>
  <c r="H29" s="1"/>
  <c r="J15"/>
  <c r="D23"/>
  <c r="F23"/>
  <c r="H23"/>
  <c r="J23"/>
  <c r="D35"/>
  <c r="D37"/>
  <c r="F37"/>
  <c r="H37"/>
  <c r="J37"/>
  <c r="F59"/>
  <c r="H59"/>
  <c r="H71"/>
  <c r="H73" s="1"/>
  <c r="J59"/>
  <c r="D67"/>
  <c r="D71" s="1"/>
  <c r="D73" s="1"/>
  <c r="F67"/>
  <c r="H67"/>
  <c r="J67"/>
  <c r="F81"/>
  <c r="H81"/>
  <c r="J81"/>
  <c r="D17" i="16"/>
  <c r="D30" s="1"/>
  <c r="H17"/>
  <c r="J17"/>
  <c r="J30" s="1"/>
  <c r="F28"/>
  <c r="H28"/>
  <c r="H30" s="1"/>
  <c r="J28"/>
  <c r="D52"/>
  <c r="D59" s="1"/>
  <c r="D75" s="1"/>
  <c r="F52"/>
  <c r="F59"/>
  <c r="F75" s="1"/>
  <c r="H52"/>
  <c r="J52"/>
  <c r="J59" s="1"/>
  <c r="J75" s="1"/>
  <c r="D58"/>
  <c r="F58"/>
  <c r="H58"/>
  <c r="H59"/>
  <c r="H75"/>
  <c r="J58"/>
  <c r="F73"/>
  <c r="H73"/>
  <c r="J73"/>
  <c r="O19" i="14"/>
  <c r="D28" i="16"/>
  <c r="C24" i="18" l="1"/>
  <c r="M12"/>
  <c r="G24"/>
  <c r="E24"/>
  <c r="J81" i="5"/>
  <c r="J83" s="1"/>
  <c r="F81"/>
  <c r="F83" s="1"/>
  <c r="H81"/>
  <c r="H83" s="1"/>
  <c r="F27" i="11"/>
  <c r="F29" s="1"/>
  <c r="D81"/>
  <c r="D27"/>
  <c r="D29" s="1"/>
  <c r="F71"/>
  <c r="F73" s="1"/>
  <c r="F84" s="1"/>
  <c r="J27"/>
  <c r="J29" s="1"/>
  <c r="J42" s="1"/>
  <c r="H40"/>
  <c r="J71"/>
  <c r="J73" s="1"/>
  <c r="J84" s="1"/>
  <c r="O23" i="17"/>
  <c r="I20" i="18"/>
  <c r="H86" i="11"/>
  <c r="M71" i="16"/>
  <c r="H84" i="11"/>
  <c r="F42"/>
  <c r="F40"/>
  <c r="L71" i="16"/>
  <c r="D84" i="11"/>
  <c r="D12" i="5"/>
  <c r="D86" i="11"/>
  <c r="K22" i="17"/>
  <c r="D42" i="11"/>
  <c r="D40"/>
  <c r="J40"/>
  <c r="J86"/>
  <c r="C26" i="17"/>
  <c r="K22" i="18"/>
  <c r="K24" s="1"/>
  <c r="D31" i="5" l="1"/>
  <c r="D42" s="1"/>
  <c r="D56" s="1"/>
  <c r="D81" s="1"/>
  <c r="D83" s="1"/>
  <c r="F86" i="11"/>
  <c r="O22" i="17"/>
  <c r="O24" s="1"/>
  <c r="O26" s="1"/>
  <c r="K24"/>
  <c r="K26" s="1"/>
  <c r="I22" i="18"/>
  <c r="I24" s="1"/>
  <c r="M20"/>
  <c r="M22" s="1"/>
  <c r="M24" s="1"/>
</calcChain>
</file>

<file path=xl/sharedStrings.xml><?xml version="1.0" encoding="utf-8"?>
<sst xmlns="http://schemas.openxmlformats.org/spreadsheetml/2006/main" count="423" uniqueCount="212">
  <si>
    <t xml:space="preserve">   Note </t>
  </si>
  <si>
    <t>Cash and cash equivalents</t>
  </si>
  <si>
    <t xml:space="preserve"> </t>
  </si>
  <si>
    <t xml:space="preserve">Other current assets </t>
  </si>
  <si>
    <t>Other non-current assets</t>
  </si>
  <si>
    <t xml:space="preserve">Trade accounts payable </t>
  </si>
  <si>
    <t>Trade accounts receivable</t>
  </si>
  <si>
    <t>Inventories</t>
  </si>
  <si>
    <t>Trade accounts payable</t>
  </si>
  <si>
    <t>Assets</t>
  </si>
  <si>
    <t>Current assets</t>
  </si>
  <si>
    <t>Total current assets</t>
  </si>
  <si>
    <t>Non-current assets</t>
  </si>
  <si>
    <t>Total non-current assets</t>
  </si>
  <si>
    <t>Total assets</t>
  </si>
  <si>
    <t>Current liabilities</t>
  </si>
  <si>
    <t>Total current liabilities</t>
  </si>
  <si>
    <t>Non-current liabilities</t>
  </si>
  <si>
    <t>Total non-current liabilities</t>
  </si>
  <si>
    <t>Total liabilities</t>
  </si>
  <si>
    <t xml:space="preserve">   Issued and paid-up share capital</t>
  </si>
  <si>
    <t>Issued and</t>
  </si>
  <si>
    <t>share capital</t>
  </si>
  <si>
    <t>Cash flows from operating activities</t>
  </si>
  <si>
    <t>Changes in operating assets and liabilities</t>
  </si>
  <si>
    <t>Cash flows from investing activities</t>
  </si>
  <si>
    <t>Cash flows from financing activities</t>
  </si>
  <si>
    <t>paid-up</t>
  </si>
  <si>
    <t>Total</t>
  </si>
  <si>
    <t>equity</t>
  </si>
  <si>
    <t>Unappropriated</t>
  </si>
  <si>
    <t>(in thousand Baht)</t>
  </si>
  <si>
    <t>Other long-term investments</t>
  </si>
  <si>
    <t>Property, plant and equipment</t>
  </si>
  <si>
    <t>Leasehold rights</t>
  </si>
  <si>
    <t xml:space="preserve">31 December </t>
  </si>
  <si>
    <t>financial statements</t>
  </si>
  <si>
    <t>Separate</t>
  </si>
  <si>
    <t>(Unaudited)</t>
  </si>
  <si>
    <t xml:space="preserve">Other income </t>
  </si>
  <si>
    <t>Expenses</t>
  </si>
  <si>
    <t>Total expenses</t>
  </si>
  <si>
    <t xml:space="preserve">   Unappropriated</t>
  </si>
  <si>
    <t>Separate financial statements</t>
  </si>
  <si>
    <t xml:space="preserve">Retained earnings </t>
  </si>
  <si>
    <t xml:space="preserve">Cost of sales of goods </t>
  </si>
  <si>
    <t>Liabilities and equity</t>
  </si>
  <si>
    <t>Equity</t>
  </si>
  <si>
    <t>Total liabilities and equity</t>
  </si>
  <si>
    <t>Administrative expenses</t>
  </si>
  <si>
    <t>Finance costs</t>
  </si>
  <si>
    <t xml:space="preserve">   Appropriated</t>
  </si>
  <si>
    <t xml:space="preserve">      Legal reserve</t>
  </si>
  <si>
    <t xml:space="preserve"> reserve </t>
  </si>
  <si>
    <t>Legal</t>
  </si>
  <si>
    <t>Depreciation</t>
  </si>
  <si>
    <t xml:space="preserve">Other comprehensive income </t>
  </si>
  <si>
    <t>Total comprehensive income for the period</t>
  </si>
  <si>
    <t>of equity</t>
  </si>
  <si>
    <t>Transactions  with owners, recorded directly in equity</t>
  </si>
  <si>
    <t xml:space="preserve">    Other comprehensive income</t>
  </si>
  <si>
    <t>Investment properties</t>
  </si>
  <si>
    <t>Other component</t>
  </si>
  <si>
    <t>Comprehensive income for the period</t>
  </si>
  <si>
    <t>Amortisation of intangible assets</t>
  </si>
  <si>
    <t>Employee benefits</t>
  </si>
  <si>
    <t>Deferred tax assets</t>
  </si>
  <si>
    <t>Intangible assets</t>
  </si>
  <si>
    <t>Other current liabilities</t>
  </si>
  <si>
    <t>Current portion of finance lease liabilities</t>
  </si>
  <si>
    <t>Finance lease liabilities</t>
  </si>
  <si>
    <t>Amortisation of leasehold rights</t>
  </si>
  <si>
    <t>Other current assets</t>
  </si>
  <si>
    <t>Share</t>
  </si>
  <si>
    <t>premium</t>
  </si>
  <si>
    <t>Retained earnings</t>
  </si>
  <si>
    <t>Loss from cancellation agreement</t>
  </si>
  <si>
    <t>Non-cash transactions</t>
  </si>
  <si>
    <t>Dividends received</t>
  </si>
  <si>
    <t xml:space="preserve">Dividends paid to owners of the Company </t>
  </si>
  <si>
    <t xml:space="preserve">Retained earnings  </t>
  </si>
  <si>
    <t>Other component of equity</t>
  </si>
  <si>
    <t>Dividend income</t>
  </si>
  <si>
    <t xml:space="preserve">Boutique Newcity Public Company Limited </t>
  </si>
  <si>
    <t>is applied</t>
  </si>
  <si>
    <t>Financial statements</t>
  </si>
  <si>
    <t xml:space="preserve">   from financial institutions</t>
  </si>
  <si>
    <t>Profit (loss) before income tax expense</t>
  </si>
  <si>
    <t>11</t>
  </si>
  <si>
    <t>Financial statements in which the equity method is applied</t>
  </si>
  <si>
    <t>Statement of financial position</t>
  </si>
  <si>
    <t>Statement of comprehensive income (Unaudited)</t>
  </si>
  <si>
    <t>Statement of changes in equity (Unaudited)</t>
  </si>
  <si>
    <t>Statement of cash flows (Unaudited)</t>
  </si>
  <si>
    <t xml:space="preserve">   in investment under common control</t>
  </si>
  <si>
    <t xml:space="preserve">   Other comprehensive income</t>
  </si>
  <si>
    <t>Surplus on</t>
  </si>
  <si>
    <t>the change of</t>
  </si>
  <si>
    <t>common control</t>
  </si>
  <si>
    <t>shareholding in</t>
  </si>
  <si>
    <t>investment under</t>
  </si>
  <si>
    <t xml:space="preserve">Reversal of bad debts and doubtful debts expenses </t>
  </si>
  <si>
    <t>Surplus on change of shareholding</t>
  </si>
  <si>
    <t>in which the equity method</t>
  </si>
  <si>
    <t>2016</t>
  </si>
  <si>
    <t>Balance at 1 January 2016</t>
  </si>
  <si>
    <t xml:space="preserve">    Contributions by and distributions to owners of the Company</t>
  </si>
  <si>
    <t xml:space="preserve">    Treasury shares sold</t>
  </si>
  <si>
    <t>25</t>
  </si>
  <si>
    <t>Total transactions  with owners, recorded directly in equity</t>
  </si>
  <si>
    <t xml:space="preserve">Profit (loss) for the period </t>
  </si>
  <si>
    <r>
      <t xml:space="preserve">Basic earnings (loss) per share </t>
    </r>
    <r>
      <rPr>
        <b/>
        <i/>
        <sz val="11"/>
        <rFont val="Times New Roman"/>
        <family val="1"/>
      </rPr>
      <t>(in Baht)</t>
    </r>
  </si>
  <si>
    <t xml:space="preserve">   Profit</t>
  </si>
  <si>
    <t>30 September</t>
  </si>
  <si>
    <t>Balance at 30 September 2016</t>
  </si>
  <si>
    <t xml:space="preserve">Net cash from operating activities </t>
  </si>
  <si>
    <t xml:space="preserve">Net cash used in investing activities  </t>
  </si>
  <si>
    <t xml:space="preserve">    Profit</t>
  </si>
  <si>
    <t>Employee benefits paid</t>
  </si>
  <si>
    <t>Proceeds from sale of investment properties</t>
  </si>
  <si>
    <t>Proceeds from sale of equipment</t>
  </si>
  <si>
    <t>Net cash used in financing activities</t>
  </si>
  <si>
    <t xml:space="preserve">   from related parties</t>
  </si>
  <si>
    <t>7</t>
  </si>
  <si>
    <t>3, 8</t>
  </si>
  <si>
    <t>10</t>
  </si>
  <si>
    <t>2017</t>
  </si>
  <si>
    <t>4</t>
  </si>
  <si>
    <t>Other current receivables</t>
  </si>
  <si>
    <t>Investment in an associate</t>
  </si>
  <si>
    <t>5</t>
  </si>
  <si>
    <t>6</t>
  </si>
  <si>
    <t xml:space="preserve">Bank overdrafts and short-term borrowings </t>
  </si>
  <si>
    <t>Other current payables</t>
  </si>
  <si>
    <t>Short-term borrowings from related parties</t>
  </si>
  <si>
    <t>3</t>
  </si>
  <si>
    <t>Short-term borrowings from other parties</t>
  </si>
  <si>
    <t>Current income tax payable</t>
  </si>
  <si>
    <t>Non-current provisions for employee benefit</t>
  </si>
  <si>
    <t>Other non-current provisions</t>
  </si>
  <si>
    <t>Share capital</t>
  </si>
  <si>
    <t xml:space="preserve">   Authorized share capital </t>
  </si>
  <si>
    <t>Total equity</t>
  </si>
  <si>
    <t>Balance at 30 September 2017</t>
  </si>
  <si>
    <t>Balance at 1 January 2017</t>
  </si>
  <si>
    <t>Acquisition of leasehold rights</t>
  </si>
  <si>
    <t>Acquisition of intangible assets</t>
  </si>
  <si>
    <t xml:space="preserve">    Dividends to owners of the Company</t>
  </si>
  <si>
    <t>Transactions with owners, recorded directly in equity</t>
  </si>
  <si>
    <t>Revenue from sales</t>
  </si>
  <si>
    <t>Revenue from services</t>
  </si>
  <si>
    <t>Total revenues</t>
  </si>
  <si>
    <t>Distribution costs</t>
  </si>
  <si>
    <t>Income tax benefit (expense)</t>
  </si>
  <si>
    <t>Revenues</t>
  </si>
  <si>
    <t>Losses on remeasurement investments held</t>
  </si>
  <si>
    <t xml:space="preserve">   as available for sale</t>
  </si>
  <si>
    <t xml:space="preserve">   for the period, net of tax</t>
  </si>
  <si>
    <t xml:space="preserve">   for the period</t>
  </si>
  <si>
    <t>Cost of rendering of services</t>
  </si>
  <si>
    <t>Investments</t>
  </si>
  <si>
    <t>held as available</t>
  </si>
  <si>
    <t xml:space="preserve">for sale </t>
  </si>
  <si>
    <t>Note</t>
  </si>
  <si>
    <t>Adjustments to reconcile profit to</t>
  </si>
  <si>
    <t xml:space="preserve">   cash receipts (payments)</t>
  </si>
  <si>
    <t>Impairment losses on investments</t>
  </si>
  <si>
    <t xml:space="preserve">Proceeds from short-term borrowings </t>
  </si>
  <si>
    <t xml:space="preserve">   from other parties </t>
  </si>
  <si>
    <t>Interest paid</t>
  </si>
  <si>
    <t>Cash and cash equivalents at beginning of period</t>
  </si>
  <si>
    <t xml:space="preserve">Acquisition of equipment  </t>
  </si>
  <si>
    <t xml:space="preserve">   borrowings from financial institutions</t>
  </si>
  <si>
    <t>Decrease in bank overdrafts and short-term</t>
  </si>
  <si>
    <t>Net cash generated from operating</t>
  </si>
  <si>
    <t>Taxes paid</t>
  </si>
  <si>
    <t>Cash flows from operating activities (Continuing)</t>
  </si>
  <si>
    <t>Profit for the period</t>
  </si>
  <si>
    <t>Net decrease in cash and cash equivalents</t>
  </si>
  <si>
    <t>Cash and cash equivalents at ending of period</t>
  </si>
  <si>
    <r>
      <t xml:space="preserve">Basic earnings per share </t>
    </r>
    <r>
      <rPr>
        <b/>
        <i/>
        <sz val="11"/>
        <rFont val="Times New Roman"/>
        <family val="1"/>
      </rPr>
      <t>(in Baht)</t>
    </r>
  </si>
  <si>
    <t xml:space="preserve">Profit for the period </t>
  </si>
  <si>
    <t>(Gain) loss on disposal of equipment</t>
  </si>
  <si>
    <t>Loss on inventories devaluation</t>
  </si>
  <si>
    <t>Gain on sale of investment properties</t>
  </si>
  <si>
    <t>Share premium on ordinary shares</t>
  </si>
  <si>
    <t>Three-month period ended</t>
  </si>
  <si>
    <t>3, 5</t>
  </si>
  <si>
    <t>Share of profit (loss) of associate</t>
  </si>
  <si>
    <t xml:space="preserve">Components of other comprehensive income that </t>
  </si>
  <si>
    <t xml:space="preserve">   will be reclassified to profit or loss</t>
  </si>
  <si>
    <t>Other comprehensive income</t>
  </si>
  <si>
    <t>Total comprehensive income</t>
  </si>
  <si>
    <t>Nine-month period ended</t>
  </si>
  <si>
    <t>Nine-month period ended 30 September 2016</t>
  </si>
  <si>
    <t>Nine-month period ended 30 September 2017</t>
  </si>
  <si>
    <t xml:space="preserve">    Distributions to owners of the Company</t>
  </si>
  <si>
    <t xml:space="preserve"> Total distributions to owners of the Company</t>
  </si>
  <si>
    <t>Tax expense (benefit)</t>
  </si>
  <si>
    <t>Other non-current provisions (reversal)</t>
  </si>
  <si>
    <t>Gain on sale of investment in an associate</t>
  </si>
  <si>
    <t>Share of (profit) loss of associate</t>
  </si>
  <si>
    <t xml:space="preserve">Repayments of short-term borrowings </t>
  </si>
  <si>
    <t>Repayments of finance lease liabilities</t>
  </si>
  <si>
    <t>During the nine-month period ended 30 September 2017, the Company sold investment in an associate of Baht 7.0 million of which Baht 7.0 million was outstanding as other receivables as at 30 September 2017.</t>
  </si>
  <si>
    <t xml:space="preserve">During the nine-month period ended 30 September 2017, the Company acquired equipment with total costs of </t>
  </si>
  <si>
    <t xml:space="preserve"> Baht 11.5 million (2016: Baht 20.1 million)  of which Baht 10.6 million (2016: Baht 19.8 million)</t>
  </si>
  <si>
    <t xml:space="preserve"> was acquired by cash payments and Baht 0.9 million was outstanding as liabilities as at 30 September 2017 </t>
  </si>
  <si>
    <t>(2016: Baht 0.3 million).</t>
  </si>
  <si>
    <t>During the nine-month period ended 30 September 2017, the Company received dividend from other</t>
  </si>
  <si>
    <t>by cash receives and Baht 0.2 million was outstanding as other receivables as at 30 September 2017.</t>
  </si>
  <si>
    <t xml:space="preserve"> long-term investments  of Baht 1.0 million of which Baht 0.8 million was acquired </t>
  </si>
</sst>
</file>

<file path=xl/styles.xml><?xml version="1.0" encoding="utf-8"?>
<styleSheet xmlns="http://schemas.openxmlformats.org/spreadsheetml/2006/main">
  <numFmts count="5">
    <numFmt numFmtId="187" formatCode="_(* #,##0_);_(* \(#,##0\);_(* &quot;-&quot;_);_(@_)"/>
    <numFmt numFmtId="188" formatCode="_(* #,##0.00_);_(* \(#,##0.00\);_(* &quot;-&quot;??_);_(@_)"/>
    <numFmt numFmtId="189" formatCode="#,##0\ ;\(#,##0\)"/>
    <numFmt numFmtId="190" formatCode="_(* #,##0_);_(* \(#,##0\);_(* &quot;-&quot;??_);_(@_)"/>
    <numFmt numFmtId="191" formatCode="#,##0.00\ ;\(#,##0.00\)"/>
  </numFmts>
  <fonts count="16">
    <font>
      <sz val="11"/>
      <name val="Times New Roman"/>
      <family val="1"/>
    </font>
    <font>
      <sz val="10"/>
      <name val="Arial"/>
      <family val="2"/>
    </font>
    <font>
      <b/>
      <sz val="11"/>
      <name val="Times New Roman"/>
      <family val="1"/>
    </font>
    <font>
      <sz val="11"/>
      <name val="Times New Roman"/>
      <family val="1"/>
    </font>
    <font>
      <b/>
      <sz val="14"/>
      <name val="Times New Roman"/>
      <family val="1"/>
    </font>
    <font>
      <b/>
      <sz val="12"/>
      <name val="Times New Roman"/>
      <family val="1"/>
    </font>
    <font>
      <sz val="12"/>
      <name val="Times New Roman"/>
      <family val="1"/>
    </font>
    <font>
      <b/>
      <i/>
      <sz val="11"/>
      <name val="Times New Roman"/>
      <family val="1"/>
    </font>
    <font>
      <i/>
      <sz val="12"/>
      <name val="Times New Roman"/>
      <family val="1"/>
    </font>
    <font>
      <i/>
      <sz val="11"/>
      <name val="Times New Roman"/>
      <family val="1"/>
    </font>
    <font>
      <u/>
      <sz val="11"/>
      <name val="Times New Roman"/>
      <family val="1"/>
    </font>
    <font>
      <sz val="14"/>
      <name val="Times New Roman"/>
      <family val="1"/>
    </font>
    <font>
      <i/>
      <sz val="15"/>
      <name val="Angsana New"/>
      <family val="1"/>
    </font>
    <font>
      <sz val="15"/>
      <name val="Times New Roman"/>
      <family val="1"/>
    </font>
    <font>
      <sz val="15"/>
      <name val="Angsana New"/>
      <family val="1"/>
    </font>
    <font>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double">
        <color indexed="64"/>
      </bottom>
      <diagonal/>
    </border>
    <border>
      <left/>
      <right/>
      <top/>
      <bottom style="thin">
        <color indexed="64"/>
      </bottom>
      <diagonal/>
    </border>
    <border>
      <left/>
      <right/>
      <top style="thin">
        <color indexed="64"/>
      </top>
      <bottom style="thin">
        <color indexed="64"/>
      </bottom>
      <diagonal/>
    </border>
  </borders>
  <cellStyleXfs count="5">
    <xf numFmtId="0" fontId="0" fillId="0" borderId="0"/>
    <xf numFmtId="188" fontId="1" fillId="0" borderId="0" applyFont="0" applyFill="0" applyBorder="0" applyAlignment="0" applyProtection="0"/>
    <xf numFmtId="188" fontId="15" fillId="0" borderId="0" applyFont="0" applyFill="0" applyBorder="0" applyAlignment="0" applyProtection="0"/>
    <xf numFmtId="188" fontId="1" fillId="0" borderId="0" applyFont="0" applyFill="0" applyBorder="0" applyAlignment="0" applyProtection="0"/>
    <xf numFmtId="37" fontId="14" fillId="0" borderId="0"/>
  </cellStyleXfs>
  <cellXfs count="247">
    <xf numFmtId="0" fontId="0" fillId="0" borderId="0" xfId="0"/>
    <xf numFmtId="189" fontId="0" fillId="2" borderId="0" xfId="0" applyNumberFormat="1" applyFont="1" applyFill="1" applyAlignment="1">
      <alignment horizontal="right"/>
    </xf>
    <xf numFmtId="0" fontId="0" fillId="2" borderId="0" xfId="0" applyFill="1"/>
    <xf numFmtId="0" fontId="0" fillId="2" borderId="0" xfId="0" applyFill="1" applyAlignment="1">
      <alignment horizontal="center"/>
    </xf>
    <xf numFmtId="37" fontId="2" fillId="2" borderId="0" xfId="4" applyFont="1" applyFill="1" applyBorder="1" applyAlignment="1">
      <alignment horizontal="right" vertical="center"/>
    </xf>
    <xf numFmtId="37" fontId="3" fillId="2" borderId="0" xfId="4" applyFont="1" applyFill="1" applyBorder="1" applyAlignment="1">
      <alignment vertical="center"/>
    </xf>
    <xf numFmtId="190" fontId="2" fillId="2" borderId="1" xfId="1" applyNumberFormat="1" applyFont="1" applyFill="1" applyBorder="1" applyAlignment="1">
      <alignment horizontal="right"/>
    </xf>
    <xf numFmtId="190" fontId="2" fillId="2" borderId="2" xfId="0" applyNumberFormat="1" applyFont="1" applyFill="1" applyBorder="1" applyAlignment="1">
      <alignment horizontal="right"/>
    </xf>
    <xf numFmtId="49" fontId="3" fillId="2" borderId="0" xfId="0" applyNumberFormat="1" applyFont="1" applyFill="1" applyAlignment="1"/>
    <xf numFmtId="49" fontId="0" fillId="2" borderId="0" xfId="0" applyNumberFormat="1" applyFill="1" applyAlignment="1"/>
    <xf numFmtId="49" fontId="0" fillId="2" borderId="0" xfId="0" applyNumberFormat="1" applyFont="1" applyFill="1" applyAlignment="1"/>
    <xf numFmtId="49" fontId="4" fillId="2" borderId="0" xfId="0" applyNumberFormat="1" applyFont="1" applyFill="1" applyAlignment="1"/>
    <xf numFmtId="49" fontId="7" fillId="2" borderId="0" xfId="0" applyNumberFormat="1" applyFont="1" applyFill="1" applyAlignment="1"/>
    <xf numFmtId="0" fontId="2" fillId="2" borderId="0" xfId="0" applyFont="1" applyFill="1" applyAlignment="1"/>
    <xf numFmtId="189" fontId="2" fillId="2" borderId="0" xfId="0" applyNumberFormat="1" applyFont="1" applyFill="1" applyAlignment="1"/>
    <xf numFmtId="189" fontId="0" fillId="2" borderId="0" xfId="0" applyNumberFormat="1" applyFill="1" applyAlignment="1"/>
    <xf numFmtId="49" fontId="5" fillId="2" borderId="0" xfId="0" applyNumberFormat="1" applyFont="1" applyFill="1" applyAlignment="1">
      <alignment horizontal="justify"/>
    </xf>
    <xf numFmtId="49" fontId="8" fillId="2" borderId="0" xfId="0" applyNumberFormat="1" applyFont="1" applyFill="1" applyAlignment="1"/>
    <xf numFmtId="0" fontId="6" fillId="2" borderId="0" xfId="0" applyFont="1" applyFill="1" applyAlignment="1">
      <alignment horizontal="right"/>
    </xf>
    <xf numFmtId="189" fontId="6" fillId="2" borderId="0" xfId="0" applyNumberFormat="1" applyFont="1" applyFill="1" applyAlignment="1"/>
    <xf numFmtId="0" fontId="6" fillId="2" borderId="0" xfId="0" applyFont="1" applyFill="1"/>
    <xf numFmtId="49" fontId="9" fillId="2" borderId="0" xfId="0" applyNumberFormat="1" applyFont="1" applyFill="1" applyAlignment="1"/>
    <xf numFmtId="0" fontId="0" fillId="2" borderId="0" xfId="0" applyFill="1" applyAlignment="1">
      <alignment horizontal="right"/>
    </xf>
    <xf numFmtId="37" fontId="2" fillId="2" borderId="0" xfId="0" applyNumberFormat="1" applyFont="1" applyFill="1"/>
    <xf numFmtId="189" fontId="2" fillId="2" borderId="0" xfId="0" applyNumberFormat="1" applyFont="1" applyFill="1" applyBorder="1" applyAlignment="1"/>
    <xf numFmtId="49" fontId="3" fillId="2" borderId="0" xfId="0" applyNumberFormat="1" applyFont="1" applyFill="1" applyAlignment="1">
      <alignment horizontal="justify"/>
    </xf>
    <xf numFmtId="49" fontId="9" fillId="2" borderId="0" xfId="0" applyNumberFormat="1" applyFont="1" applyFill="1" applyBorder="1" applyAlignment="1">
      <alignment horizontal="center"/>
    </xf>
    <xf numFmtId="0" fontId="3" fillId="2" borderId="0" xfId="0" applyFont="1" applyFill="1" applyBorder="1" applyAlignment="1">
      <alignment horizontal="right"/>
    </xf>
    <xf numFmtId="49" fontId="3" fillId="2" borderId="0" xfId="0" applyNumberFormat="1" applyFont="1" applyFill="1" applyBorder="1" applyAlignment="1">
      <alignment horizontal="center"/>
    </xf>
    <xf numFmtId="49" fontId="0" fillId="2" borderId="0" xfId="0" applyNumberFormat="1" applyFill="1" applyBorder="1" applyAlignment="1">
      <alignment horizontal="center"/>
    </xf>
    <xf numFmtId="189" fontId="3" fillId="2" borderId="0" xfId="0" applyNumberFormat="1" applyFont="1" applyFill="1" applyAlignment="1">
      <alignment horizontal="center"/>
    </xf>
    <xf numFmtId="49" fontId="9" fillId="2" borderId="0" xfId="0" applyNumberFormat="1" applyFont="1" applyFill="1" applyAlignment="1">
      <alignment horizontal="center"/>
    </xf>
    <xf numFmtId="0" fontId="3" fillId="2" borderId="0" xfId="0" applyFont="1" applyFill="1" applyAlignment="1">
      <alignment horizontal="right"/>
    </xf>
    <xf numFmtId="189" fontId="3" fillId="2" borderId="0" xfId="0" applyNumberFormat="1" applyFont="1" applyFill="1" applyAlignment="1">
      <alignment horizontal="right"/>
    </xf>
    <xf numFmtId="0" fontId="12" fillId="2" borderId="0" xfId="0" applyNumberFormat="1" applyFont="1" applyFill="1" applyAlignment="1">
      <alignment horizontal="center"/>
    </xf>
    <xf numFmtId="190" fontId="3" fillId="2" borderId="2" xfId="1" applyNumberFormat="1" applyFont="1" applyFill="1" applyBorder="1"/>
    <xf numFmtId="49" fontId="2" fillId="2" borderId="0" xfId="0" applyNumberFormat="1" applyFont="1" applyFill="1" applyAlignment="1"/>
    <xf numFmtId="189" fontId="2" fillId="2" borderId="0" xfId="0" applyNumberFormat="1" applyFont="1" applyFill="1" applyAlignment="1">
      <alignment horizontal="right"/>
    </xf>
    <xf numFmtId="189" fontId="2" fillId="2" borderId="2" xfId="0" applyNumberFormat="1" applyFont="1" applyFill="1" applyBorder="1" applyAlignment="1">
      <alignment horizontal="right"/>
    </xf>
    <xf numFmtId="189" fontId="3" fillId="2" borderId="0" xfId="0" applyNumberFormat="1" applyFont="1" applyFill="1" applyBorder="1" applyAlignment="1">
      <alignment horizontal="right"/>
    </xf>
    <xf numFmtId="190" fontId="3" fillId="2" borderId="0" xfId="1" applyNumberFormat="1" applyFont="1" applyFill="1" applyAlignment="1">
      <alignment horizontal="right"/>
    </xf>
    <xf numFmtId="190" fontId="3" fillId="2" borderId="0" xfId="1" applyNumberFormat="1" applyFont="1" applyFill="1" applyBorder="1"/>
    <xf numFmtId="189" fontId="2" fillId="2" borderId="1" xfId="0" applyNumberFormat="1" applyFont="1" applyFill="1" applyBorder="1" applyAlignment="1">
      <alignment horizontal="right"/>
    </xf>
    <xf numFmtId="189" fontId="2" fillId="2" borderId="0" xfId="0" applyNumberFormat="1" applyFont="1" applyFill="1" applyBorder="1" applyAlignment="1">
      <alignment horizontal="right"/>
    </xf>
    <xf numFmtId="49" fontId="5" fillId="2" borderId="0" xfId="0" applyNumberFormat="1" applyFont="1" applyFill="1" applyAlignment="1"/>
    <xf numFmtId="49" fontId="2" fillId="2" borderId="0" xfId="0" applyNumberFormat="1" applyFont="1" applyFill="1" applyAlignment="1">
      <alignment horizontal="justify"/>
    </xf>
    <xf numFmtId="38" fontId="2" fillId="2" borderId="2" xfId="0" applyNumberFormat="1" applyFont="1" applyFill="1" applyBorder="1"/>
    <xf numFmtId="189" fontId="3" fillId="2" borderId="0" xfId="0" applyNumberFormat="1" applyFont="1" applyFill="1" applyBorder="1" applyAlignment="1"/>
    <xf numFmtId="49" fontId="10" fillId="2" borderId="0" xfId="0" applyNumberFormat="1" applyFont="1" applyFill="1" applyAlignment="1">
      <alignment horizontal="right"/>
    </xf>
    <xf numFmtId="49" fontId="3" fillId="2" borderId="0" xfId="0" applyNumberFormat="1" applyFont="1" applyFill="1" applyAlignment="1">
      <alignment horizontal="center"/>
    </xf>
    <xf numFmtId="189" fontId="3" fillId="2" borderId="1" xfId="0" applyNumberFormat="1" applyFont="1" applyFill="1" applyBorder="1" applyAlignment="1"/>
    <xf numFmtId="189" fontId="3" fillId="2" borderId="0" xfId="0" applyNumberFormat="1" applyFont="1" applyFill="1" applyAlignment="1"/>
    <xf numFmtId="49" fontId="5" fillId="2" borderId="0" xfId="0" applyNumberFormat="1" applyFont="1" applyFill="1" applyAlignment="1">
      <alignment horizontal="left"/>
    </xf>
    <xf numFmtId="191" fontId="6" fillId="2" borderId="0" xfId="0" applyNumberFormat="1" applyFont="1" applyFill="1" applyAlignment="1"/>
    <xf numFmtId="49" fontId="9" fillId="2" borderId="0" xfId="0" applyNumberFormat="1" applyFont="1" applyFill="1" applyBorder="1" applyAlignment="1"/>
    <xf numFmtId="49" fontId="9" fillId="2" borderId="0" xfId="0" applyNumberFormat="1" applyFont="1" applyFill="1" applyBorder="1" applyAlignment="1">
      <alignment horizontal="right"/>
    </xf>
    <xf numFmtId="37" fontId="3" fillId="2" borderId="0" xfId="0" applyNumberFormat="1" applyFont="1" applyFill="1" applyAlignment="1">
      <alignment horizontal="right"/>
    </xf>
    <xf numFmtId="37" fontId="3" fillId="2" borderId="2" xfId="0" applyNumberFormat="1" applyFont="1" applyFill="1" applyBorder="1" applyAlignment="1">
      <alignment horizontal="right"/>
    </xf>
    <xf numFmtId="188" fontId="3" fillId="2" borderId="0" xfId="0" applyNumberFormat="1" applyFont="1" applyFill="1" applyAlignment="1">
      <alignment horizontal="right"/>
    </xf>
    <xf numFmtId="37" fontId="2" fillId="2" borderId="2" xfId="0" applyNumberFormat="1" applyFont="1" applyFill="1" applyBorder="1" applyAlignment="1">
      <alignment horizontal="right"/>
    </xf>
    <xf numFmtId="189" fontId="2" fillId="2" borderId="3" xfId="0" applyNumberFormat="1" applyFont="1" applyFill="1" applyBorder="1" applyAlignment="1">
      <alignment horizontal="right"/>
    </xf>
    <xf numFmtId="189" fontId="3" fillId="2" borderId="2" xfId="0" applyNumberFormat="1" applyFont="1" applyFill="1" applyBorder="1" applyAlignment="1">
      <alignment horizontal="right"/>
    </xf>
    <xf numFmtId="188" fontId="3" fillId="2" borderId="0" xfId="1" applyFont="1" applyFill="1" applyBorder="1" applyAlignment="1">
      <alignment horizontal="right"/>
    </xf>
    <xf numFmtId="190" fontId="2" fillId="2" borderId="0" xfId="1" applyNumberFormat="1" applyFont="1" applyFill="1" applyAlignment="1">
      <alignment horizontal="right"/>
    </xf>
    <xf numFmtId="190" fontId="2" fillId="2" borderId="0" xfId="0" applyNumberFormat="1" applyFont="1" applyFill="1" applyBorder="1" applyAlignment="1">
      <alignment horizontal="right"/>
    </xf>
    <xf numFmtId="0" fontId="2" fillId="2" borderId="0" xfId="0" applyFont="1" applyFill="1" applyAlignment="1">
      <alignment horizontal="left"/>
    </xf>
    <xf numFmtId="39" fontId="2" fillId="2" borderId="1" xfId="0" applyNumberFormat="1" applyFont="1" applyFill="1" applyBorder="1" applyAlignment="1">
      <alignment horizontal="right"/>
    </xf>
    <xf numFmtId="39" fontId="2" fillId="2" borderId="0" xfId="0" applyNumberFormat="1" applyFont="1" applyFill="1" applyAlignment="1">
      <alignment horizontal="right"/>
    </xf>
    <xf numFmtId="0" fontId="4" fillId="2" borderId="0" xfId="0" applyFont="1" applyFill="1" applyAlignment="1"/>
    <xf numFmtId="0" fontId="4" fillId="2" borderId="0" xfId="0" applyFont="1" applyFill="1" applyBorder="1" applyAlignment="1"/>
    <xf numFmtId="189" fontId="0" fillId="2" borderId="0" xfId="0" applyNumberFormat="1" applyFont="1" applyFill="1" applyAlignment="1"/>
    <xf numFmtId="0" fontId="0" fillId="2" borderId="0" xfId="0" applyFont="1" applyFill="1" applyAlignment="1">
      <alignment horizontal="right" vertical="center"/>
    </xf>
    <xf numFmtId="0" fontId="0" fillId="2" borderId="0" xfId="0" applyFont="1" applyFill="1"/>
    <xf numFmtId="189" fontId="6" fillId="2" borderId="0" xfId="0" applyNumberFormat="1" applyFont="1" applyFill="1" applyAlignment="1">
      <alignment horizontal="left"/>
    </xf>
    <xf numFmtId="189" fontId="6" fillId="2" borderId="0" xfId="0" applyNumberFormat="1" applyFont="1" applyFill="1" applyBorder="1" applyAlignment="1">
      <alignment horizontal="left"/>
    </xf>
    <xf numFmtId="189" fontId="0" fillId="2" borderId="0" xfId="0" applyNumberFormat="1" applyFont="1" applyFill="1" applyBorder="1" applyAlignment="1"/>
    <xf numFmtId="49" fontId="0" fillId="2" borderId="0" xfId="0" applyNumberFormat="1" applyFont="1" applyFill="1" applyAlignment="1">
      <alignment horizontal="center"/>
    </xf>
    <xf numFmtId="0" fontId="0" fillId="2" borderId="0" xfId="0" applyFont="1" applyFill="1" applyAlignment="1">
      <alignment horizontal="center"/>
    </xf>
    <xf numFmtId="0" fontId="0" fillId="2" borderId="0" xfId="0" applyFont="1" applyFill="1" applyBorder="1" applyAlignment="1">
      <alignment horizontal="center"/>
    </xf>
    <xf numFmtId="0" fontId="0" fillId="2" borderId="0" xfId="0" applyFont="1" applyFill="1" applyAlignment="1"/>
    <xf numFmtId="0" fontId="2" fillId="2" borderId="0" xfId="0" applyFont="1" applyFill="1"/>
    <xf numFmtId="188" fontId="2" fillId="2" borderId="0" xfId="1" applyFont="1" applyFill="1" applyBorder="1" applyAlignment="1"/>
    <xf numFmtId="190" fontId="2" fillId="2" borderId="0" xfId="1" applyNumberFormat="1" applyFont="1" applyFill="1" applyBorder="1" applyAlignment="1"/>
    <xf numFmtId="187" fontId="2" fillId="2" borderId="0" xfId="1" applyNumberFormat="1" applyFont="1" applyFill="1" applyAlignment="1"/>
    <xf numFmtId="0" fontId="0" fillId="2" borderId="0" xfId="0" applyFill="1" applyAlignment="1">
      <alignment horizontal="left"/>
    </xf>
    <xf numFmtId="188" fontId="2" fillId="2" borderId="0" xfId="1" applyFont="1" applyFill="1" applyAlignment="1"/>
    <xf numFmtId="187" fontId="3" fillId="2" borderId="0" xfId="1" applyNumberFormat="1" applyFont="1" applyFill="1" applyAlignment="1"/>
    <xf numFmtId="188" fontId="2" fillId="2" borderId="2" xfId="1" applyFont="1" applyFill="1" applyBorder="1" applyAlignment="1"/>
    <xf numFmtId="190" fontId="2" fillId="2" borderId="3" xfId="1" applyNumberFormat="1" applyFont="1" applyFill="1" applyBorder="1" applyAlignment="1"/>
    <xf numFmtId="190" fontId="2" fillId="2" borderId="0" xfId="0" applyNumberFormat="1" applyFont="1" applyFill="1" applyAlignment="1"/>
    <xf numFmtId="189" fontId="2" fillId="2" borderId="1" xfId="0" applyNumberFormat="1" applyFont="1" applyFill="1" applyBorder="1" applyAlignment="1"/>
    <xf numFmtId="0" fontId="0" fillId="2" borderId="0" xfId="0" applyFont="1" applyFill="1" applyAlignment="1">
      <alignment horizontal="left"/>
    </xf>
    <xf numFmtId="187" fontId="2" fillId="2" borderId="0" xfId="1" applyNumberFormat="1" applyFont="1" applyFill="1" applyBorder="1" applyAlignment="1"/>
    <xf numFmtId="188" fontId="3" fillId="2" borderId="2" xfId="1" applyFont="1" applyFill="1" applyBorder="1" applyAlignment="1"/>
    <xf numFmtId="190" fontId="2" fillId="2" borderId="2" xfId="1" applyNumberFormat="1" applyFont="1" applyFill="1" applyBorder="1" applyAlignment="1"/>
    <xf numFmtId="187" fontId="3" fillId="2" borderId="0" xfId="1" applyNumberFormat="1" applyFont="1" applyFill="1" applyBorder="1" applyAlignment="1"/>
    <xf numFmtId="190" fontId="3" fillId="2" borderId="0" xfId="0" applyNumberFormat="1" applyFont="1" applyFill="1"/>
    <xf numFmtId="190" fontId="2" fillId="2" borderId="1" xfId="0" applyNumberFormat="1" applyFont="1" applyFill="1" applyBorder="1" applyAlignment="1"/>
    <xf numFmtId="188" fontId="2" fillId="2" borderId="0" xfId="0" applyNumberFormat="1" applyFont="1" applyFill="1" applyBorder="1" applyAlignment="1"/>
    <xf numFmtId="190" fontId="0" fillId="2" borderId="0" xfId="0" applyNumberFormat="1" applyFont="1" applyFill="1"/>
    <xf numFmtId="0" fontId="11" fillId="2" borderId="0" xfId="0" applyFont="1" applyFill="1" applyAlignment="1">
      <alignment horizontal="left"/>
    </xf>
    <xf numFmtId="0" fontId="5" fillId="2" borderId="0" xfId="0" applyFont="1" applyFill="1" applyAlignment="1"/>
    <xf numFmtId="0" fontId="6" fillId="2" borderId="0" xfId="0" applyFont="1" applyFill="1" applyAlignment="1">
      <alignment horizontal="left"/>
    </xf>
    <xf numFmtId="49" fontId="0" fillId="2" borderId="0" xfId="0" applyNumberFormat="1" applyFont="1" applyFill="1" applyBorder="1" applyAlignment="1">
      <alignment horizontal="center"/>
    </xf>
    <xf numFmtId="189" fontId="0" fillId="2" borderId="0" xfId="0" applyNumberFormat="1" applyFont="1" applyFill="1" applyBorder="1" applyAlignment="1">
      <alignment horizontal="right"/>
    </xf>
    <xf numFmtId="190" fontId="13" fillId="2" borderId="0" xfId="1" applyNumberFormat="1" applyFont="1" applyFill="1" applyAlignment="1">
      <alignment horizontal="right" vertical="top"/>
    </xf>
    <xf numFmtId="0" fontId="0" fillId="2" borderId="0" xfId="0" applyFont="1" applyFill="1" applyAlignment="1">
      <alignment wrapText="1"/>
    </xf>
    <xf numFmtId="190" fontId="13" fillId="2" borderId="0" xfId="1" applyNumberFormat="1" applyFont="1" applyFill="1" applyBorder="1" applyAlignment="1">
      <alignment horizontal="right"/>
    </xf>
    <xf numFmtId="190" fontId="0" fillId="2" borderId="0" xfId="0" applyNumberFormat="1" applyFont="1" applyFill="1" applyAlignment="1">
      <alignment horizontal="right"/>
    </xf>
    <xf numFmtId="189" fontId="0" fillId="2" borderId="2" xfId="0" applyNumberFormat="1" applyFont="1" applyFill="1" applyBorder="1" applyAlignment="1">
      <alignment horizontal="right"/>
    </xf>
    <xf numFmtId="190" fontId="0" fillId="2" borderId="0" xfId="0" applyNumberFormat="1" applyFont="1" applyFill="1" applyBorder="1" applyAlignment="1">
      <alignment horizontal="right"/>
    </xf>
    <xf numFmtId="190" fontId="2" fillId="2" borderId="0" xfId="1" applyNumberFormat="1" applyFont="1" applyFill="1" applyBorder="1" applyAlignment="1">
      <alignment horizontal="right"/>
    </xf>
    <xf numFmtId="190" fontId="2" fillId="2" borderId="2" xfId="1" applyNumberFormat="1" applyFont="1" applyFill="1" applyBorder="1" applyAlignment="1">
      <alignment horizontal="center"/>
    </xf>
    <xf numFmtId="49" fontId="0" fillId="2" borderId="0" xfId="0" applyNumberFormat="1" applyFont="1" applyFill="1" applyAlignment="1">
      <alignment horizontal="left"/>
    </xf>
    <xf numFmtId="190" fontId="2" fillId="2" borderId="2" xfId="0" applyNumberFormat="1" applyFont="1" applyFill="1" applyBorder="1"/>
    <xf numFmtId="190" fontId="2" fillId="2" borderId="0" xfId="0" applyNumberFormat="1" applyFont="1" applyFill="1" applyBorder="1"/>
    <xf numFmtId="190" fontId="2" fillId="2" borderId="0" xfId="0" applyNumberFormat="1" applyFont="1" applyFill="1" applyAlignment="1">
      <alignment horizontal="right"/>
    </xf>
    <xf numFmtId="190" fontId="2" fillId="2" borderId="3" xfId="0" applyNumberFormat="1" applyFont="1" applyFill="1" applyBorder="1" applyAlignment="1">
      <alignment horizontal="right"/>
    </xf>
    <xf numFmtId="190" fontId="3" fillId="2" borderId="0" xfId="0" applyNumberFormat="1" applyFont="1" applyFill="1" applyAlignment="1">
      <alignment horizontal="right"/>
    </xf>
    <xf numFmtId="188" fontId="2" fillId="2" borderId="1" xfId="0" applyNumberFormat="1" applyFont="1" applyFill="1" applyBorder="1"/>
    <xf numFmtId="190" fontId="3" fillId="2" borderId="0" xfId="1" applyNumberFormat="1" applyFont="1" applyFill="1" applyAlignment="1"/>
    <xf numFmtId="189" fontId="0" fillId="2" borderId="0" xfId="0" quotePrefix="1" applyNumberFormat="1" applyFill="1" applyBorder="1" applyAlignment="1">
      <alignment horizontal="center"/>
    </xf>
    <xf numFmtId="49" fontId="0" fillId="2" borderId="0" xfId="0" applyNumberFormat="1" applyFill="1" applyAlignment="1">
      <alignment horizontal="left"/>
    </xf>
    <xf numFmtId="188" fontId="11" fillId="2" borderId="0" xfId="1" applyFont="1" applyFill="1" applyAlignment="1">
      <alignment horizontal="left"/>
    </xf>
    <xf numFmtId="188" fontId="6" fillId="2" borderId="0" xfId="1" applyFont="1" applyFill="1" applyAlignment="1">
      <alignment horizontal="left"/>
    </xf>
    <xf numFmtId="190" fontId="0" fillId="2" borderId="0" xfId="0" applyNumberFormat="1" applyFill="1"/>
    <xf numFmtId="0" fontId="2" fillId="0" borderId="0" xfId="0" applyFont="1" applyFill="1" applyAlignment="1"/>
    <xf numFmtId="49" fontId="2" fillId="0" borderId="0" xfId="0" applyNumberFormat="1" applyFont="1" applyFill="1" applyBorder="1" applyAlignment="1"/>
    <xf numFmtId="49" fontId="0" fillId="0" borderId="0" xfId="0" applyNumberFormat="1" applyFont="1" applyAlignment="1"/>
    <xf numFmtId="189" fontId="0" fillId="0" borderId="0" xfId="0" applyNumberFormat="1" applyFont="1" applyAlignment="1">
      <alignment horizontal="right"/>
    </xf>
    <xf numFmtId="189" fontId="0" fillId="0" borderId="0" xfId="0" applyNumberFormat="1" applyFont="1" applyAlignment="1"/>
    <xf numFmtId="190" fontId="3" fillId="0" borderId="0" xfId="1" applyNumberFormat="1" applyFont="1" applyFill="1"/>
    <xf numFmtId="0" fontId="0" fillId="2" borderId="0" xfId="0" applyFill="1" applyAlignment="1"/>
    <xf numFmtId="190" fontId="3" fillId="2" borderId="0" xfId="1" applyNumberFormat="1" applyFont="1" applyFill="1" applyBorder="1" applyAlignment="1"/>
    <xf numFmtId="49" fontId="0" fillId="2" borderId="0" xfId="0" applyNumberFormat="1" applyFont="1" applyFill="1" applyBorder="1" applyAlignment="1">
      <alignment horizontal="left"/>
    </xf>
    <xf numFmtId="189" fontId="0" fillId="2" borderId="0" xfId="0" applyNumberFormat="1" applyFont="1" applyFill="1" applyBorder="1" applyAlignment="1">
      <alignment horizontal="left"/>
    </xf>
    <xf numFmtId="188" fontId="3" fillId="2" borderId="0" xfId="1" applyFont="1" applyFill="1" applyAlignment="1"/>
    <xf numFmtId="189" fontId="0" fillId="2" borderId="0" xfId="0" applyNumberFormat="1" applyFont="1" applyFill="1"/>
    <xf numFmtId="0" fontId="0" fillId="2" borderId="0" xfId="0" applyFill="1" applyAlignment="1">
      <alignment horizontal="left" wrapText="1"/>
    </xf>
    <xf numFmtId="190" fontId="0" fillId="2" borderId="2" xfId="0" applyNumberFormat="1" applyFill="1" applyBorder="1" applyAlignment="1">
      <alignment horizontal="right"/>
    </xf>
    <xf numFmtId="188" fontId="2" fillId="2" borderId="0" xfId="0" applyNumberFormat="1" applyFont="1" applyFill="1" applyBorder="1"/>
    <xf numFmtId="39" fontId="2" fillId="2" borderId="0" xfId="0" applyNumberFormat="1" applyFont="1" applyFill="1" applyBorder="1" applyAlignment="1">
      <alignment horizontal="right"/>
    </xf>
    <xf numFmtId="190" fontId="2" fillId="2" borderId="0" xfId="3" applyNumberFormat="1" applyFont="1" applyFill="1" applyBorder="1" applyAlignment="1">
      <alignment horizontal="right" vertical="center"/>
    </xf>
    <xf numFmtId="190" fontId="2" fillId="2" borderId="0" xfId="1" applyNumberFormat="1" applyFont="1" applyFill="1" applyBorder="1" applyAlignment="1">
      <alignment horizontal="right" vertical="center"/>
    </xf>
    <xf numFmtId="190" fontId="3" fillId="2" borderId="0" xfId="0" applyNumberFormat="1" applyFont="1" applyFill="1" applyAlignment="1"/>
    <xf numFmtId="190" fontId="2" fillId="2" borderId="1" xfId="0" applyNumberFormat="1" applyFont="1" applyFill="1" applyBorder="1"/>
    <xf numFmtId="188" fontId="3" fillId="2" borderId="0" xfId="1" applyFont="1" applyFill="1" applyBorder="1" applyAlignment="1"/>
    <xf numFmtId="37" fontId="3" fillId="2" borderId="0" xfId="4" applyFont="1" applyFill="1" applyBorder="1" applyAlignment="1">
      <alignment horizontal="right" vertical="center"/>
    </xf>
    <xf numFmtId="188" fontId="3" fillId="2" borderId="0" xfId="1" applyFont="1" applyFill="1" applyAlignment="1">
      <alignment horizontal="right"/>
    </xf>
    <xf numFmtId="190" fontId="3" fillId="2" borderId="2" xfId="1" applyNumberFormat="1" applyFont="1" applyFill="1" applyBorder="1" applyAlignment="1"/>
    <xf numFmtId="188" fontId="3" fillId="2" borderId="0" xfId="1" applyFont="1" applyFill="1"/>
    <xf numFmtId="189" fontId="2" fillId="2" borderId="0" xfId="0" applyNumberFormat="1" applyFont="1" applyFill="1" applyBorder="1" applyAlignment="1">
      <alignment horizontal="center"/>
    </xf>
    <xf numFmtId="189" fontId="9" fillId="2" borderId="0" xfId="0" applyNumberFormat="1" applyFont="1" applyFill="1" applyBorder="1" applyAlignment="1">
      <alignment horizontal="center"/>
    </xf>
    <xf numFmtId="189" fontId="0" fillId="2" borderId="0" xfId="0" applyNumberFormat="1" applyFill="1" applyBorder="1" applyAlignment="1">
      <alignment horizontal="center"/>
    </xf>
    <xf numFmtId="189" fontId="0" fillId="2" borderId="0" xfId="0" applyNumberFormat="1" applyFont="1" applyFill="1" applyBorder="1" applyAlignment="1">
      <alignment horizontal="center"/>
    </xf>
    <xf numFmtId="189" fontId="0" fillId="2" borderId="2" xfId="0" applyNumberFormat="1" applyFill="1" applyBorder="1" applyAlignment="1">
      <alignment horizontal="center"/>
    </xf>
    <xf numFmtId="189" fontId="0" fillId="2" borderId="2" xfId="0" applyNumberFormat="1" applyFont="1" applyFill="1" applyBorder="1" applyAlignment="1">
      <alignment horizontal="center"/>
    </xf>
    <xf numFmtId="189" fontId="9" fillId="2" borderId="0" xfId="0" applyNumberFormat="1" applyFont="1" applyFill="1" applyAlignment="1">
      <alignment horizontal="center"/>
    </xf>
    <xf numFmtId="190" fontId="3" fillId="2" borderId="0" xfId="1" applyNumberFormat="1" applyFont="1" applyFill="1" applyBorder="1" applyAlignment="1">
      <alignment horizontal="right"/>
    </xf>
    <xf numFmtId="190" fontId="3" fillId="2" borderId="0" xfId="1" applyNumberFormat="1" applyFont="1" applyFill="1"/>
    <xf numFmtId="0" fontId="11" fillId="2" borderId="0" xfId="0" applyFont="1" applyFill="1" applyAlignment="1"/>
    <xf numFmtId="0" fontId="11" fillId="2" borderId="0" xfId="0" applyFont="1" applyFill="1" applyBorder="1" applyAlignment="1"/>
    <xf numFmtId="49" fontId="6" fillId="2" borderId="0" xfId="0" applyNumberFormat="1" applyFont="1" applyFill="1" applyAlignment="1">
      <alignment horizontal="left"/>
    </xf>
    <xf numFmtId="0" fontId="6" fillId="2" borderId="0" xfId="0" applyFont="1" applyFill="1" applyBorder="1" applyAlignment="1">
      <alignment horizontal="left"/>
    </xf>
    <xf numFmtId="189" fontId="0" fillId="2" borderId="0" xfId="0" quotePrefix="1" applyNumberFormat="1" applyFont="1" applyFill="1" applyBorder="1" applyAlignment="1">
      <alignment horizontal="center"/>
    </xf>
    <xf numFmtId="0" fontId="9" fillId="2" borderId="0" xfId="0" applyFont="1" applyFill="1"/>
    <xf numFmtId="49" fontId="0" fillId="2" borderId="0" xfId="0" applyNumberFormat="1" applyFont="1" applyFill="1" applyBorder="1" applyAlignment="1"/>
    <xf numFmtId="190" fontId="0" fillId="2" borderId="2" xfId="0" applyNumberFormat="1" applyFont="1" applyFill="1" applyBorder="1"/>
    <xf numFmtId="190" fontId="3" fillId="2" borderId="3" xfId="1" applyNumberFormat="1" applyFont="1" applyFill="1" applyBorder="1" applyAlignment="1"/>
    <xf numFmtId="188" fontId="0" fillId="2" borderId="0" xfId="0" applyNumberFormat="1" applyFont="1" applyFill="1" applyBorder="1" applyAlignment="1"/>
    <xf numFmtId="190" fontId="0" fillId="2" borderId="0" xfId="0" applyNumberFormat="1" applyFont="1" applyFill="1" applyBorder="1" applyAlignment="1"/>
    <xf numFmtId="188" fontId="3" fillId="2" borderId="0" xfId="1" applyFont="1" applyFill="1"/>
    <xf numFmtId="188" fontId="3" fillId="2" borderId="0" xfId="1" applyFont="1" applyFill="1" applyAlignment="1">
      <alignment horizontal="center"/>
    </xf>
    <xf numFmtId="190" fontId="3" fillId="2" borderId="0" xfId="1" applyNumberFormat="1" applyFont="1" applyFill="1" applyAlignment="1">
      <alignment horizontal="right"/>
    </xf>
    <xf numFmtId="188" fontId="3" fillId="2" borderId="0" xfId="1" applyFont="1" applyFill="1" applyAlignment="1"/>
    <xf numFmtId="190" fontId="3" fillId="2" borderId="2" xfId="1" applyNumberFormat="1" applyFont="1" applyFill="1" applyBorder="1" applyAlignment="1">
      <alignment horizontal="right"/>
    </xf>
    <xf numFmtId="190" fontId="3" fillId="2" borderId="0" xfId="1" applyNumberFormat="1" applyFont="1" applyFill="1" applyAlignment="1">
      <alignment horizontal="center"/>
    </xf>
    <xf numFmtId="190" fontId="3" fillId="2" borderId="0" xfId="1" applyNumberFormat="1" applyFont="1" applyFill="1" applyBorder="1" applyAlignment="1">
      <alignment horizontal="center"/>
    </xf>
    <xf numFmtId="190" fontId="3" fillId="2" borderId="0" xfId="1" applyNumberFormat="1" applyFont="1" applyFill="1" applyBorder="1" applyAlignment="1"/>
    <xf numFmtId="190" fontId="3" fillId="2" borderId="2" xfId="1" applyNumberFormat="1" applyFont="1" applyFill="1" applyBorder="1" applyAlignment="1">
      <alignment horizontal="center"/>
    </xf>
    <xf numFmtId="189" fontId="0" fillId="2" borderId="0" xfId="0" applyNumberFormat="1" applyFill="1" applyAlignment="1">
      <alignment horizontal="center"/>
    </xf>
    <xf numFmtId="189" fontId="2" fillId="2" borderId="0" xfId="0" applyNumberFormat="1" applyFont="1" applyFill="1" applyBorder="1" applyAlignment="1">
      <alignment horizontal="center"/>
    </xf>
    <xf numFmtId="189" fontId="9" fillId="2" borderId="0" xfId="0" applyNumberFormat="1" applyFont="1" applyFill="1" applyBorder="1" applyAlignment="1">
      <alignment horizontal="center"/>
    </xf>
    <xf numFmtId="189" fontId="0" fillId="2" borderId="0" xfId="0" applyNumberFormat="1" applyFill="1" applyBorder="1" applyAlignment="1">
      <alignment horizontal="center"/>
    </xf>
    <xf numFmtId="189" fontId="0" fillId="2" borderId="0" xfId="0" applyNumberFormat="1" applyFont="1" applyFill="1" applyBorder="1" applyAlignment="1">
      <alignment horizontal="center"/>
    </xf>
    <xf numFmtId="189" fontId="0" fillId="2" borderId="2" xfId="0" applyNumberFormat="1" applyFill="1" applyBorder="1" applyAlignment="1">
      <alignment horizontal="center"/>
    </xf>
    <xf numFmtId="189" fontId="0" fillId="2" borderId="2" xfId="0" applyNumberFormat="1" applyFont="1" applyFill="1" applyBorder="1" applyAlignment="1">
      <alignment horizontal="center"/>
    </xf>
    <xf numFmtId="189" fontId="9" fillId="2" borderId="0" xfId="0" applyNumberFormat="1" applyFont="1" applyFill="1" applyAlignment="1">
      <alignment horizontal="center"/>
    </xf>
    <xf numFmtId="49" fontId="0" fillId="0" borderId="0" xfId="0" applyNumberFormat="1" applyFill="1" applyAlignment="1"/>
    <xf numFmtId="190" fontId="3" fillId="2" borderId="0" xfId="1" applyNumberFormat="1" applyFont="1" applyFill="1" applyAlignment="1">
      <alignment horizontal="right"/>
    </xf>
    <xf numFmtId="49" fontId="0" fillId="0" borderId="0" xfId="0" applyNumberFormat="1" applyFont="1" applyFill="1" applyAlignment="1"/>
    <xf numFmtId="0" fontId="3" fillId="0" borderId="0" xfId="0" applyFont="1" applyFill="1" applyAlignment="1">
      <alignment horizontal="right"/>
    </xf>
    <xf numFmtId="190" fontId="0" fillId="0" borderId="0" xfId="1" applyNumberFormat="1" applyFont="1" applyFill="1" applyAlignment="1">
      <alignment horizontal="right"/>
    </xf>
    <xf numFmtId="190" fontId="3" fillId="0" borderId="0" xfId="1" applyNumberFormat="1" applyFont="1" applyFill="1" applyBorder="1"/>
    <xf numFmtId="0" fontId="0" fillId="0" borderId="0" xfId="0" applyFill="1"/>
    <xf numFmtId="190" fontId="3" fillId="0" borderId="2" xfId="1" applyNumberFormat="1" applyFont="1" applyFill="1" applyBorder="1"/>
    <xf numFmtId="190" fontId="3" fillId="2" borderId="0" xfId="1" quotePrefix="1" applyNumberFormat="1" applyFont="1" applyFill="1" applyAlignment="1">
      <alignment horizontal="right"/>
    </xf>
    <xf numFmtId="49" fontId="0" fillId="2" borderId="0" xfId="0" applyNumberFormat="1" applyFill="1" applyBorder="1" applyAlignment="1"/>
    <xf numFmtId="0" fontId="0" fillId="2" borderId="0" xfId="0" applyFill="1" applyBorder="1" applyAlignment="1">
      <alignment horizontal="right"/>
    </xf>
    <xf numFmtId="189" fontId="0" fillId="2" borderId="0" xfId="0" applyNumberFormat="1" applyFill="1" applyBorder="1" applyAlignment="1"/>
    <xf numFmtId="49" fontId="8" fillId="2" borderId="0" xfId="0" applyNumberFormat="1" applyFont="1" applyFill="1" applyAlignment="1">
      <alignment horizontal="center"/>
    </xf>
    <xf numFmtId="189" fontId="0" fillId="0" borderId="0" xfId="0" applyNumberFormat="1" applyFill="1" applyAlignment="1"/>
    <xf numFmtId="190" fontId="2" fillId="0" borderId="3" xfId="0" applyNumberFormat="1" applyFont="1" applyFill="1" applyBorder="1" applyAlignment="1">
      <alignment horizontal="right"/>
    </xf>
    <xf numFmtId="189" fontId="2" fillId="0" borderId="0" xfId="0" applyNumberFormat="1" applyFont="1" applyFill="1" applyBorder="1" applyAlignment="1">
      <alignment horizontal="right"/>
    </xf>
    <xf numFmtId="190" fontId="2" fillId="0" borderId="2" xfId="0" applyNumberFormat="1" applyFont="1" applyFill="1" applyBorder="1" applyAlignment="1">
      <alignment horizontal="right"/>
    </xf>
    <xf numFmtId="190" fontId="0" fillId="0" borderId="0" xfId="0" applyNumberFormat="1" applyFont="1" applyFill="1" applyAlignment="1">
      <alignment horizontal="right"/>
    </xf>
    <xf numFmtId="190" fontId="2" fillId="0" borderId="2" xfId="1" applyNumberFormat="1" applyFont="1" applyFill="1" applyBorder="1" applyAlignment="1">
      <alignment horizontal="center"/>
    </xf>
    <xf numFmtId="188" fontId="3" fillId="2" borderId="0" xfId="1" applyFont="1" applyFill="1" applyBorder="1" applyAlignment="1"/>
    <xf numFmtId="190" fontId="0" fillId="0" borderId="0" xfId="1" applyNumberFormat="1" applyFont="1" applyFill="1"/>
    <xf numFmtId="189" fontId="2" fillId="2" borderId="0" xfId="0" applyNumberFormat="1" applyFont="1" applyFill="1" applyBorder="1" applyAlignment="1">
      <alignment horizontal="center"/>
    </xf>
    <xf numFmtId="189" fontId="9" fillId="2" borderId="0" xfId="0" applyNumberFormat="1" applyFont="1" applyFill="1" applyBorder="1" applyAlignment="1">
      <alignment horizontal="center"/>
    </xf>
    <xf numFmtId="189" fontId="0" fillId="2" borderId="0" xfId="0" applyNumberFormat="1" applyFill="1" applyBorder="1" applyAlignment="1">
      <alignment horizontal="center"/>
    </xf>
    <xf numFmtId="189" fontId="0" fillId="2" borderId="0" xfId="0" applyNumberFormat="1" applyFont="1" applyFill="1" applyBorder="1" applyAlignment="1">
      <alignment horizontal="center"/>
    </xf>
    <xf numFmtId="0" fontId="7" fillId="2" borderId="0" xfId="0" applyFont="1" applyFill="1"/>
    <xf numFmtId="49" fontId="7" fillId="2" borderId="0" xfId="0" applyNumberFormat="1" applyFont="1" applyFill="1" applyAlignment="1">
      <alignment horizontal="left" indent="1"/>
    </xf>
    <xf numFmtId="188" fontId="2" fillId="2" borderId="3" xfId="1" applyFont="1" applyFill="1" applyBorder="1" applyAlignment="1"/>
    <xf numFmtId="190" fontId="0" fillId="2" borderId="2" xfId="0" applyNumberFormat="1" applyFont="1" applyFill="1" applyBorder="1" applyAlignment="1">
      <alignment horizontal="right"/>
    </xf>
    <xf numFmtId="0" fontId="0" fillId="2" borderId="0" xfId="0" applyFill="1" applyBorder="1"/>
    <xf numFmtId="49" fontId="0" fillId="0" borderId="0" xfId="0" applyNumberFormat="1" applyFill="1" applyAlignment="1">
      <alignment horizontal="left"/>
    </xf>
    <xf numFmtId="190" fontId="3" fillId="0" borderId="0" xfId="1" applyNumberFormat="1" applyFont="1" applyFill="1" applyAlignment="1">
      <alignment horizontal="center"/>
    </xf>
    <xf numFmtId="189" fontId="0" fillId="0" borderId="0" xfId="0" applyNumberFormat="1" applyFont="1" applyFill="1" applyAlignment="1">
      <alignment horizontal="right"/>
    </xf>
    <xf numFmtId="189" fontId="0" fillId="0" borderId="0" xfId="0" applyNumberFormat="1" applyFont="1" applyFill="1" applyAlignment="1"/>
    <xf numFmtId="0" fontId="0" fillId="0" borderId="0" xfId="0" applyFont="1" applyFill="1"/>
    <xf numFmtId="188" fontId="3" fillId="0" borderId="0" xfId="1" applyFont="1" applyFill="1"/>
    <xf numFmtId="49" fontId="0" fillId="0" borderId="0" xfId="0" applyNumberFormat="1" applyFont="1" applyFill="1" applyAlignment="1">
      <alignment horizontal="left"/>
    </xf>
    <xf numFmtId="38" fontId="2" fillId="2" borderId="0" xfId="0" applyNumberFormat="1" applyFont="1" applyFill="1" applyBorder="1"/>
    <xf numFmtId="189" fontId="9" fillId="2" borderId="0" xfId="0" applyNumberFormat="1" applyFont="1" applyFill="1" applyBorder="1" applyAlignment="1">
      <alignment horizontal="center"/>
    </xf>
    <xf numFmtId="189" fontId="9" fillId="2" borderId="0" xfId="0" quotePrefix="1" applyNumberFormat="1" applyFont="1" applyFill="1" applyBorder="1" applyAlignment="1">
      <alignment horizontal="center"/>
    </xf>
    <xf numFmtId="37" fontId="0" fillId="2" borderId="0" xfId="0" applyNumberFormat="1" applyFill="1"/>
    <xf numFmtId="188" fontId="3" fillId="2" borderId="2" xfId="1" applyFont="1" applyFill="1" applyBorder="1" applyAlignment="1">
      <alignment horizontal="right"/>
    </xf>
    <xf numFmtId="190" fontId="13" fillId="2" borderId="0" xfId="1" applyNumberFormat="1" applyFont="1" applyFill="1" applyBorder="1" applyAlignment="1">
      <alignment horizontal="right" vertical="top"/>
    </xf>
    <xf numFmtId="189" fontId="9" fillId="2" borderId="0" xfId="0" applyNumberFormat="1" applyFont="1" applyFill="1" applyBorder="1" applyAlignment="1">
      <alignment horizontal="center"/>
    </xf>
    <xf numFmtId="37" fontId="2" fillId="2" borderId="0" xfId="0" applyNumberFormat="1" applyFont="1" applyFill="1" applyAlignment="1">
      <alignment horizontal="center"/>
    </xf>
    <xf numFmtId="189" fontId="2" fillId="2" borderId="0" xfId="0" applyNumberFormat="1" applyFont="1" applyFill="1" applyBorder="1" applyAlignment="1">
      <alignment horizontal="center"/>
    </xf>
    <xf numFmtId="189" fontId="2" fillId="2" borderId="0" xfId="0" applyNumberFormat="1" applyFont="1" applyFill="1" applyAlignment="1">
      <alignment horizontal="center"/>
    </xf>
    <xf numFmtId="189" fontId="0" fillId="2" borderId="0" xfId="0" applyNumberFormat="1" applyFill="1" applyAlignment="1">
      <alignment horizontal="center"/>
    </xf>
    <xf numFmtId="189" fontId="0" fillId="2" borderId="0" xfId="0" applyNumberFormat="1" applyFont="1" applyFill="1" applyAlignment="1">
      <alignment horizontal="center"/>
    </xf>
    <xf numFmtId="189" fontId="0" fillId="2" borderId="0" xfId="0" quotePrefix="1" applyNumberFormat="1" applyFill="1" applyAlignment="1">
      <alignment horizontal="center"/>
    </xf>
    <xf numFmtId="189" fontId="0" fillId="2" borderId="0" xfId="0" applyNumberFormat="1" applyFill="1" applyBorder="1" applyAlignment="1">
      <alignment horizontal="center"/>
    </xf>
    <xf numFmtId="189" fontId="0" fillId="2" borderId="0" xfId="0" applyNumberFormat="1" applyFont="1" applyFill="1" applyBorder="1" applyAlignment="1">
      <alignment horizontal="center"/>
    </xf>
    <xf numFmtId="189" fontId="0" fillId="2" borderId="2" xfId="0" applyNumberFormat="1" applyFill="1" applyBorder="1" applyAlignment="1">
      <alignment horizontal="center"/>
    </xf>
    <xf numFmtId="189" fontId="0" fillId="2" borderId="2" xfId="0" applyNumberFormat="1" applyFont="1" applyFill="1" applyBorder="1" applyAlignment="1">
      <alignment horizontal="center"/>
    </xf>
    <xf numFmtId="189" fontId="9" fillId="2" borderId="0" xfId="0" applyNumberFormat="1" applyFont="1" applyFill="1" applyAlignment="1">
      <alignment horizontal="center"/>
    </xf>
    <xf numFmtId="189" fontId="9" fillId="2" borderId="0" xfId="0" quotePrefix="1" applyNumberFormat="1" applyFont="1" applyFill="1" applyBorder="1" applyAlignment="1">
      <alignment horizontal="center"/>
    </xf>
    <xf numFmtId="49" fontId="0" fillId="0" borderId="0" xfId="0" applyNumberFormat="1" applyAlignment="1">
      <alignment horizontal="justify" vertical="justify" wrapText="1"/>
    </xf>
    <xf numFmtId="49" fontId="0" fillId="0" borderId="0" xfId="0" applyNumberFormat="1" applyFill="1" applyAlignment="1">
      <alignment horizontal="justify" vertical="justify" wrapText="1"/>
    </xf>
    <xf numFmtId="49" fontId="2" fillId="0" borderId="0" xfId="0" applyNumberFormat="1" applyFont="1" applyFill="1" applyBorder="1" applyAlignment="1">
      <alignment horizontal="left"/>
    </xf>
  </cellXfs>
  <cellStyles count="5">
    <cellStyle name="Comma" xfId="1" builtinId="3"/>
    <cellStyle name="Comma 2" xfId="2"/>
    <cellStyle name="Comma 2 2" xfId="3"/>
    <cellStyle name="Normal" xfId="0" builtinId="0"/>
    <cellStyle name="Normal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77"/>
  <sheetViews>
    <sheetView showGridLines="0" tabSelected="1" view="pageBreakPreview" zoomScaleNormal="100" zoomScaleSheetLayoutView="100" workbookViewId="0">
      <selection activeCell="A49" sqref="A49"/>
    </sheetView>
  </sheetViews>
  <sheetFormatPr defaultColWidth="9.140625" defaultRowHeight="15"/>
  <cols>
    <col min="1" max="1" width="40.5703125" style="9" customWidth="1"/>
    <col min="2" max="2" width="5" style="21" customWidth="1"/>
    <col min="3" max="3" width="1.28515625" style="22" customWidth="1"/>
    <col min="4" max="4" width="12.5703125" style="15" customWidth="1"/>
    <col min="5" max="5" width="1.7109375" style="15" customWidth="1"/>
    <col min="6" max="6" width="12.5703125" style="15" customWidth="1"/>
    <col min="7" max="7" width="1.7109375" style="15" customWidth="1"/>
    <col min="8" max="8" width="12.5703125" style="15" customWidth="1"/>
    <col min="9" max="9" width="1.7109375" style="15" customWidth="1"/>
    <col min="10" max="10" width="12.5703125" style="15" customWidth="1"/>
    <col min="11" max="16384" width="9.140625" style="2"/>
  </cols>
  <sheetData>
    <row r="1" spans="1:11" ht="19.5" customHeight="1">
      <c r="A1" s="11" t="s">
        <v>83</v>
      </c>
      <c r="B1" s="12"/>
      <c r="C1" s="13"/>
      <c r="D1" s="14"/>
      <c r="E1" s="14"/>
      <c r="F1" s="14"/>
    </row>
    <row r="2" spans="1:11" s="20" customFormat="1" ht="19.5" customHeight="1">
      <c r="A2" s="16" t="s">
        <v>90</v>
      </c>
      <c r="B2" s="17"/>
      <c r="C2" s="18"/>
      <c r="D2" s="19"/>
      <c r="E2" s="19"/>
      <c r="F2" s="19"/>
      <c r="G2" s="19"/>
      <c r="H2" s="19"/>
      <c r="I2" s="19"/>
      <c r="J2" s="19"/>
    </row>
    <row r="3" spans="1:11" ht="19.5" customHeight="1">
      <c r="D3" s="23"/>
      <c r="F3" s="23"/>
    </row>
    <row r="4" spans="1:11" ht="19.5" customHeight="1">
      <c r="D4" s="232" t="s">
        <v>85</v>
      </c>
      <c r="E4" s="232"/>
      <c r="F4" s="232"/>
    </row>
    <row r="5" spans="1:11" ht="19.5" customHeight="1">
      <c r="D5" s="233" t="s">
        <v>103</v>
      </c>
      <c r="E5" s="233"/>
      <c r="F5" s="233"/>
      <c r="G5" s="24"/>
      <c r="H5" s="233" t="s">
        <v>37</v>
      </c>
      <c r="I5" s="233"/>
      <c r="J5" s="233"/>
    </row>
    <row r="6" spans="1:11" ht="19.5" customHeight="1">
      <c r="A6" s="25"/>
      <c r="B6" s="26"/>
      <c r="C6" s="27"/>
      <c r="D6" s="234" t="s">
        <v>84</v>
      </c>
      <c r="E6" s="234"/>
      <c r="F6" s="234"/>
      <c r="G6" s="14"/>
      <c r="H6" s="234" t="s">
        <v>36</v>
      </c>
      <c r="I6" s="234"/>
      <c r="J6" s="234"/>
    </row>
    <row r="7" spans="1:11" ht="19.5" customHeight="1">
      <c r="A7" s="16"/>
      <c r="B7" s="26"/>
      <c r="C7" s="27"/>
      <c r="D7" s="103" t="s">
        <v>113</v>
      </c>
      <c r="E7" s="28"/>
      <c r="F7" s="28" t="s">
        <v>35</v>
      </c>
      <c r="G7" s="28"/>
      <c r="H7" s="103" t="s">
        <v>113</v>
      </c>
      <c r="I7" s="28"/>
      <c r="J7" s="28" t="s">
        <v>35</v>
      </c>
    </row>
    <row r="8" spans="1:11" ht="19.5" customHeight="1">
      <c r="A8" s="16" t="s">
        <v>9</v>
      </c>
      <c r="B8" s="26" t="s">
        <v>0</v>
      </c>
      <c r="C8" s="27"/>
      <c r="D8" s="29" t="s">
        <v>126</v>
      </c>
      <c r="E8" s="28"/>
      <c r="F8" s="29" t="s">
        <v>104</v>
      </c>
      <c r="G8" s="28"/>
      <c r="H8" s="29" t="s">
        <v>126</v>
      </c>
      <c r="I8" s="28"/>
      <c r="J8" s="29" t="s">
        <v>104</v>
      </c>
    </row>
    <row r="9" spans="1:11" ht="19.5" customHeight="1">
      <c r="A9" s="16"/>
      <c r="B9" s="26"/>
      <c r="C9" s="27"/>
      <c r="D9" s="180" t="s">
        <v>38</v>
      </c>
      <c r="E9" s="180"/>
      <c r="F9" s="180"/>
      <c r="G9" s="30"/>
      <c r="H9" s="180" t="s">
        <v>38</v>
      </c>
      <c r="I9" s="180"/>
      <c r="J9" s="180"/>
    </row>
    <row r="10" spans="1:11" ht="19.5" customHeight="1">
      <c r="A10" s="25"/>
      <c r="B10" s="26"/>
      <c r="C10" s="27"/>
      <c r="D10" s="231" t="s">
        <v>31</v>
      </c>
      <c r="E10" s="231"/>
      <c r="F10" s="231"/>
      <c r="G10" s="231"/>
      <c r="H10" s="231"/>
      <c r="I10" s="231"/>
      <c r="J10" s="231"/>
    </row>
    <row r="11" spans="1:11" ht="19.5" customHeight="1">
      <c r="A11" s="12" t="s">
        <v>10</v>
      </c>
      <c r="B11" s="31"/>
      <c r="C11" s="32"/>
      <c r="D11" s="33"/>
      <c r="E11" s="33"/>
      <c r="F11" s="33"/>
      <c r="G11" s="33"/>
      <c r="H11" s="33"/>
      <c r="I11" s="33"/>
      <c r="J11" s="33"/>
    </row>
    <row r="12" spans="1:11" ht="19.5" customHeight="1">
      <c r="A12" s="9" t="s">
        <v>1</v>
      </c>
      <c r="B12" s="26"/>
      <c r="C12" s="32"/>
      <c r="D12" s="176">
        <v>1684</v>
      </c>
      <c r="E12" s="159"/>
      <c r="F12" s="176">
        <v>2799</v>
      </c>
      <c r="G12" s="41"/>
      <c r="H12" s="159">
        <v>1684</v>
      </c>
      <c r="I12" s="33"/>
      <c r="J12" s="159">
        <v>2799</v>
      </c>
      <c r="K12" s="125">
        <f>D12-H12</f>
        <v>0</v>
      </c>
    </row>
    <row r="13" spans="1:11" ht="19.5" customHeight="1">
      <c r="A13" s="9" t="s">
        <v>6</v>
      </c>
      <c r="B13" s="26" t="s">
        <v>127</v>
      </c>
      <c r="C13" s="32"/>
      <c r="D13" s="159">
        <v>53128</v>
      </c>
      <c r="E13" s="159"/>
      <c r="F13" s="159">
        <v>56356</v>
      </c>
      <c r="G13" s="41"/>
      <c r="H13" s="159">
        <v>53128</v>
      </c>
      <c r="I13" s="33"/>
      <c r="J13" s="159">
        <v>56356</v>
      </c>
      <c r="K13" s="125">
        <f>D13-H13</f>
        <v>0</v>
      </c>
    </row>
    <row r="14" spans="1:11" ht="19.5" customHeight="1">
      <c r="A14" s="188" t="s">
        <v>128</v>
      </c>
      <c r="B14" s="26" t="s">
        <v>130</v>
      </c>
      <c r="C14" s="32"/>
      <c r="D14" s="159">
        <v>19692</v>
      </c>
      <c r="E14" s="159"/>
      <c r="F14" s="159">
        <v>32114</v>
      </c>
      <c r="G14" s="41"/>
      <c r="H14" s="159">
        <v>19692</v>
      </c>
      <c r="I14" s="33"/>
      <c r="J14" s="159">
        <v>32114</v>
      </c>
      <c r="K14" s="125">
        <f>D14-H14</f>
        <v>0</v>
      </c>
    </row>
    <row r="15" spans="1:11" ht="19.5" customHeight="1">
      <c r="A15" s="9" t="s">
        <v>7</v>
      </c>
      <c r="B15" s="26"/>
      <c r="C15" s="32"/>
      <c r="D15" s="159">
        <v>330328</v>
      </c>
      <c r="E15" s="159"/>
      <c r="F15" s="159">
        <v>344425</v>
      </c>
      <c r="G15" s="41"/>
      <c r="H15" s="159">
        <v>330328</v>
      </c>
      <c r="I15" s="33"/>
      <c r="J15" s="159">
        <v>344425</v>
      </c>
      <c r="K15" s="125">
        <f>D15-H15</f>
        <v>0</v>
      </c>
    </row>
    <row r="16" spans="1:11" ht="19.5" customHeight="1">
      <c r="A16" s="9" t="s">
        <v>3</v>
      </c>
      <c r="B16" s="26"/>
      <c r="C16" s="32"/>
      <c r="D16" s="35">
        <v>8284</v>
      </c>
      <c r="E16" s="159">
        <v>0</v>
      </c>
      <c r="F16" s="35">
        <v>18643</v>
      </c>
      <c r="G16" s="41">
        <v>0</v>
      </c>
      <c r="H16" s="35">
        <v>8284</v>
      </c>
      <c r="I16" s="33"/>
      <c r="J16" s="35">
        <v>18643</v>
      </c>
      <c r="K16" s="125">
        <f>D16-H16</f>
        <v>0</v>
      </c>
    </row>
    <row r="17" spans="1:11" ht="19.5" customHeight="1">
      <c r="A17" s="36" t="s">
        <v>11</v>
      </c>
      <c r="B17" s="26"/>
      <c r="C17" s="32"/>
      <c r="D17" s="114">
        <f>SUM(D12:D16)</f>
        <v>413116</v>
      </c>
      <c r="E17" s="37"/>
      <c r="F17" s="114">
        <f>SUM(F12:F16)</f>
        <v>454337</v>
      </c>
      <c r="G17" s="37"/>
      <c r="H17" s="38">
        <f>SUM(H12:H16)</f>
        <v>413116</v>
      </c>
      <c r="I17" s="37"/>
      <c r="J17" s="38">
        <f>SUM(J12:J16)</f>
        <v>454337</v>
      </c>
    </row>
    <row r="18" spans="1:11" ht="19.5" customHeight="1">
      <c r="A18" s="36"/>
      <c r="B18" s="26"/>
      <c r="C18" s="32"/>
      <c r="D18" s="39"/>
      <c r="E18" s="39"/>
      <c r="F18" s="39"/>
      <c r="G18" s="39"/>
      <c r="H18" s="39"/>
      <c r="I18" s="39"/>
      <c r="J18" s="39"/>
    </row>
    <row r="19" spans="1:11" ht="19.5" customHeight="1">
      <c r="A19" s="12" t="s">
        <v>12</v>
      </c>
      <c r="B19" s="26"/>
      <c r="C19" s="32"/>
      <c r="D19" s="39"/>
      <c r="E19" s="33"/>
      <c r="F19" s="39"/>
      <c r="G19" s="33"/>
      <c r="H19" s="33"/>
      <c r="I19" s="33"/>
      <c r="J19" s="33"/>
    </row>
    <row r="20" spans="1:11" ht="19.5" customHeight="1">
      <c r="A20" s="9" t="s">
        <v>129</v>
      </c>
      <c r="B20" s="26" t="s">
        <v>130</v>
      </c>
      <c r="C20" s="32"/>
      <c r="D20" s="131">
        <v>43034</v>
      </c>
      <c r="E20" s="159"/>
      <c r="F20" s="159">
        <v>45943</v>
      </c>
      <c r="G20" s="41"/>
      <c r="H20" s="131">
        <v>41051</v>
      </c>
      <c r="I20" s="159"/>
      <c r="J20" s="131">
        <v>43984</v>
      </c>
    </row>
    <row r="21" spans="1:11" ht="19.5" customHeight="1">
      <c r="A21" s="10" t="s">
        <v>32</v>
      </c>
      <c r="B21" s="26" t="s">
        <v>131</v>
      </c>
      <c r="C21" s="32"/>
      <c r="D21" s="131">
        <v>54427</v>
      </c>
      <c r="E21" s="159"/>
      <c r="F21" s="159">
        <v>54807</v>
      </c>
      <c r="G21" s="41"/>
      <c r="H21" s="159">
        <v>57502</v>
      </c>
      <c r="I21" s="159"/>
      <c r="J21" s="159">
        <v>57882</v>
      </c>
    </row>
    <row r="22" spans="1:11" ht="19.5" customHeight="1">
      <c r="A22" s="9" t="s">
        <v>61</v>
      </c>
      <c r="B22" s="26"/>
      <c r="C22" s="32"/>
      <c r="D22" s="159">
        <v>75856</v>
      </c>
      <c r="E22" s="159"/>
      <c r="F22" s="159">
        <v>76365</v>
      </c>
      <c r="G22" s="41"/>
      <c r="H22" s="159">
        <v>75856</v>
      </c>
      <c r="I22" s="159"/>
      <c r="J22" s="159">
        <v>76365</v>
      </c>
      <c r="K22" s="125">
        <f t="shared" ref="K22:K27" si="0">D22-H22</f>
        <v>0</v>
      </c>
    </row>
    <row r="23" spans="1:11" ht="19.5" customHeight="1">
      <c r="A23" s="8" t="s">
        <v>33</v>
      </c>
      <c r="B23" s="26"/>
      <c r="C23" s="32"/>
      <c r="D23" s="159">
        <v>56554</v>
      </c>
      <c r="E23" s="159"/>
      <c r="F23" s="159">
        <v>58614</v>
      </c>
      <c r="G23" s="41"/>
      <c r="H23" s="159">
        <v>56554</v>
      </c>
      <c r="I23" s="159"/>
      <c r="J23" s="159">
        <v>58614</v>
      </c>
      <c r="K23" s="125">
        <f t="shared" si="0"/>
        <v>0</v>
      </c>
    </row>
    <row r="24" spans="1:11" ht="19.5" customHeight="1">
      <c r="A24" s="9" t="s">
        <v>34</v>
      </c>
      <c r="B24" s="26"/>
      <c r="C24" s="32"/>
      <c r="D24" s="159">
        <v>12533</v>
      </c>
      <c r="E24" s="159"/>
      <c r="F24" s="159">
        <v>13184</v>
      </c>
      <c r="G24" s="41"/>
      <c r="H24" s="159">
        <v>12533</v>
      </c>
      <c r="I24" s="159"/>
      <c r="J24" s="159">
        <v>13184</v>
      </c>
      <c r="K24" s="125">
        <f t="shared" si="0"/>
        <v>0</v>
      </c>
    </row>
    <row r="25" spans="1:11" ht="19.5" customHeight="1">
      <c r="A25" s="9" t="s">
        <v>67</v>
      </c>
      <c r="B25" s="26"/>
      <c r="C25" s="32"/>
      <c r="D25" s="159">
        <v>13844</v>
      </c>
      <c r="E25" s="159"/>
      <c r="F25" s="159">
        <v>13253</v>
      </c>
      <c r="G25" s="41"/>
      <c r="H25" s="189">
        <v>13844</v>
      </c>
      <c r="I25" s="159"/>
      <c r="J25" s="189">
        <v>13253</v>
      </c>
      <c r="K25" s="125">
        <f t="shared" si="0"/>
        <v>0</v>
      </c>
    </row>
    <row r="26" spans="1:11" ht="19.5" customHeight="1">
      <c r="A26" s="9" t="s">
        <v>66</v>
      </c>
      <c r="B26" s="26"/>
      <c r="C26" s="32"/>
      <c r="D26" s="159">
        <v>17855</v>
      </c>
      <c r="E26" s="159"/>
      <c r="F26" s="159">
        <v>14582</v>
      </c>
      <c r="G26" s="41"/>
      <c r="H26" s="159">
        <v>17855</v>
      </c>
      <c r="I26" s="159"/>
      <c r="J26" s="159">
        <v>14582</v>
      </c>
      <c r="K26" s="125">
        <f t="shared" si="0"/>
        <v>0</v>
      </c>
    </row>
    <row r="27" spans="1:11" ht="19.5" customHeight="1">
      <c r="A27" s="8" t="s">
        <v>4</v>
      </c>
      <c r="B27" s="26"/>
      <c r="C27" s="32"/>
      <c r="D27" s="195">
        <f>74613</f>
        <v>74613</v>
      </c>
      <c r="E27" s="159"/>
      <c r="F27" s="35">
        <v>74774</v>
      </c>
      <c r="G27" s="41"/>
      <c r="H27" s="35">
        <v>74613</v>
      </c>
      <c r="I27" s="159"/>
      <c r="J27" s="35">
        <v>74774</v>
      </c>
      <c r="K27" s="125">
        <f t="shared" si="0"/>
        <v>0</v>
      </c>
    </row>
    <row r="28" spans="1:11" ht="19.5" customHeight="1">
      <c r="A28" s="36" t="s">
        <v>13</v>
      </c>
      <c r="B28" s="26"/>
      <c r="C28" s="32"/>
      <c r="D28" s="114">
        <f>SUM(D20:D27)</f>
        <v>348716</v>
      </c>
      <c r="E28" s="37"/>
      <c r="F28" s="114">
        <f>SUM(F20:F27)</f>
        <v>351522</v>
      </c>
      <c r="G28" s="37"/>
      <c r="H28" s="38">
        <f>SUM(H20:H27)</f>
        <v>349808</v>
      </c>
      <c r="I28" s="37"/>
      <c r="J28" s="38">
        <f>SUM(J20:J27)</f>
        <v>352638</v>
      </c>
    </row>
    <row r="29" spans="1:11" ht="19.5" customHeight="1">
      <c r="A29" s="36"/>
      <c r="B29" s="26"/>
      <c r="C29" s="32"/>
      <c r="D29" s="115"/>
      <c r="E29" s="37"/>
      <c r="F29" s="115"/>
      <c r="G29" s="37"/>
      <c r="H29" s="43"/>
      <c r="I29" s="37"/>
      <c r="J29" s="43"/>
    </row>
    <row r="30" spans="1:11" ht="19.5" customHeight="1" thickBot="1">
      <c r="A30" s="36" t="s">
        <v>14</v>
      </c>
      <c r="B30" s="26"/>
      <c r="C30" s="32"/>
      <c r="D30" s="145">
        <f>SUM(D17+D28)</f>
        <v>761832</v>
      </c>
      <c r="E30" s="43"/>
      <c r="F30" s="145">
        <f>SUM(F17+F28)</f>
        <v>805859</v>
      </c>
      <c r="G30" s="37"/>
      <c r="H30" s="42">
        <f>SUM(H17+H28)</f>
        <v>762924</v>
      </c>
      <c r="I30" s="37"/>
      <c r="J30" s="42">
        <f>SUM(J17+J28)</f>
        <v>806975</v>
      </c>
    </row>
    <row r="31" spans="1:11" ht="20.25" customHeight="1" thickTop="1">
      <c r="A31" s="36"/>
      <c r="B31" s="26"/>
      <c r="C31" s="32"/>
      <c r="D31" s="115"/>
      <c r="E31" s="43"/>
      <c r="F31" s="115"/>
      <c r="G31" s="37"/>
      <c r="H31" s="43"/>
      <c r="I31" s="37"/>
      <c r="J31" s="43"/>
    </row>
    <row r="32" spans="1:11" ht="19.5" customHeight="1">
      <c r="A32" s="11" t="s">
        <v>83</v>
      </c>
      <c r="B32" s="26"/>
      <c r="C32" s="13"/>
      <c r="D32" s="14"/>
      <c r="E32" s="14"/>
      <c r="F32" s="14"/>
    </row>
    <row r="33" spans="1:11" ht="19.5" customHeight="1">
      <c r="A33" s="16" t="s">
        <v>90</v>
      </c>
      <c r="B33" s="26"/>
      <c r="C33" s="18"/>
      <c r="D33" s="19"/>
      <c r="E33" s="19"/>
      <c r="F33" s="19"/>
      <c r="G33" s="19"/>
      <c r="H33" s="19"/>
      <c r="I33" s="19"/>
      <c r="J33" s="19"/>
    </row>
    <row r="34" spans="1:11" ht="19.5" customHeight="1">
      <c r="A34" s="16"/>
      <c r="B34" s="26"/>
      <c r="C34" s="18"/>
      <c r="D34" s="19"/>
      <c r="E34" s="19"/>
      <c r="F34" s="19"/>
      <c r="G34" s="19"/>
      <c r="H34" s="19"/>
      <c r="I34" s="19"/>
      <c r="J34" s="19"/>
    </row>
    <row r="35" spans="1:11" ht="19.5" customHeight="1">
      <c r="A35" s="44"/>
      <c r="B35" s="200"/>
      <c r="C35" s="18"/>
      <c r="D35" s="232" t="s">
        <v>85</v>
      </c>
      <c r="E35" s="232"/>
      <c r="F35" s="232"/>
      <c r="G35" s="19"/>
      <c r="H35" s="19"/>
      <c r="I35" s="19"/>
      <c r="J35" s="19"/>
    </row>
    <row r="36" spans="1:11" ht="19.5" customHeight="1">
      <c r="A36" s="44"/>
      <c r="B36" s="200"/>
      <c r="C36" s="18"/>
      <c r="D36" s="233" t="s">
        <v>103</v>
      </c>
      <c r="E36" s="233"/>
      <c r="F36" s="233"/>
      <c r="G36" s="24"/>
      <c r="H36" s="233" t="s">
        <v>37</v>
      </c>
      <c r="I36" s="233"/>
      <c r="J36" s="233"/>
    </row>
    <row r="37" spans="1:11" ht="19.5" customHeight="1">
      <c r="A37" s="44"/>
      <c r="B37" s="200"/>
      <c r="C37" s="18"/>
      <c r="D37" s="234" t="s">
        <v>84</v>
      </c>
      <c r="E37" s="234"/>
      <c r="F37" s="234"/>
      <c r="G37" s="14"/>
      <c r="H37" s="234" t="s">
        <v>36</v>
      </c>
      <c r="I37" s="234"/>
      <c r="J37" s="234"/>
    </row>
    <row r="38" spans="1:11" ht="19.5" customHeight="1">
      <c r="A38" s="16"/>
      <c r="B38" s="26"/>
      <c r="C38" s="18"/>
      <c r="D38" s="103" t="s">
        <v>113</v>
      </c>
      <c r="E38" s="28"/>
      <c r="F38" s="28" t="s">
        <v>35</v>
      </c>
      <c r="G38" s="28"/>
      <c r="H38" s="103" t="s">
        <v>113</v>
      </c>
      <c r="I38" s="28"/>
      <c r="J38" s="28" t="s">
        <v>35</v>
      </c>
    </row>
    <row r="39" spans="1:11" ht="19.5" customHeight="1">
      <c r="A39" s="16" t="s">
        <v>46</v>
      </c>
      <c r="B39" s="26" t="s">
        <v>0</v>
      </c>
      <c r="C39" s="27"/>
      <c r="D39" s="29" t="s">
        <v>126</v>
      </c>
      <c r="E39" s="28"/>
      <c r="F39" s="29" t="s">
        <v>104</v>
      </c>
      <c r="G39" s="28"/>
      <c r="H39" s="29" t="s">
        <v>126</v>
      </c>
      <c r="I39" s="28"/>
      <c r="J39" s="29" t="s">
        <v>104</v>
      </c>
    </row>
    <row r="40" spans="1:11" ht="19.5" customHeight="1">
      <c r="A40" s="16"/>
      <c r="B40" s="26"/>
      <c r="C40" s="27"/>
      <c r="D40" s="180" t="s">
        <v>38</v>
      </c>
      <c r="E40" s="180"/>
      <c r="F40" s="180"/>
      <c r="G40" s="180"/>
      <c r="H40" s="180" t="s">
        <v>38</v>
      </c>
      <c r="I40" s="180"/>
      <c r="J40" s="180"/>
    </row>
    <row r="41" spans="1:11" ht="19.5" customHeight="1">
      <c r="A41" s="45" t="s">
        <v>2</v>
      </c>
      <c r="B41" s="26"/>
      <c r="C41" s="27"/>
      <c r="D41" s="231" t="s">
        <v>31</v>
      </c>
      <c r="E41" s="231"/>
      <c r="F41" s="231"/>
      <c r="G41" s="231"/>
      <c r="H41" s="231"/>
      <c r="I41" s="231"/>
      <c r="J41" s="231"/>
    </row>
    <row r="42" spans="1:11" ht="19.5" customHeight="1">
      <c r="A42" s="12" t="s">
        <v>15</v>
      </c>
      <c r="B42" s="31"/>
      <c r="C42" s="32"/>
      <c r="D42" s="33"/>
      <c r="E42" s="33"/>
      <c r="F42" s="33"/>
      <c r="G42" s="33"/>
      <c r="H42" s="33"/>
      <c r="I42" s="33"/>
      <c r="J42" s="33"/>
    </row>
    <row r="43" spans="1:11" ht="19.5" customHeight="1">
      <c r="A43" s="9" t="s">
        <v>132</v>
      </c>
      <c r="B43" s="31"/>
      <c r="C43" s="32"/>
      <c r="D43" s="33"/>
      <c r="E43" s="33"/>
      <c r="F43" s="33"/>
      <c r="G43" s="33"/>
      <c r="H43" s="33"/>
      <c r="I43" s="33"/>
      <c r="J43" s="33"/>
    </row>
    <row r="44" spans="1:11" ht="19.5" customHeight="1">
      <c r="A44" s="9" t="s">
        <v>86</v>
      </c>
      <c r="B44" s="31" t="s">
        <v>123</v>
      </c>
      <c r="C44" s="32"/>
      <c r="D44" s="159">
        <v>123162</v>
      </c>
      <c r="E44" s="33"/>
      <c r="F44" s="159">
        <v>163850</v>
      </c>
      <c r="G44" s="39"/>
      <c r="H44" s="33">
        <v>123162</v>
      </c>
      <c r="I44" s="33"/>
      <c r="J44" s="33">
        <v>163850</v>
      </c>
      <c r="K44" s="125">
        <f t="shared" ref="K44:K51" si="1">D44-H44</f>
        <v>0</v>
      </c>
    </row>
    <row r="45" spans="1:11" ht="19.5" customHeight="1">
      <c r="A45" s="8" t="s">
        <v>5</v>
      </c>
      <c r="B45" s="31" t="s">
        <v>124</v>
      </c>
      <c r="C45" s="32"/>
      <c r="D45" s="159">
        <v>46092</v>
      </c>
      <c r="E45" s="159"/>
      <c r="F45" s="159">
        <v>81116</v>
      </c>
      <c r="G45" s="41"/>
      <c r="H45" s="159">
        <v>46092</v>
      </c>
      <c r="I45" s="159"/>
      <c r="J45" s="159">
        <v>81116</v>
      </c>
      <c r="K45" s="125">
        <f t="shared" si="1"/>
        <v>0</v>
      </c>
    </row>
    <row r="46" spans="1:11" ht="19.5" customHeight="1">
      <c r="A46" s="8" t="s">
        <v>133</v>
      </c>
      <c r="B46" s="31"/>
      <c r="C46" s="32"/>
      <c r="D46" s="159">
        <v>31861</v>
      </c>
      <c r="E46" s="159"/>
      <c r="F46" s="159">
        <v>29051</v>
      </c>
      <c r="G46" s="41"/>
      <c r="H46" s="159">
        <v>31861</v>
      </c>
      <c r="I46" s="159"/>
      <c r="J46" s="159">
        <v>29051</v>
      </c>
      <c r="K46" s="125">
        <f t="shared" si="1"/>
        <v>0</v>
      </c>
    </row>
    <row r="47" spans="1:11" ht="19.5" customHeight="1">
      <c r="A47" s="10" t="s">
        <v>134</v>
      </c>
      <c r="B47" s="31" t="s">
        <v>135</v>
      </c>
      <c r="C47" s="32"/>
      <c r="D47" s="189">
        <v>85541</v>
      </c>
      <c r="E47" s="189"/>
      <c r="F47" s="189">
        <v>46500</v>
      </c>
      <c r="G47" s="41"/>
      <c r="H47" s="159">
        <v>85541</v>
      </c>
      <c r="I47" s="159"/>
      <c r="J47" s="159">
        <v>46500</v>
      </c>
      <c r="K47" s="125">
        <f t="shared" si="1"/>
        <v>0</v>
      </c>
    </row>
    <row r="48" spans="1:11" s="194" customFormat="1" ht="19.5" customHeight="1">
      <c r="A48" s="190" t="s">
        <v>136</v>
      </c>
      <c r="B48" s="31" t="s">
        <v>123</v>
      </c>
      <c r="C48" s="191"/>
      <c r="D48" s="192">
        <v>5000</v>
      </c>
      <c r="E48" s="192"/>
      <c r="F48" s="192">
        <v>2800</v>
      </c>
      <c r="G48" s="193"/>
      <c r="H48" s="131">
        <v>5000</v>
      </c>
      <c r="I48" s="131"/>
      <c r="J48" s="131">
        <v>2800</v>
      </c>
      <c r="K48" s="125">
        <f t="shared" si="1"/>
        <v>0</v>
      </c>
    </row>
    <row r="49" spans="1:11" ht="19.5" customHeight="1">
      <c r="A49" s="9" t="s">
        <v>69</v>
      </c>
      <c r="B49" s="31"/>
      <c r="C49" s="32"/>
      <c r="D49" s="189">
        <v>463</v>
      </c>
      <c r="E49" s="189"/>
      <c r="F49" s="189">
        <v>517</v>
      </c>
      <c r="G49" s="41"/>
      <c r="H49" s="159">
        <v>463</v>
      </c>
      <c r="I49" s="159"/>
      <c r="J49" s="159">
        <v>517</v>
      </c>
      <c r="K49" s="125">
        <f t="shared" si="1"/>
        <v>0</v>
      </c>
    </row>
    <row r="50" spans="1:11" ht="19.5" customHeight="1">
      <c r="A50" s="188" t="s">
        <v>137</v>
      </c>
      <c r="B50" s="31"/>
      <c r="C50" s="32"/>
      <c r="D50" s="189">
        <v>1607</v>
      </c>
      <c r="E50" s="189"/>
      <c r="F50" s="189">
        <v>4059</v>
      </c>
      <c r="G50" s="41"/>
      <c r="H50" s="159">
        <v>1607</v>
      </c>
      <c r="I50" s="159"/>
      <c r="J50" s="159">
        <v>4059</v>
      </c>
      <c r="K50" s="125">
        <f t="shared" si="1"/>
        <v>0</v>
      </c>
    </row>
    <row r="51" spans="1:11" ht="19.5" customHeight="1">
      <c r="A51" s="9" t="s">
        <v>68</v>
      </c>
      <c r="B51" s="31"/>
      <c r="C51" s="32"/>
      <c r="D51" s="35">
        <v>8505</v>
      </c>
      <c r="E51" s="159"/>
      <c r="F51" s="35">
        <v>13094</v>
      </c>
      <c r="G51" s="41"/>
      <c r="H51" s="35">
        <v>8505</v>
      </c>
      <c r="I51" s="159"/>
      <c r="J51" s="35">
        <v>13094</v>
      </c>
      <c r="K51" s="125">
        <f t="shared" si="1"/>
        <v>0</v>
      </c>
    </row>
    <row r="52" spans="1:11" ht="19.5" customHeight="1">
      <c r="A52" s="36" t="s">
        <v>16</v>
      </c>
      <c r="B52" s="31"/>
      <c r="C52" s="32"/>
      <c r="D52" s="114">
        <f>SUM(D44:D51)</f>
        <v>302231</v>
      </c>
      <c r="E52" s="115"/>
      <c r="F52" s="114">
        <f>SUM(F44:F51)</f>
        <v>340987</v>
      </c>
      <c r="G52" s="37"/>
      <c r="H52" s="46">
        <f>SUM(H44:H51)</f>
        <v>302231</v>
      </c>
      <c r="I52" s="37"/>
      <c r="J52" s="46">
        <f>SUM(J44:J51)</f>
        <v>340987</v>
      </c>
    </row>
    <row r="53" spans="1:11" ht="15" customHeight="1">
      <c r="A53" s="36"/>
      <c r="B53" s="31"/>
      <c r="C53" s="32"/>
      <c r="D53" s="115"/>
      <c r="E53" s="115"/>
      <c r="F53" s="115"/>
      <c r="G53" s="37"/>
      <c r="H53" s="225"/>
      <c r="I53" s="37"/>
      <c r="J53" s="225"/>
    </row>
    <row r="54" spans="1:11" ht="19.5" customHeight="1">
      <c r="A54" s="12" t="s">
        <v>17</v>
      </c>
      <c r="B54" s="31"/>
      <c r="C54" s="32"/>
      <c r="D54" s="33"/>
      <c r="E54" s="33"/>
      <c r="F54" s="33"/>
      <c r="G54" s="33"/>
      <c r="H54" s="33"/>
      <c r="I54" s="33"/>
      <c r="J54" s="33"/>
    </row>
    <row r="55" spans="1:11" ht="19.5" customHeight="1">
      <c r="A55" s="9" t="s">
        <v>70</v>
      </c>
      <c r="B55" s="31"/>
      <c r="C55" s="32"/>
      <c r="D55" s="159">
        <v>1140</v>
      </c>
      <c r="E55" s="159"/>
      <c r="F55" s="159">
        <v>1498</v>
      </c>
      <c r="G55" s="41"/>
      <c r="H55" s="159">
        <v>1140</v>
      </c>
      <c r="I55" s="159"/>
      <c r="J55" s="159">
        <v>1498</v>
      </c>
      <c r="K55" s="125">
        <f>D55-H55</f>
        <v>0</v>
      </c>
    </row>
    <row r="56" spans="1:11" ht="19.5" customHeight="1">
      <c r="A56" s="9" t="s">
        <v>138</v>
      </c>
      <c r="B56" s="31"/>
      <c r="C56" s="32"/>
      <c r="D56" s="159">
        <v>6049</v>
      </c>
      <c r="E56" s="159"/>
      <c r="F56" s="159">
        <v>5433</v>
      </c>
      <c r="G56" s="41"/>
      <c r="H56" s="159">
        <v>6049</v>
      </c>
      <c r="I56" s="159"/>
      <c r="J56" s="159">
        <v>5433</v>
      </c>
      <c r="K56" s="125">
        <f>D56-H56</f>
        <v>0</v>
      </c>
    </row>
    <row r="57" spans="1:11" s="194" customFormat="1" ht="19.5" customHeight="1">
      <c r="A57" s="188" t="s">
        <v>139</v>
      </c>
      <c r="B57" s="31"/>
      <c r="C57" s="191"/>
      <c r="D57" s="195">
        <v>1534</v>
      </c>
      <c r="E57" s="193"/>
      <c r="F57" s="195">
        <v>1593</v>
      </c>
      <c r="G57" s="193"/>
      <c r="H57" s="195">
        <v>1534</v>
      </c>
      <c r="I57" s="193"/>
      <c r="J57" s="195">
        <v>1593</v>
      </c>
      <c r="K57" s="125">
        <f>D57-H57</f>
        <v>0</v>
      </c>
    </row>
    <row r="58" spans="1:11" ht="19.5" customHeight="1">
      <c r="A58" s="36" t="s">
        <v>18</v>
      </c>
      <c r="B58" s="31"/>
      <c r="C58" s="32"/>
      <c r="D58" s="114">
        <f>SUM(D55:D57)</f>
        <v>8723</v>
      </c>
      <c r="E58" s="115"/>
      <c r="F58" s="114">
        <f>SUM(F55:F57)</f>
        <v>8524</v>
      </c>
      <c r="G58" s="43"/>
      <c r="H58" s="38">
        <f>SUM(H55:H57)</f>
        <v>8723</v>
      </c>
      <c r="I58" s="43"/>
      <c r="J58" s="38">
        <f>SUM(J55:J57)</f>
        <v>8524</v>
      </c>
    </row>
    <row r="59" spans="1:11" ht="19.5" customHeight="1">
      <c r="A59" s="36" t="s">
        <v>19</v>
      </c>
      <c r="B59" s="31"/>
      <c r="C59" s="32"/>
      <c r="D59" s="114">
        <f>D52+D58</f>
        <v>310954</v>
      </c>
      <c r="E59" s="115"/>
      <c r="F59" s="114">
        <f>F52+F58</f>
        <v>349511</v>
      </c>
      <c r="G59" s="43"/>
      <c r="H59" s="38">
        <f>H52+H58</f>
        <v>310954</v>
      </c>
      <c r="I59" s="43"/>
      <c r="J59" s="38">
        <f>J52+J58</f>
        <v>349511</v>
      </c>
    </row>
    <row r="60" spans="1:11" ht="15" customHeight="1">
      <c r="A60" s="36"/>
      <c r="B60" s="31"/>
      <c r="C60" s="32"/>
      <c r="D60" s="115"/>
      <c r="E60" s="115"/>
      <c r="F60" s="115"/>
      <c r="G60" s="43"/>
      <c r="H60" s="43"/>
      <c r="I60" s="43"/>
      <c r="J60" s="43"/>
    </row>
    <row r="61" spans="1:11" ht="19.5" customHeight="1">
      <c r="A61" s="12" t="s">
        <v>47</v>
      </c>
      <c r="B61" s="31"/>
      <c r="C61" s="48"/>
      <c r="D61" s="28"/>
      <c r="E61" s="49"/>
      <c r="F61" s="28"/>
      <c r="G61" s="49"/>
      <c r="H61" s="28"/>
      <c r="I61" s="49"/>
      <c r="J61" s="28"/>
    </row>
    <row r="62" spans="1:11" ht="19.5" customHeight="1">
      <c r="A62" s="10" t="s">
        <v>140</v>
      </c>
      <c r="B62" s="31"/>
      <c r="C62" s="32"/>
      <c r="D62" s="33"/>
      <c r="E62" s="33"/>
      <c r="F62" s="33"/>
      <c r="G62" s="33"/>
      <c r="H62" s="33"/>
      <c r="I62" s="33"/>
      <c r="J62" s="33"/>
    </row>
    <row r="63" spans="1:11" ht="19.5" customHeight="1" thickBot="1">
      <c r="A63" s="10" t="s">
        <v>141</v>
      </c>
      <c r="C63" s="32"/>
      <c r="D63" s="50">
        <v>250000</v>
      </c>
      <c r="E63" s="51"/>
      <c r="F63" s="50">
        <v>250000</v>
      </c>
      <c r="G63" s="47"/>
      <c r="H63" s="50">
        <v>250000</v>
      </c>
      <c r="I63" s="51"/>
      <c r="J63" s="50">
        <v>250000</v>
      </c>
      <c r="K63" s="125">
        <f>D63-H63</f>
        <v>0</v>
      </c>
    </row>
    <row r="64" spans="1:11" ht="19.5" customHeight="1" thickTop="1">
      <c r="A64" s="10" t="s">
        <v>20</v>
      </c>
      <c r="B64" s="31"/>
      <c r="C64" s="32"/>
      <c r="D64" s="47">
        <v>120000</v>
      </c>
      <c r="E64" s="47"/>
      <c r="F64" s="47">
        <v>120000</v>
      </c>
      <c r="G64" s="47"/>
      <c r="H64" s="47">
        <v>120000</v>
      </c>
      <c r="I64" s="47"/>
      <c r="J64" s="47">
        <v>120000</v>
      </c>
      <c r="K64" s="125">
        <f>D64-H64</f>
        <v>0</v>
      </c>
    </row>
    <row r="65" spans="1:13" ht="19.5" customHeight="1">
      <c r="A65" s="9" t="s">
        <v>185</v>
      </c>
      <c r="B65" s="31"/>
      <c r="C65" s="32"/>
      <c r="D65" s="33">
        <v>279256</v>
      </c>
      <c r="E65" s="33"/>
      <c r="F65" s="33">
        <v>279256</v>
      </c>
      <c r="G65" s="39"/>
      <c r="H65" s="33">
        <v>279256</v>
      </c>
      <c r="I65" s="33"/>
      <c r="J65" s="33">
        <v>279256</v>
      </c>
      <c r="K65" s="125">
        <f>D65-H65</f>
        <v>0</v>
      </c>
    </row>
    <row r="66" spans="1:13" ht="19.5" customHeight="1">
      <c r="A66" s="190" t="s">
        <v>102</v>
      </c>
      <c r="B66" s="31"/>
      <c r="C66" s="32"/>
      <c r="D66" s="33"/>
      <c r="E66" s="33"/>
      <c r="F66" s="33"/>
      <c r="G66" s="39"/>
      <c r="H66" s="33"/>
      <c r="I66" s="33"/>
      <c r="J66" s="33"/>
    </row>
    <row r="67" spans="1:13" ht="19.5" customHeight="1">
      <c r="A67" s="190" t="s">
        <v>94</v>
      </c>
      <c r="B67" s="31"/>
      <c r="C67" s="32"/>
      <c r="D67" s="189">
        <v>11019</v>
      </c>
      <c r="E67" s="33"/>
      <c r="F67" s="189">
        <v>11019</v>
      </c>
      <c r="G67" s="39"/>
      <c r="H67" s="196">
        <v>0</v>
      </c>
      <c r="I67" s="33"/>
      <c r="J67" s="189">
        <v>0</v>
      </c>
    </row>
    <row r="68" spans="1:13" ht="19.5" customHeight="1">
      <c r="A68" s="9" t="s">
        <v>80</v>
      </c>
      <c r="B68" s="31"/>
      <c r="C68" s="32"/>
      <c r="D68" s="51"/>
      <c r="E68" s="33"/>
      <c r="F68" s="51"/>
      <c r="G68" s="33"/>
      <c r="H68" s="33"/>
      <c r="I68" s="33"/>
      <c r="J68" s="33"/>
    </row>
    <row r="69" spans="1:13" ht="19.5" customHeight="1">
      <c r="A69" s="8" t="s">
        <v>51</v>
      </c>
      <c r="B69" s="31"/>
      <c r="C69" s="32"/>
      <c r="D69" s="159"/>
      <c r="E69" s="159"/>
      <c r="F69" s="159"/>
      <c r="G69" s="159"/>
      <c r="H69" s="118"/>
      <c r="I69" s="33"/>
      <c r="J69" s="118"/>
    </row>
    <row r="70" spans="1:13" ht="19.5" customHeight="1">
      <c r="A70" s="8" t="s">
        <v>52</v>
      </c>
      <c r="B70" s="31"/>
      <c r="C70" s="32"/>
      <c r="D70" s="159">
        <v>6880</v>
      </c>
      <c r="E70" s="159"/>
      <c r="F70" s="159">
        <v>6880</v>
      </c>
      <c r="G70" s="41"/>
      <c r="H70" s="159">
        <v>6880</v>
      </c>
      <c r="I70" s="159"/>
      <c r="J70" s="159">
        <v>6880</v>
      </c>
      <c r="K70" s="125">
        <f>D70-H70</f>
        <v>0</v>
      </c>
    </row>
    <row r="71" spans="1:13" ht="19.5" customHeight="1">
      <c r="A71" s="8" t="s">
        <v>42</v>
      </c>
      <c r="B71" s="31"/>
      <c r="C71" s="32"/>
      <c r="D71" s="208">
        <f>37618</f>
        <v>37618</v>
      </c>
      <c r="E71" s="159"/>
      <c r="F71" s="131">
        <v>42795</v>
      </c>
      <c r="G71" s="41"/>
      <c r="H71" s="159">
        <v>49729</v>
      </c>
      <c r="I71" s="159"/>
      <c r="J71" s="159">
        <v>54930</v>
      </c>
      <c r="L71" s="125">
        <f>D71-'PL-4-5'!D73+9000</f>
        <v>42795</v>
      </c>
      <c r="M71" s="125">
        <f>H71-'PL-4-5'!H73+9000</f>
        <v>54930</v>
      </c>
    </row>
    <row r="72" spans="1:13" ht="19.5" customHeight="1">
      <c r="A72" s="138" t="s">
        <v>81</v>
      </c>
      <c r="B72" s="31"/>
      <c r="C72" s="32"/>
      <c r="D72" s="35">
        <v>-3895</v>
      </c>
      <c r="E72" s="159"/>
      <c r="F72" s="35">
        <v>-3602</v>
      </c>
      <c r="G72" s="41"/>
      <c r="H72" s="35">
        <v>-3895</v>
      </c>
      <c r="I72" s="159"/>
      <c r="J72" s="35">
        <v>-3602</v>
      </c>
      <c r="K72" s="125">
        <f>D72-H72</f>
        <v>0</v>
      </c>
      <c r="L72" s="125"/>
    </row>
    <row r="73" spans="1:13" ht="19.5" customHeight="1">
      <c r="A73" s="36" t="s">
        <v>142</v>
      </c>
      <c r="B73" s="31"/>
      <c r="C73" s="32"/>
      <c r="D73" s="60">
        <f>SUM(D64:D72)</f>
        <v>450878</v>
      </c>
      <c r="E73" s="39"/>
      <c r="F73" s="60">
        <f>SUM(F64:F72)</f>
        <v>456348</v>
      </c>
      <c r="G73" s="37"/>
      <c r="H73" s="60">
        <f>SUM(H64:H72)</f>
        <v>451970</v>
      </c>
      <c r="I73" s="37"/>
      <c r="J73" s="60">
        <f>SUM(J64:J72)</f>
        <v>457464</v>
      </c>
    </row>
    <row r="74" spans="1:13" ht="15" customHeight="1">
      <c r="A74" s="36"/>
      <c r="B74" s="31"/>
      <c r="C74" s="32"/>
      <c r="D74" s="116"/>
      <c r="E74" s="39"/>
      <c r="F74" s="116"/>
      <c r="G74" s="37"/>
      <c r="H74" s="43"/>
      <c r="I74" s="37"/>
      <c r="J74" s="43"/>
    </row>
    <row r="75" spans="1:13" ht="19.5" customHeight="1" thickBot="1">
      <c r="A75" s="36" t="s">
        <v>48</v>
      </c>
      <c r="B75" s="31"/>
      <c r="C75" s="32"/>
      <c r="D75" s="145">
        <f>SUM(D59+D73)</f>
        <v>761832</v>
      </c>
      <c r="E75" s="43"/>
      <c r="F75" s="145">
        <f>SUM(F59+F73)</f>
        <v>805859</v>
      </c>
      <c r="G75" s="43"/>
      <c r="H75" s="42">
        <f>SUM(H59+H73)</f>
        <v>762924</v>
      </c>
      <c r="I75" s="37"/>
      <c r="J75" s="42">
        <f>SUM(J59+J73)</f>
        <v>806975</v>
      </c>
    </row>
    <row r="76" spans="1:13" ht="15" customHeight="1" thickTop="1">
      <c r="A76" s="197"/>
      <c r="B76" s="54"/>
      <c r="C76" s="198"/>
      <c r="D76" s="207"/>
      <c r="E76" s="207"/>
      <c r="F76" s="207"/>
      <c r="G76" s="207"/>
      <c r="H76" s="207"/>
      <c r="I76" s="199"/>
      <c r="J76" s="199"/>
    </row>
    <row r="77" spans="1:13" ht="20.25" customHeight="1"/>
  </sheetData>
  <mergeCells count="12">
    <mergeCell ref="D4:F4"/>
    <mergeCell ref="D5:F5"/>
    <mergeCell ref="H5:J5"/>
    <mergeCell ref="D6:F6"/>
    <mergeCell ref="H6:J6"/>
    <mergeCell ref="D41:J41"/>
    <mergeCell ref="D10:J10"/>
    <mergeCell ref="D35:F35"/>
    <mergeCell ref="D36:F36"/>
    <mergeCell ref="H36:J36"/>
    <mergeCell ref="D37:F37"/>
    <mergeCell ref="H37:J37"/>
  </mergeCells>
  <pageMargins left="0.7" right="0.7" top="0.48" bottom="0.5" header="0.5" footer="0.5"/>
  <pageSetup paperSize="9" scale="85" firstPageNumber="2" orientation="portrait" useFirstPageNumber="1" r:id="rId1"/>
  <headerFooter>
    <oddFooter>&amp;LThe accompanying notes are an integral part of these financial statements.
&amp;C&amp;13&amp;P</oddFooter>
  </headerFooter>
  <rowBreaks count="1" manualBreakCount="1">
    <brk id="31" max="16383" man="1"/>
  </rowBreaks>
</worksheet>
</file>

<file path=xl/worksheets/sheet2.xml><?xml version="1.0" encoding="utf-8"?>
<worksheet xmlns="http://schemas.openxmlformats.org/spreadsheetml/2006/main" xmlns:r="http://schemas.openxmlformats.org/officeDocument/2006/relationships">
  <dimension ref="A1:L88"/>
  <sheetViews>
    <sheetView showGridLines="0" view="pageBreakPreview" topLeftCell="A55" zoomScaleNormal="100" zoomScaleSheetLayoutView="100" workbookViewId="0">
      <selection activeCell="D78" sqref="D78"/>
    </sheetView>
  </sheetViews>
  <sheetFormatPr defaultColWidth="9.140625" defaultRowHeight="20.25" customHeight="1"/>
  <cols>
    <col min="1" max="1" width="37.5703125" style="9" customWidth="1"/>
    <col min="2" max="2" width="5" style="21" customWidth="1"/>
    <col min="3" max="3" width="1.28515625" style="22" customWidth="1"/>
    <col min="4" max="4" width="12.28515625" style="15" customWidth="1"/>
    <col min="5" max="5" width="1.28515625" style="15" customWidth="1"/>
    <col min="6" max="6" width="12.28515625" style="15" customWidth="1"/>
    <col min="7" max="7" width="1.28515625" style="15" customWidth="1"/>
    <col min="8" max="8" width="12.28515625" style="15" customWidth="1"/>
    <col min="9" max="9" width="1.28515625" style="15" customWidth="1"/>
    <col min="10" max="10" width="12.28515625" style="15" customWidth="1"/>
    <col min="11" max="16384" width="9.140625" style="2"/>
  </cols>
  <sheetData>
    <row r="1" spans="1:11" ht="20.25" customHeight="1">
      <c r="A1" s="11" t="s">
        <v>83</v>
      </c>
      <c r="B1" s="12"/>
      <c r="C1" s="13"/>
      <c r="D1" s="14"/>
      <c r="E1" s="14"/>
      <c r="F1" s="14"/>
    </row>
    <row r="2" spans="1:11" ht="20.25" customHeight="1">
      <c r="A2" s="52" t="s">
        <v>91</v>
      </c>
      <c r="B2" s="17"/>
      <c r="C2" s="18"/>
      <c r="D2" s="19"/>
      <c r="E2" s="19"/>
      <c r="F2" s="19"/>
      <c r="G2" s="19"/>
      <c r="H2" s="53"/>
      <c r="I2" s="19"/>
      <c r="J2" s="53"/>
    </row>
    <row r="3" spans="1:11" ht="17.100000000000001" customHeight="1">
      <c r="A3" s="36"/>
      <c r="C3" s="32"/>
      <c r="D3" s="51"/>
      <c r="E3" s="51"/>
      <c r="F3" s="51"/>
      <c r="G3" s="51"/>
      <c r="H3" s="51"/>
      <c r="I3" s="51"/>
      <c r="J3" s="51"/>
    </row>
    <row r="4" spans="1:11" ht="20.25" customHeight="1">
      <c r="A4" s="36"/>
      <c r="C4" s="32"/>
      <c r="D4" s="232" t="s">
        <v>85</v>
      </c>
      <c r="E4" s="232"/>
      <c r="F4" s="232"/>
      <c r="G4" s="51"/>
      <c r="H4" s="51"/>
      <c r="I4" s="51"/>
      <c r="J4" s="51"/>
    </row>
    <row r="5" spans="1:11" ht="20.25" customHeight="1">
      <c r="A5" s="36"/>
      <c r="B5" s="54"/>
      <c r="C5" s="27"/>
      <c r="D5" s="233" t="s">
        <v>103</v>
      </c>
      <c r="E5" s="233"/>
      <c r="F5" s="233"/>
      <c r="G5" s="24"/>
      <c r="H5" s="233" t="s">
        <v>37</v>
      </c>
      <c r="I5" s="233"/>
      <c r="J5" s="233"/>
    </row>
    <row r="6" spans="1:11" ht="20.25" customHeight="1">
      <c r="A6" s="36"/>
      <c r="B6" s="54"/>
      <c r="C6" s="27"/>
      <c r="D6" s="234" t="s">
        <v>84</v>
      </c>
      <c r="E6" s="234"/>
      <c r="F6" s="234"/>
      <c r="G6" s="14"/>
      <c r="H6" s="234" t="s">
        <v>36</v>
      </c>
      <c r="I6" s="234"/>
      <c r="J6" s="234"/>
    </row>
    <row r="7" spans="1:11" ht="20.25" customHeight="1">
      <c r="A7" s="36"/>
      <c r="B7" s="54"/>
      <c r="C7" s="27"/>
      <c r="D7" s="235" t="s">
        <v>186</v>
      </c>
      <c r="E7" s="236"/>
      <c r="F7" s="236"/>
      <c r="G7" s="14"/>
      <c r="H7" s="235" t="s">
        <v>186</v>
      </c>
      <c r="I7" s="236"/>
      <c r="J7" s="236"/>
    </row>
    <row r="8" spans="1:11" ht="20.25" customHeight="1">
      <c r="A8" s="36"/>
      <c r="B8" s="54"/>
      <c r="C8" s="27"/>
      <c r="D8" s="237" t="s">
        <v>113</v>
      </c>
      <c r="E8" s="236"/>
      <c r="F8" s="236"/>
      <c r="G8" s="14"/>
      <c r="H8" s="237" t="s">
        <v>113</v>
      </c>
      <c r="I8" s="236"/>
      <c r="J8" s="236"/>
    </row>
    <row r="9" spans="1:11" ht="20.25" customHeight="1">
      <c r="A9" s="25"/>
      <c r="B9" s="26" t="s">
        <v>0</v>
      </c>
      <c r="C9" s="27"/>
      <c r="D9" s="29" t="s">
        <v>126</v>
      </c>
      <c r="E9" s="28"/>
      <c r="F9" s="29" t="s">
        <v>104</v>
      </c>
      <c r="G9" s="28"/>
      <c r="H9" s="29" t="s">
        <v>126</v>
      </c>
      <c r="I9" s="28"/>
      <c r="J9" s="29" t="s">
        <v>104</v>
      </c>
    </row>
    <row r="10" spans="1:11" ht="20.25" customHeight="1">
      <c r="A10" s="25"/>
      <c r="B10" s="55"/>
      <c r="C10" s="27"/>
      <c r="D10" s="231" t="s">
        <v>31</v>
      </c>
      <c r="E10" s="231"/>
      <c r="F10" s="231"/>
      <c r="G10" s="231"/>
      <c r="H10" s="231"/>
      <c r="I10" s="231"/>
      <c r="J10" s="231"/>
    </row>
    <row r="11" spans="1:11" ht="20.25" customHeight="1">
      <c r="A11" s="12" t="s">
        <v>154</v>
      </c>
      <c r="B11" s="34"/>
      <c r="C11" s="32"/>
      <c r="D11" s="33"/>
      <c r="E11" s="33"/>
      <c r="F11" s="33"/>
      <c r="G11" s="33"/>
      <c r="H11" s="33"/>
      <c r="I11" s="33"/>
      <c r="J11" s="33"/>
    </row>
    <row r="12" spans="1:11" ht="20.25" customHeight="1">
      <c r="A12" s="10" t="s">
        <v>149</v>
      </c>
      <c r="B12" s="34"/>
      <c r="C12" s="32"/>
      <c r="D12" s="56">
        <v>173250</v>
      </c>
      <c r="E12" s="33"/>
      <c r="F12" s="56">
        <v>177630</v>
      </c>
      <c r="G12" s="33"/>
      <c r="H12" s="56">
        <v>173250</v>
      </c>
      <c r="I12" s="33"/>
      <c r="J12" s="56">
        <v>177630</v>
      </c>
    </row>
    <row r="13" spans="1:11" ht="20.25" customHeight="1">
      <c r="A13" s="9" t="s">
        <v>150</v>
      </c>
      <c r="B13" s="34"/>
      <c r="C13" s="32"/>
      <c r="D13" s="56">
        <v>14120</v>
      </c>
      <c r="E13" s="33"/>
      <c r="F13" s="56">
        <v>29987</v>
      </c>
      <c r="G13" s="33"/>
      <c r="H13" s="56">
        <v>14120</v>
      </c>
      <c r="I13" s="33"/>
      <c r="J13" s="56">
        <v>29987</v>
      </c>
    </row>
    <row r="14" spans="1:11" ht="20.25" customHeight="1">
      <c r="A14" s="9" t="s">
        <v>39</v>
      </c>
      <c r="B14" s="34" t="s">
        <v>187</v>
      </c>
      <c r="C14" s="32"/>
      <c r="D14" s="57">
        <v>12579</v>
      </c>
      <c r="E14" s="56"/>
      <c r="F14" s="57">
        <v>9425</v>
      </c>
      <c r="G14" s="58"/>
      <c r="H14" s="57">
        <v>12721</v>
      </c>
      <c r="I14" s="33"/>
      <c r="J14" s="57">
        <v>9425</v>
      </c>
      <c r="K14" s="228">
        <f>D14-H14</f>
        <v>-142</v>
      </c>
    </row>
    <row r="15" spans="1:11" ht="20.25" customHeight="1">
      <c r="A15" s="36" t="s">
        <v>151</v>
      </c>
      <c r="B15" s="34"/>
      <c r="C15" s="32"/>
      <c r="D15" s="117">
        <f>SUM(D12:D14)</f>
        <v>199949</v>
      </c>
      <c r="E15" s="116"/>
      <c r="F15" s="117">
        <f>SUM(F12:F14)</f>
        <v>217042</v>
      </c>
      <c r="G15" s="58"/>
      <c r="H15" s="59">
        <f>SUM(H12:H14)</f>
        <v>200091</v>
      </c>
      <c r="I15" s="37"/>
      <c r="J15" s="59">
        <f>SUM(J12:J14)</f>
        <v>217042</v>
      </c>
    </row>
    <row r="16" spans="1:11" ht="17.100000000000001" customHeight="1">
      <c r="A16" s="36"/>
      <c r="B16" s="31"/>
      <c r="C16" s="32"/>
      <c r="D16" s="33"/>
      <c r="E16" s="33"/>
      <c r="F16" s="33"/>
      <c r="G16" s="58"/>
      <c r="H16" s="33"/>
      <c r="I16" s="33"/>
      <c r="J16" s="33"/>
    </row>
    <row r="17" spans="1:11" ht="20.25" customHeight="1">
      <c r="A17" s="12" t="s">
        <v>40</v>
      </c>
      <c r="B17" s="34">
        <v>3</v>
      </c>
      <c r="C17" s="32"/>
      <c r="D17" s="33"/>
      <c r="E17" s="33"/>
      <c r="F17" s="33"/>
      <c r="G17" s="33"/>
      <c r="H17" s="33"/>
      <c r="I17" s="33"/>
      <c r="J17" s="33"/>
    </row>
    <row r="18" spans="1:11" ht="20.25" customHeight="1">
      <c r="A18" s="8" t="s">
        <v>45</v>
      </c>
      <c r="B18" s="34"/>
      <c r="C18" s="32"/>
      <c r="D18" s="56">
        <v>100396</v>
      </c>
      <c r="E18" s="33"/>
      <c r="F18" s="56">
        <v>86523</v>
      </c>
      <c r="G18" s="33"/>
      <c r="H18" s="56">
        <v>100396</v>
      </c>
      <c r="I18" s="33"/>
      <c r="J18" s="56">
        <v>86523</v>
      </c>
    </row>
    <row r="19" spans="1:11" ht="20.25" customHeight="1">
      <c r="A19" s="9" t="s">
        <v>159</v>
      </c>
      <c r="B19" s="34"/>
      <c r="C19" s="32"/>
      <c r="D19" s="56">
        <v>9754</v>
      </c>
      <c r="E19" s="33"/>
      <c r="F19" s="56">
        <v>19337</v>
      </c>
      <c r="G19" s="33"/>
      <c r="H19" s="56">
        <v>9754</v>
      </c>
      <c r="I19" s="33"/>
      <c r="J19" s="56">
        <v>19337</v>
      </c>
    </row>
    <row r="20" spans="1:11" ht="20.25" customHeight="1">
      <c r="A20" s="10" t="s">
        <v>152</v>
      </c>
      <c r="B20" s="34"/>
      <c r="C20" s="32"/>
      <c r="D20" s="56">
        <v>77366</v>
      </c>
      <c r="E20" s="33"/>
      <c r="F20" s="56">
        <v>90857</v>
      </c>
      <c r="G20" s="33"/>
      <c r="H20" s="56">
        <v>77366</v>
      </c>
      <c r="I20" s="33"/>
      <c r="J20" s="56">
        <v>90857</v>
      </c>
    </row>
    <row r="21" spans="1:11" ht="20.25" customHeight="1">
      <c r="A21" s="8" t="s">
        <v>49</v>
      </c>
      <c r="B21" s="34"/>
      <c r="C21" s="32"/>
      <c r="D21" s="56">
        <v>14032</v>
      </c>
      <c r="E21" s="33"/>
      <c r="F21" s="56">
        <v>15342</v>
      </c>
      <c r="G21" s="33"/>
      <c r="H21" s="56">
        <v>14032</v>
      </c>
      <c r="I21" s="33"/>
      <c r="J21" s="56">
        <v>15342</v>
      </c>
    </row>
    <row r="22" spans="1:11" ht="20.25" customHeight="1">
      <c r="A22" s="9" t="s">
        <v>50</v>
      </c>
      <c r="B22" s="34"/>
      <c r="C22" s="32"/>
      <c r="D22" s="40">
        <v>2462</v>
      </c>
      <c r="E22" s="148"/>
      <c r="F22" s="189">
        <v>2565</v>
      </c>
      <c r="G22" s="58"/>
      <c r="H22" s="56">
        <v>2462</v>
      </c>
      <c r="I22" s="33"/>
      <c r="J22" s="56">
        <v>2565</v>
      </c>
    </row>
    <row r="23" spans="1:11" ht="20.25" customHeight="1">
      <c r="A23" s="36" t="s">
        <v>41</v>
      </c>
      <c r="B23" s="31"/>
      <c r="C23" s="32"/>
      <c r="D23" s="117">
        <f>SUM(D18:D22)</f>
        <v>204010</v>
      </c>
      <c r="E23" s="116"/>
      <c r="F23" s="117">
        <f>SUM(F18:F22)</f>
        <v>214624</v>
      </c>
      <c r="G23" s="43"/>
      <c r="H23" s="60">
        <f>SUM(H18:H22)</f>
        <v>204010</v>
      </c>
      <c r="I23" s="43"/>
      <c r="J23" s="60">
        <f>SUM(J18:J22)</f>
        <v>214624</v>
      </c>
    </row>
    <row r="24" spans="1:11" ht="17.100000000000001" customHeight="1">
      <c r="A24" s="36"/>
      <c r="B24" s="31"/>
      <c r="C24" s="32"/>
      <c r="D24" s="43"/>
      <c r="E24" s="43"/>
      <c r="F24" s="43"/>
      <c r="G24" s="43"/>
      <c r="H24" s="43"/>
      <c r="I24" s="43"/>
      <c r="J24" s="43"/>
    </row>
    <row r="25" spans="1:11" ht="20.25" customHeight="1">
      <c r="A25" s="9" t="s">
        <v>188</v>
      </c>
      <c r="B25" s="34"/>
      <c r="C25" s="32"/>
      <c r="D25" s="61">
        <v>55</v>
      </c>
      <c r="E25" s="39"/>
      <c r="F25" s="61">
        <v>-1783</v>
      </c>
      <c r="G25" s="39"/>
      <c r="H25" s="139">
        <v>0</v>
      </c>
      <c r="I25" s="33"/>
      <c r="J25" s="139">
        <v>0</v>
      </c>
    </row>
    <row r="26" spans="1:11" ht="17.100000000000001" customHeight="1">
      <c r="A26" s="8"/>
      <c r="B26" s="31"/>
      <c r="C26" s="32"/>
      <c r="D26" s="39"/>
      <c r="E26" s="39"/>
      <c r="F26" s="39"/>
      <c r="G26" s="39"/>
      <c r="H26" s="62"/>
      <c r="I26" s="39"/>
      <c r="J26" s="62"/>
    </row>
    <row r="27" spans="1:11" ht="20.25" customHeight="1">
      <c r="A27" s="36" t="s">
        <v>87</v>
      </c>
      <c r="B27" s="31"/>
      <c r="C27" s="32"/>
      <c r="D27" s="64">
        <f>SUM(D15-D23)+D25</f>
        <v>-4006</v>
      </c>
      <c r="E27" s="64"/>
      <c r="F27" s="64">
        <f>SUM(F15-F23)+F25</f>
        <v>635</v>
      </c>
      <c r="G27" s="37"/>
      <c r="H27" s="63">
        <f>SUM(H15-H23)+H25</f>
        <v>-3919</v>
      </c>
      <c r="I27" s="37"/>
      <c r="J27" s="63">
        <f>SUM(J15-J23)+J25</f>
        <v>2418</v>
      </c>
    </row>
    <row r="28" spans="1:11" ht="20.25" customHeight="1">
      <c r="A28" s="9" t="s">
        <v>153</v>
      </c>
      <c r="B28" s="31"/>
      <c r="C28" s="32"/>
      <c r="D28" s="57">
        <v>1021</v>
      </c>
      <c r="E28" s="37"/>
      <c r="F28" s="57">
        <v>-1585</v>
      </c>
      <c r="G28" s="37"/>
      <c r="H28" s="57">
        <v>1021</v>
      </c>
      <c r="I28" s="37"/>
      <c r="J28" s="57">
        <v>-1585</v>
      </c>
    </row>
    <row r="29" spans="1:11" ht="20.25" customHeight="1">
      <c r="A29" s="36" t="s">
        <v>110</v>
      </c>
      <c r="B29" s="31"/>
      <c r="C29" s="32"/>
      <c r="D29" s="202">
        <f>D27+D28</f>
        <v>-2985</v>
      </c>
      <c r="E29" s="116"/>
      <c r="F29" s="117">
        <f>F27+F28</f>
        <v>-950</v>
      </c>
      <c r="G29" s="37"/>
      <c r="H29" s="60">
        <f>H27+H28</f>
        <v>-2898</v>
      </c>
      <c r="I29" s="37"/>
      <c r="J29" s="60">
        <f>J27+J28</f>
        <v>833</v>
      </c>
      <c r="K29" s="125"/>
    </row>
    <row r="30" spans="1:11" ht="17.100000000000001" customHeight="1">
      <c r="A30" s="36"/>
      <c r="B30" s="31"/>
      <c r="C30" s="32"/>
      <c r="D30" s="201"/>
      <c r="E30" s="43"/>
      <c r="F30" s="43"/>
      <c r="G30" s="43"/>
      <c r="H30" s="43"/>
      <c r="I30" s="43"/>
      <c r="J30" s="43"/>
    </row>
    <row r="31" spans="1:11" ht="20.25" customHeight="1">
      <c r="A31" s="36" t="s">
        <v>56</v>
      </c>
      <c r="B31" s="31"/>
      <c r="C31" s="32"/>
      <c r="D31" s="43"/>
      <c r="E31" s="43"/>
      <c r="F31" s="43"/>
      <c r="G31" s="43"/>
      <c r="H31" s="43"/>
      <c r="I31" s="43"/>
      <c r="J31" s="43"/>
    </row>
    <row r="32" spans="1:11" ht="20.25" customHeight="1">
      <c r="A32" s="12" t="s">
        <v>189</v>
      </c>
      <c r="B32" s="31"/>
      <c r="C32" s="32"/>
      <c r="D32" s="43"/>
      <c r="E32" s="43"/>
      <c r="F32" s="43"/>
      <c r="G32" s="43"/>
      <c r="H32" s="43"/>
      <c r="I32" s="43"/>
      <c r="J32" s="43"/>
    </row>
    <row r="33" spans="1:12" ht="20.25" customHeight="1">
      <c r="A33" s="12" t="s">
        <v>190</v>
      </c>
      <c r="B33" s="31"/>
      <c r="C33" s="32"/>
      <c r="D33" s="43"/>
      <c r="E33" s="43"/>
      <c r="F33" s="43"/>
      <c r="G33" s="43"/>
      <c r="H33" s="43"/>
      <c r="I33" s="43"/>
      <c r="J33" s="43"/>
    </row>
    <row r="34" spans="1:12" ht="20.25" customHeight="1">
      <c r="A34" s="10" t="s">
        <v>155</v>
      </c>
      <c r="B34" s="31"/>
      <c r="C34" s="32"/>
      <c r="D34" s="43"/>
      <c r="E34" s="43"/>
      <c r="F34" s="43"/>
      <c r="G34" s="43"/>
      <c r="H34" s="43"/>
      <c r="I34" s="43"/>
      <c r="J34" s="43"/>
    </row>
    <row r="35" spans="1:12" ht="20.25" customHeight="1">
      <c r="A35" s="9" t="s">
        <v>156</v>
      </c>
      <c r="B35" s="31"/>
      <c r="C35" s="32"/>
      <c r="D35" s="109">
        <f>((-366228.96*0.8)/1000)+142+32</f>
        <v>-118.98316799999998</v>
      </c>
      <c r="E35" s="104"/>
      <c r="F35" s="109">
        <v>-142</v>
      </c>
      <c r="G35" s="43"/>
      <c r="H35" s="139">
        <v>-119</v>
      </c>
      <c r="I35" s="104"/>
      <c r="J35" s="109">
        <v>-142</v>
      </c>
    </row>
    <row r="36" spans="1:12" ht="20.25" customHeight="1">
      <c r="A36" s="126" t="s">
        <v>191</v>
      </c>
      <c r="B36" s="31"/>
      <c r="C36" s="32"/>
      <c r="D36" s="104"/>
      <c r="E36" s="104"/>
      <c r="F36" s="104"/>
      <c r="G36" s="43"/>
      <c r="H36" s="104"/>
      <c r="I36" s="104"/>
      <c r="J36" s="104"/>
    </row>
    <row r="37" spans="1:12" ht="20.25" customHeight="1">
      <c r="A37" s="126" t="s">
        <v>157</v>
      </c>
      <c r="B37" s="31"/>
      <c r="C37" s="32"/>
      <c r="D37" s="7">
        <f>SUM(D35:D35)</f>
        <v>-118.98316799999998</v>
      </c>
      <c r="E37" s="116"/>
      <c r="F37" s="7">
        <f>SUM(F35:F35)</f>
        <v>-142</v>
      </c>
      <c r="G37" s="64"/>
      <c r="H37" s="7">
        <f>SUM(H35:H35)</f>
        <v>-119</v>
      </c>
      <c r="I37" s="116"/>
      <c r="J37" s="7">
        <f>SUM(J35:J35)</f>
        <v>-142</v>
      </c>
    </row>
    <row r="38" spans="1:12" ht="17.100000000000001" customHeight="1">
      <c r="A38" s="126"/>
      <c r="B38" s="31"/>
      <c r="C38" s="32"/>
      <c r="D38" s="64"/>
      <c r="E38" s="116"/>
      <c r="F38" s="64"/>
      <c r="G38" s="64"/>
      <c r="H38" s="64"/>
      <c r="I38" s="116"/>
      <c r="J38" s="64"/>
    </row>
    <row r="39" spans="1:12" ht="20.25" customHeight="1">
      <c r="A39" s="126" t="s">
        <v>192</v>
      </c>
      <c r="B39" s="31"/>
      <c r="C39" s="32"/>
      <c r="D39" s="64"/>
      <c r="E39" s="116"/>
      <c r="F39" s="64"/>
      <c r="G39" s="64"/>
      <c r="H39" s="64"/>
      <c r="I39" s="116"/>
      <c r="J39" s="64"/>
      <c r="L39" s="217"/>
    </row>
    <row r="40" spans="1:12" ht="20.25" customHeight="1" thickBot="1">
      <c r="A40" s="13" t="s">
        <v>158</v>
      </c>
      <c r="B40" s="31"/>
      <c r="C40" s="32"/>
      <c r="D40" s="145">
        <f>D29+D37</f>
        <v>-3103.9831679999998</v>
      </c>
      <c r="E40" s="37"/>
      <c r="F40" s="145">
        <f>F29+F37</f>
        <v>-1092</v>
      </c>
      <c r="G40" s="64"/>
      <c r="H40" s="6">
        <f>H29+H37</f>
        <v>-3017</v>
      </c>
      <c r="I40" s="64"/>
      <c r="J40" s="6">
        <f>J29+J37</f>
        <v>691</v>
      </c>
    </row>
    <row r="41" spans="1:12" ht="17.100000000000001" customHeight="1" thickTop="1">
      <c r="A41" s="36"/>
      <c r="B41" s="31"/>
      <c r="C41" s="32"/>
      <c r="D41" s="43"/>
      <c r="E41" s="43"/>
      <c r="F41" s="43"/>
      <c r="G41" s="43"/>
      <c r="H41" s="43"/>
      <c r="I41" s="43"/>
      <c r="J41" s="43"/>
    </row>
    <row r="42" spans="1:12" ht="20.25" customHeight="1" thickBot="1">
      <c r="A42" s="65" t="s">
        <v>111</v>
      </c>
      <c r="B42" s="31" t="s">
        <v>125</v>
      </c>
      <c r="C42" s="32"/>
      <c r="D42" s="119">
        <f>D29/12000</f>
        <v>-0.24875</v>
      </c>
      <c r="E42" s="37"/>
      <c r="F42" s="119">
        <f>F29/12000</f>
        <v>-7.9166666666666663E-2</v>
      </c>
      <c r="G42" s="67"/>
      <c r="H42" s="66">
        <f>H29/12000</f>
        <v>-0.24149999999999999</v>
      </c>
      <c r="I42" s="67"/>
      <c r="J42" s="66">
        <f>J29/12000</f>
        <v>6.9416666666666668E-2</v>
      </c>
    </row>
    <row r="43" spans="1:12" ht="20.25" customHeight="1" thickTop="1">
      <c r="A43" s="65"/>
      <c r="B43" s="31"/>
      <c r="C43" s="32"/>
      <c r="D43" s="140"/>
      <c r="E43" s="37"/>
      <c r="F43" s="140"/>
      <c r="G43" s="67"/>
      <c r="H43" s="141"/>
      <c r="I43" s="67"/>
      <c r="J43" s="141"/>
    </row>
    <row r="44" spans="1:12" ht="17.100000000000001" customHeight="1">
      <c r="A44" s="65"/>
      <c r="B44" s="31"/>
      <c r="C44" s="32"/>
      <c r="D44" s="140"/>
      <c r="E44" s="37"/>
      <c r="F44" s="140"/>
      <c r="G44" s="67"/>
      <c r="H44" s="141"/>
      <c r="I44" s="67"/>
      <c r="J44" s="141"/>
    </row>
    <row r="45" spans="1:12" ht="20.25" customHeight="1">
      <c r="A45" s="11" t="s">
        <v>83</v>
      </c>
      <c r="B45" s="12"/>
      <c r="C45" s="13"/>
      <c r="D45" s="14"/>
      <c r="E45" s="14"/>
      <c r="F45" s="14"/>
    </row>
    <row r="46" spans="1:12" ht="20.25" customHeight="1">
      <c r="A46" s="52" t="s">
        <v>91</v>
      </c>
      <c r="B46" s="17"/>
      <c r="C46" s="18"/>
      <c r="D46" s="19"/>
      <c r="E46" s="19"/>
      <c r="F46" s="19"/>
      <c r="G46" s="19"/>
      <c r="H46" s="53"/>
      <c r="I46" s="19"/>
      <c r="J46" s="53"/>
    </row>
    <row r="47" spans="1:12" ht="17.100000000000001" customHeight="1">
      <c r="A47" s="36"/>
      <c r="C47" s="32"/>
      <c r="D47" s="51"/>
      <c r="E47" s="51"/>
      <c r="F47" s="51"/>
      <c r="G47" s="51"/>
      <c r="H47" s="51"/>
      <c r="I47" s="51"/>
      <c r="J47" s="51"/>
    </row>
    <row r="48" spans="1:12" ht="20.25" customHeight="1">
      <c r="A48" s="36"/>
      <c r="C48" s="32"/>
      <c r="D48" s="232" t="s">
        <v>85</v>
      </c>
      <c r="E48" s="232"/>
      <c r="F48" s="232"/>
      <c r="G48" s="51"/>
      <c r="H48" s="51"/>
      <c r="I48" s="51"/>
      <c r="J48" s="51"/>
    </row>
    <row r="49" spans="1:11" ht="20.25" customHeight="1">
      <c r="A49" s="36"/>
      <c r="B49" s="54"/>
      <c r="C49" s="27"/>
      <c r="D49" s="233" t="s">
        <v>103</v>
      </c>
      <c r="E49" s="233"/>
      <c r="F49" s="233"/>
      <c r="G49" s="24"/>
      <c r="H49" s="233" t="s">
        <v>37</v>
      </c>
      <c r="I49" s="233"/>
      <c r="J49" s="233"/>
    </row>
    <row r="50" spans="1:11" ht="20.25" customHeight="1">
      <c r="A50" s="36"/>
      <c r="B50" s="54"/>
      <c r="C50" s="27"/>
      <c r="D50" s="234" t="s">
        <v>84</v>
      </c>
      <c r="E50" s="234"/>
      <c r="F50" s="234"/>
      <c r="G50" s="14"/>
      <c r="H50" s="234" t="s">
        <v>36</v>
      </c>
      <c r="I50" s="234"/>
      <c r="J50" s="234"/>
    </row>
    <row r="51" spans="1:11" ht="20.25" customHeight="1">
      <c r="A51" s="36"/>
      <c r="B51" s="54"/>
      <c r="C51" s="27"/>
      <c r="D51" s="235" t="s">
        <v>193</v>
      </c>
      <c r="E51" s="236"/>
      <c r="F51" s="236"/>
      <c r="G51" s="14"/>
      <c r="H51" s="235" t="s">
        <v>193</v>
      </c>
      <c r="I51" s="236"/>
      <c r="J51" s="236"/>
    </row>
    <row r="52" spans="1:11" ht="20.25" customHeight="1">
      <c r="A52" s="36"/>
      <c r="B52" s="54"/>
      <c r="C52" s="27"/>
      <c r="D52" s="237" t="s">
        <v>113</v>
      </c>
      <c r="E52" s="236"/>
      <c r="F52" s="236"/>
      <c r="G52" s="14"/>
      <c r="H52" s="237" t="s">
        <v>113</v>
      </c>
      <c r="I52" s="236"/>
      <c r="J52" s="236"/>
    </row>
    <row r="53" spans="1:11" ht="20.25" customHeight="1">
      <c r="A53" s="25"/>
      <c r="B53" s="26" t="s">
        <v>0</v>
      </c>
      <c r="C53" s="27"/>
      <c r="D53" s="29" t="s">
        <v>126</v>
      </c>
      <c r="E53" s="28"/>
      <c r="F53" s="29" t="s">
        <v>104</v>
      </c>
      <c r="G53" s="28"/>
      <c r="H53" s="29" t="s">
        <v>126</v>
      </c>
      <c r="I53" s="28"/>
      <c r="J53" s="29" t="s">
        <v>104</v>
      </c>
    </row>
    <row r="54" spans="1:11" ht="20.25" customHeight="1">
      <c r="A54" s="25"/>
      <c r="B54" s="55"/>
      <c r="C54" s="27"/>
      <c r="D54" s="231" t="s">
        <v>31</v>
      </c>
      <c r="E54" s="231"/>
      <c r="F54" s="231"/>
      <c r="G54" s="231"/>
      <c r="H54" s="231"/>
      <c r="I54" s="231"/>
      <c r="J54" s="231"/>
    </row>
    <row r="55" spans="1:11" ht="20.25" customHeight="1">
      <c r="A55" s="12" t="s">
        <v>154</v>
      </c>
      <c r="B55" s="34"/>
      <c r="C55" s="32"/>
      <c r="D55" s="33"/>
      <c r="E55" s="33"/>
      <c r="F55" s="33"/>
      <c r="G55" s="33"/>
      <c r="H55" s="33"/>
      <c r="I55" s="33"/>
      <c r="J55" s="33"/>
    </row>
    <row r="56" spans="1:11" ht="20.25" customHeight="1">
      <c r="A56" s="10" t="s">
        <v>149</v>
      </c>
      <c r="B56" s="34"/>
      <c r="C56" s="32"/>
      <c r="D56" s="56">
        <v>480385</v>
      </c>
      <c r="E56" s="33"/>
      <c r="F56" s="56">
        <v>563858</v>
      </c>
      <c r="G56" s="33"/>
      <c r="H56" s="56">
        <v>480385</v>
      </c>
      <c r="I56" s="33"/>
      <c r="J56" s="56">
        <v>563858</v>
      </c>
      <c r="K56" s="125">
        <f>D56-H56</f>
        <v>0</v>
      </c>
    </row>
    <row r="57" spans="1:11" ht="20.25" customHeight="1">
      <c r="A57" s="9" t="s">
        <v>150</v>
      </c>
      <c r="B57" s="34"/>
      <c r="C57" s="32"/>
      <c r="D57" s="56">
        <v>60042</v>
      </c>
      <c r="E57" s="33"/>
      <c r="F57" s="56">
        <v>104214</v>
      </c>
      <c r="G57" s="33"/>
      <c r="H57" s="56">
        <v>60042</v>
      </c>
      <c r="I57" s="33"/>
      <c r="J57" s="56">
        <v>104214</v>
      </c>
      <c r="K57" s="125">
        <f>D57-H57</f>
        <v>0</v>
      </c>
    </row>
    <row r="58" spans="1:11" ht="20.25" customHeight="1">
      <c r="A58" s="9" t="s">
        <v>39</v>
      </c>
      <c r="B58" s="34" t="s">
        <v>187</v>
      </c>
      <c r="C58" s="32"/>
      <c r="D58" s="57">
        <v>30789</v>
      </c>
      <c r="E58" s="56"/>
      <c r="F58" s="57">
        <v>37648</v>
      </c>
      <c r="G58" s="58"/>
      <c r="H58" s="57">
        <v>30931</v>
      </c>
      <c r="I58" s="33"/>
      <c r="J58" s="57">
        <v>37648</v>
      </c>
      <c r="K58" s="125">
        <f>D58-H58</f>
        <v>-142</v>
      </c>
    </row>
    <row r="59" spans="1:11" ht="20.25" customHeight="1">
      <c r="A59" s="36" t="s">
        <v>151</v>
      </c>
      <c r="B59" s="31"/>
      <c r="C59" s="32"/>
      <c r="D59" s="117">
        <f>SUM(D56:D58)</f>
        <v>571216</v>
      </c>
      <c r="E59" s="116"/>
      <c r="F59" s="117">
        <f>SUM(F56:F58)</f>
        <v>705720</v>
      </c>
      <c r="G59" s="43"/>
      <c r="H59" s="60">
        <f>SUM(H56:H58)</f>
        <v>571358</v>
      </c>
      <c r="I59" s="43"/>
      <c r="J59" s="60">
        <f>SUM(J56:J58)</f>
        <v>705720</v>
      </c>
    </row>
    <row r="60" spans="1:11" ht="17.100000000000001" customHeight="1">
      <c r="A60" s="36"/>
      <c r="B60" s="31"/>
      <c r="C60" s="32"/>
      <c r="D60" s="33"/>
      <c r="E60" s="33"/>
      <c r="F60" s="33"/>
      <c r="G60" s="58"/>
      <c r="H60" s="33"/>
      <c r="I60" s="33"/>
      <c r="J60" s="33"/>
    </row>
    <row r="61" spans="1:11" ht="20.25" customHeight="1">
      <c r="A61" s="12" t="s">
        <v>40</v>
      </c>
      <c r="B61" s="34">
        <v>3</v>
      </c>
      <c r="C61" s="32"/>
      <c r="D61" s="33"/>
      <c r="E61" s="33"/>
      <c r="F61" s="33"/>
      <c r="G61" s="33"/>
      <c r="H61" s="33"/>
      <c r="I61" s="33"/>
      <c r="J61" s="33"/>
    </row>
    <row r="62" spans="1:11" ht="20.25" customHeight="1">
      <c r="A62" s="8" t="s">
        <v>45</v>
      </c>
      <c r="B62" s="34"/>
      <c r="C62" s="32"/>
      <c r="D62" s="56">
        <v>257677</v>
      </c>
      <c r="E62" s="33"/>
      <c r="F62" s="56">
        <v>275080</v>
      </c>
      <c r="G62" s="33"/>
      <c r="H62" s="56">
        <v>257677</v>
      </c>
      <c r="I62" s="33"/>
      <c r="J62" s="56">
        <v>275080</v>
      </c>
      <c r="K62" s="125">
        <f>D62-H62</f>
        <v>0</v>
      </c>
    </row>
    <row r="63" spans="1:11" ht="20.25" customHeight="1">
      <c r="A63" s="9" t="s">
        <v>159</v>
      </c>
      <c r="B63" s="34"/>
      <c r="C63" s="32"/>
      <c r="D63" s="56">
        <v>38786</v>
      </c>
      <c r="E63" s="33"/>
      <c r="F63" s="56">
        <v>70289</v>
      </c>
      <c r="G63" s="33"/>
      <c r="H63" s="56">
        <v>38786</v>
      </c>
      <c r="I63" s="33"/>
      <c r="J63" s="56">
        <v>70289</v>
      </c>
      <c r="K63" s="125">
        <f>D63-H63</f>
        <v>0</v>
      </c>
    </row>
    <row r="64" spans="1:11" ht="20.25" customHeight="1">
      <c r="A64" s="8" t="s">
        <v>152</v>
      </c>
      <c r="B64" s="34"/>
      <c r="C64" s="32"/>
      <c r="D64" s="56">
        <v>220806</v>
      </c>
      <c r="E64" s="33"/>
      <c r="F64" s="56">
        <v>292693</v>
      </c>
      <c r="G64" s="33"/>
      <c r="H64" s="56">
        <v>220806</v>
      </c>
      <c r="I64" s="33"/>
      <c r="J64" s="56">
        <v>292693</v>
      </c>
      <c r="K64" s="125">
        <f>D64-H64</f>
        <v>0</v>
      </c>
    </row>
    <row r="65" spans="1:11" ht="20.25" customHeight="1">
      <c r="A65" s="8" t="s">
        <v>49</v>
      </c>
      <c r="B65" s="34"/>
      <c r="C65" s="32"/>
      <c r="D65" s="56">
        <v>42185</v>
      </c>
      <c r="E65" s="33"/>
      <c r="F65" s="56">
        <v>54150</v>
      </c>
      <c r="G65" s="33"/>
      <c r="H65" s="56">
        <v>42185</v>
      </c>
      <c r="I65" s="33"/>
      <c r="J65" s="56">
        <v>54150</v>
      </c>
      <c r="K65" s="125">
        <f>D65-H65</f>
        <v>0</v>
      </c>
    </row>
    <row r="66" spans="1:11" ht="20.25" customHeight="1">
      <c r="A66" s="9" t="s">
        <v>50</v>
      </c>
      <c r="B66" s="34"/>
      <c r="C66" s="32"/>
      <c r="D66" s="40">
        <v>7646</v>
      </c>
      <c r="E66" s="148"/>
      <c r="F66" s="189">
        <v>8054</v>
      </c>
      <c r="G66" s="58"/>
      <c r="H66" s="56">
        <v>7646</v>
      </c>
      <c r="I66" s="33"/>
      <c r="J66" s="56">
        <v>8054</v>
      </c>
      <c r="K66" s="125">
        <f>D66-H66</f>
        <v>0</v>
      </c>
    </row>
    <row r="67" spans="1:11" ht="20.25" customHeight="1">
      <c r="A67" s="36" t="s">
        <v>41</v>
      </c>
      <c r="B67" s="31"/>
      <c r="C67" s="32"/>
      <c r="D67" s="117">
        <f>SUM(D62:D66)</f>
        <v>567100</v>
      </c>
      <c r="E67" s="116"/>
      <c r="F67" s="117">
        <f>SUM(F62:F66)</f>
        <v>700266</v>
      </c>
      <c r="G67" s="43"/>
      <c r="H67" s="60">
        <f>SUM(H62:H66)</f>
        <v>567100</v>
      </c>
      <c r="I67" s="43"/>
      <c r="J67" s="60">
        <f>SUM(J62:J66)</f>
        <v>700266</v>
      </c>
    </row>
    <row r="68" spans="1:11" ht="17.100000000000001" customHeight="1">
      <c r="A68" s="36"/>
      <c r="B68" s="31"/>
      <c r="C68" s="32"/>
      <c r="D68" s="43"/>
      <c r="E68" s="43"/>
      <c r="F68" s="43"/>
      <c r="G68" s="43"/>
      <c r="H68" s="43"/>
      <c r="I68" s="43"/>
      <c r="J68" s="43"/>
    </row>
    <row r="69" spans="1:11" ht="20.25" customHeight="1">
      <c r="A69" s="9" t="s">
        <v>188</v>
      </c>
      <c r="B69" s="34">
        <v>5</v>
      </c>
      <c r="C69" s="32"/>
      <c r="D69" s="109">
        <v>166</v>
      </c>
      <c r="E69" s="39"/>
      <c r="F69" s="61">
        <v>-7526</v>
      </c>
      <c r="G69" s="39"/>
      <c r="H69" s="139">
        <v>0</v>
      </c>
      <c r="I69" s="33"/>
      <c r="J69" s="139">
        <v>0</v>
      </c>
    </row>
    <row r="70" spans="1:11" ht="17.100000000000001" customHeight="1">
      <c r="A70" s="8"/>
      <c r="B70" s="31"/>
      <c r="C70" s="32"/>
      <c r="D70" s="39"/>
      <c r="E70" s="39"/>
      <c r="F70" s="39"/>
      <c r="G70" s="39"/>
      <c r="H70" s="62"/>
      <c r="I70" s="39"/>
      <c r="J70" s="62"/>
    </row>
    <row r="71" spans="1:11" ht="20.25" customHeight="1">
      <c r="A71" s="36" t="s">
        <v>87</v>
      </c>
      <c r="B71" s="31"/>
      <c r="C71" s="32"/>
      <c r="D71" s="64">
        <f>SUM(D59-D67)+D69</f>
        <v>4282</v>
      </c>
      <c r="E71" s="64"/>
      <c r="F71" s="64">
        <f>SUM(F59-F67)+F69</f>
        <v>-2072</v>
      </c>
      <c r="G71" s="37"/>
      <c r="H71" s="63">
        <f>SUM(H59-H67)+H69</f>
        <v>4258</v>
      </c>
      <c r="I71" s="37"/>
      <c r="J71" s="63">
        <f>SUM(J59-J67)+J69</f>
        <v>5454</v>
      </c>
    </row>
    <row r="72" spans="1:11" ht="20.25" customHeight="1">
      <c r="A72" s="9" t="s">
        <v>153</v>
      </c>
      <c r="B72" s="31"/>
      <c r="C72" s="32"/>
      <c r="D72" s="57">
        <v>-459</v>
      </c>
      <c r="E72" s="37"/>
      <c r="F72" s="57">
        <v>2136</v>
      </c>
      <c r="G72" s="37"/>
      <c r="H72" s="57">
        <v>-459</v>
      </c>
      <c r="I72" s="37"/>
      <c r="J72" s="57">
        <v>2136</v>
      </c>
      <c r="K72" s="125">
        <f>D72-H72</f>
        <v>0</v>
      </c>
    </row>
    <row r="73" spans="1:11" ht="20.25" customHeight="1">
      <c r="A73" s="36" t="s">
        <v>181</v>
      </c>
      <c r="B73" s="31"/>
      <c r="C73" s="32"/>
      <c r="D73" s="202">
        <f>D71+D72</f>
        <v>3823</v>
      </c>
      <c r="E73" s="116"/>
      <c r="F73" s="117">
        <f>F71+F72</f>
        <v>64</v>
      </c>
      <c r="G73" s="37"/>
      <c r="H73" s="60">
        <f>H71+H72</f>
        <v>3799</v>
      </c>
      <c r="I73" s="37"/>
      <c r="J73" s="60">
        <f>J71+J72</f>
        <v>7590</v>
      </c>
    </row>
    <row r="74" spans="1:11" ht="17.100000000000001" customHeight="1">
      <c r="A74" s="36"/>
      <c r="B74" s="31"/>
      <c r="C74" s="32"/>
      <c r="D74" s="203"/>
      <c r="E74" s="43"/>
      <c r="F74" s="43"/>
      <c r="G74" s="43"/>
      <c r="H74" s="43"/>
      <c r="I74" s="43"/>
      <c r="J74" s="43"/>
    </row>
    <row r="75" spans="1:11" ht="20.25" customHeight="1">
      <c r="A75" s="36" t="s">
        <v>56</v>
      </c>
      <c r="B75" s="31"/>
      <c r="C75" s="32"/>
      <c r="D75" s="43"/>
      <c r="E75" s="43"/>
      <c r="F75" s="43"/>
      <c r="G75" s="43"/>
      <c r="H75" s="43"/>
      <c r="I75" s="43"/>
      <c r="J75" s="43"/>
    </row>
    <row r="76" spans="1:11" ht="20.25" customHeight="1">
      <c r="A76" s="12" t="s">
        <v>189</v>
      </c>
      <c r="B76" s="31"/>
      <c r="C76" s="32"/>
      <c r="D76" s="43"/>
      <c r="E76" s="43"/>
      <c r="F76" s="43"/>
      <c r="G76" s="43"/>
      <c r="H76" s="43"/>
      <c r="I76" s="43"/>
      <c r="J76" s="43"/>
    </row>
    <row r="77" spans="1:11" ht="20.25" customHeight="1">
      <c r="A77" s="12" t="s">
        <v>190</v>
      </c>
      <c r="B77" s="31"/>
      <c r="C77" s="32"/>
      <c r="D77" s="43"/>
      <c r="E77" s="43"/>
      <c r="F77" s="43"/>
      <c r="G77" s="43"/>
      <c r="H77" s="43"/>
      <c r="I77" s="43"/>
      <c r="J77" s="43"/>
    </row>
    <row r="78" spans="1:11" ht="20.25" customHeight="1">
      <c r="A78" s="9" t="s">
        <v>155</v>
      </c>
      <c r="B78" s="31"/>
      <c r="C78" s="32"/>
      <c r="D78" s="43"/>
      <c r="E78" s="43"/>
      <c r="F78" s="43"/>
      <c r="G78" s="43"/>
      <c r="H78" s="43"/>
      <c r="I78" s="43"/>
      <c r="J78" s="43"/>
    </row>
    <row r="79" spans="1:11" ht="20.25" customHeight="1">
      <c r="A79" s="9" t="s">
        <v>156</v>
      </c>
      <c r="B79" s="31"/>
      <c r="C79" s="32"/>
      <c r="D79" s="109">
        <f>((-366228.96*0.8)/1000)</f>
        <v>-292.98316799999998</v>
      </c>
      <c r="E79" s="104"/>
      <c r="F79" s="109">
        <v>-380</v>
      </c>
      <c r="G79" s="43"/>
      <c r="H79" s="216">
        <v>-293</v>
      </c>
      <c r="I79" s="104"/>
      <c r="J79" s="109">
        <v>-380</v>
      </c>
    </row>
    <row r="80" spans="1:11" ht="20.25" customHeight="1">
      <c r="A80" s="126" t="s">
        <v>191</v>
      </c>
      <c r="B80" s="31"/>
      <c r="C80" s="32"/>
      <c r="D80" s="104"/>
      <c r="E80" s="104"/>
      <c r="F80" s="104"/>
      <c r="G80" s="43"/>
      <c r="H80" s="104"/>
      <c r="I80" s="104"/>
      <c r="J80" s="104"/>
    </row>
    <row r="81" spans="1:10" ht="20.25" customHeight="1">
      <c r="A81" s="126" t="s">
        <v>157</v>
      </c>
      <c r="B81" s="31"/>
      <c r="C81" s="32"/>
      <c r="D81" s="7">
        <f>SUM(D79:D79)</f>
        <v>-292.98316799999998</v>
      </c>
      <c r="E81" s="116"/>
      <c r="F81" s="7">
        <f>SUM(F79:F79)</f>
        <v>-380</v>
      </c>
      <c r="G81" s="64"/>
      <c r="H81" s="7">
        <f>SUM(H79:H79)</f>
        <v>-293</v>
      </c>
      <c r="I81" s="116"/>
      <c r="J81" s="7">
        <f>SUM(J79:J79)</f>
        <v>-380</v>
      </c>
    </row>
    <row r="82" spans="1:10" ht="17.100000000000001" customHeight="1">
      <c r="A82" s="126"/>
      <c r="B82" s="31"/>
      <c r="C82" s="32"/>
      <c r="D82" s="64"/>
      <c r="E82" s="116"/>
      <c r="F82" s="64"/>
      <c r="G82" s="64"/>
      <c r="H82" s="64"/>
      <c r="I82" s="116"/>
      <c r="J82" s="64"/>
    </row>
    <row r="83" spans="1:10" ht="20.25" customHeight="1">
      <c r="A83" s="13" t="s">
        <v>192</v>
      </c>
      <c r="B83" s="31"/>
      <c r="C83" s="32"/>
      <c r="D83" s="64"/>
      <c r="E83" s="116"/>
      <c r="F83" s="64"/>
      <c r="G83" s="64"/>
      <c r="H83" s="64"/>
      <c r="I83" s="116"/>
      <c r="J83" s="64"/>
    </row>
    <row r="84" spans="1:10" ht="20.25" customHeight="1" thickBot="1">
      <c r="A84" s="36" t="s">
        <v>158</v>
      </c>
      <c r="B84" s="31"/>
      <c r="C84" s="32"/>
      <c r="D84" s="145">
        <f>D73+D81</f>
        <v>3530.0168320000002</v>
      </c>
      <c r="E84" s="37"/>
      <c r="F84" s="145">
        <f>F73+F81</f>
        <v>-316</v>
      </c>
      <c r="G84" s="64"/>
      <c r="H84" s="6">
        <f>H73+H81</f>
        <v>3506</v>
      </c>
      <c r="I84" s="64"/>
      <c r="J84" s="6">
        <f>J73+J81</f>
        <v>7210</v>
      </c>
    </row>
    <row r="85" spans="1:10" ht="17.100000000000001" customHeight="1" thickTop="1">
      <c r="A85" s="2"/>
      <c r="B85" s="31"/>
      <c r="C85" s="32"/>
      <c r="D85" s="43"/>
      <c r="E85" s="43"/>
      <c r="F85" s="43"/>
      <c r="G85" s="43"/>
      <c r="H85" s="43"/>
      <c r="I85" s="43"/>
      <c r="J85" s="43"/>
    </row>
    <row r="86" spans="1:10" ht="20.25" customHeight="1" thickBot="1">
      <c r="A86" s="65" t="s">
        <v>180</v>
      </c>
      <c r="B86" s="31" t="s">
        <v>125</v>
      </c>
      <c r="C86" s="32"/>
      <c r="D86" s="119">
        <f>D73/12000</f>
        <v>0.31858333333333333</v>
      </c>
      <c r="E86" s="37"/>
      <c r="F86" s="119">
        <f>F73/12000</f>
        <v>5.3333333333333332E-3</v>
      </c>
      <c r="G86" s="67"/>
      <c r="H86" s="66">
        <f>H73/12000</f>
        <v>0.31658333333333333</v>
      </c>
      <c r="I86" s="67"/>
      <c r="J86" s="66">
        <f>J73/12000</f>
        <v>0.63249999999999995</v>
      </c>
    </row>
    <row r="87" spans="1:10" ht="20.25" customHeight="1" thickTop="1">
      <c r="A87" s="65"/>
      <c r="B87" s="31"/>
      <c r="C87" s="32"/>
      <c r="D87" s="140"/>
      <c r="E87" s="37"/>
      <c r="F87" s="140"/>
      <c r="G87" s="67"/>
      <c r="H87" s="141"/>
      <c r="I87" s="67"/>
      <c r="J87" s="141"/>
    </row>
    <row r="88" spans="1:10" ht="17.100000000000001" customHeight="1">
      <c r="A88" s="65"/>
      <c r="B88" s="31"/>
      <c r="C88" s="32"/>
      <c r="D88" s="140"/>
      <c r="E88" s="37"/>
      <c r="F88" s="140"/>
      <c r="G88" s="67"/>
      <c r="H88" s="141"/>
      <c r="I88" s="67"/>
      <c r="J88" s="141"/>
    </row>
  </sheetData>
  <mergeCells count="20">
    <mergeCell ref="D54:J54"/>
    <mergeCell ref="H6:J6"/>
    <mergeCell ref="D7:F7"/>
    <mergeCell ref="H7:J7"/>
    <mergeCell ref="D8:F8"/>
    <mergeCell ref="H8:J8"/>
    <mergeCell ref="D51:F51"/>
    <mergeCell ref="H51:J51"/>
    <mergeCell ref="D52:F52"/>
    <mergeCell ref="H52:J52"/>
    <mergeCell ref="D50:F50"/>
    <mergeCell ref="H50:J50"/>
    <mergeCell ref="D48:F48"/>
    <mergeCell ref="D49:F49"/>
    <mergeCell ref="D4:F4"/>
    <mergeCell ref="D5:F5"/>
    <mergeCell ref="D6:F6"/>
    <mergeCell ref="D10:J10"/>
    <mergeCell ref="H49:J49"/>
    <mergeCell ref="H5:J5"/>
  </mergeCells>
  <pageMargins left="0.8" right="0.5" top="0.48" bottom="0.5" header="0.5" footer="0.5"/>
  <pageSetup paperSize="9" scale="87" firstPageNumber="4" orientation="portrait" useFirstPageNumber="1" r:id="rId1"/>
  <headerFooter>
    <oddFooter>&amp;LThe accompanying notes are an integral part of these financial statements.
&amp;C&amp;13&amp;P</oddFooter>
  </headerFooter>
  <rowBreaks count="1" manualBreakCount="1">
    <brk id="44" max="16383" man="1"/>
  </rowBreaks>
</worksheet>
</file>

<file path=xl/worksheets/sheet3.xml><?xml version="1.0" encoding="utf-8"?>
<worksheet xmlns="http://schemas.openxmlformats.org/spreadsheetml/2006/main" xmlns:r="http://schemas.openxmlformats.org/officeDocument/2006/relationships">
  <dimension ref="A1:O22"/>
  <sheetViews>
    <sheetView view="pageBreakPreview" topLeftCell="A4" zoomScaleNormal="100" zoomScaleSheetLayoutView="100" workbookViewId="0">
      <selection activeCell="C11" sqref="C11"/>
    </sheetView>
  </sheetViews>
  <sheetFormatPr defaultColWidth="9.140625" defaultRowHeight="20.25" customHeight="1"/>
  <cols>
    <col min="1" max="1" width="41.85546875" style="10" customWidth="1"/>
    <col min="2" max="2" width="4.140625" style="10" customWidth="1"/>
    <col min="3" max="3" width="11.85546875" style="70" customWidth="1"/>
    <col min="4" max="4" width="1.140625" style="70" customWidth="1"/>
    <col min="5" max="5" width="11.85546875" style="70" customWidth="1"/>
    <col min="6" max="6" width="1.140625" style="70" customWidth="1"/>
    <col min="7" max="7" width="14.85546875" style="70" customWidth="1"/>
    <col min="8" max="8" width="1.140625" style="75" customWidth="1"/>
    <col min="9" max="9" width="12.42578125" style="70" customWidth="1"/>
    <col min="10" max="10" width="1.140625" style="70" customWidth="1"/>
    <col min="11" max="11" width="13.28515625" style="70" customWidth="1"/>
    <col min="12" max="12" width="1.140625" style="70" customWidth="1"/>
    <col min="13" max="13" width="15" style="70" customWidth="1"/>
    <col min="14" max="14" width="1.140625" style="70" customWidth="1"/>
    <col min="15" max="15" width="12" style="70" customWidth="1"/>
    <col min="16" max="16384" width="9.140625" style="72"/>
  </cols>
  <sheetData>
    <row r="1" spans="1:15" ht="20.25" customHeight="1">
      <c r="A1" s="68" t="s">
        <v>83</v>
      </c>
      <c r="B1" s="68"/>
      <c r="C1" s="68"/>
      <c r="D1" s="68"/>
      <c r="E1" s="68"/>
      <c r="F1" s="68"/>
      <c r="G1" s="68"/>
      <c r="H1" s="69"/>
      <c r="O1" s="71"/>
    </row>
    <row r="2" spans="1:15" s="20" customFormat="1" ht="20.25" customHeight="1">
      <c r="A2" s="52" t="s">
        <v>92</v>
      </c>
      <c r="B2" s="52"/>
      <c r="C2" s="73"/>
      <c r="D2" s="73"/>
      <c r="E2" s="73"/>
      <c r="F2" s="73"/>
      <c r="G2" s="73"/>
      <c r="H2" s="74"/>
      <c r="I2" s="19"/>
      <c r="J2" s="19"/>
      <c r="K2" s="19"/>
      <c r="L2" s="19"/>
      <c r="M2" s="19"/>
      <c r="N2" s="19"/>
      <c r="O2" s="71"/>
    </row>
    <row r="3" spans="1:15" ht="18.75" customHeight="1">
      <c r="C3" s="75"/>
      <c r="D3" s="75"/>
      <c r="E3" s="75"/>
      <c r="F3" s="75"/>
      <c r="G3" s="75"/>
      <c r="I3" s="75"/>
      <c r="J3" s="75"/>
      <c r="K3" s="75"/>
      <c r="L3" s="75"/>
      <c r="M3" s="75"/>
      <c r="N3" s="75"/>
      <c r="O3" s="75"/>
    </row>
    <row r="4" spans="1:15" s="77" customFormat="1" ht="18.75" customHeight="1">
      <c r="A4" s="76"/>
      <c r="B4" s="76"/>
      <c r="C4" s="233" t="s">
        <v>89</v>
      </c>
      <c r="D4" s="233"/>
      <c r="E4" s="233"/>
      <c r="F4" s="233"/>
      <c r="G4" s="233"/>
      <c r="H4" s="233"/>
      <c r="I4" s="233"/>
      <c r="J4" s="233"/>
      <c r="K4" s="233"/>
      <c r="L4" s="233"/>
      <c r="M4" s="233"/>
      <c r="N4" s="233"/>
      <c r="O4" s="233"/>
    </row>
    <row r="5" spans="1:15" s="77" customFormat="1" ht="18.75" customHeight="1">
      <c r="A5" s="76"/>
      <c r="B5" s="76"/>
      <c r="C5" s="151"/>
      <c r="D5" s="151"/>
      <c r="E5" s="151"/>
      <c r="F5" s="151"/>
      <c r="G5" s="151"/>
      <c r="H5" s="151"/>
      <c r="I5" s="238"/>
      <c r="J5" s="239"/>
      <c r="K5" s="239"/>
      <c r="L5" s="151"/>
      <c r="M5" s="153" t="s">
        <v>62</v>
      </c>
      <c r="N5" s="151"/>
      <c r="O5" s="151"/>
    </row>
    <row r="6" spans="1:15" s="77" customFormat="1" ht="18.75" customHeight="1">
      <c r="A6" s="76"/>
      <c r="B6" s="76"/>
      <c r="E6" s="75"/>
      <c r="F6" s="75"/>
      <c r="H6" s="152"/>
      <c r="I6" s="240" t="s">
        <v>75</v>
      </c>
      <c r="J6" s="241"/>
      <c r="K6" s="241"/>
      <c r="L6" s="151"/>
      <c r="M6" s="155" t="s">
        <v>58</v>
      </c>
      <c r="N6" s="75"/>
      <c r="O6" s="154"/>
    </row>
    <row r="7" spans="1:15" s="77" customFormat="1" ht="18.75" customHeight="1">
      <c r="A7" s="76"/>
      <c r="B7" s="76"/>
      <c r="E7" s="75"/>
      <c r="F7" s="75"/>
      <c r="G7" s="121" t="s">
        <v>96</v>
      </c>
      <c r="H7" s="210"/>
      <c r="I7" s="211"/>
      <c r="J7" s="212"/>
      <c r="K7" s="212"/>
      <c r="L7" s="209"/>
      <c r="M7" s="211"/>
      <c r="N7" s="75"/>
      <c r="O7" s="212"/>
    </row>
    <row r="8" spans="1:15" s="77" customFormat="1" ht="18.75" customHeight="1">
      <c r="A8" s="76"/>
      <c r="B8" s="76"/>
      <c r="C8" s="154"/>
      <c r="D8" s="154"/>
      <c r="E8" s="154"/>
      <c r="F8" s="154"/>
      <c r="G8" s="153" t="s">
        <v>97</v>
      </c>
      <c r="H8" s="154"/>
      <c r="I8" s="154"/>
      <c r="J8" s="154"/>
      <c r="K8" s="75"/>
      <c r="L8" s="75"/>
      <c r="N8" s="75"/>
    </row>
    <row r="9" spans="1:15" s="77" customFormat="1" ht="18.75" customHeight="1">
      <c r="A9" s="76"/>
      <c r="B9" s="76"/>
      <c r="C9" s="154" t="s">
        <v>21</v>
      </c>
      <c r="D9" s="154"/>
      <c r="E9" s="153"/>
      <c r="F9" s="153"/>
      <c r="G9" s="121" t="s">
        <v>99</v>
      </c>
      <c r="H9" s="154"/>
      <c r="K9" s="154"/>
      <c r="L9" s="154"/>
      <c r="M9" s="77" t="s">
        <v>160</v>
      </c>
      <c r="N9" s="154"/>
      <c r="O9" s="79"/>
    </row>
    <row r="10" spans="1:15" s="77" customFormat="1" ht="18.75" customHeight="1">
      <c r="A10" s="76"/>
      <c r="B10" s="76"/>
      <c r="C10" s="154" t="s">
        <v>27</v>
      </c>
      <c r="D10" s="154"/>
      <c r="E10" s="121" t="s">
        <v>73</v>
      </c>
      <c r="F10" s="121"/>
      <c r="G10" s="153" t="s">
        <v>100</v>
      </c>
      <c r="H10" s="154"/>
      <c r="I10" s="77" t="s">
        <v>54</v>
      </c>
      <c r="K10" s="154"/>
      <c r="L10" s="154"/>
      <c r="M10" s="78" t="s">
        <v>161</v>
      </c>
      <c r="N10" s="154"/>
      <c r="O10" s="77" t="s">
        <v>28</v>
      </c>
    </row>
    <row r="11" spans="1:15" s="77" customFormat="1" ht="18.75" customHeight="1">
      <c r="A11" s="76"/>
      <c r="B11" s="31"/>
      <c r="C11" s="154" t="s">
        <v>22</v>
      </c>
      <c r="D11" s="154"/>
      <c r="E11" s="153" t="s">
        <v>74</v>
      </c>
      <c r="F11" s="153"/>
      <c r="G11" s="121" t="s">
        <v>98</v>
      </c>
      <c r="H11" s="154"/>
      <c r="I11" s="154" t="s">
        <v>53</v>
      </c>
      <c r="J11" s="154"/>
      <c r="K11" s="154" t="s">
        <v>30</v>
      </c>
      <c r="L11" s="154"/>
      <c r="M11" s="3" t="s">
        <v>162</v>
      </c>
      <c r="N11" s="154"/>
      <c r="O11" s="77" t="s">
        <v>29</v>
      </c>
    </row>
    <row r="12" spans="1:15" ht="18.75" customHeight="1">
      <c r="C12" s="242" t="s">
        <v>31</v>
      </c>
      <c r="D12" s="242"/>
      <c r="E12" s="242"/>
      <c r="F12" s="242"/>
      <c r="G12" s="242"/>
      <c r="H12" s="242"/>
      <c r="I12" s="242"/>
      <c r="J12" s="242"/>
      <c r="K12" s="242"/>
      <c r="L12" s="242"/>
      <c r="M12" s="242"/>
      <c r="N12" s="242"/>
      <c r="O12" s="242"/>
    </row>
    <row r="13" spans="1:15" ht="18.75" customHeight="1">
      <c r="A13" s="36" t="s">
        <v>194</v>
      </c>
      <c r="C13" s="157"/>
      <c r="D13" s="157"/>
      <c r="E13" s="157"/>
      <c r="F13" s="157"/>
      <c r="G13" s="157"/>
      <c r="H13" s="157"/>
      <c r="I13" s="157"/>
      <c r="J13" s="157"/>
      <c r="K13" s="157"/>
      <c r="L13" s="157"/>
      <c r="M13" s="157"/>
      <c r="N13" s="157"/>
      <c r="O13" s="72"/>
    </row>
    <row r="14" spans="1:15" ht="18.75" customHeight="1">
      <c r="A14" s="36" t="s">
        <v>105</v>
      </c>
      <c r="C14" s="4">
        <v>120000</v>
      </c>
      <c r="D14" s="4"/>
      <c r="E14" s="4">
        <v>279256</v>
      </c>
      <c r="F14" s="4"/>
      <c r="G14" s="143">
        <v>10235</v>
      </c>
      <c r="H14" s="4"/>
      <c r="I14" s="142">
        <v>5900</v>
      </c>
      <c r="J14" s="5"/>
      <c r="K14" s="142">
        <v>18388</v>
      </c>
      <c r="L14" s="5"/>
      <c r="M14" s="4">
        <v>-3174</v>
      </c>
      <c r="N14" s="4"/>
      <c r="O14" s="142">
        <f>SUM(C14:M14)</f>
        <v>430605</v>
      </c>
    </row>
    <row r="15" spans="1:15" ht="18.75" customHeight="1">
      <c r="A15" s="36"/>
      <c r="C15" s="4"/>
      <c r="D15" s="4"/>
      <c r="E15" s="4"/>
      <c r="F15" s="4"/>
      <c r="G15" s="4"/>
      <c r="H15" s="4"/>
      <c r="I15" s="142"/>
      <c r="J15" s="5"/>
      <c r="K15" s="142"/>
      <c r="L15" s="5"/>
      <c r="M15" s="4"/>
      <c r="N15" s="4"/>
      <c r="O15" s="4"/>
    </row>
    <row r="16" spans="1:15" s="80" customFormat="1" ht="18.75" customHeight="1">
      <c r="A16" s="65" t="s">
        <v>63</v>
      </c>
      <c r="B16" s="36"/>
      <c r="C16" s="14"/>
      <c r="D16" s="14"/>
      <c r="E16" s="83"/>
      <c r="F16" s="83"/>
      <c r="G16" s="92"/>
      <c r="H16" s="83"/>
      <c r="I16" s="83"/>
      <c r="J16" s="83"/>
      <c r="K16" s="83"/>
      <c r="L16" s="83"/>
      <c r="M16" s="83"/>
      <c r="N16" s="83"/>
    </row>
    <row r="17" spans="1:15" ht="18.75" customHeight="1">
      <c r="A17" s="84" t="s">
        <v>117</v>
      </c>
      <c r="C17" s="85">
        <v>0</v>
      </c>
      <c r="D17" s="14"/>
      <c r="E17" s="85">
        <v>0</v>
      </c>
      <c r="F17" s="85"/>
      <c r="G17" s="136">
        <v>0</v>
      </c>
      <c r="H17" s="83"/>
      <c r="I17" s="174">
        <v>0</v>
      </c>
      <c r="J17" s="86"/>
      <c r="K17" s="120">
        <v>64</v>
      </c>
      <c r="L17" s="86"/>
      <c r="M17" s="174">
        <v>0</v>
      </c>
      <c r="N17" s="86"/>
      <c r="O17" s="96">
        <f>SUM(C17:M17)</f>
        <v>64</v>
      </c>
    </row>
    <row r="18" spans="1:15" ht="18.75" customHeight="1">
      <c r="A18" s="84" t="s">
        <v>60</v>
      </c>
      <c r="C18" s="87">
        <v>0</v>
      </c>
      <c r="D18" s="36"/>
      <c r="E18" s="87">
        <v>0</v>
      </c>
      <c r="F18" s="81"/>
      <c r="G18" s="93">
        <v>0</v>
      </c>
      <c r="H18" s="36"/>
      <c r="I18" s="93">
        <v>0</v>
      </c>
      <c r="J18" s="8"/>
      <c r="K18" s="93">
        <v>0</v>
      </c>
      <c r="L18" s="8"/>
      <c r="M18" s="86">
        <v>-380</v>
      </c>
      <c r="N18" s="8"/>
      <c r="O18" s="96">
        <f>SUM(C18:M18)</f>
        <v>-380</v>
      </c>
    </row>
    <row r="19" spans="1:15" s="80" customFormat="1" ht="18.75" customHeight="1">
      <c r="A19" s="65" t="s">
        <v>57</v>
      </c>
      <c r="B19" s="36"/>
      <c r="C19" s="88">
        <f>SUM(C17:C18)</f>
        <v>0</v>
      </c>
      <c r="D19" s="89"/>
      <c r="E19" s="88">
        <f>SUM(E17:E18)</f>
        <v>0</v>
      </c>
      <c r="F19" s="82"/>
      <c r="G19" s="94">
        <v>0</v>
      </c>
      <c r="H19" s="89"/>
      <c r="I19" s="88">
        <f>SUM(I17:I18)</f>
        <v>0</v>
      </c>
      <c r="J19" s="144"/>
      <c r="K19" s="88">
        <f>SUM(K17:K18)</f>
        <v>64</v>
      </c>
      <c r="L19" s="89"/>
      <c r="M19" s="88">
        <f>SUM(M17:M18)</f>
        <v>-380</v>
      </c>
      <c r="N19" s="89"/>
      <c r="O19" s="88">
        <f>SUM(O17:O18)</f>
        <v>-316</v>
      </c>
    </row>
    <row r="20" spans="1:15" s="80" customFormat="1" ht="18.75" customHeight="1">
      <c r="A20" s="65"/>
      <c r="B20" s="36"/>
      <c r="C20" s="82"/>
      <c r="D20" s="89"/>
      <c r="E20" s="82"/>
      <c r="F20" s="82"/>
      <c r="G20" s="82"/>
      <c r="H20" s="89"/>
      <c r="I20" s="82"/>
      <c r="J20" s="144"/>
      <c r="K20" s="82"/>
      <c r="L20" s="89"/>
      <c r="M20" s="82"/>
      <c r="N20" s="89"/>
      <c r="O20" s="82"/>
    </row>
    <row r="21" spans="1:15" s="80" customFormat="1" ht="18.75" customHeight="1" thickBot="1">
      <c r="A21" s="80" t="s">
        <v>114</v>
      </c>
      <c r="B21" s="36"/>
      <c r="C21" s="90">
        <f>SUM(C14,C19)</f>
        <v>120000</v>
      </c>
      <c r="D21" s="24"/>
      <c r="E21" s="90">
        <f>SUM(E14,E19)</f>
        <v>279256</v>
      </c>
      <c r="F21" s="24"/>
      <c r="G21" s="90">
        <f>SUM(G14,G19)</f>
        <v>10235</v>
      </c>
      <c r="H21" s="24"/>
      <c r="I21" s="90">
        <f>SUM(I14,I19)</f>
        <v>5900</v>
      </c>
      <c r="J21" s="8"/>
      <c r="K21" s="90">
        <f>SUM(K14,K19)</f>
        <v>18452</v>
      </c>
      <c r="L21" s="24"/>
      <c r="M21" s="90">
        <f>SUM(M14,M19)</f>
        <v>-3554</v>
      </c>
      <c r="N21" s="24"/>
      <c r="O21" s="90">
        <f>SUM(O14,O19)</f>
        <v>430289</v>
      </c>
    </row>
    <row r="22" spans="1:15" ht="21" customHeight="1" thickTop="1"/>
  </sheetData>
  <mergeCells count="4">
    <mergeCell ref="C4:O4"/>
    <mergeCell ref="I5:K5"/>
    <mergeCell ref="I6:K6"/>
    <mergeCell ref="C12:O12"/>
  </mergeCells>
  <pageMargins left="0.7" right="0.7" top="0.48" bottom="0.5" header="0.5" footer="0.5"/>
  <pageSetup paperSize="9" scale="92" firstPageNumber="6" orientation="landscape" useFirstPageNumber="1" r:id="rId1"/>
  <headerFooter>
    <oddFooter xml:space="preserve">&amp;LThe accompanying notes are an integral part of these financial statements.
&amp;C&amp;12&amp;P&amp;11
</oddFooter>
  </headerFooter>
</worksheet>
</file>

<file path=xl/worksheets/sheet4.xml><?xml version="1.0" encoding="utf-8"?>
<worksheet xmlns="http://schemas.openxmlformats.org/spreadsheetml/2006/main" xmlns:r="http://schemas.openxmlformats.org/officeDocument/2006/relationships">
  <dimension ref="A1:P27"/>
  <sheetViews>
    <sheetView view="pageBreakPreview" zoomScaleNormal="100" zoomScaleSheetLayoutView="100" workbookViewId="0">
      <selection activeCell="C24" sqref="C24"/>
    </sheetView>
  </sheetViews>
  <sheetFormatPr defaultColWidth="9.140625" defaultRowHeight="20.25" customHeight="1"/>
  <cols>
    <col min="1" max="1" width="41.85546875" style="10" customWidth="1"/>
    <col min="2" max="2" width="5.140625" style="10" customWidth="1"/>
    <col min="3" max="3" width="11.85546875" style="70" customWidth="1"/>
    <col min="4" max="4" width="1.140625" style="70" customWidth="1"/>
    <col min="5" max="5" width="11.85546875" style="70" customWidth="1"/>
    <col min="6" max="6" width="1.140625" style="70" customWidth="1"/>
    <col min="7" max="7" width="14.85546875" style="70" customWidth="1"/>
    <col min="8" max="8" width="1.140625" style="75" customWidth="1"/>
    <col min="9" max="9" width="12.42578125" style="70" customWidth="1"/>
    <col min="10" max="10" width="1.140625" style="70" customWidth="1"/>
    <col min="11" max="11" width="13.28515625" style="70" customWidth="1"/>
    <col min="12" max="12" width="1.140625" style="70" customWidth="1"/>
    <col min="13" max="13" width="15" style="70" customWidth="1"/>
    <col min="14" max="14" width="1.140625" style="70" customWidth="1"/>
    <col min="15" max="15" width="12" style="70" customWidth="1"/>
    <col min="16" max="16384" width="9.140625" style="72"/>
  </cols>
  <sheetData>
    <row r="1" spans="1:16" ht="20.25" customHeight="1">
      <c r="A1" s="68" t="s">
        <v>83</v>
      </c>
      <c r="B1" s="68"/>
      <c r="C1" s="68"/>
      <c r="D1" s="68"/>
      <c r="E1" s="68"/>
      <c r="F1" s="68"/>
      <c r="G1" s="68"/>
      <c r="H1" s="69"/>
      <c r="O1" s="71"/>
    </row>
    <row r="2" spans="1:16" s="20" customFormat="1" ht="20.25" customHeight="1">
      <c r="A2" s="52" t="s">
        <v>92</v>
      </c>
      <c r="B2" s="52"/>
      <c r="C2" s="73"/>
      <c r="D2" s="73"/>
      <c r="E2" s="73"/>
      <c r="F2" s="73"/>
      <c r="G2" s="73"/>
      <c r="H2" s="74"/>
      <c r="I2" s="19"/>
      <c r="J2" s="19"/>
      <c r="K2" s="19"/>
      <c r="L2" s="19"/>
      <c r="M2" s="19"/>
      <c r="N2" s="19"/>
      <c r="O2" s="71"/>
    </row>
    <row r="3" spans="1:16" ht="18.75" customHeight="1">
      <c r="C3" s="75"/>
      <c r="D3" s="75"/>
      <c r="E3" s="75"/>
      <c r="F3" s="75"/>
      <c r="G3" s="75"/>
      <c r="I3" s="75"/>
      <c r="J3" s="75"/>
      <c r="K3" s="75"/>
      <c r="L3" s="75"/>
      <c r="M3" s="75"/>
      <c r="N3" s="75"/>
      <c r="O3" s="75"/>
    </row>
    <row r="4" spans="1:16" s="77" customFormat="1" ht="18.75" customHeight="1">
      <c r="A4" s="76"/>
      <c r="B4" s="76"/>
      <c r="C4" s="233" t="s">
        <v>89</v>
      </c>
      <c r="D4" s="233"/>
      <c r="E4" s="233"/>
      <c r="F4" s="233"/>
      <c r="G4" s="233"/>
      <c r="H4" s="233"/>
      <c r="I4" s="233"/>
      <c r="J4" s="233"/>
      <c r="K4" s="233"/>
      <c r="L4" s="233"/>
      <c r="M4" s="233"/>
      <c r="N4" s="233"/>
      <c r="O4" s="233"/>
    </row>
    <row r="5" spans="1:16" s="77" customFormat="1" ht="18.75" customHeight="1">
      <c r="A5" s="76"/>
      <c r="B5" s="76"/>
      <c r="C5" s="181"/>
      <c r="D5" s="181"/>
      <c r="E5" s="181"/>
      <c r="F5" s="181"/>
      <c r="G5" s="181"/>
      <c r="H5" s="181"/>
      <c r="I5" s="238"/>
      <c r="J5" s="239"/>
      <c r="K5" s="239"/>
      <c r="L5" s="181"/>
      <c r="M5" s="183" t="s">
        <v>62</v>
      </c>
      <c r="N5" s="181"/>
      <c r="O5" s="181"/>
    </row>
    <row r="6" spans="1:16" s="77" customFormat="1" ht="18.75" customHeight="1">
      <c r="A6" s="76"/>
      <c r="B6" s="76"/>
      <c r="E6" s="75"/>
      <c r="F6" s="75"/>
      <c r="H6" s="182"/>
      <c r="I6" s="240" t="s">
        <v>75</v>
      </c>
      <c r="J6" s="241"/>
      <c r="K6" s="241"/>
      <c r="L6" s="181"/>
      <c r="M6" s="185" t="s">
        <v>58</v>
      </c>
      <c r="N6" s="75"/>
      <c r="O6" s="184"/>
    </row>
    <row r="7" spans="1:16" s="77" customFormat="1" ht="18.75" customHeight="1">
      <c r="A7" s="76"/>
      <c r="B7" s="76"/>
      <c r="E7" s="75"/>
      <c r="F7" s="75"/>
      <c r="G7" s="121" t="s">
        <v>96</v>
      </c>
      <c r="H7" s="210"/>
      <c r="I7" s="211"/>
      <c r="J7" s="212"/>
      <c r="K7" s="212"/>
      <c r="L7" s="209"/>
      <c r="M7" s="211"/>
      <c r="N7" s="75"/>
      <c r="O7" s="212"/>
    </row>
    <row r="8" spans="1:16" s="77" customFormat="1" ht="18.75" customHeight="1">
      <c r="A8" s="76"/>
      <c r="B8" s="76"/>
      <c r="C8" s="184"/>
      <c r="D8" s="184"/>
      <c r="E8" s="184"/>
      <c r="F8" s="184"/>
      <c r="G8" s="183" t="s">
        <v>97</v>
      </c>
      <c r="H8" s="184"/>
      <c r="I8" s="184"/>
      <c r="J8" s="184"/>
      <c r="K8" s="75"/>
      <c r="L8" s="75"/>
      <c r="N8" s="75"/>
    </row>
    <row r="9" spans="1:16" s="77" customFormat="1" ht="18.75" customHeight="1">
      <c r="A9" s="76"/>
      <c r="B9" s="76"/>
      <c r="C9" s="184" t="s">
        <v>21</v>
      </c>
      <c r="D9" s="184"/>
      <c r="E9" s="183"/>
      <c r="F9" s="183"/>
      <c r="G9" s="121" t="s">
        <v>99</v>
      </c>
      <c r="H9" s="184"/>
      <c r="K9" s="184"/>
      <c r="L9" s="184"/>
      <c r="M9" s="77" t="s">
        <v>160</v>
      </c>
      <c r="N9" s="184"/>
      <c r="O9" s="79"/>
    </row>
    <row r="10" spans="1:16" s="77" customFormat="1" ht="18.75" customHeight="1">
      <c r="A10" s="76"/>
      <c r="B10" s="76"/>
      <c r="C10" s="184" t="s">
        <v>27</v>
      </c>
      <c r="D10" s="184"/>
      <c r="E10" s="121" t="s">
        <v>73</v>
      </c>
      <c r="F10" s="121"/>
      <c r="G10" s="183" t="s">
        <v>100</v>
      </c>
      <c r="H10" s="184"/>
      <c r="I10" s="77" t="s">
        <v>54</v>
      </c>
      <c r="K10" s="184"/>
      <c r="L10" s="184"/>
      <c r="M10" s="78" t="s">
        <v>161</v>
      </c>
      <c r="N10" s="184"/>
      <c r="O10" s="77" t="s">
        <v>28</v>
      </c>
    </row>
    <row r="11" spans="1:16" s="77" customFormat="1" ht="18.75" customHeight="1">
      <c r="A11" s="76"/>
      <c r="B11" s="21" t="s">
        <v>163</v>
      </c>
      <c r="C11" s="184" t="s">
        <v>22</v>
      </c>
      <c r="D11" s="184"/>
      <c r="E11" s="183" t="s">
        <v>74</v>
      </c>
      <c r="F11" s="183"/>
      <c r="G11" s="121" t="s">
        <v>98</v>
      </c>
      <c r="H11" s="184"/>
      <c r="I11" s="184" t="s">
        <v>53</v>
      </c>
      <c r="J11" s="184"/>
      <c r="K11" s="184" t="s">
        <v>30</v>
      </c>
      <c r="L11" s="184"/>
      <c r="M11" s="3" t="s">
        <v>162</v>
      </c>
      <c r="N11" s="184"/>
      <c r="O11" s="77" t="s">
        <v>29</v>
      </c>
    </row>
    <row r="12" spans="1:16" ht="18.75" customHeight="1">
      <c r="C12" s="242" t="s">
        <v>31</v>
      </c>
      <c r="D12" s="242"/>
      <c r="E12" s="242"/>
      <c r="F12" s="242"/>
      <c r="G12" s="242"/>
      <c r="H12" s="242"/>
      <c r="I12" s="242"/>
      <c r="J12" s="242"/>
      <c r="K12" s="242"/>
      <c r="L12" s="242"/>
      <c r="M12" s="242"/>
      <c r="N12" s="242"/>
      <c r="O12" s="242"/>
    </row>
    <row r="13" spans="1:16" ht="18.75" customHeight="1">
      <c r="A13" s="36" t="s">
        <v>195</v>
      </c>
      <c r="C13" s="187"/>
      <c r="D13" s="187"/>
      <c r="E13" s="187"/>
      <c r="F13" s="187"/>
      <c r="G13" s="187"/>
      <c r="H13" s="187"/>
      <c r="I13" s="187"/>
      <c r="J13" s="187"/>
      <c r="K13" s="187"/>
      <c r="L13" s="187"/>
      <c r="M13" s="187"/>
      <c r="N13" s="187"/>
      <c r="O13" s="72"/>
    </row>
    <row r="14" spans="1:16" ht="18.75" customHeight="1">
      <c r="A14" s="36" t="s">
        <v>144</v>
      </c>
      <c r="C14" s="4">
        <f>'BS-2-3'!D64</f>
        <v>120000</v>
      </c>
      <c r="D14" s="4"/>
      <c r="E14" s="4">
        <f>'BS-2-3'!D65</f>
        <v>279256</v>
      </c>
      <c r="F14" s="4"/>
      <c r="G14" s="143">
        <f>'BS-2-3'!D67</f>
        <v>11019</v>
      </c>
      <c r="H14" s="4"/>
      <c r="I14" s="142">
        <f>'BS-2-3'!D70</f>
        <v>6880</v>
      </c>
      <c r="J14" s="5"/>
      <c r="K14" s="142">
        <f>'BS-2-3'!F71</f>
        <v>42795</v>
      </c>
      <c r="L14" s="5"/>
      <c r="M14" s="4">
        <f>'BS-2-3'!F72</f>
        <v>-3602</v>
      </c>
      <c r="N14" s="4"/>
      <c r="O14" s="4">
        <f>SUM(C14:M14)</f>
        <v>456348</v>
      </c>
    </row>
    <row r="15" spans="1:16" ht="18.75" customHeight="1">
      <c r="A15" s="36"/>
      <c r="C15" s="4"/>
      <c r="D15" s="4"/>
      <c r="E15" s="4"/>
      <c r="F15" s="4"/>
      <c r="G15" s="4"/>
      <c r="H15" s="4"/>
      <c r="I15" s="142"/>
      <c r="J15" s="5"/>
      <c r="K15" s="142"/>
      <c r="L15" s="5"/>
      <c r="M15" s="4"/>
      <c r="N15" s="4"/>
      <c r="O15" s="4"/>
    </row>
    <row r="16" spans="1:16" ht="18.75" customHeight="1">
      <c r="A16" s="36" t="s">
        <v>148</v>
      </c>
      <c r="B16" s="36"/>
      <c r="C16" s="4"/>
      <c r="D16" s="4"/>
      <c r="E16" s="4"/>
      <c r="F16" s="4"/>
      <c r="G16" s="4"/>
      <c r="H16" s="143"/>
      <c r="I16" s="4"/>
      <c r="J16" s="142"/>
      <c r="K16" s="5"/>
      <c r="L16" s="142"/>
      <c r="M16" s="5"/>
      <c r="N16" s="4"/>
      <c r="O16" s="4"/>
      <c r="P16" s="4"/>
    </row>
    <row r="17" spans="1:16" ht="18.75" customHeight="1">
      <c r="A17" s="12" t="s">
        <v>196</v>
      </c>
      <c r="B17" s="36"/>
      <c r="C17" s="4"/>
      <c r="D17" s="4"/>
      <c r="E17" s="4"/>
      <c r="F17" s="4"/>
      <c r="G17" s="4"/>
      <c r="H17" s="143"/>
      <c r="I17" s="4"/>
      <c r="J17" s="142"/>
      <c r="K17" s="5"/>
      <c r="L17" s="142"/>
      <c r="M17" s="5"/>
      <c r="N17" s="4"/>
      <c r="O17" s="4"/>
      <c r="P17" s="4"/>
    </row>
    <row r="18" spans="1:16" ht="18.75" customHeight="1">
      <c r="A18" s="10" t="s">
        <v>147</v>
      </c>
      <c r="B18" s="21">
        <v>11</v>
      </c>
      <c r="C18" s="149">
        <v>0</v>
      </c>
      <c r="D18" s="4"/>
      <c r="E18" s="149">
        <v>0</v>
      </c>
      <c r="F18" s="4"/>
      <c r="G18" s="149">
        <v>0</v>
      </c>
      <c r="H18" s="4"/>
      <c r="I18" s="149">
        <v>0</v>
      </c>
      <c r="J18" s="5"/>
      <c r="K18" s="120">
        <v>-9000</v>
      </c>
      <c r="L18" s="5"/>
      <c r="M18" s="120">
        <v>0</v>
      </c>
      <c r="N18" s="4"/>
      <c r="O18" s="120">
        <f>SUM(C18:M18)</f>
        <v>-9000</v>
      </c>
    </row>
    <row r="19" spans="1:16" ht="18.75" customHeight="1">
      <c r="A19" s="214" t="s">
        <v>197</v>
      </c>
      <c r="B19" s="4"/>
      <c r="C19" s="87">
        <v>0</v>
      </c>
      <c r="D19" s="4"/>
      <c r="E19" s="87">
        <v>0</v>
      </c>
      <c r="F19" s="4"/>
      <c r="G19" s="93">
        <v>0</v>
      </c>
      <c r="H19" s="4"/>
      <c r="I19" s="215">
        <v>0</v>
      </c>
      <c r="J19" s="5"/>
      <c r="K19" s="88">
        <f>K18</f>
        <v>-9000</v>
      </c>
      <c r="L19" s="5"/>
      <c r="M19" s="88">
        <v>0</v>
      </c>
      <c r="N19" s="4"/>
      <c r="O19" s="88">
        <f>SUM(C19:M19)</f>
        <v>-9000</v>
      </c>
    </row>
    <row r="20" spans="1:16" ht="18.75" customHeight="1">
      <c r="A20" s="36"/>
      <c r="C20" s="4"/>
      <c r="D20" s="4"/>
      <c r="E20" s="4"/>
      <c r="F20" s="4"/>
      <c r="G20" s="4"/>
      <c r="H20" s="4"/>
      <c r="I20" s="142"/>
      <c r="J20" s="5"/>
      <c r="K20" s="142"/>
      <c r="L20" s="5"/>
      <c r="M20" s="4"/>
      <c r="N20" s="4"/>
      <c r="O20" s="4"/>
    </row>
    <row r="21" spans="1:16" s="80" customFormat="1" ht="18.75" customHeight="1">
      <c r="A21" s="65" t="s">
        <v>63</v>
      </c>
      <c r="B21" s="36"/>
      <c r="C21" s="14"/>
      <c r="D21" s="14"/>
      <c r="E21" s="83"/>
      <c r="F21" s="83"/>
      <c r="G21" s="92"/>
      <c r="H21" s="83"/>
      <c r="I21" s="83"/>
      <c r="J21" s="83"/>
      <c r="K21" s="83"/>
      <c r="L21" s="83"/>
      <c r="M21" s="83"/>
      <c r="N21" s="83"/>
    </row>
    <row r="22" spans="1:16" ht="18.75" customHeight="1">
      <c r="A22" s="84" t="s">
        <v>117</v>
      </c>
      <c r="C22" s="85">
        <v>0</v>
      </c>
      <c r="D22" s="14"/>
      <c r="E22" s="85">
        <v>0</v>
      </c>
      <c r="F22" s="85"/>
      <c r="G22" s="174">
        <v>0</v>
      </c>
      <c r="H22" s="83"/>
      <c r="I22" s="178">
        <v>0</v>
      </c>
      <c r="J22" s="86"/>
      <c r="K22" s="120">
        <f>'PL-4-5'!D73</f>
        <v>3823</v>
      </c>
      <c r="L22" s="86"/>
      <c r="M22" s="189">
        <v>0</v>
      </c>
      <c r="N22" s="86"/>
      <c r="O22" s="96">
        <f>SUM(C22:M22)</f>
        <v>3823</v>
      </c>
    </row>
    <row r="23" spans="1:16" ht="18.75" customHeight="1">
      <c r="A23" s="84" t="s">
        <v>60</v>
      </c>
      <c r="C23" s="87">
        <v>0</v>
      </c>
      <c r="D23" s="36"/>
      <c r="E23" s="87">
        <v>0</v>
      </c>
      <c r="F23" s="81"/>
      <c r="G23" s="93">
        <v>0</v>
      </c>
      <c r="H23" s="36"/>
      <c r="I23" s="81">
        <v>0</v>
      </c>
      <c r="J23" s="8"/>
      <c r="K23" s="189">
        <v>0</v>
      </c>
      <c r="L23" s="8"/>
      <c r="M23" s="86">
        <f>'PL-4-5'!D79</f>
        <v>-292.98316799999998</v>
      </c>
      <c r="N23" s="8"/>
      <c r="O23" s="96">
        <f>SUM(C23:M23)</f>
        <v>-292.98316799999998</v>
      </c>
    </row>
    <row r="24" spans="1:16" s="80" customFormat="1" ht="18.75" customHeight="1">
      <c r="A24" s="65" t="s">
        <v>57</v>
      </c>
      <c r="B24" s="36"/>
      <c r="C24" s="88">
        <f>SUM(C22:C23)</f>
        <v>0</v>
      </c>
      <c r="D24" s="89"/>
      <c r="E24" s="88">
        <f>SUM(E22:E23)</f>
        <v>0</v>
      </c>
      <c r="F24" s="82"/>
      <c r="G24" s="94">
        <v>0</v>
      </c>
      <c r="H24" s="89"/>
      <c r="I24" s="88">
        <f>SUM(I22:I23)</f>
        <v>0</v>
      </c>
      <c r="J24" s="144"/>
      <c r="K24" s="88">
        <f>SUM(K22:K23)</f>
        <v>3823</v>
      </c>
      <c r="L24" s="89"/>
      <c r="M24" s="88">
        <f>SUM(M22:M23)</f>
        <v>-292.98316799999998</v>
      </c>
      <c r="N24" s="89"/>
      <c r="O24" s="88">
        <f>SUM(O22:O23)</f>
        <v>3530.0168320000002</v>
      </c>
    </row>
    <row r="25" spans="1:16" s="80" customFormat="1" ht="18.75" customHeight="1">
      <c r="A25" s="65"/>
      <c r="B25" s="36"/>
      <c r="C25" s="82"/>
      <c r="D25" s="89"/>
      <c r="E25" s="82"/>
      <c r="F25" s="82"/>
      <c r="G25" s="82"/>
      <c r="H25" s="89"/>
      <c r="I25" s="82"/>
      <c r="J25" s="144"/>
      <c r="K25" s="82"/>
      <c r="L25" s="89"/>
      <c r="M25" s="82"/>
      <c r="N25" s="89"/>
      <c r="O25" s="82"/>
    </row>
    <row r="26" spans="1:16" s="80" customFormat="1" ht="18.75" customHeight="1" thickBot="1">
      <c r="A26" s="80" t="s">
        <v>143</v>
      </c>
      <c r="B26" s="36"/>
      <c r="C26" s="90">
        <f>SUM(C14,C24)</f>
        <v>120000</v>
      </c>
      <c r="D26" s="24"/>
      <c r="E26" s="90">
        <f>SUM(E14,E24)</f>
        <v>279256</v>
      </c>
      <c r="F26" s="24"/>
      <c r="G26" s="90">
        <f>SUM(G14,G24)</f>
        <v>11019</v>
      </c>
      <c r="H26" s="24"/>
      <c r="I26" s="90">
        <f>SUM(I14,I24)</f>
        <v>6880</v>
      </c>
      <c r="J26" s="8"/>
      <c r="K26" s="90">
        <f>SUM(K14,K19,K24)</f>
        <v>37618</v>
      </c>
      <c r="L26" s="24"/>
      <c r="M26" s="90">
        <f>SUM(M14,M24)</f>
        <v>-3894.9831679999998</v>
      </c>
      <c r="N26" s="24"/>
      <c r="O26" s="90">
        <f>SUM(O14,O24)+O19</f>
        <v>450878.01683199999</v>
      </c>
    </row>
    <row r="27" spans="1:16" ht="21" customHeight="1" thickTop="1"/>
  </sheetData>
  <mergeCells count="4">
    <mergeCell ref="C4:O4"/>
    <mergeCell ref="I5:K5"/>
    <mergeCell ref="I6:K6"/>
    <mergeCell ref="C12:O12"/>
  </mergeCells>
  <pageMargins left="0.7" right="0.7" top="0.48" bottom="0.5" header="0.5" footer="0.5"/>
  <pageSetup paperSize="9" scale="92" firstPageNumber="7" orientation="landscape" useFirstPageNumber="1" r:id="rId1"/>
  <headerFooter>
    <oddFooter>&amp;LThe accompanying notes are an integral part of these financial statements.
&amp;C&amp;12&amp;P</oddFooter>
  </headerFooter>
</worksheet>
</file>

<file path=xl/worksheets/sheet5.xml><?xml version="1.0" encoding="utf-8"?>
<worksheet xmlns="http://schemas.openxmlformats.org/spreadsheetml/2006/main" xmlns:r="http://schemas.openxmlformats.org/officeDocument/2006/relationships">
  <dimension ref="A1:M26"/>
  <sheetViews>
    <sheetView view="pageBreakPreview" zoomScaleNormal="100" zoomScaleSheetLayoutView="100" workbookViewId="0">
      <selection activeCell="A30" sqref="A30"/>
    </sheetView>
  </sheetViews>
  <sheetFormatPr defaultColWidth="9.140625" defaultRowHeight="20.25" customHeight="1"/>
  <cols>
    <col min="1" max="1" width="45.5703125" style="10" customWidth="1"/>
    <col min="2" max="2" width="3.28515625" style="10" customWidth="1"/>
    <col min="3" max="3" width="13.85546875" style="70" customWidth="1"/>
    <col min="4" max="4" width="1.42578125" style="70" customWidth="1"/>
    <col min="5" max="5" width="13.85546875" style="70" customWidth="1"/>
    <col min="6" max="6" width="1.42578125" style="75" customWidth="1"/>
    <col min="7" max="7" width="13.85546875" style="70" customWidth="1"/>
    <col min="8" max="8" width="1.42578125" style="70" customWidth="1"/>
    <col min="9" max="9" width="13.85546875" style="70" customWidth="1"/>
    <col min="10" max="10" width="1.42578125" style="72" customWidth="1"/>
    <col min="11" max="11" width="15.28515625" style="72" customWidth="1"/>
    <col min="12" max="12" width="1.42578125" style="72" customWidth="1"/>
    <col min="13" max="13" width="13.85546875" style="72" customWidth="1"/>
    <col min="14" max="16384" width="9.140625" style="72"/>
  </cols>
  <sheetData>
    <row r="1" spans="1:13" ht="20.25" customHeight="1">
      <c r="A1" s="68" t="s">
        <v>83</v>
      </c>
      <c r="B1" s="160"/>
      <c r="C1" s="160"/>
      <c r="D1" s="160"/>
      <c r="E1" s="160"/>
      <c r="F1" s="161"/>
    </row>
    <row r="2" spans="1:13" s="20" customFormat="1" ht="20.25" customHeight="1">
      <c r="A2" s="52" t="s">
        <v>92</v>
      </c>
      <c r="B2" s="162"/>
      <c r="C2" s="73"/>
      <c r="D2" s="73"/>
      <c r="E2" s="73"/>
      <c r="F2" s="74"/>
      <c r="G2" s="19"/>
      <c r="H2" s="19"/>
      <c r="I2" s="19"/>
    </row>
    <row r="3" spans="1:13" s="20" customFormat="1" ht="17.25" customHeight="1">
      <c r="A3" s="102"/>
      <c r="B3" s="102"/>
      <c r="C3" s="102"/>
      <c r="D3" s="102"/>
      <c r="E3" s="102"/>
      <c r="F3" s="163"/>
      <c r="G3" s="19"/>
      <c r="H3" s="19"/>
      <c r="I3" s="19"/>
    </row>
    <row r="4" spans="1:13" s="77" customFormat="1" ht="20.25" customHeight="1">
      <c r="A4" s="76"/>
      <c r="B4" s="76"/>
      <c r="C4" s="233" t="s">
        <v>43</v>
      </c>
      <c r="D4" s="233"/>
      <c r="E4" s="233"/>
      <c r="F4" s="233"/>
      <c r="G4" s="233"/>
      <c r="H4" s="233"/>
      <c r="I4" s="233"/>
      <c r="J4" s="233"/>
      <c r="K4" s="233"/>
      <c r="L4" s="233"/>
      <c r="M4" s="233"/>
    </row>
    <row r="5" spans="1:13" s="77" customFormat="1" ht="20.25" customHeight="1">
      <c r="A5" s="76"/>
      <c r="B5" s="76"/>
      <c r="C5" s="154"/>
      <c r="D5" s="154"/>
      <c r="E5" s="154"/>
      <c r="F5" s="154"/>
      <c r="G5" s="154"/>
      <c r="H5" s="154"/>
      <c r="I5" s="154"/>
      <c r="J5" s="154"/>
      <c r="K5" s="154" t="s">
        <v>62</v>
      </c>
      <c r="L5" s="154"/>
      <c r="M5" s="154"/>
    </row>
    <row r="6" spans="1:13" s="77" customFormat="1" ht="20.25" customHeight="1">
      <c r="A6" s="76"/>
      <c r="B6" s="76"/>
      <c r="E6" s="75"/>
      <c r="F6" s="152"/>
      <c r="G6" s="241" t="s">
        <v>44</v>
      </c>
      <c r="H6" s="241"/>
      <c r="I6" s="241"/>
      <c r="J6" s="154"/>
      <c r="K6" s="156" t="s">
        <v>58</v>
      </c>
      <c r="L6" s="154"/>
      <c r="M6" s="154"/>
    </row>
    <row r="7" spans="1:13" s="77" customFormat="1" ht="20.25" customHeight="1">
      <c r="A7" s="76"/>
      <c r="B7" s="76"/>
      <c r="C7" s="154" t="s">
        <v>21</v>
      </c>
      <c r="D7" s="154"/>
      <c r="E7" s="154"/>
      <c r="F7" s="154"/>
      <c r="G7" s="154"/>
      <c r="H7" s="154"/>
      <c r="I7" s="75"/>
      <c r="J7" s="75"/>
      <c r="K7" s="77" t="s">
        <v>160</v>
      </c>
      <c r="L7" s="154"/>
    </row>
    <row r="8" spans="1:13" s="77" customFormat="1" ht="20.25" customHeight="1">
      <c r="A8" s="76"/>
      <c r="B8" s="31"/>
      <c r="C8" s="154" t="s">
        <v>27</v>
      </c>
      <c r="D8" s="154"/>
      <c r="E8" s="164" t="s">
        <v>73</v>
      </c>
      <c r="F8" s="154"/>
      <c r="G8" s="77" t="s">
        <v>54</v>
      </c>
      <c r="J8" s="154"/>
      <c r="K8" s="77" t="s">
        <v>161</v>
      </c>
      <c r="L8" s="78"/>
      <c r="M8" s="77" t="s">
        <v>28</v>
      </c>
    </row>
    <row r="9" spans="1:13" ht="20.25" customHeight="1">
      <c r="C9" s="154" t="s">
        <v>22</v>
      </c>
      <c r="D9" s="154"/>
      <c r="E9" s="154" t="s">
        <v>74</v>
      </c>
      <c r="F9" s="154"/>
      <c r="G9" s="154" t="s">
        <v>53</v>
      </c>
      <c r="H9" s="154"/>
      <c r="I9" s="154" t="s">
        <v>30</v>
      </c>
      <c r="J9" s="154"/>
      <c r="K9" s="77" t="s">
        <v>162</v>
      </c>
      <c r="L9" s="78"/>
      <c r="M9" s="77" t="s">
        <v>29</v>
      </c>
    </row>
    <row r="10" spans="1:13" ht="20.25" customHeight="1">
      <c r="C10" s="242" t="s">
        <v>31</v>
      </c>
      <c r="D10" s="242"/>
      <c r="E10" s="242"/>
      <c r="F10" s="242"/>
      <c r="G10" s="242"/>
      <c r="H10" s="242"/>
      <c r="I10" s="242"/>
      <c r="J10" s="242"/>
      <c r="K10" s="242"/>
      <c r="L10" s="242"/>
      <c r="M10" s="242"/>
    </row>
    <row r="11" spans="1:13" ht="20.25" customHeight="1">
      <c r="A11" s="36" t="s">
        <v>194</v>
      </c>
      <c r="C11" s="157"/>
      <c r="D11" s="157"/>
      <c r="E11" s="157"/>
      <c r="F11" s="157"/>
      <c r="G11" s="157"/>
      <c r="H11" s="157"/>
      <c r="I11" s="157"/>
      <c r="J11" s="157"/>
      <c r="K11" s="157"/>
      <c r="L11" s="157"/>
      <c r="M11" s="157"/>
    </row>
    <row r="12" spans="1:13" ht="20.25" customHeight="1">
      <c r="A12" s="36" t="s">
        <v>105</v>
      </c>
      <c r="C12" s="4">
        <v>120000</v>
      </c>
      <c r="D12" s="4"/>
      <c r="E12" s="4">
        <v>279256</v>
      </c>
      <c r="F12" s="4"/>
      <c r="G12" s="4">
        <v>5900</v>
      </c>
      <c r="H12" s="4"/>
      <c r="I12" s="4">
        <v>33606</v>
      </c>
      <c r="J12" s="4"/>
      <c r="K12" s="4">
        <v>-3174</v>
      </c>
      <c r="L12" s="4"/>
      <c r="M12" s="4">
        <f>SUM(C12:K12)</f>
        <v>435588</v>
      </c>
    </row>
    <row r="13" spans="1:13" ht="20.25" hidden="1" customHeight="1">
      <c r="A13" s="72" t="s">
        <v>59</v>
      </c>
      <c r="E13" s="72"/>
      <c r="F13" s="86"/>
      <c r="G13" s="86"/>
      <c r="H13" s="95"/>
      <c r="I13" s="72"/>
    </row>
    <row r="14" spans="1:13" ht="20.25" hidden="1" customHeight="1">
      <c r="A14" s="165" t="s">
        <v>106</v>
      </c>
      <c r="E14" s="72"/>
      <c r="F14" s="86"/>
      <c r="G14" s="86"/>
      <c r="H14" s="95"/>
      <c r="I14" s="72"/>
    </row>
    <row r="15" spans="1:13" ht="20.25" hidden="1" customHeight="1">
      <c r="A15" s="72" t="s">
        <v>107</v>
      </c>
      <c r="B15" s="31" t="s">
        <v>108</v>
      </c>
      <c r="C15" s="93"/>
      <c r="D15" s="10"/>
      <c r="E15" s="149"/>
      <c r="F15" s="10"/>
      <c r="G15" s="93"/>
      <c r="H15" s="166"/>
      <c r="I15" s="167"/>
    </row>
    <row r="16" spans="1:13" ht="20.25" hidden="1" customHeight="1">
      <c r="A16" s="72" t="s">
        <v>109</v>
      </c>
      <c r="C16" s="93"/>
      <c r="D16" s="10"/>
      <c r="E16" s="149"/>
      <c r="F16" s="10"/>
      <c r="G16" s="93"/>
      <c r="H16" s="146"/>
      <c r="I16" s="168"/>
    </row>
    <row r="17" spans="1:13" ht="12" hidden="1" customHeight="1">
      <c r="E17" s="72"/>
      <c r="F17" s="86"/>
      <c r="G17" s="86"/>
      <c r="H17" s="95"/>
      <c r="I17" s="72"/>
    </row>
    <row r="18" spans="1:13" ht="13.5" customHeight="1">
      <c r="E18" s="72"/>
      <c r="F18" s="86"/>
      <c r="G18" s="86"/>
      <c r="H18" s="95"/>
      <c r="I18" s="72"/>
    </row>
    <row r="19" spans="1:13" ht="20.25" customHeight="1">
      <c r="A19" s="65" t="s">
        <v>63</v>
      </c>
      <c r="E19" s="72"/>
      <c r="F19" s="86"/>
      <c r="G19" s="95"/>
      <c r="H19" s="95"/>
      <c r="I19" s="72"/>
    </row>
    <row r="20" spans="1:13" ht="20.25" customHeight="1">
      <c r="A20" s="91" t="s">
        <v>112</v>
      </c>
      <c r="C20" s="133">
        <v>0</v>
      </c>
      <c r="D20" s="136"/>
      <c r="E20" s="133">
        <v>0</v>
      </c>
      <c r="F20" s="86"/>
      <c r="G20" s="133">
        <v>0</v>
      </c>
      <c r="H20" s="95"/>
      <c r="I20" s="99">
        <v>7590</v>
      </c>
      <c r="K20" s="150">
        <v>0</v>
      </c>
      <c r="M20" s="99">
        <f>SUM(C20:K20)</f>
        <v>7590</v>
      </c>
    </row>
    <row r="21" spans="1:13" ht="20.25" customHeight="1">
      <c r="A21" s="72" t="s">
        <v>95</v>
      </c>
      <c r="C21" s="133">
        <v>0</v>
      </c>
      <c r="D21" s="136"/>
      <c r="E21" s="133">
        <v>0</v>
      </c>
      <c r="F21" s="86"/>
      <c r="G21" s="133">
        <v>0</v>
      </c>
      <c r="H21" s="95"/>
      <c r="I21" s="99">
        <v>0</v>
      </c>
      <c r="K21" s="147">
        <v>-380</v>
      </c>
      <c r="M21" s="99">
        <f>SUM(C21:K21)</f>
        <v>-380</v>
      </c>
    </row>
    <row r="22" spans="1:13" s="80" customFormat="1" ht="20.25" customHeight="1">
      <c r="A22" s="65" t="s">
        <v>57</v>
      </c>
      <c r="B22" s="36"/>
      <c r="C22" s="88">
        <f>SUM(C20:C20)</f>
        <v>0</v>
      </c>
      <c r="D22" s="36"/>
      <c r="E22" s="88">
        <f>SUM(E20:E20)</f>
        <v>0</v>
      </c>
      <c r="F22" s="36"/>
      <c r="G22" s="88">
        <f>SUM(G20:G20)</f>
        <v>0</v>
      </c>
      <c r="H22" s="82"/>
      <c r="I22" s="88">
        <f>SUM(I20:I20)</f>
        <v>7590</v>
      </c>
      <c r="K22" s="88">
        <f>SUM(K20:K21)</f>
        <v>-380</v>
      </c>
      <c r="M22" s="88">
        <f>SUM(M20:M21)</f>
        <v>7210</v>
      </c>
    </row>
    <row r="23" spans="1:13" s="80" customFormat="1" ht="20.25" customHeight="1">
      <c r="A23" s="65"/>
      <c r="B23" s="36"/>
      <c r="C23" s="82"/>
      <c r="D23" s="36"/>
      <c r="E23" s="82"/>
      <c r="F23" s="36"/>
      <c r="G23" s="82"/>
      <c r="H23" s="82"/>
      <c r="I23" s="82"/>
      <c r="K23" s="82"/>
      <c r="M23" s="82"/>
    </row>
    <row r="24" spans="1:13" s="80" customFormat="1" ht="20.25" customHeight="1" thickBot="1">
      <c r="A24" s="80" t="s">
        <v>114</v>
      </c>
      <c r="B24" s="36"/>
      <c r="C24" s="97">
        <f>C12+C22</f>
        <v>120000</v>
      </c>
      <c r="D24" s="98"/>
      <c r="E24" s="97">
        <f>E12+E22</f>
        <v>279256</v>
      </c>
      <c r="F24" s="98"/>
      <c r="G24" s="97">
        <f>G12+G22</f>
        <v>5900</v>
      </c>
      <c r="H24" s="98"/>
      <c r="I24" s="97">
        <f>I12+I22</f>
        <v>41196</v>
      </c>
      <c r="K24" s="97">
        <f>K12+K22</f>
        <v>-3554</v>
      </c>
      <c r="M24" s="97">
        <f>M12+M22</f>
        <v>442798</v>
      </c>
    </row>
    <row r="25" spans="1:13" ht="20.25" customHeight="1" thickTop="1">
      <c r="A25" s="72"/>
      <c r="C25" s="170"/>
      <c r="D25" s="169"/>
      <c r="E25" s="170"/>
      <c r="F25" s="169"/>
      <c r="G25" s="170"/>
      <c r="H25" s="169"/>
      <c r="I25" s="170"/>
      <c r="M25" s="99"/>
    </row>
    <row r="26" spans="1:13" ht="20.25" customHeight="1">
      <c r="A26" s="72"/>
      <c r="C26" s="170"/>
      <c r="D26" s="169"/>
      <c r="E26" s="170"/>
      <c r="F26" s="169"/>
      <c r="G26" s="170"/>
      <c r="H26" s="169"/>
      <c r="I26" s="170"/>
    </row>
  </sheetData>
  <mergeCells count="3">
    <mergeCell ref="C4:M4"/>
    <mergeCell ref="G6:I6"/>
    <mergeCell ref="C10:M10"/>
  </mergeCells>
  <pageMargins left="0.7" right="0.7" top="0.48" bottom="0.5" header="0.5" footer="0.5"/>
  <pageSetup paperSize="9" scale="94" firstPageNumber="8" fitToWidth="2" orientation="landscape" useFirstPageNumber="1" r:id="rId1"/>
  <headerFooter>
    <oddFooter>&amp;LThe accompanying notes are an integral part of these financial statements.
&amp;C&amp;12&amp;P</oddFooter>
  </headerFooter>
</worksheet>
</file>

<file path=xl/worksheets/sheet6.xml><?xml version="1.0" encoding="utf-8"?>
<worksheet xmlns="http://schemas.openxmlformats.org/spreadsheetml/2006/main" xmlns:r="http://schemas.openxmlformats.org/officeDocument/2006/relationships">
  <dimension ref="A1:M26"/>
  <sheetViews>
    <sheetView view="pageBreakPreview" topLeftCell="A5" zoomScaleNormal="100" zoomScaleSheetLayoutView="100" workbookViewId="0">
      <selection activeCell="D11" sqref="D11"/>
    </sheetView>
  </sheetViews>
  <sheetFormatPr defaultColWidth="9.140625" defaultRowHeight="15"/>
  <cols>
    <col min="1" max="1" width="45.5703125" style="10" customWidth="1"/>
    <col min="2" max="2" width="5.140625" style="10" customWidth="1"/>
    <col min="3" max="3" width="13.85546875" style="70" customWidth="1"/>
    <col min="4" max="4" width="1.42578125" style="70" customWidth="1"/>
    <col min="5" max="5" width="13.85546875" style="70" customWidth="1"/>
    <col min="6" max="6" width="1.42578125" style="75" customWidth="1"/>
    <col min="7" max="7" width="13.85546875" style="70" customWidth="1"/>
    <col min="8" max="8" width="1.42578125" style="70" customWidth="1"/>
    <col min="9" max="9" width="13.85546875" style="70" customWidth="1"/>
    <col min="10" max="10" width="1.42578125" style="72" customWidth="1"/>
    <col min="11" max="11" width="15.28515625" style="72" customWidth="1"/>
    <col min="12" max="12" width="1.42578125" style="72" customWidth="1"/>
    <col min="13" max="13" width="13.85546875" style="72" customWidth="1"/>
    <col min="14" max="16384" width="9.140625" style="72"/>
  </cols>
  <sheetData>
    <row r="1" spans="1:13" ht="20.25" customHeight="1">
      <c r="A1" s="68" t="s">
        <v>83</v>
      </c>
      <c r="B1" s="160"/>
      <c r="C1" s="160"/>
      <c r="D1" s="160"/>
      <c r="E1" s="160"/>
      <c r="F1" s="161"/>
    </row>
    <row r="2" spans="1:13" s="20" customFormat="1" ht="20.25" customHeight="1">
      <c r="A2" s="52" t="s">
        <v>92</v>
      </c>
      <c r="B2" s="162"/>
      <c r="C2" s="73"/>
      <c r="D2" s="73"/>
      <c r="E2" s="73"/>
      <c r="F2" s="74"/>
      <c r="G2" s="19"/>
      <c r="H2" s="19"/>
      <c r="I2" s="19"/>
    </row>
    <row r="3" spans="1:13" s="20" customFormat="1" ht="18.600000000000001" customHeight="1">
      <c r="A3" s="102"/>
      <c r="B3" s="102"/>
      <c r="C3" s="102"/>
      <c r="D3" s="102"/>
      <c r="E3" s="102"/>
      <c r="F3" s="163"/>
      <c r="G3" s="19"/>
      <c r="H3" s="19"/>
      <c r="I3" s="19"/>
    </row>
    <row r="4" spans="1:13" s="77" customFormat="1" ht="18.600000000000001" customHeight="1">
      <c r="A4" s="76"/>
      <c r="B4" s="76"/>
      <c r="C4" s="233" t="s">
        <v>43</v>
      </c>
      <c r="D4" s="233"/>
      <c r="E4" s="233"/>
      <c r="F4" s="233"/>
      <c r="G4" s="233"/>
      <c r="H4" s="233"/>
      <c r="I4" s="233"/>
      <c r="J4" s="233"/>
      <c r="K4" s="233"/>
      <c r="L4" s="233"/>
      <c r="M4" s="233"/>
    </row>
    <row r="5" spans="1:13" s="77" customFormat="1" ht="18.600000000000001" customHeight="1">
      <c r="A5" s="76"/>
      <c r="B5" s="76"/>
      <c r="C5" s="184"/>
      <c r="D5" s="184"/>
      <c r="E5" s="184"/>
      <c r="F5" s="184"/>
      <c r="G5" s="184"/>
      <c r="H5" s="184"/>
      <c r="I5" s="184"/>
      <c r="J5" s="184"/>
      <c r="K5" s="184" t="s">
        <v>62</v>
      </c>
      <c r="L5" s="184"/>
      <c r="M5" s="184"/>
    </row>
    <row r="6" spans="1:13" s="77" customFormat="1" ht="18.600000000000001" customHeight="1">
      <c r="A6" s="76"/>
      <c r="B6" s="76"/>
      <c r="E6" s="75"/>
      <c r="F6" s="182"/>
      <c r="G6" s="241" t="s">
        <v>44</v>
      </c>
      <c r="H6" s="241"/>
      <c r="I6" s="241"/>
      <c r="J6" s="184"/>
      <c r="K6" s="186" t="s">
        <v>58</v>
      </c>
      <c r="L6" s="184"/>
      <c r="M6" s="184"/>
    </row>
    <row r="7" spans="1:13" s="77" customFormat="1" ht="18.600000000000001" customHeight="1">
      <c r="A7" s="76"/>
      <c r="B7" s="76"/>
      <c r="C7" s="184" t="s">
        <v>21</v>
      </c>
      <c r="D7" s="184"/>
      <c r="E7" s="184"/>
      <c r="F7" s="184"/>
      <c r="G7" s="184"/>
      <c r="H7" s="184"/>
      <c r="I7" s="75"/>
      <c r="J7" s="75"/>
      <c r="K7" s="77" t="s">
        <v>160</v>
      </c>
      <c r="L7" s="184"/>
    </row>
    <row r="8" spans="1:13" s="77" customFormat="1" ht="18.600000000000001" customHeight="1">
      <c r="A8" s="76"/>
      <c r="B8" s="31"/>
      <c r="C8" s="184" t="s">
        <v>27</v>
      </c>
      <c r="D8" s="184"/>
      <c r="E8" s="164" t="s">
        <v>73</v>
      </c>
      <c r="F8" s="184"/>
      <c r="G8" s="77" t="s">
        <v>54</v>
      </c>
      <c r="J8" s="184"/>
      <c r="K8" s="77" t="s">
        <v>161</v>
      </c>
      <c r="L8" s="78"/>
      <c r="M8" s="77" t="s">
        <v>28</v>
      </c>
    </row>
    <row r="9" spans="1:13" ht="18.600000000000001" customHeight="1">
      <c r="B9" s="21" t="s">
        <v>163</v>
      </c>
      <c r="C9" s="184" t="s">
        <v>22</v>
      </c>
      <c r="D9" s="184"/>
      <c r="E9" s="184" t="s">
        <v>74</v>
      </c>
      <c r="F9" s="184"/>
      <c r="G9" s="184" t="s">
        <v>53</v>
      </c>
      <c r="H9" s="184"/>
      <c r="I9" s="184" t="s">
        <v>30</v>
      </c>
      <c r="J9" s="184"/>
      <c r="K9" s="77" t="s">
        <v>162</v>
      </c>
      <c r="L9" s="78"/>
      <c r="M9" s="77" t="s">
        <v>29</v>
      </c>
    </row>
    <row r="10" spans="1:13" ht="18.600000000000001" customHeight="1">
      <c r="C10" s="242" t="s">
        <v>31</v>
      </c>
      <c r="D10" s="242"/>
      <c r="E10" s="242"/>
      <c r="F10" s="242"/>
      <c r="G10" s="242"/>
      <c r="H10" s="242"/>
      <c r="I10" s="242"/>
      <c r="J10" s="242"/>
      <c r="K10" s="242"/>
      <c r="L10" s="242"/>
      <c r="M10" s="242"/>
    </row>
    <row r="11" spans="1:13" ht="18.600000000000001" customHeight="1">
      <c r="A11" s="36" t="s">
        <v>195</v>
      </c>
      <c r="C11" s="187"/>
      <c r="D11" s="187"/>
      <c r="E11" s="187"/>
      <c r="F11" s="187"/>
      <c r="G11" s="187"/>
      <c r="H11" s="187"/>
      <c r="I11" s="187"/>
      <c r="J11" s="187"/>
      <c r="K11" s="187"/>
      <c r="L11" s="187"/>
      <c r="M11" s="187"/>
    </row>
    <row r="12" spans="1:13" ht="18.600000000000001" customHeight="1">
      <c r="A12" s="36" t="s">
        <v>144</v>
      </c>
      <c r="C12" s="4">
        <f>'BS-2-3'!H64</f>
        <v>120000</v>
      </c>
      <c r="D12" s="4">
        <f>'SH-7'!D14</f>
        <v>0</v>
      </c>
      <c r="E12" s="4">
        <f>'BS-2-3'!H65</f>
        <v>279256</v>
      </c>
      <c r="F12" s="4">
        <f>'SH-7'!F14</f>
        <v>0</v>
      </c>
      <c r="G12" s="4">
        <f>'BS-2-3'!J70</f>
        <v>6880</v>
      </c>
      <c r="H12" s="4">
        <f>'SH-7'!H14</f>
        <v>0</v>
      </c>
      <c r="I12" s="4">
        <f>'BS-2-3'!J71</f>
        <v>54930</v>
      </c>
      <c r="J12" s="4">
        <f>'SH-7'!J14</f>
        <v>0</v>
      </c>
      <c r="K12" s="4">
        <f>'BS-2-3'!J72</f>
        <v>-3602</v>
      </c>
      <c r="L12" s="4"/>
      <c r="M12" s="4">
        <f>SUM(C12:K12)</f>
        <v>457464</v>
      </c>
    </row>
    <row r="13" spans="1:13" ht="18.600000000000001" customHeight="1">
      <c r="A13" s="36"/>
      <c r="C13" s="4"/>
      <c r="D13" s="4"/>
      <c r="E13" s="4"/>
      <c r="F13" s="4"/>
      <c r="G13" s="4"/>
      <c r="H13" s="4"/>
      <c r="I13" s="4"/>
      <c r="J13" s="4"/>
      <c r="K13" s="4"/>
      <c r="L13" s="4"/>
      <c r="M13" s="4"/>
    </row>
    <row r="14" spans="1:13" ht="18.600000000000001" customHeight="1">
      <c r="A14" s="80" t="s">
        <v>59</v>
      </c>
      <c r="E14" s="72"/>
      <c r="F14" s="86"/>
      <c r="G14" s="86"/>
      <c r="H14" s="95"/>
      <c r="I14" s="72"/>
    </row>
    <row r="15" spans="1:13" ht="18.600000000000001" customHeight="1">
      <c r="A15" s="213" t="s">
        <v>196</v>
      </c>
      <c r="E15" s="72"/>
      <c r="F15" s="86"/>
      <c r="G15" s="86"/>
      <c r="H15" s="95"/>
      <c r="I15" s="72"/>
    </row>
    <row r="16" spans="1:13" ht="18.600000000000001" customHeight="1">
      <c r="A16" s="72" t="s">
        <v>147</v>
      </c>
      <c r="B16" s="31" t="s">
        <v>88</v>
      </c>
      <c r="C16" s="93">
        <v>0</v>
      </c>
      <c r="D16" s="10"/>
      <c r="E16" s="149">
        <v>0</v>
      </c>
      <c r="F16" s="10"/>
      <c r="G16" s="93">
        <v>0</v>
      </c>
      <c r="H16" s="166"/>
      <c r="I16" s="99">
        <v>-9000</v>
      </c>
      <c r="K16" s="93">
        <v>0</v>
      </c>
      <c r="M16" s="149">
        <f>SUM(C16:K16)</f>
        <v>-9000</v>
      </c>
    </row>
    <row r="17" spans="1:13" ht="18.600000000000001" customHeight="1">
      <c r="A17" s="214" t="s">
        <v>197</v>
      </c>
      <c r="C17" s="93">
        <v>0</v>
      </c>
      <c r="D17" s="10"/>
      <c r="E17" s="149">
        <v>0</v>
      </c>
      <c r="F17" s="10"/>
      <c r="G17" s="93">
        <v>0</v>
      </c>
      <c r="H17" s="146"/>
      <c r="I17" s="88">
        <v>-9000</v>
      </c>
      <c r="K17" s="93">
        <v>0</v>
      </c>
      <c r="M17" s="88">
        <f>SUM(C17:K17)</f>
        <v>-9000</v>
      </c>
    </row>
    <row r="18" spans="1:13" ht="18.600000000000001" customHeight="1">
      <c r="A18" s="214"/>
      <c r="C18" s="207"/>
      <c r="D18" s="10"/>
      <c r="E18" s="178"/>
      <c r="F18" s="10"/>
      <c r="G18" s="207"/>
      <c r="H18" s="207"/>
      <c r="I18" s="82"/>
      <c r="K18" s="207"/>
      <c r="M18" s="82"/>
    </row>
    <row r="19" spans="1:13" ht="18.600000000000001" customHeight="1">
      <c r="A19" s="65" t="s">
        <v>63</v>
      </c>
      <c r="E19" s="72"/>
      <c r="F19" s="86"/>
      <c r="G19" s="95"/>
      <c r="H19" s="95"/>
      <c r="I19" s="72"/>
    </row>
    <row r="20" spans="1:13" ht="18.600000000000001" customHeight="1">
      <c r="A20" s="91" t="s">
        <v>112</v>
      </c>
      <c r="C20" s="178">
        <v>0</v>
      </c>
      <c r="D20" s="174"/>
      <c r="E20" s="178">
        <v>0</v>
      </c>
      <c r="F20" s="86"/>
      <c r="G20" s="178">
        <v>0</v>
      </c>
      <c r="H20" s="95"/>
      <c r="I20" s="99">
        <f>'PL-4-5'!H73</f>
        <v>3799</v>
      </c>
      <c r="K20" s="171">
        <v>0</v>
      </c>
      <c r="M20" s="99">
        <f>SUM(C20:K20)</f>
        <v>3799</v>
      </c>
    </row>
    <row r="21" spans="1:13" ht="18.600000000000001" customHeight="1">
      <c r="A21" s="72" t="s">
        <v>95</v>
      </c>
      <c r="C21" s="178">
        <v>0</v>
      </c>
      <c r="D21" s="174"/>
      <c r="E21" s="178">
        <v>0</v>
      </c>
      <c r="F21" s="86"/>
      <c r="G21" s="178">
        <v>0</v>
      </c>
      <c r="H21" s="95"/>
      <c r="I21" s="99">
        <v>0</v>
      </c>
      <c r="K21" s="159">
        <f>'PL-4-5'!H79</f>
        <v>-293</v>
      </c>
      <c r="M21" s="99">
        <f>SUM(C21:K21)</f>
        <v>-293</v>
      </c>
    </row>
    <row r="22" spans="1:13" s="80" customFormat="1" ht="18.600000000000001" customHeight="1">
      <c r="A22" s="65" t="s">
        <v>57</v>
      </c>
      <c r="B22" s="36"/>
      <c r="C22" s="88">
        <f>SUM(C20:C20)</f>
        <v>0</v>
      </c>
      <c r="D22" s="36"/>
      <c r="E22" s="88">
        <f>SUM(E20:E20)</f>
        <v>0</v>
      </c>
      <c r="F22" s="36"/>
      <c r="G22" s="88">
        <f>SUM(G20:G20)</f>
        <v>0</v>
      </c>
      <c r="H22" s="82"/>
      <c r="I22" s="88">
        <f>SUM(I20:I20)</f>
        <v>3799</v>
      </c>
      <c r="K22" s="88">
        <f>SUM(K20:K21)</f>
        <v>-293</v>
      </c>
      <c r="M22" s="88">
        <f>SUM(M20:M21)</f>
        <v>3506</v>
      </c>
    </row>
    <row r="23" spans="1:13" s="80" customFormat="1" ht="18.600000000000001" customHeight="1">
      <c r="A23" s="65"/>
      <c r="B23" s="36"/>
      <c r="C23" s="82"/>
      <c r="D23" s="36"/>
      <c r="E23" s="82"/>
      <c r="F23" s="36"/>
      <c r="G23" s="82"/>
      <c r="H23" s="82"/>
      <c r="I23" s="82"/>
      <c r="K23" s="82"/>
      <c r="M23" s="82"/>
    </row>
    <row r="24" spans="1:13" s="80" customFormat="1" ht="18.600000000000001" customHeight="1" thickBot="1">
      <c r="A24" s="80" t="s">
        <v>143</v>
      </c>
      <c r="B24" s="36"/>
      <c r="C24" s="97">
        <f>C12+C22</f>
        <v>120000</v>
      </c>
      <c r="D24" s="98"/>
      <c r="E24" s="97">
        <f>E12+E22</f>
        <v>279256</v>
      </c>
      <c r="F24" s="98"/>
      <c r="G24" s="97">
        <f>G12+G22</f>
        <v>6880</v>
      </c>
      <c r="H24" s="98"/>
      <c r="I24" s="97">
        <f>I12+I22+I17</f>
        <v>49729</v>
      </c>
      <c r="K24" s="97">
        <f>K12+K22</f>
        <v>-3895</v>
      </c>
      <c r="M24" s="97">
        <f>M12+M22+M17</f>
        <v>451970</v>
      </c>
    </row>
    <row r="25" spans="1:13" ht="18.600000000000001" customHeight="1" thickTop="1">
      <c r="A25" s="72"/>
      <c r="C25" s="170"/>
      <c r="D25" s="169"/>
      <c r="E25" s="170"/>
      <c r="F25" s="169"/>
      <c r="G25" s="170"/>
      <c r="H25" s="169"/>
      <c r="I25" s="170"/>
      <c r="M25" s="99"/>
    </row>
    <row r="26" spans="1:13" ht="18.600000000000001" customHeight="1">
      <c r="A26" s="72"/>
      <c r="C26" s="170"/>
      <c r="D26" s="169"/>
      <c r="E26" s="170"/>
      <c r="F26" s="169"/>
      <c r="G26" s="170"/>
      <c r="H26" s="169"/>
      <c r="I26" s="170"/>
    </row>
  </sheetData>
  <mergeCells count="3">
    <mergeCell ref="C4:M4"/>
    <mergeCell ref="G6:I6"/>
    <mergeCell ref="C10:M10"/>
  </mergeCells>
  <pageMargins left="0.7" right="0.7" top="0.48" bottom="0.5" header="0.5" footer="0.5"/>
  <pageSetup paperSize="9" scale="93" firstPageNumber="9" orientation="landscape" useFirstPageNumber="1" r:id="rId1"/>
  <headerFooter>
    <oddFooter>&amp;LThe accompanying notes are an integral part of these financial statements.
&amp;C&amp;12&amp;P</oddFooter>
  </headerFooter>
</worksheet>
</file>

<file path=xl/worksheets/sheet7.xml><?xml version="1.0" encoding="utf-8"?>
<worksheet xmlns="http://schemas.openxmlformats.org/spreadsheetml/2006/main" xmlns:r="http://schemas.openxmlformats.org/officeDocument/2006/relationships">
  <dimension ref="A1:N208"/>
  <sheetViews>
    <sheetView showGridLines="0" view="pageBreakPreview" topLeftCell="A73" zoomScaleNormal="90" zoomScaleSheetLayoutView="100" workbookViewId="0">
      <selection activeCell="D87" sqref="D87"/>
    </sheetView>
  </sheetViews>
  <sheetFormatPr defaultColWidth="9.140625" defaultRowHeight="19.5" customHeight="1"/>
  <cols>
    <col min="1" max="1" width="35.140625" style="10" customWidth="1"/>
    <col min="2" max="2" width="6.5703125" style="10" customWidth="1"/>
    <col min="3" max="3" width="2.5703125" style="10" customWidth="1"/>
    <col min="4" max="4" width="12.28515625" style="70" customWidth="1"/>
    <col min="5" max="5" width="1.5703125" style="70" customWidth="1"/>
    <col min="6" max="6" width="12.28515625" style="70" customWidth="1"/>
    <col min="7" max="7" width="1.5703125" style="70" customWidth="1"/>
    <col min="8" max="8" width="12.28515625" style="70" customWidth="1"/>
    <col min="9" max="9" width="1.5703125" style="70" customWidth="1"/>
    <col min="10" max="10" width="17.5703125" style="70" customWidth="1"/>
    <col min="11" max="11" width="7.140625" style="72" customWidth="1"/>
    <col min="12" max="12" width="11.140625" style="171" bestFit="1" customWidth="1"/>
    <col min="13" max="13" width="9.140625" style="72"/>
    <col min="14" max="14" width="10.42578125" style="72" bestFit="1" customWidth="1"/>
    <col min="15" max="16384" width="9.140625" style="72"/>
  </cols>
  <sheetData>
    <row r="1" spans="1:14" s="100" customFormat="1" ht="20.25" customHeight="1">
      <c r="A1" s="68" t="s">
        <v>83</v>
      </c>
      <c r="B1" s="68"/>
      <c r="C1" s="68"/>
      <c r="D1" s="68"/>
      <c r="E1" s="68"/>
      <c r="F1" s="68"/>
      <c r="G1" s="68"/>
      <c r="H1" s="68"/>
      <c r="I1" s="68"/>
      <c r="J1" s="68"/>
      <c r="L1" s="123"/>
    </row>
    <row r="2" spans="1:14" s="102" customFormat="1" ht="20.25" customHeight="1">
      <c r="A2" s="101" t="s">
        <v>93</v>
      </c>
      <c r="B2" s="101"/>
      <c r="C2" s="101"/>
      <c r="D2" s="101"/>
      <c r="E2" s="101"/>
      <c r="F2" s="101"/>
      <c r="G2" s="101"/>
      <c r="H2" s="101"/>
      <c r="I2" s="101"/>
      <c r="J2" s="101"/>
      <c r="L2" s="124"/>
    </row>
    <row r="3" spans="1:14" s="102" customFormat="1" ht="20.25" customHeight="1">
      <c r="A3" s="101"/>
      <c r="B3" s="101"/>
      <c r="C3" s="101"/>
      <c r="D3" s="101"/>
      <c r="E3" s="101"/>
      <c r="F3" s="101"/>
      <c r="G3" s="101"/>
      <c r="H3" s="101"/>
      <c r="I3" s="101"/>
      <c r="J3" s="101"/>
      <c r="L3" s="124"/>
    </row>
    <row r="4" spans="1:14" s="102" customFormat="1" ht="20.25" customHeight="1">
      <c r="A4" s="101"/>
      <c r="B4" s="101"/>
      <c r="C4" s="101"/>
      <c r="D4" s="232" t="s">
        <v>85</v>
      </c>
      <c r="E4" s="232"/>
      <c r="F4" s="232"/>
      <c r="G4" s="101"/>
      <c r="H4" s="101"/>
      <c r="I4" s="101"/>
      <c r="J4" s="101"/>
      <c r="L4" s="124"/>
    </row>
    <row r="5" spans="1:14" ht="20.25" customHeight="1">
      <c r="A5" s="45"/>
      <c r="B5" s="45"/>
      <c r="C5" s="45"/>
      <c r="D5" s="233" t="s">
        <v>103</v>
      </c>
      <c r="E5" s="233"/>
      <c r="F5" s="233"/>
      <c r="G5" s="24"/>
      <c r="H5" s="233" t="s">
        <v>37</v>
      </c>
      <c r="I5" s="233"/>
      <c r="J5" s="233"/>
    </row>
    <row r="6" spans="1:14" s="77" customFormat="1" ht="20.25" customHeight="1">
      <c r="A6" s="76"/>
      <c r="B6" s="76"/>
      <c r="C6" s="76"/>
      <c r="D6" s="234" t="s">
        <v>84</v>
      </c>
      <c r="E6" s="234"/>
      <c r="F6" s="234"/>
      <c r="G6" s="14"/>
      <c r="H6" s="234" t="s">
        <v>36</v>
      </c>
      <c r="I6" s="234"/>
      <c r="J6" s="234"/>
      <c r="L6" s="172"/>
    </row>
    <row r="7" spans="1:14" s="77" customFormat="1" ht="20.25" customHeight="1">
      <c r="A7" s="76"/>
      <c r="B7" s="76"/>
      <c r="C7" s="76"/>
      <c r="D7" s="235" t="s">
        <v>193</v>
      </c>
      <c r="E7" s="236"/>
      <c r="F7" s="236"/>
      <c r="G7" s="14"/>
      <c r="H7" s="235" t="s">
        <v>193</v>
      </c>
      <c r="I7" s="236"/>
      <c r="J7" s="236"/>
      <c r="L7" s="172"/>
    </row>
    <row r="8" spans="1:14" s="77" customFormat="1" ht="20.25" customHeight="1">
      <c r="A8" s="76"/>
      <c r="B8" s="76"/>
      <c r="C8" s="76"/>
      <c r="D8" s="237" t="s">
        <v>113</v>
      </c>
      <c r="E8" s="236"/>
      <c r="F8" s="236"/>
      <c r="G8" s="14"/>
      <c r="H8" s="237" t="s">
        <v>113</v>
      </c>
      <c r="I8" s="236"/>
      <c r="J8" s="236"/>
      <c r="L8" s="172"/>
    </row>
    <row r="9" spans="1:14" s="77" customFormat="1" ht="20.25" customHeight="1">
      <c r="A9" s="76"/>
      <c r="B9" s="26"/>
      <c r="C9" s="26"/>
      <c r="D9" s="29" t="s">
        <v>126</v>
      </c>
      <c r="E9" s="134"/>
      <c r="F9" s="29" t="s">
        <v>104</v>
      </c>
      <c r="G9" s="134"/>
      <c r="H9" s="29" t="s">
        <v>126</v>
      </c>
      <c r="I9" s="134"/>
      <c r="J9" s="29" t="s">
        <v>104</v>
      </c>
      <c r="K9" s="91"/>
      <c r="L9" s="172"/>
    </row>
    <row r="10" spans="1:14" ht="20.25" customHeight="1">
      <c r="D10" s="231" t="s">
        <v>31</v>
      </c>
      <c r="E10" s="243"/>
      <c r="F10" s="243"/>
      <c r="G10" s="243"/>
      <c r="H10" s="243"/>
      <c r="I10" s="243"/>
      <c r="J10" s="243"/>
    </row>
    <row r="11" spans="1:14" ht="20.25" customHeight="1">
      <c r="A11" s="12" t="s">
        <v>23</v>
      </c>
      <c r="B11" s="12"/>
      <c r="C11" s="12"/>
      <c r="D11" s="104"/>
      <c r="E11" s="104"/>
      <c r="F11" s="104"/>
      <c r="G11" s="104"/>
      <c r="H11" s="104"/>
      <c r="I11" s="104"/>
      <c r="J11" s="104"/>
    </row>
    <row r="12" spans="1:14" ht="20.25" customHeight="1">
      <c r="A12" s="9" t="s">
        <v>177</v>
      </c>
      <c r="D12" s="104">
        <f>'PL-4-5'!D73</f>
        <v>3823</v>
      </c>
      <c r="E12" s="104"/>
      <c r="F12" s="104">
        <v>64</v>
      </c>
      <c r="G12" s="105"/>
      <c r="H12" s="104">
        <v>3799</v>
      </c>
      <c r="I12" s="104"/>
      <c r="J12" s="104">
        <v>7590</v>
      </c>
      <c r="N12" s="171"/>
    </row>
    <row r="13" spans="1:14" ht="20.25" customHeight="1">
      <c r="A13" s="21" t="s">
        <v>164</v>
      </c>
      <c r="B13" s="21"/>
      <c r="C13" s="21"/>
      <c r="D13" s="1"/>
      <c r="E13" s="1"/>
      <c r="F13" s="1"/>
      <c r="G13" s="105"/>
      <c r="I13" s="1"/>
      <c r="N13" s="171"/>
    </row>
    <row r="14" spans="1:14" ht="20.25" customHeight="1">
      <c r="A14" s="21" t="s">
        <v>165</v>
      </c>
      <c r="B14" s="21"/>
      <c r="C14" s="21"/>
      <c r="D14" s="1"/>
      <c r="E14" s="1"/>
      <c r="F14" s="1"/>
      <c r="G14" s="105"/>
      <c r="I14" s="1"/>
      <c r="N14" s="171"/>
    </row>
    <row r="15" spans="1:14" ht="20.25" customHeight="1">
      <c r="A15" s="10" t="s">
        <v>198</v>
      </c>
      <c r="B15" s="21"/>
      <c r="C15" s="21"/>
      <c r="D15" s="1">
        <v>459</v>
      </c>
      <c r="E15" s="1"/>
      <c r="F15" s="1">
        <v>-2136</v>
      </c>
      <c r="G15" s="105"/>
      <c r="H15" s="70">
        <v>459</v>
      </c>
      <c r="I15" s="1"/>
      <c r="J15" s="70">
        <v>-2136</v>
      </c>
      <c r="N15" s="171"/>
    </row>
    <row r="16" spans="1:14" ht="20.25" customHeight="1">
      <c r="A16" s="10" t="s">
        <v>50</v>
      </c>
      <c r="D16" s="173">
        <v>7646</v>
      </c>
      <c r="E16" s="1"/>
      <c r="F16" s="189">
        <v>8054</v>
      </c>
      <c r="G16" s="105"/>
      <c r="H16" s="70">
        <v>7646</v>
      </c>
      <c r="I16" s="1"/>
      <c r="J16" s="70">
        <v>8054</v>
      </c>
      <c r="N16" s="171"/>
    </row>
    <row r="17" spans="1:14" ht="20.25" customHeight="1">
      <c r="A17" s="10" t="s">
        <v>55</v>
      </c>
      <c r="D17" s="1">
        <v>12395</v>
      </c>
      <c r="E17" s="1"/>
      <c r="F17" s="189">
        <v>14035</v>
      </c>
      <c r="G17" s="105"/>
      <c r="H17" s="70">
        <v>12395</v>
      </c>
      <c r="I17" s="1"/>
      <c r="J17" s="70">
        <v>14035</v>
      </c>
      <c r="N17" s="171"/>
    </row>
    <row r="18" spans="1:14" ht="20.25" customHeight="1">
      <c r="A18" s="9" t="s">
        <v>71</v>
      </c>
      <c r="D18" s="173">
        <v>2621</v>
      </c>
      <c r="E18" s="1"/>
      <c r="F18" s="189">
        <v>3676</v>
      </c>
      <c r="G18" s="105"/>
      <c r="H18" s="70">
        <v>2621</v>
      </c>
      <c r="I18" s="1"/>
      <c r="J18" s="70">
        <v>3676</v>
      </c>
      <c r="N18" s="171"/>
    </row>
    <row r="19" spans="1:14" ht="20.25" customHeight="1">
      <c r="A19" s="106" t="s">
        <v>64</v>
      </c>
      <c r="D19" s="173">
        <v>2578</v>
      </c>
      <c r="E19" s="1"/>
      <c r="F19" s="189">
        <v>2755</v>
      </c>
      <c r="G19" s="105"/>
      <c r="H19" s="70">
        <v>2578</v>
      </c>
      <c r="I19" s="1"/>
      <c r="J19" s="70">
        <v>2755</v>
      </c>
      <c r="N19" s="174"/>
    </row>
    <row r="20" spans="1:14" ht="20.25" customHeight="1">
      <c r="A20" s="9" t="s">
        <v>166</v>
      </c>
      <c r="D20" s="173">
        <v>14</v>
      </c>
      <c r="E20" s="1"/>
      <c r="F20" s="189">
        <v>54</v>
      </c>
      <c r="G20" s="105"/>
      <c r="H20" s="70">
        <v>14</v>
      </c>
      <c r="I20" s="1"/>
      <c r="J20" s="70">
        <v>54</v>
      </c>
      <c r="N20" s="174"/>
    </row>
    <row r="21" spans="1:14" ht="20.25" customHeight="1">
      <c r="A21" s="9" t="s">
        <v>65</v>
      </c>
      <c r="D21" s="173">
        <v>616</v>
      </c>
      <c r="E21" s="1"/>
      <c r="F21" s="189">
        <v>1398</v>
      </c>
      <c r="G21" s="107"/>
      <c r="H21" s="70">
        <v>616</v>
      </c>
      <c r="I21" s="1"/>
      <c r="J21" s="70">
        <v>1398</v>
      </c>
      <c r="N21" s="171"/>
    </row>
    <row r="22" spans="1:14" ht="19.5" customHeight="1">
      <c r="A22" s="72" t="s">
        <v>199</v>
      </c>
      <c r="D22" s="158">
        <v>-59</v>
      </c>
      <c r="E22" s="104"/>
      <c r="F22" s="75">
        <v>1371</v>
      </c>
      <c r="G22" s="104"/>
      <c r="H22" s="178">
        <v>-59</v>
      </c>
      <c r="I22" s="104"/>
      <c r="J22" s="75">
        <v>1371</v>
      </c>
    </row>
    <row r="23" spans="1:14" ht="20.25" customHeight="1">
      <c r="A23" s="9" t="s">
        <v>101</v>
      </c>
      <c r="D23" s="158">
        <v>0</v>
      </c>
      <c r="E23" s="104"/>
      <c r="F23" s="158">
        <v>-1935</v>
      </c>
      <c r="G23" s="230"/>
      <c r="H23" s="158">
        <v>0</v>
      </c>
      <c r="I23" s="104"/>
      <c r="J23" s="158">
        <v>-1935</v>
      </c>
    </row>
    <row r="24" spans="1:14" ht="20.25" customHeight="1">
      <c r="A24" s="132" t="s">
        <v>183</v>
      </c>
      <c r="D24" s="173">
        <v>0</v>
      </c>
      <c r="E24" s="1"/>
      <c r="F24" s="189">
        <v>226</v>
      </c>
      <c r="G24" s="105"/>
      <c r="H24" s="173">
        <v>0</v>
      </c>
      <c r="I24" s="1"/>
      <c r="J24" s="189">
        <v>226</v>
      </c>
      <c r="N24" s="174"/>
    </row>
    <row r="25" spans="1:14" ht="20.25" customHeight="1">
      <c r="A25" s="9" t="s">
        <v>184</v>
      </c>
      <c r="D25" s="189">
        <v>0</v>
      </c>
      <c r="E25" s="1"/>
      <c r="F25" s="189">
        <v>-14437</v>
      </c>
      <c r="G25" s="107"/>
      <c r="H25" s="189">
        <v>0</v>
      </c>
      <c r="I25" s="1"/>
      <c r="J25" s="189">
        <v>-14437</v>
      </c>
      <c r="N25" s="171"/>
    </row>
    <row r="26" spans="1:14" ht="20.25" customHeight="1">
      <c r="A26" s="9" t="s">
        <v>182</v>
      </c>
      <c r="D26" s="173">
        <v>-3443</v>
      </c>
      <c r="E26" s="1"/>
      <c r="F26" s="189">
        <v>1083</v>
      </c>
      <c r="G26" s="107"/>
      <c r="H26" s="173">
        <v>-3443</v>
      </c>
      <c r="I26" s="1"/>
      <c r="J26" s="189">
        <v>1083</v>
      </c>
      <c r="N26" s="171"/>
    </row>
    <row r="27" spans="1:14" ht="20.25" customHeight="1">
      <c r="A27" s="10" t="s">
        <v>76</v>
      </c>
      <c r="D27" s="173">
        <v>0</v>
      </c>
      <c r="E27" s="1"/>
      <c r="F27" s="189">
        <v>135</v>
      </c>
      <c r="G27" s="107"/>
      <c r="H27" s="173">
        <v>0</v>
      </c>
      <c r="I27" s="1"/>
      <c r="J27" s="189">
        <v>135</v>
      </c>
      <c r="N27" s="171"/>
    </row>
    <row r="28" spans="1:14" ht="20.25" customHeight="1">
      <c r="A28" s="9" t="s">
        <v>200</v>
      </c>
      <c r="D28" s="189">
        <v>-3926</v>
      </c>
      <c r="E28" s="1"/>
      <c r="F28" s="189">
        <v>0</v>
      </c>
      <c r="G28" s="107"/>
      <c r="H28" s="189">
        <v>-4068</v>
      </c>
      <c r="I28" s="1"/>
      <c r="J28" s="189">
        <v>0</v>
      </c>
      <c r="N28" s="171"/>
    </row>
    <row r="29" spans="1:14" ht="20.25" customHeight="1">
      <c r="A29" s="2" t="s">
        <v>82</v>
      </c>
      <c r="D29" s="158">
        <v>-989</v>
      </c>
      <c r="E29" s="1"/>
      <c r="F29" s="158">
        <v>-879</v>
      </c>
      <c r="G29" s="107"/>
      <c r="H29" s="158">
        <v>-989</v>
      </c>
      <c r="I29" s="1"/>
      <c r="J29" s="158">
        <v>-879</v>
      </c>
      <c r="N29" s="171"/>
    </row>
    <row r="30" spans="1:14" ht="20.25" customHeight="1">
      <c r="A30" s="9" t="s">
        <v>201</v>
      </c>
      <c r="D30" s="175">
        <v>-166</v>
      </c>
      <c r="E30" s="1"/>
      <c r="F30" s="175">
        <v>7526</v>
      </c>
      <c r="G30" s="107"/>
      <c r="H30" s="175">
        <v>0</v>
      </c>
      <c r="I30" s="1"/>
      <c r="J30" s="175">
        <v>0</v>
      </c>
      <c r="N30" s="171"/>
    </row>
    <row r="31" spans="1:14" ht="20.25" customHeight="1">
      <c r="D31" s="205">
        <f>SUM(D12:D30)</f>
        <v>21569</v>
      </c>
      <c r="E31" s="1"/>
      <c r="F31" s="108">
        <f>SUM(F12:F30)</f>
        <v>20990</v>
      </c>
      <c r="G31" s="105">
        <v>-64189</v>
      </c>
      <c r="H31" s="173">
        <f>SUM(H12:H30)</f>
        <v>21569</v>
      </c>
      <c r="I31" s="1"/>
      <c r="J31" s="189">
        <f>SUM(J12:J30)</f>
        <v>20990</v>
      </c>
      <c r="N31" s="171"/>
    </row>
    <row r="32" spans="1:14" ht="20.25" customHeight="1">
      <c r="A32" s="21" t="s">
        <v>24</v>
      </c>
      <c r="B32" s="21"/>
      <c r="C32" s="21"/>
      <c r="D32" s="1"/>
      <c r="E32" s="1"/>
      <c r="F32" s="1"/>
      <c r="G32" s="105">
        <v>-64189</v>
      </c>
      <c r="I32" s="1"/>
    </row>
    <row r="33" spans="1:12" ht="20.25" customHeight="1">
      <c r="A33" s="10" t="s">
        <v>6</v>
      </c>
      <c r="D33" s="1">
        <v>3228</v>
      </c>
      <c r="E33" s="1"/>
      <c r="F33" s="1">
        <v>41355</v>
      </c>
      <c r="G33" s="1"/>
      <c r="H33" s="1">
        <v>3228</v>
      </c>
      <c r="I33" s="1"/>
      <c r="J33" s="1">
        <v>41355</v>
      </c>
    </row>
    <row r="34" spans="1:12" ht="20.25" customHeight="1">
      <c r="A34" s="9" t="s">
        <v>128</v>
      </c>
      <c r="D34" s="1">
        <v>19601</v>
      </c>
      <c r="E34" s="1"/>
      <c r="F34" s="1">
        <v>3011</v>
      </c>
      <c r="G34" s="1"/>
      <c r="H34" s="1">
        <v>19601</v>
      </c>
      <c r="I34" s="1"/>
      <c r="J34" s="1">
        <v>3011</v>
      </c>
    </row>
    <row r="35" spans="1:12" ht="20.25" customHeight="1">
      <c r="A35" s="10" t="s">
        <v>7</v>
      </c>
      <c r="D35" s="1">
        <v>14098</v>
      </c>
      <c r="E35" s="1"/>
      <c r="F35" s="1">
        <v>-13187</v>
      </c>
      <c r="G35" s="1"/>
      <c r="H35" s="1">
        <v>14098</v>
      </c>
      <c r="I35" s="1"/>
      <c r="J35" s="1">
        <v>-13187</v>
      </c>
    </row>
    <row r="36" spans="1:12" ht="20.25" customHeight="1">
      <c r="A36" s="9" t="s">
        <v>72</v>
      </c>
      <c r="D36" s="1">
        <v>5713</v>
      </c>
      <c r="E36" s="1"/>
      <c r="F36" s="1">
        <v>2760</v>
      </c>
      <c r="G36" s="1"/>
      <c r="H36" s="1">
        <v>5713</v>
      </c>
      <c r="I36" s="1"/>
      <c r="J36" s="1">
        <v>2760</v>
      </c>
    </row>
    <row r="37" spans="1:12" ht="20.25" customHeight="1">
      <c r="A37" s="10" t="s">
        <v>4</v>
      </c>
      <c r="D37" s="1">
        <v>162</v>
      </c>
      <c r="E37" s="1"/>
      <c r="F37" s="1">
        <v>-2708</v>
      </c>
      <c r="G37" s="1"/>
      <c r="H37" s="1">
        <v>162</v>
      </c>
      <c r="I37" s="1"/>
      <c r="J37" s="1">
        <v>-2708</v>
      </c>
    </row>
    <row r="38" spans="1:12" ht="20.25" customHeight="1">
      <c r="A38" s="10" t="s">
        <v>8</v>
      </c>
      <c r="D38" s="1">
        <v>-35023</v>
      </c>
      <c r="E38" s="1"/>
      <c r="F38" s="1">
        <v>2523</v>
      </c>
      <c r="G38" s="1"/>
      <c r="H38" s="1">
        <v>-35023</v>
      </c>
      <c r="I38" s="1"/>
      <c r="J38" s="1">
        <v>2523</v>
      </c>
    </row>
    <row r="39" spans="1:12" ht="20.25" customHeight="1">
      <c r="A39" s="9" t="s">
        <v>133</v>
      </c>
      <c r="D39" s="1">
        <v>1951</v>
      </c>
      <c r="E39" s="1"/>
      <c r="F39" s="1">
        <v>474</v>
      </c>
      <c r="G39" s="1"/>
      <c r="H39" s="1">
        <v>1951</v>
      </c>
      <c r="I39" s="1"/>
      <c r="J39" s="1">
        <v>474</v>
      </c>
    </row>
    <row r="40" spans="1:12" ht="20.25" customHeight="1">
      <c r="A40" s="9" t="s">
        <v>68</v>
      </c>
      <c r="D40" s="1">
        <v>-4590</v>
      </c>
      <c r="E40" s="1"/>
      <c r="F40" s="1">
        <v>-4156</v>
      </c>
      <c r="G40" s="1"/>
      <c r="H40" s="1">
        <v>-4590</v>
      </c>
      <c r="I40" s="1"/>
      <c r="J40" s="1">
        <v>-4156</v>
      </c>
    </row>
    <row r="41" spans="1:12" ht="20.25" customHeight="1">
      <c r="A41" s="9" t="s">
        <v>118</v>
      </c>
      <c r="D41" s="175">
        <v>0</v>
      </c>
      <c r="E41" s="1"/>
      <c r="F41" s="109">
        <v>-698</v>
      </c>
      <c r="G41" s="1"/>
      <c r="H41" s="229">
        <v>0</v>
      </c>
      <c r="I41" s="1"/>
      <c r="J41" s="109">
        <v>-698</v>
      </c>
    </row>
    <row r="42" spans="1:12" ht="20.25" customHeight="1">
      <c r="A42" s="9" t="s">
        <v>174</v>
      </c>
      <c r="D42" s="110">
        <f>SUM(D31:D41)</f>
        <v>26709</v>
      </c>
      <c r="E42" s="104"/>
      <c r="F42" s="110">
        <f>SUM(F31:F41)</f>
        <v>50364</v>
      </c>
      <c r="G42" s="104"/>
      <c r="H42" s="110">
        <f>SUM(H31:H41)</f>
        <v>26709</v>
      </c>
      <c r="I42" s="104"/>
      <c r="J42" s="110">
        <f>SUM(J31:J41)</f>
        <v>50364</v>
      </c>
    </row>
    <row r="43" spans="1:12" ht="20.25" customHeight="1">
      <c r="A43" s="36"/>
      <c r="B43" s="36"/>
      <c r="C43" s="36"/>
      <c r="D43" s="64"/>
      <c r="E43" s="37"/>
      <c r="F43" s="64"/>
      <c r="G43" s="37"/>
      <c r="H43" s="111"/>
      <c r="I43" s="37"/>
      <c r="J43" s="111"/>
    </row>
    <row r="44" spans="1:12" s="100" customFormat="1" ht="20.25" customHeight="1">
      <c r="A44" s="68" t="s">
        <v>83</v>
      </c>
      <c r="B44" s="68"/>
      <c r="C44" s="68"/>
      <c r="D44" s="68"/>
      <c r="E44" s="68"/>
      <c r="F44" s="68"/>
      <c r="G44" s="68"/>
      <c r="H44" s="68"/>
      <c r="I44" s="68"/>
      <c r="J44" s="68"/>
      <c r="L44" s="123"/>
    </row>
    <row r="45" spans="1:12" s="102" customFormat="1" ht="20.25" customHeight="1">
      <c r="A45" s="101" t="s">
        <v>93</v>
      </c>
      <c r="B45" s="101"/>
      <c r="C45" s="101"/>
      <c r="D45" s="101"/>
      <c r="E45" s="101"/>
      <c r="F45" s="101"/>
      <c r="G45" s="101"/>
      <c r="H45" s="101"/>
      <c r="I45" s="101"/>
      <c r="J45" s="101"/>
      <c r="L45" s="124"/>
    </row>
    <row r="46" spans="1:12" s="102" customFormat="1" ht="20.25" customHeight="1">
      <c r="A46" s="101"/>
      <c r="B46" s="101"/>
      <c r="C46" s="101"/>
      <c r="D46" s="101"/>
      <c r="E46" s="101"/>
      <c r="F46" s="101"/>
      <c r="G46" s="101"/>
      <c r="H46" s="101"/>
      <c r="I46" s="101"/>
      <c r="J46" s="101"/>
      <c r="L46" s="124"/>
    </row>
    <row r="47" spans="1:12" ht="20.25" customHeight="1">
      <c r="A47" s="101"/>
      <c r="B47" s="101"/>
      <c r="C47" s="101"/>
      <c r="D47" s="232" t="s">
        <v>85</v>
      </c>
      <c r="E47" s="232"/>
      <c r="F47" s="232"/>
      <c r="G47" s="101"/>
      <c r="H47" s="101"/>
      <c r="I47" s="101"/>
      <c r="J47" s="101"/>
    </row>
    <row r="48" spans="1:12" s="77" customFormat="1" ht="20.25" customHeight="1">
      <c r="A48" s="45"/>
      <c r="B48" s="45"/>
      <c r="C48" s="45"/>
      <c r="D48" s="233" t="s">
        <v>103</v>
      </c>
      <c r="E48" s="233"/>
      <c r="F48" s="233"/>
      <c r="G48" s="24"/>
      <c r="H48" s="233" t="s">
        <v>37</v>
      </c>
      <c r="I48" s="233"/>
      <c r="J48" s="233"/>
      <c r="L48" s="172"/>
    </row>
    <row r="49" spans="1:10" ht="20.25" customHeight="1">
      <c r="A49" s="76"/>
      <c r="B49" s="76"/>
      <c r="C49" s="76"/>
      <c r="D49" s="234" t="s">
        <v>84</v>
      </c>
      <c r="E49" s="234"/>
      <c r="F49" s="234"/>
      <c r="G49" s="14"/>
      <c r="H49" s="234" t="s">
        <v>36</v>
      </c>
      <c r="I49" s="234"/>
      <c r="J49" s="234"/>
    </row>
    <row r="50" spans="1:10" ht="20.25" customHeight="1">
      <c r="A50" s="76"/>
      <c r="B50" s="76"/>
      <c r="C50" s="76"/>
      <c r="D50" s="235" t="s">
        <v>193</v>
      </c>
      <c r="E50" s="236"/>
      <c r="F50" s="236"/>
      <c r="G50" s="14"/>
      <c r="H50" s="235" t="s">
        <v>193</v>
      </c>
      <c r="I50" s="236"/>
      <c r="J50" s="236"/>
    </row>
    <row r="51" spans="1:10" ht="20.25" customHeight="1">
      <c r="A51" s="76"/>
      <c r="B51" s="76"/>
      <c r="C51" s="76"/>
      <c r="D51" s="237" t="s">
        <v>113</v>
      </c>
      <c r="E51" s="236"/>
      <c r="F51" s="236"/>
      <c r="G51" s="14"/>
      <c r="H51" s="237" t="s">
        <v>113</v>
      </c>
      <c r="I51" s="236"/>
      <c r="J51" s="236"/>
    </row>
    <row r="52" spans="1:10" ht="20.25" customHeight="1">
      <c r="A52" s="76"/>
      <c r="B52" s="26"/>
      <c r="C52" s="26"/>
      <c r="D52" s="29" t="s">
        <v>126</v>
      </c>
      <c r="E52" s="134"/>
      <c r="F52" s="29" t="s">
        <v>104</v>
      </c>
      <c r="G52" s="134"/>
      <c r="H52" s="29" t="s">
        <v>126</v>
      </c>
      <c r="I52" s="134"/>
      <c r="J52" s="29" t="s">
        <v>104</v>
      </c>
    </row>
    <row r="53" spans="1:10" ht="20.25" customHeight="1">
      <c r="D53" s="231" t="s">
        <v>31</v>
      </c>
      <c r="E53" s="243"/>
      <c r="F53" s="243"/>
      <c r="G53" s="243"/>
      <c r="H53" s="243"/>
      <c r="I53" s="243"/>
      <c r="J53" s="243"/>
    </row>
    <row r="54" spans="1:10" ht="20.25" customHeight="1">
      <c r="A54" s="12" t="s">
        <v>176</v>
      </c>
      <c r="D54" s="226"/>
      <c r="E54" s="227"/>
      <c r="F54" s="227"/>
      <c r="G54" s="227"/>
      <c r="H54" s="227"/>
      <c r="I54" s="227"/>
      <c r="J54" s="227"/>
    </row>
    <row r="55" spans="1:10" ht="20.25" customHeight="1">
      <c r="A55" s="9" t="s">
        <v>175</v>
      </c>
      <c r="D55" s="109">
        <f>4646-6112</f>
        <v>-1466</v>
      </c>
      <c r="E55" s="135"/>
      <c r="F55" s="109">
        <v>-1875</v>
      </c>
      <c r="G55" s="135"/>
      <c r="H55" s="109">
        <f>4646-6112</f>
        <v>-1466</v>
      </c>
      <c r="I55" s="104"/>
      <c r="J55" s="109">
        <v>-1875</v>
      </c>
    </row>
    <row r="56" spans="1:10" ht="20.25" customHeight="1">
      <c r="A56" s="36" t="s">
        <v>115</v>
      </c>
      <c r="B56" s="36"/>
      <c r="C56" s="36"/>
      <c r="D56" s="204">
        <f>SUM(D42:D55)</f>
        <v>25243</v>
      </c>
      <c r="E56" s="64"/>
      <c r="F56" s="7">
        <f>SUM(F42:F55)</f>
        <v>48489</v>
      </c>
      <c r="G56" s="64"/>
      <c r="H56" s="7">
        <f>SUM(H42:H55)</f>
        <v>25243</v>
      </c>
      <c r="I56" s="64"/>
      <c r="J56" s="7">
        <f>SUM(J42:J55)</f>
        <v>48489</v>
      </c>
    </row>
    <row r="57" spans="1:10" ht="20.25" customHeight="1">
      <c r="D57" s="226"/>
      <c r="E57" s="227"/>
      <c r="F57" s="227"/>
      <c r="G57" s="227"/>
      <c r="H57" s="227"/>
      <c r="I57" s="227"/>
      <c r="J57" s="227"/>
    </row>
    <row r="58" spans="1:10" ht="20.25" customHeight="1">
      <c r="A58" s="12" t="s">
        <v>25</v>
      </c>
      <c r="B58" s="12"/>
      <c r="C58" s="12"/>
      <c r="D58" s="1"/>
      <c r="E58" s="1"/>
      <c r="F58" s="1"/>
      <c r="G58" s="1"/>
      <c r="I58" s="1"/>
    </row>
    <row r="59" spans="1:10" ht="20.25" customHeight="1">
      <c r="A59" s="9" t="s">
        <v>119</v>
      </c>
      <c r="D59" s="173">
        <v>0</v>
      </c>
      <c r="E59" s="173"/>
      <c r="F59" s="189">
        <v>18330</v>
      </c>
      <c r="G59" s="173"/>
      <c r="H59" s="173">
        <v>0</v>
      </c>
      <c r="I59" s="173"/>
      <c r="J59" s="189">
        <v>18330</v>
      </c>
    </row>
    <row r="60" spans="1:10" ht="20.25" customHeight="1">
      <c r="A60" s="9" t="s">
        <v>120</v>
      </c>
      <c r="D60" s="189">
        <v>5110</v>
      </c>
      <c r="E60" s="173"/>
      <c r="F60" s="189">
        <v>1020</v>
      </c>
      <c r="G60" s="173"/>
      <c r="H60" s="173">
        <v>5110</v>
      </c>
      <c r="I60" s="173"/>
      <c r="J60" s="189">
        <v>1020</v>
      </c>
    </row>
    <row r="61" spans="1:10" ht="20.25" customHeight="1">
      <c r="A61" s="9" t="s">
        <v>171</v>
      </c>
      <c r="D61" s="189">
        <v>-10634</v>
      </c>
      <c r="E61" s="189"/>
      <c r="F61" s="189">
        <v>-19779</v>
      </c>
      <c r="G61" s="189"/>
      <c r="H61" s="189">
        <v>-10634</v>
      </c>
      <c r="I61" s="189"/>
      <c r="J61" s="189">
        <v>-19779</v>
      </c>
    </row>
    <row r="62" spans="1:10" ht="20.25" customHeight="1">
      <c r="A62" s="9" t="s">
        <v>145</v>
      </c>
      <c r="D62" s="158">
        <v>-1970</v>
      </c>
      <c r="E62" s="158"/>
      <c r="F62" s="158">
        <v>-2580</v>
      </c>
      <c r="G62" s="158"/>
      <c r="H62" s="158">
        <v>-1970</v>
      </c>
      <c r="I62" s="158"/>
      <c r="J62" s="158">
        <v>-2580</v>
      </c>
    </row>
    <row r="63" spans="1:10" ht="20.25" customHeight="1">
      <c r="A63" s="9" t="s">
        <v>146</v>
      </c>
      <c r="D63" s="158">
        <v>-3169</v>
      </c>
      <c r="E63" s="158"/>
      <c r="F63" s="158">
        <v>-2237</v>
      </c>
      <c r="G63" s="158"/>
      <c r="H63" s="158">
        <v>-3169</v>
      </c>
      <c r="I63" s="158"/>
      <c r="J63" s="158">
        <v>-2237</v>
      </c>
    </row>
    <row r="64" spans="1:10" ht="20.25" customHeight="1">
      <c r="A64" s="9" t="s">
        <v>78</v>
      </c>
      <c r="D64" s="175">
        <v>809</v>
      </c>
      <c r="E64" s="158"/>
      <c r="F64" s="175">
        <v>879</v>
      </c>
      <c r="G64" s="158"/>
      <c r="H64" s="175">
        <v>809</v>
      </c>
      <c r="I64" s="158"/>
      <c r="J64" s="175">
        <v>879</v>
      </c>
    </row>
    <row r="65" spans="1:14" ht="20.25" customHeight="1">
      <c r="A65" s="36" t="s">
        <v>116</v>
      </c>
      <c r="B65" s="36"/>
      <c r="C65" s="36"/>
      <c r="D65" s="206">
        <f>SUM(D59:D64)</f>
        <v>-9854</v>
      </c>
      <c r="E65" s="37"/>
      <c r="F65" s="112">
        <f>SUM(F59:F64)</f>
        <v>-4367</v>
      </c>
      <c r="G65" s="37"/>
      <c r="H65" s="112">
        <f>SUM(H59:H64)</f>
        <v>-9854</v>
      </c>
      <c r="I65" s="37"/>
      <c r="J65" s="112">
        <f>SUM(J59:J64)</f>
        <v>-4367</v>
      </c>
      <c r="N65" s="106"/>
    </row>
    <row r="66" spans="1:14" ht="20.25" customHeight="1">
      <c r="A66" s="36"/>
      <c r="B66" s="36"/>
      <c r="C66" s="36"/>
      <c r="D66" s="43"/>
      <c r="E66" s="37"/>
      <c r="F66" s="43"/>
      <c r="G66" s="37"/>
      <c r="H66" s="43"/>
      <c r="I66" s="37"/>
      <c r="J66" s="43"/>
    </row>
    <row r="67" spans="1:14" ht="20.25" customHeight="1">
      <c r="A67" s="12" t="s">
        <v>26</v>
      </c>
      <c r="B67" s="12"/>
      <c r="C67" s="12"/>
      <c r="D67" s="1"/>
      <c r="E67" s="1"/>
      <c r="F67" s="1"/>
      <c r="G67" s="1"/>
      <c r="H67" s="1"/>
      <c r="I67" s="1"/>
      <c r="J67" s="1"/>
    </row>
    <row r="68" spans="1:14" ht="20.25" customHeight="1">
      <c r="A68" s="9" t="s">
        <v>173</v>
      </c>
      <c r="D68" s="176"/>
      <c r="E68" s="1"/>
      <c r="F68" s="176"/>
      <c r="G68" s="1"/>
      <c r="I68" s="1"/>
    </row>
    <row r="69" spans="1:14" ht="20.25" customHeight="1">
      <c r="A69" s="9" t="s">
        <v>172</v>
      </c>
      <c r="D69" s="176">
        <v>-40688</v>
      </c>
      <c r="E69" s="1"/>
      <c r="F69" s="176">
        <v>-26710</v>
      </c>
      <c r="G69" s="1"/>
      <c r="H69" s="70">
        <v>-40688</v>
      </c>
      <c r="I69" s="1"/>
      <c r="J69" s="70">
        <v>-26710</v>
      </c>
    </row>
    <row r="70" spans="1:14" ht="20.25" customHeight="1">
      <c r="A70" s="9" t="s">
        <v>167</v>
      </c>
      <c r="D70" s="176"/>
      <c r="E70" s="1"/>
      <c r="F70" s="176"/>
      <c r="G70" s="1"/>
      <c r="I70" s="1"/>
    </row>
    <row r="71" spans="1:14" ht="20.25" customHeight="1">
      <c r="A71" s="9" t="s">
        <v>122</v>
      </c>
      <c r="D71" s="176">
        <v>102641</v>
      </c>
      <c r="E71" s="1"/>
      <c r="F71" s="176">
        <v>68540</v>
      </c>
      <c r="G71" s="1"/>
      <c r="H71" s="70">
        <v>102641</v>
      </c>
      <c r="I71" s="1"/>
      <c r="J71" s="70">
        <v>68540</v>
      </c>
    </row>
    <row r="72" spans="1:14" s="222" customFormat="1" ht="20.25" customHeight="1">
      <c r="A72" s="218" t="s">
        <v>202</v>
      </c>
      <c r="B72" s="190"/>
      <c r="C72" s="190"/>
      <c r="D72" s="219"/>
      <c r="E72" s="220"/>
      <c r="F72" s="219"/>
      <c r="G72" s="220"/>
      <c r="H72" s="221"/>
      <c r="I72" s="220"/>
      <c r="J72" s="221"/>
      <c r="L72" s="223"/>
    </row>
    <row r="73" spans="1:14" s="222" customFormat="1" ht="20.25" customHeight="1">
      <c r="A73" s="218" t="s">
        <v>122</v>
      </c>
      <c r="B73" s="224"/>
      <c r="C73" s="224"/>
      <c r="D73" s="219">
        <v>-63600</v>
      </c>
      <c r="E73" s="220"/>
      <c r="F73" s="219">
        <v>-94740</v>
      </c>
      <c r="G73" s="220"/>
      <c r="H73" s="221">
        <v>-63600</v>
      </c>
      <c r="I73" s="220"/>
      <c r="J73" s="221">
        <v>-94740</v>
      </c>
      <c r="L73" s="223"/>
    </row>
    <row r="74" spans="1:14" ht="20.25" customHeight="1">
      <c r="A74" s="122" t="s">
        <v>167</v>
      </c>
      <c r="B74" s="113"/>
      <c r="C74" s="113"/>
      <c r="D74" s="72"/>
      <c r="E74" s="72"/>
      <c r="F74" s="72"/>
      <c r="G74" s="72"/>
      <c r="H74" s="72"/>
      <c r="I74" s="72"/>
      <c r="J74" s="72"/>
    </row>
    <row r="75" spans="1:14" ht="20.25" customHeight="1">
      <c r="A75" s="122" t="s">
        <v>168</v>
      </c>
      <c r="B75" s="113"/>
      <c r="C75" s="113"/>
      <c r="D75" s="176">
        <v>2200</v>
      </c>
      <c r="E75" s="1"/>
      <c r="F75" s="176">
        <v>17000</v>
      </c>
      <c r="G75" s="1"/>
      <c r="H75" s="70">
        <v>2200</v>
      </c>
      <c r="I75" s="1"/>
      <c r="J75" s="70">
        <v>17000</v>
      </c>
    </row>
    <row r="76" spans="1:14" ht="20.25" customHeight="1">
      <c r="A76" s="2" t="s">
        <v>203</v>
      </c>
      <c r="D76" s="177">
        <v>-411</v>
      </c>
      <c r="E76" s="104"/>
      <c r="F76" s="177">
        <v>-850</v>
      </c>
      <c r="G76" s="104"/>
      <c r="H76" s="178">
        <v>-411</v>
      </c>
      <c r="I76" s="104"/>
      <c r="J76" s="178">
        <v>-850</v>
      </c>
    </row>
    <row r="77" spans="1:14" ht="20.25" customHeight="1">
      <c r="A77" s="2" t="s">
        <v>79</v>
      </c>
      <c r="D77" s="177">
        <v>-9000</v>
      </c>
      <c r="E77" s="104"/>
      <c r="F77" s="177">
        <v>0</v>
      </c>
      <c r="G77" s="104"/>
      <c r="H77" s="178">
        <v>-9000</v>
      </c>
      <c r="I77" s="104"/>
      <c r="J77" s="178">
        <v>0</v>
      </c>
    </row>
    <row r="78" spans="1:14" ht="20.25" customHeight="1">
      <c r="A78" s="2" t="s">
        <v>169</v>
      </c>
      <c r="D78" s="179">
        <v>-7646</v>
      </c>
      <c r="E78" s="104"/>
      <c r="F78" s="179">
        <v>-8238</v>
      </c>
      <c r="G78" s="104"/>
      <c r="H78" s="149">
        <v>-7646</v>
      </c>
      <c r="I78" s="104"/>
      <c r="J78" s="149">
        <v>-8238</v>
      </c>
    </row>
    <row r="79" spans="1:14" ht="20.25" customHeight="1">
      <c r="A79" s="36" t="s">
        <v>121</v>
      </c>
      <c r="B79" s="36"/>
      <c r="C79" s="36"/>
      <c r="D79" s="112">
        <f>SUM(D68:D78)</f>
        <v>-16504</v>
      </c>
      <c r="E79" s="37"/>
      <c r="F79" s="112">
        <f>SUM(F68:F78)</f>
        <v>-44998</v>
      </c>
      <c r="G79" s="37"/>
      <c r="H79" s="112">
        <f>SUM(H68:H78)</f>
        <v>-16504</v>
      </c>
      <c r="I79" s="37"/>
      <c r="J79" s="112">
        <f>SUM(J68:J78)</f>
        <v>-44998</v>
      </c>
    </row>
    <row r="80" spans="1:14" ht="20.25" customHeight="1">
      <c r="A80" s="36"/>
      <c r="B80" s="36"/>
      <c r="C80" s="36"/>
      <c r="D80" s="1"/>
      <c r="E80" s="1"/>
      <c r="F80" s="1"/>
      <c r="G80" s="1"/>
      <c r="H80" s="1"/>
      <c r="I80" s="1"/>
      <c r="J80" s="1"/>
      <c r="M80" s="137"/>
    </row>
    <row r="81" spans="1:12" ht="20.25" customHeight="1">
      <c r="A81" s="36" t="s">
        <v>178</v>
      </c>
      <c r="B81" s="36"/>
      <c r="C81" s="36"/>
      <c r="D81" s="63">
        <f>D56+D65+D79</f>
        <v>-1115</v>
      </c>
      <c r="E81" s="37"/>
      <c r="F81" s="63">
        <f>F56+F65+F79</f>
        <v>-876</v>
      </c>
      <c r="G81" s="37"/>
      <c r="H81" s="63">
        <f>H56+H65+H79</f>
        <v>-1115</v>
      </c>
      <c r="I81" s="37"/>
      <c r="J81" s="63">
        <f>J56+J65+J79</f>
        <v>-876</v>
      </c>
    </row>
    <row r="82" spans="1:12" ht="20.25" customHeight="1">
      <c r="A82" s="10" t="s">
        <v>170</v>
      </c>
      <c r="D82" s="109">
        <v>2799</v>
      </c>
      <c r="E82" s="1"/>
      <c r="F82" s="109">
        <v>5527</v>
      </c>
      <c r="G82" s="1"/>
      <c r="H82" s="109">
        <v>2799</v>
      </c>
      <c r="I82" s="1"/>
      <c r="J82" s="109">
        <v>5527</v>
      </c>
    </row>
    <row r="83" spans="1:12" ht="20.25" customHeight="1" thickBot="1">
      <c r="A83" s="36" t="s">
        <v>179</v>
      </c>
      <c r="B83" s="36"/>
      <c r="C83" s="36"/>
      <c r="D83" s="6">
        <f>D81+D82</f>
        <v>1684</v>
      </c>
      <c r="E83" s="1"/>
      <c r="F83" s="6">
        <f>F81+F82</f>
        <v>4651</v>
      </c>
      <c r="G83" s="37"/>
      <c r="H83" s="6">
        <f>H81+H82</f>
        <v>1684</v>
      </c>
      <c r="I83" s="37"/>
      <c r="J83" s="6">
        <f>J81+J82</f>
        <v>4651</v>
      </c>
    </row>
    <row r="84" spans="1:12" ht="18.75" customHeight="1" thickTop="1">
      <c r="A84" s="36"/>
      <c r="B84" s="36"/>
      <c r="C84" s="36"/>
      <c r="D84" s="111"/>
      <c r="E84" s="1"/>
      <c r="F84" s="111"/>
      <c r="G84" s="37"/>
      <c r="H84" s="111"/>
      <c r="I84" s="37"/>
      <c r="J84" s="111"/>
    </row>
    <row r="85" spans="1:12" s="100" customFormat="1" ht="20.25" customHeight="1">
      <c r="A85" s="68" t="s">
        <v>83</v>
      </c>
      <c r="B85" s="68"/>
      <c r="C85" s="68"/>
      <c r="D85" s="68"/>
      <c r="E85" s="68"/>
      <c r="F85" s="68"/>
      <c r="G85" s="68"/>
      <c r="H85" s="68"/>
      <c r="I85" s="68"/>
      <c r="J85" s="68"/>
      <c r="L85" s="123"/>
    </row>
    <row r="86" spans="1:12" s="102" customFormat="1" ht="20.25" customHeight="1">
      <c r="A86" s="101" t="s">
        <v>93</v>
      </c>
      <c r="B86" s="101"/>
      <c r="C86" s="101"/>
      <c r="D86" s="101"/>
      <c r="E86" s="101"/>
      <c r="F86" s="101"/>
      <c r="G86" s="101"/>
      <c r="H86" s="101"/>
      <c r="I86" s="101"/>
      <c r="J86" s="101"/>
      <c r="L86" s="124"/>
    </row>
    <row r="87" spans="1:12" s="102" customFormat="1" ht="20.25" customHeight="1">
      <c r="A87" s="101"/>
      <c r="B87" s="101"/>
      <c r="C87" s="101"/>
      <c r="D87" s="101"/>
      <c r="E87" s="101"/>
      <c r="F87" s="101"/>
      <c r="G87" s="101"/>
      <c r="H87" s="101"/>
      <c r="I87" s="101"/>
      <c r="J87" s="101"/>
      <c r="L87" s="124"/>
    </row>
    <row r="88" spans="1:12" ht="20.25" customHeight="1">
      <c r="A88" s="127" t="s">
        <v>77</v>
      </c>
      <c r="B88" s="128"/>
      <c r="C88" s="128"/>
      <c r="D88" s="129"/>
      <c r="E88" s="129"/>
      <c r="F88" s="129"/>
      <c r="G88" s="130"/>
      <c r="H88" s="130"/>
      <c r="I88" s="130"/>
      <c r="J88" s="130"/>
    </row>
    <row r="89" spans="1:12" ht="15.75" customHeight="1">
      <c r="A89" s="127"/>
      <c r="B89" s="128"/>
      <c r="C89" s="128"/>
      <c r="D89" s="129"/>
      <c r="E89" s="129"/>
      <c r="F89" s="129"/>
      <c r="G89" s="130"/>
      <c r="H89" s="130"/>
      <c r="I89" s="130"/>
      <c r="J89" s="130"/>
    </row>
    <row r="90" spans="1:12" s="222" customFormat="1" ht="34.5" customHeight="1">
      <c r="A90" s="245" t="s">
        <v>204</v>
      </c>
      <c r="B90" s="245"/>
      <c r="C90" s="245"/>
      <c r="D90" s="245"/>
      <c r="E90" s="245"/>
      <c r="F90" s="245"/>
      <c r="G90" s="245"/>
      <c r="H90" s="245"/>
      <c r="I90" s="245"/>
      <c r="J90" s="245"/>
      <c r="L90" s="223"/>
    </row>
    <row r="91" spans="1:12" s="222" customFormat="1" ht="15.75" customHeight="1">
      <c r="A91" s="127"/>
      <c r="B91" s="190"/>
      <c r="C91" s="190"/>
      <c r="D91" s="220"/>
      <c r="E91" s="220"/>
      <c r="F91" s="220"/>
      <c r="G91" s="221"/>
      <c r="H91" s="221"/>
      <c r="I91" s="221"/>
      <c r="J91" s="221"/>
      <c r="L91" s="223"/>
    </row>
    <row r="92" spans="1:12" s="222" customFormat="1" ht="15" customHeight="1">
      <c r="A92" s="127" t="s">
        <v>205</v>
      </c>
      <c r="B92" s="127"/>
      <c r="C92" s="127"/>
      <c r="D92" s="127"/>
      <c r="E92" s="127"/>
      <c r="F92" s="127"/>
      <c r="G92" s="127"/>
      <c r="H92" s="127"/>
      <c r="I92" s="127"/>
      <c r="J92" s="127"/>
      <c r="L92" s="223"/>
    </row>
    <row r="93" spans="1:12" s="222" customFormat="1" ht="15" customHeight="1">
      <c r="A93" s="127" t="s">
        <v>206</v>
      </c>
      <c r="B93" s="127"/>
      <c r="C93" s="127"/>
      <c r="D93" s="127"/>
      <c r="E93" s="127"/>
      <c r="F93" s="127"/>
      <c r="G93" s="127"/>
      <c r="H93" s="127"/>
      <c r="I93" s="127"/>
      <c r="J93" s="127"/>
      <c r="L93" s="223"/>
    </row>
    <row r="94" spans="1:12" s="222" customFormat="1" ht="15.75" customHeight="1">
      <c r="A94" s="127" t="s">
        <v>207</v>
      </c>
      <c r="B94" s="190"/>
      <c r="C94" s="190"/>
      <c r="D94" s="220"/>
      <c r="E94" s="220"/>
      <c r="F94" s="220"/>
      <c r="G94" s="221"/>
      <c r="H94" s="221"/>
      <c r="I94" s="221"/>
      <c r="J94" s="221"/>
      <c r="L94" s="223"/>
    </row>
    <row r="95" spans="1:12" s="222" customFormat="1" ht="15.75" customHeight="1">
      <c r="A95" s="127" t="s">
        <v>208</v>
      </c>
      <c r="B95" s="190"/>
      <c r="C95" s="190"/>
      <c r="D95" s="220"/>
      <c r="E95" s="220"/>
      <c r="F95" s="220"/>
      <c r="G95" s="221"/>
      <c r="H95" s="221"/>
      <c r="I95" s="221"/>
      <c r="J95" s="221"/>
      <c r="L95" s="223"/>
    </row>
    <row r="96" spans="1:12" s="222" customFormat="1" ht="15.75" customHeight="1">
      <c r="A96" s="127"/>
      <c r="B96" s="190"/>
      <c r="C96" s="190"/>
      <c r="D96" s="220"/>
      <c r="E96" s="220"/>
      <c r="F96" s="220"/>
      <c r="G96" s="221"/>
      <c r="H96" s="221"/>
      <c r="I96" s="221"/>
      <c r="J96" s="221"/>
      <c r="L96" s="223"/>
    </row>
    <row r="97" spans="1:12" s="222" customFormat="1" ht="15.75" customHeight="1">
      <c r="A97" s="127" t="s">
        <v>209</v>
      </c>
      <c r="B97" s="190"/>
      <c r="C97" s="190"/>
      <c r="D97" s="220"/>
      <c r="E97" s="220"/>
      <c r="F97" s="220"/>
      <c r="G97" s="221"/>
      <c r="H97" s="221"/>
      <c r="I97" s="221"/>
      <c r="J97" s="221"/>
      <c r="L97" s="223"/>
    </row>
    <row r="98" spans="1:12" s="222" customFormat="1" ht="15.75" customHeight="1">
      <c r="A98" s="246" t="s">
        <v>211</v>
      </c>
      <c r="B98" s="190"/>
      <c r="C98" s="190"/>
      <c r="D98" s="220"/>
      <c r="E98" s="220"/>
      <c r="F98" s="220"/>
      <c r="G98" s="221"/>
      <c r="H98" s="221"/>
      <c r="I98" s="221"/>
      <c r="J98" s="221"/>
      <c r="L98" s="223"/>
    </row>
    <row r="99" spans="1:12" s="222" customFormat="1" ht="15">
      <c r="A99" s="127" t="s">
        <v>210</v>
      </c>
      <c r="B99" s="127"/>
      <c r="C99" s="127"/>
      <c r="D99" s="127"/>
      <c r="E99" s="127"/>
      <c r="F99" s="127"/>
      <c r="G99" s="127"/>
      <c r="H99" s="127"/>
      <c r="I99" s="127"/>
      <c r="J99" s="127"/>
      <c r="L99" s="223"/>
    </row>
    <row r="100" spans="1:12" ht="19.5" customHeight="1">
      <c r="A100" s="244"/>
      <c r="B100" s="244"/>
      <c r="C100" s="244"/>
      <c r="D100" s="244"/>
      <c r="E100" s="244"/>
      <c r="F100" s="244"/>
      <c r="G100" s="244"/>
      <c r="H100" s="244"/>
      <c r="I100" s="244"/>
      <c r="J100" s="244"/>
    </row>
    <row r="101" spans="1:12" ht="19.5" customHeight="1">
      <c r="A101" s="244"/>
      <c r="B101" s="244"/>
      <c r="C101" s="244"/>
      <c r="D101" s="244"/>
      <c r="E101" s="244"/>
      <c r="F101" s="244"/>
      <c r="G101" s="244"/>
      <c r="H101" s="244"/>
      <c r="I101" s="244"/>
      <c r="J101" s="244"/>
    </row>
    <row r="108" spans="1:12" ht="19.5" customHeight="1">
      <c r="G108" s="70">
        <f>SUM(G106:G107)</f>
        <v>0</v>
      </c>
      <c r="I108" s="70">
        <f>SUM(I106:I107)</f>
        <v>0</v>
      </c>
    </row>
    <row r="109" spans="1:12" ht="19.5" customHeight="1">
      <c r="E109" s="70">
        <f>E102+E108</f>
        <v>0</v>
      </c>
      <c r="G109" s="70">
        <f>G102+G108</f>
        <v>0</v>
      </c>
      <c r="I109" s="70">
        <f>I102+I108</f>
        <v>0</v>
      </c>
      <c r="K109" s="72">
        <f>K102+K108</f>
        <v>0</v>
      </c>
    </row>
    <row r="127" spans="5:7" ht="19.5" customHeight="1">
      <c r="E127" s="70">
        <v>5229</v>
      </c>
      <c r="G127" s="70">
        <v>-2210</v>
      </c>
    </row>
    <row r="208" spans="5:7" ht="19.5" customHeight="1">
      <c r="E208" s="70">
        <v>-9378</v>
      </c>
      <c r="G208" s="70">
        <v>-4198</v>
      </c>
    </row>
  </sheetData>
  <mergeCells count="23">
    <mergeCell ref="A100:J100"/>
    <mergeCell ref="A101:J101"/>
    <mergeCell ref="D49:F49"/>
    <mergeCell ref="H49:J49"/>
    <mergeCell ref="D50:F50"/>
    <mergeCell ref="H50:J50"/>
    <mergeCell ref="D51:F51"/>
    <mergeCell ref="H51:J51"/>
    <mergeCell ref="A90:J90"/>
    <mergeCell ref="D47:F47"/>
    <mergeCell ref="D48:F48"/>
    <mergeCell ref="H48:J48"/>
    <mergeCell ref="D53:J53"/>
    <mergeCell ref="D8:F8"/>
    <mergeCell ref="H8:J8"/>
    <mergeCell ref="D10:J10"/>
    <mergeCell ref="D7:F7"/>
    <mergeCell ref="H7:J7"/>
    <mergeCell ref="D4:F4"/>
    <mergeCell ref="D5:F5"/>
    <mergeCell ref="H5:J5"/>
    <mergeCell ref="D6:F6"/>
    <mergeCell ref="H6:J6"/>
  </mergeCells>
  <phoneticPr fontId="0" type="noConversion"/>
  <pageMargins left="0.7" right="0.7" top="0.48" bottom="0.5" header="0.5" footer="0.5"/>
  <pageSetup paperSize="9" scale="83" firstPageNumber="10" fitToWidth="2" fitToHeight="2" orientation="portrait" useFirstPageNumber="1" r:id="rId1"/>
  <headerFooter>
    <oddFooter>&amp;LThe accompanying notes are an integral part of these financial statements.
&amp;C&amp;13&amp;P</oddFooter>
  </headerFooter>
  <rowBreaks count="2" manualBreakCount="2">
    <brk id="43" max="9" man="1"/>
    <brk id="84"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BS-2-3</vt:lpstr>
      <vt:lpstr>PL-4-5</vt:lpstr>
      <vt:lpstr>SH-6</vt:lpstr>
      <vt:lpstr>SH-7</vt:lpstr>
      <vt:lpstr>SH-8</vt:lpstr>
      <vt:lpstr>SH-9</vt:lpstr>
      <vt:lpstr>CF-10-12</vt:lpstr>
      <vt:lpstr>'BS-2-3'!Print_Area</vt:lpstr>
      <vt:lpstr>'CF-10-12'!Print_Area</vt:lpstr>
      <vt:lpstr>'PL-4-5'!Print_Area</vt:lpstr>
      <vt:lpstr>'SH-6'!Print_Area</vt:lpstr>
      <vt:lpstr>'SH-7'!Print_Area</vt:lpstr>
      <vt:lpstr>'SH-8'!Print_Area</vt:lpstr>
      <vt:lpstr>'SH-9'!Print_Area</vt:lpstr>
      <vt:lpstr>'SH-8'!Print_Titles</vt:lpstr>
    </vt:vector>
  </TitlesOfParts>
  <Company>KPMG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tchongaksorn</dc:creator>
  <cp:lastModifiedBy>AC</cp:lastModifiedBy>
  <cp:lastPrinted>2017-11-14T08:15:18Z</cp:lastPrinted>
  <dcterms:created xsi:type="dcterms:W3CDTF">2004-12-07T01:36:07Z</dcterms:created>
  <dcterms:modified xsi:type="dcterms:W3CDTF">2017-11-14T10:05:31Z</dcterms:modified>
</cp:coreProperties>
</file>