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UNGKONG\Desktop\ใช้บ่อย\ส่งตลาดหลักทรัพย์\^60-11-14\"/>
    </mc:Choice>
  </mc:AlternateContent>
  <bookViews>
    <workbookView xWindow="-696" yWindow="-216" windowWidth="10836" windowHeight="7740" tabRatio="915"/>
  </bookViews>
  <sheets>
    <sheet name="BS-Thai" sheetId="1" r:id="rId1"/>
    <sheet name="PL(3M)-Thai" sheetId="45" r:id="rId2"/>
    <sheet name="PL(9M)-Thai 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'BS-Thai'!$A$1:$M$83</definedName>
    <definedName name="_xlnm.Print_Area" localSheetId="8">'Cash Flow 1 Offset'!$A$1:$H$47</definedName>
    <definedName name="_xlnm.Print_Area" localSheetId="5">'CF-Thai'!$A$1:$I$74</definedName>
    <definedName name="_xlnm.Print_Area" localSheetId="1">'PL(3M)-Thai'!$A$1:$J$38</definedName>
    <definedName name="_xlnm.Print_Area" localSheetId="2">'PL(9M)-Thai '!$A$1:$J$38</definedName>
    <definedName name="_xlnm.Print_Area" localSheetId="3">'SOE_Conso-Thai'!$A$1:$Q$31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52511"/>
</workbook>
</file>

<file path=xl/calcChain.xml><?xml version="1.0" encoding="utf-8"?>
<calcChain xmlns="http://schemas.openxmlformats.org/spreadsheetml/2006/main">
  <c r="F27" i="45" l="1"/>
  <c r="J27" i="53"/>
  <c r="M14" i="38" l="1"/>
  <c r="M17" i="38"/>
  <c r="I18" i="38"/>
  <c r="D21" i="39" l="1"/>
  <c r="H13" i="45" l="1"/>
  <c r="H18" i="45"/>
  <c r="G66" i="1"/>
  <c r="G17" i="1"/>
  <c r="G28" i="42" l="1"/>
  <c r="F13" i="53" l="1"/>
  <c r="F18" i="53" l="1"/>
  <c r="I77" i="1"/>
  <c r="I60" i="42" l="1"/>
  <c r="G53" i="42"/>
  <c r="I53" i="42"/>
  <c r="I29" i="42"/>
  <c r="I32" i="42" s="1"/>
  <c r="I62" i="42" s="1"/>
  <c r="I64" i="42" s="1"/>
  <c r="I28" i="42"/>
  <c r="E60" i="42"/>
  <c r="E53" i="42"/>
  <c r="C60" i="42"/>
  <c r="C53" i="42"/>
  <c r="E29" i="42"/>
  <c r="E32" i="42" s="1"/>
  <c r="E28" i="42"/>
  <c r="C28" i="42"/>
  <c r="L20" i="39"/>
  <c r="L18" i="39"/>
  <c r="J19" i="39"/>
  <c r="J21" i="39" s="1"/>
  <c r="Q14" i="38"/>
  <c r="O16" i="38"/>
  <c r="O18" i="38" s="1"/>
  <c r="G78" i="1" s="1"/>
  <c r="M15" i="38"/>
  <c r="Q15" i="38" s="1"/>
  <c r="O21" i="38"/>
  <c r="O23" i="38" s="1"/>
  <c r="E18" i="38"/>
  <c r="G72" i="1" s="1"/>
  <c r="M20" i="38"/>
  <c r="Q20" i="38" s="1"/>
  <c r="M22" i="38"/>
  <c r="Q22" i="38" s="1"/>
  <c r="J35" i="53"/>
  <c r="J32" i="53"/>
  <c r="F20" i="53"/>
  <c r="F22" i="53" s="1"/>
  <c r="D13" i="53"/>
  <c r="D18" i="53" s="1"/>
  <c r="D20" i="53" s="1"/>
  <c r="H13" i="53"/>
  <c r="H18" i="53" s="1"/>
  <c r="H20" i="53" s="1"/>
  <c r="J13" i="53"/>
  <c r="J18" i="53" s="1"/>
  <c r="J20" i="53" s="1"/>
  <c r="J22" i="53" s="1"/>
  <c r="J35" i="45"/>
  <c r="F35" i="45"/>
  <c r="F32" i="45"/>
  <c r="J32" i="45"/>
  <c r="J27" i="45"/>
  <c r="J13" i="45"/>
  <c r="J18" i="45" s="1"/>
  <c r="J20" i="45" s="1"/>
  <c r="J22" i="45" s="1"/>
  <c r="F13" i="45"/>
  <c r="F18" i="45" s="1"/>
  <c r="F20" i="45" s="1"/>
  <c r="F22" i="45" s="1"/>
  <c r="L19" i="39" l="1"/>
  <c r="L21" i="39" s="1"/>
  <c r="D27" i="53"/>
  <c r="D25" i="53" s="1"/>
  <c r="D30" i="53" s="1"/>
  <c r="D22" i="53"/>
  <c r="D32" i="53" s="1"/>
  <c r="E62" i="42"/>
  <c r="E64" i="42" s="1"/>
  <c r="C11" i="42"/>
  <c r="H25" i="53"/>
  <c r="G11" i="42"/>
  <c r="K16" i="38" l="1"/>
  <c r="H30" i="53"/>
  <c r="G59" i="1"/>
  <c r="G67" i="1" s="1"/>
  <c r="G26" i="1"/>
  <c r="G27" i="1" s="1"/>
  <c r="I17" i="1"/>
  <c r="M16" i="38" l="1"/>
  <c r="M18" i="38" s="1"/>
  <c r="K18" i="38"/>
  <c r="G76" i="1" s="1"/>
  <c r="J14" i="39"/>
  <c r="Q16" i="38" l="1"/>
  <c r="M77" i="1"/>
  <c r="Q17" i="38" l="1"/>
  <c r="Q18" i="38" s="1"/>
  <c r="G75" i="1"/>
  <c r="G18" i="38"/>
  <c r="G73" i="1" s="1"/>
  <c r="L15" i="39"/>
  <c r="H16" i="39"/>
  <c r="K75" i="1" s="1"/>
  <c r="F16" i="39"/>
  <c r="K73" i="1" s="1"/>
  <c r="D16" i="39"/>
  <c r="K72" i="1" s="1"/>
  <c r="H32" i="53"/>
  <c r="F32" i="53"/>
  <c r="H27" i="53"/>
  <c r="G77" i="1" l="1"/>
  <c r="G79" i="1" s="1"/>
  <c r="A42" i="42"/>
  <c r="F21" i="39"/>
  <c r="H21" i="39"/>
  <c r="I23" i="38"/>
  <c r="G23" i="38"/>
  <c r="E23" i="38"/>
  <c r="J16" i="39"/>
  <c r="K76" i="1" s="1"/>
  <c r="H35" i="53"/>
  <c r="D35" i="53"/>
  <c r="A46" i="1"/>
  <c r="K77" i="1" l="1"/>
  <c r="H22" i="53"/>
  <c r="G29" i="42"/>
  <c r="G32" i="42" s="1"/>
  <c r="D13" i="45" l="1"/>
  <c r="D18" i="45" s="1"/>
  <c r="D20" i="45" s="1"/>
  <c r="D22" i="45" l="1"/>
  <c r="K17" i="1"/>
  <c r="D32" i="45" l="1"/>
  <c r="D30" i="45" s="1"/>
  <c r="D27" i="45"/>
  <c r="D25" i="45" s="1"/>
  <c r="K79" i="1"/>
  <c r="K66" i="1"/>
  <c r="K59" i="1"/>
  <c r="K26" i="1"/>
  <c r="K27" i="1" s="1"/>
  <c r="D35" i="45" l="1"/>
  <c r="K67" i="1"/>
  <c r="H20" i="45"/>
  <c r="H22" i="45" l="1"/>
  <c r="H25" i="45"/>
  <c r="H27" i="45" s="1"/>
  <c r="M79" i="1"/>
  <c r="I79" i="1"/>
  <c r="G60" i="42"/>
  <c r="G62" i="42" s="1"/>
  <c r="L13" i="39"/>
  <c r="I26" i="1"/>
  <c r="M26" i="1"/>
  <c r="I59" i="1"/>
  <c r="M66" i="1"/>
  <c r="I66" i="1"/>
  <c r="M59" i="1"/>
  <c r="M17" i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D24" i="50" l="1"/>
  <c r="D26" i="50" s="1"/>
  <c r="H30" i="45"/>
  <c r="H35" i="45"/>
  <c r="G64" i="42"/>
  <c r="G75" i="42" s="1"/>
  <c r="M27" i="1"/>
  <c r="M67" i="1"/>
  <c r="M80" i="1" s="1"/>
  <c r="I67" i="1"/>
  <c r="I80" i="1" s="1"/>
  <c r="I27" i="1"/>
  <c r="L14" i="39"/>
  <c r="L16" i="39" s="1"/>
  <c r="H40" i="51"/>
  <c r="H38" i="51"/>
  <c r="G80" i="1"/>
  <c r="G85" i="1" s="1"/>
  <c r="K80" i="1"/>
  <c r="K85" i="1" s="1"/>
  <c r="F9" i="49"/>
  <c r="H9" i="49"/>
  <c r="H26" i="49" s="1"/>
  <c r="H39" i="49" s="1"/>
  <c r="H41" i="49" s="1"/>
  <c r="H24" i="50" s="1"/>
  <c r="H26" i="50" s="1"/>
  <c r="D38" i="51"/>
  <c r="B9" i="49"/>
  <c r="B26" i="49" s="1"/>
  <c r="B39" i="49" s="1"/>
  <c r="B41" i="49" s="1"/>
  <c r="B24" i="50" s="1"/>
  <c r="B26" i="50" s="1"/>
  <c r="H32" i="45" l="1"/>
  <c r="I85" i="1"/>
  <c r="M85" i="1"/>
  <c r="D40" i="51"/>
  <c r="F9" i="51"/>
  <c r="F26" i="49"/>
  <c r="F39" i="49" l="1"/>
  <c r="F25" i="51"/>
  <c r="F41" i="49" l="1"/>
  <c r="F38" i="51"/>
  <c r="F40" i="51" l="1"/>
  <c r="F24" i="50"/>
  <c r="F26" i="52" l="1"/>
  <c r="F26" i="50"/>
  <c r="F28" i="52" l="1"/>
  <c r="F27" i="50"/>
  <c r="C29" i="42" l="1"/>
  <c r="B12" i="51"/>
  <c r="C32" i="42" l="1"/>
  <c r="C62" i="42" s="1"/>
  <c r="B38" i="51"/>
  <c r="B40" i="51" l="1"/>
  <c r="C64" i="42" l="1"/>
  <c r="C75" i="42" s="1"/>
  <c r="F35" i="53" l="1"/>
  <c r="K21" i="38"/>
  <c r="M21" i="38" s="1"/>
  <c r="M23" i="38" s="1"/>
  <c r="F27" i="53"/>
  <c r="K23" i="38" l="1"/>
  <c r="Q21" i="38"/>
  <c r="Q23" i="38" s="1"/>
</calcChain>
</file>

<file path=xl/comments1.xml><?xml version="1.0" encoding="utf-8"?>
<comments xmlns="http://schemas.openxmlformats.org/spreadsheetml/2006/main">
  <authors>
    <author>SAA</author>
  </authors>
  <commentList>
    <comment ref="F28" authorId="0" shape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<sst xmlns="http://schemas.openxmlformats.org/spreadsheetml/2006/main" count="434" uniqueCount="275">
  <si>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</si>
  <si>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</si>
  <si>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</si>
  <si>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</si>
  <si>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</si>
  <si>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</si>
  <si>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</si>
  <si>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</si>
  <si>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</si>
  <si>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</si>
  <si>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</si>
  <si>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</si>
  <si>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</si>
  <si>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</si>
  <si>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</si>
  <si>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</si>
  <si>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</si>
  <si>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</si>
  <si>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</si>
  <si>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</si>
  <si>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</si>
  <si>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</si>
  <si>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</si>
  <si>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</si>
  <si>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</si>
  <si>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</si>
  <si>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</si>
  <si>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</si>
  <si>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</si>
  <si>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</si>
  <si>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</si>
  <si>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</si>
  <si>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</si>
  <si>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</si>
  <si>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</si>
  <si>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</si>
  <si>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</si>
  <si>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</si>
  <si>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</si>
  <si>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</si>
  <si>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</si>
  <si>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</si>
  <si>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</si>
  <si>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</si>
  <si>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</si>
  <si>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</si>
  <si>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</si>
  <si>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</si>
  <si>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</si>
  <si>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</si>
  <si>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</si>
  <si>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</si>
  <si>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</si>
  <si>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</si>
  <si>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</si>
  <si>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</si>
  <si>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</si>
  <si>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</si>
  <si>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</si>
  <si>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</si>
  <si>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</si>
  <si>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</si>
  <si>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</si>
  <si>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</si>
  <si>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</si>
  <si>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</si>
  <si>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</si>
  <si>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</si>
  <si>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</si>
  <si>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</si>
  <si>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</si>
  <si>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</si>
  <si>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</si>
  <si>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</si>
  <si>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</si>
  <si>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</si>
  <si>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</si>
  <si>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</si>
  <si>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</si>
  <si>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</si>
  <si>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</si>
  <si>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</si>
  <si>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</si>
  <si>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</si>
  <si>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</si>
  <si>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</si>
  <si>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</si>
  <si>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</si>
  <si>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</si>
  <si>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</si>
  <si>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</si>
  <si>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</si>
  <si>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</si>
  <si>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</si>
  <si>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D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</si>
  <si>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</si>
  <si>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</si>
  <si>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</si>
  <si>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</si>
  <si>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</si>
  <si>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</si>
  <si>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</si>
  <si>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</si>
  <si>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</si>
  <si>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</si>
  <si>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</si>
  <si>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</si>
  <si>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</si>
  <si>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</si>
  <si>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</si>
  <si>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</si>
  <si>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</si>
  <si>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</si>
  <si>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</si>
  <si>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</si>
  <si>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</si>
  <si>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</si>
  <si>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</si>
  <si>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</si>
  <si>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</si>
  <si>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</si>
  <si>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</si>
  <si>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</si>
  <si>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</si>
  <si>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</si>
  <si>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</si>
  <si>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</si>
  <si>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</si>
  <si>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</si>
  <si>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</si>
  <si>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</si>
  <si>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</si>
  <si>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</si>
  <si>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</si>
  <si>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</si>
  <si>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</si>
  <si>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</si>
  <si>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</si>
  <si>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</si>
  <si>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</si>
  <si>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</si>
  <si>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</si>
  <si>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</si>
  <si>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</si>
  <si>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</si>
  <si>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</si>
  <si>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</si>
  <si>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</si>
  <si>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</si>
  <si>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</si>
  <si>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</si>
  <si>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</si>
  <si>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</si>
  <si>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</si>
  <si>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</si>
  <si>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</si>
  <si>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</si>
  <si>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</si>
  <si>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</si>
  <si>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</si>
  <si>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</si>
  <si>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</si>
  <si>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</si>
  <si>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</si>
  <si>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</si>
  <si>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</si>
  <si>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</si>
  <si>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</si>
  <si>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</si>
  <si>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</si>
  <si>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</si>
  <si>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</si>
  <si>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</si>
  <si>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</si>
  <si>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</si>
  <si>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</si>
  <si>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</si>
  <si>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</si>
  <si>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</si>
  <si>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</si>
  <si>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</si>
  <si>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</si>
  <si>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</si>
  <si>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</si>
  <si>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</si>
  <si>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</si>
  <si>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</si>
  <si>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</si>
  <si>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</si>
  <si>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</si>
  <si>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</si>
  <si>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</si>
  <si>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</si>
  <si>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</si>
  <si>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</si>
  <si>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</si>
  <si>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</si>
  <si>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</si>
  <si>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</si>
  <si>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ซื้อสินทรัพย์ไม่มีตัวตน</t>
  </si>
  <si>
    <t>จ่ายค่าสิทธิการเช่า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</si>
  <si>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</si>
  <si>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</si>
  <si>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</si>
  <si>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</si>
  <si>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2559</t>
  </si>
  <si>
    <t>ยอดคงเหลือ ณ วันที่ 1 มกราคม 2559</t>
  </si>
  <si>
    <t>"ตรวจสอบแล้ว"</t>
  </si>
  <si>
    <t>31 ธันวาคม 2559</t>
  </si>
  <si>
    <t>ไม่จ่ายสมทบ</t>
  </si>
  <si>
    <t xml:space="preserve">จัดสรรเพื่อสำรองตามกฎหมาย </t>
  </si>
  <si>
    <t>2560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</si>
  <si>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</si>
  <si>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</si>
  <si>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</si>
  <si>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</si>
  <si>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</si>
  <si>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</si>
  <si>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</si>
  <si>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</si>
  <si>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</si>
  <si>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</si>
  <si>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</si>
  <si>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</si>
  <si>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</si>
  <si>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ยอดคงเหลือ ณ วันที่ 1 มกราคม 2560</t>
  </si>
  <si>
    <t>งบการเงินเฉพาะกิจการ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</si>
  <si>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</si>
  <si>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</si>
  <si>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</si>
  <si>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</si>
  <si>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</si>
  <si>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</si>
  <si>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</si>
  <si>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 xml:space="preserve">ทุนจดทะเบียน 6,528,000,000 หุ้น 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</si>
  <si>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</si>
  <si>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</si>
  <si>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</si>
  <si>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</si>
  <si>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</si>
  <si>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</si>
  <si>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</si>
  <si>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</si>
  <si>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</si>
  <si>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</si>
  <si>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</si>
  <si>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</si>
  <si>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</si>
  <si>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</si>
  <si>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</si>
  <si>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</si>
  <si>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</si>
  <si>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</si>
  <si>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</si>
  <si>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</si>
  <si>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</si>
  <si>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</si>
  <si>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</si>
  <si>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เงินปันผลจ่าย</t>
  </si>
  <si>
    <t>เงินลงทุนระยะยาวอื่น</t>
  </si>
  <si>
    <t>สินทรัพย์ไม่มีตัวตน - สุทธิ</t>
  </si>
  <si>
    <t>หนี้สินผลประโยชน์พนักงานลดลงจากการชำระ</t>
  </si>
  <si>
    <t>ส่วนได้เสียในบริษัทย่อยที่ไม่อยู่ในอำนาจควบคุม ณ วันเริ่มมีอำนาจควบคุม</t>
  </si>
  <si>
    <t>ณ วันที่ 30 กันยายน  2560</t>
  </si>
  <si>
    <t>30 กันยายน 2560</t>
  </si>
  <si>
    <t>สำหรับงวดสามเดือนสิ้นสุดวันที่ 30  กันยายน  2560</t>
  </si>
  <si>
    <t>สำหรับงวดเก้าเดือนสิ้นสุดวันที่ 30 กันยายน 2560</t>
  </si>
  <si>
    <t>สำหรับงวดเก้าเดือนสิ้นสุดวันที่ 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</si>
  <si>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</si>
  <si>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</si>
  <si>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ยอดคงเหลือ วันที่ 30  กันยายน 2560</t>
  </si>
  <si>
    <t>ยอดคงเหลือ ณ วันที่ 30  กันยายน 2559</t>
  </si>
  <si>
    <t>rci</t>
  </si>
  <si>
    <t>ttop</t>
  </si>
  <si>
    <t>ซื้อที่ดิน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</si>
</sst>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60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color theme="0" tint="-0.34998626667073579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3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165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165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165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50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center" vertical="center"/>
    </xf>
    <xf numFmtId="166" fontId="50" fillId="0" borderId="0" xfId="20" applyNumberFormat="1" applyFont="1" applyFill="1" applyAlignment="1">
      <alignment horizontal="center" vertical="center"/>
    </xf>
    <xf numFmtId="0" fontId="47" fillId="0" borderId="0" xfId="0" applyFont="1" applyFill="1" applyAlignment="1">
      <alignment vertical="center" wrapText="1"/>
    </xf>
    <xf numFmtId="0" fontId="48" fillId="0" borderId="0" xfId="0" applyFont="1" applyFill="1" applyAlignment="1">
      <alignment horizontal="right" vertical="center" wrapText="1"/>
    </xf>
    <xf numFmtId="164" fontId="48" fillId="0" borderId="0" xfId="0" applyNumberFormat="1" applyFont="1" applyFill="1" applyAlignment="1">
      <alignment horizontal="right" vertical="center" wrapText="1"/>
    </xf>
    <xf numFmtId="0" fontId="48" fillId="0" borderId="0" xfId="0" applyFont="1" applyFill="1" applyAlignment="1">
      <alignment horizontal="left" vertical="center" wrapText="1" indent="1"/>
    </xf>
    <xf numFmtId="0" fontId="48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166" fontId="48" fillId="0" borderId="0" xfId="0" applyNumberFormat="1" applyFont="1" applyFill="1" applyAlignment="1">
      <alignment vertical="center"/>
    </xf>
    <xf numFmtId="0" fontId="48" fillId="0" borderId="0" xfId="0" applyFont="1" applyFill="1" applyAlignment="1">
      <alignment horizontal="left" indent="1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4" fontId="49" fillId="0" borderId="0" xfId="0" applyNumberFormat="1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4" fontId="48" fillId="0" borderId="0" xfId="0" applyNumberFormat="1" applyFont="1" applyFill="1" applyBorder="1" applyAlignment="1">
      <alignment vertical="center"/>
    </xf>
    <xf numFmtId="164" fontId="48" fillId="0" borderId="0" xfId="0" applyNumberFormat="1" applyFont="1" applyFill="1" applyAlignment="1">
      <alignment vertical="center"/>
    </xf>
    <xf numFmtId="164" fontId="49" fillId="0" borderId="0" xfId="0" applyNumberFormat="1" applyFont="1" applyFill="1" applyAlignment="1">
      <alignment vertical="center"/>
    </xf>
    <xf numFmtId="0" fontId="49" fillId="0" borderId="14" xfId="0" applyFont="1" applyFill="1" applyBorder="1" applyAlignment="1">
      <alignment horizontal="right"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/>
    </xf>
    <xf numFmtId="0" fontId="48" fillId="0" borderId="14" xfId="0" applyFont="1" applyFill="1" applyBorder="1" applyAlignment="1">
      <alignment horizontal="center" vertical="top"/>
    </xf>
    <xf numFmtId="0" fontId="48" fillId="0" borderId="0" xfId="0" applyFont="1" applyFill="1" applyAlignment="1"/>
    <xf numFmtId="49" fontId="48" fillId="0" borderId="16" xfId="0" applyNumberFormat="1" applyFont="1" applyFill="1" applyBorder="1" applyAlignment="1">
      <alignment horizontal="center" vertical="top" wrapText="1"/>
    </xf>
    <xf numFmtId="166" fontId="48" fillId="0" borderId="17" xfId="0" applyNumberFormat="1" applyFont="1" applyFill="1" applyBorder="1" applyAlignment="1">
      <alignment vertical="center"/>
    </xf>
    <xf numFmtId="165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vertical="center"/>
    </xf>
    <xf numFmtId="166" fontId="48" fillId="0" borderId="0" xfId="20" applyNumberFormat="1" applyFont="1" applyFill="1" applyBorder="1" applyAlignment="1">
      <alignment vertical="center"/>
    </xf>
    <xf numFmtId="9" fontId="48" fillId="0" borderId="0" xfId="135" applyFont="1" applyFill="1" applyBorder="1" applyAlignment="1">
      <alignment vertical="center"/>
    </xf>
    <xf numFmtId="166" fontId="51" fillId="0" borderId="0" xfId="20" applyNumberFormat="1" applyFont="1" applyFill="1" applyBorder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51" fillId="0" borderId="14" xfId="20" applyNumberFormat="1" applyFont="1" applyFill="1" applyBorder="1" applyAlignment="1">
      <alignment vertical="center"/>
    </xf>
    <xf numFmtId="0" fontId="52" fillId="0" borderId="0" xfId="0" applyFont="1" applyFill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49" fontId="48" fillId="0" borderId="0" xfId="0" applyNumberFormat="1" applyFont="1" applyFill="1" applyBorder="1" applyAlignment="1">
      <alignment horizontal="left" vertical="center" wrapText="1" indent="2"/>
    </xf>
    <xf numFmtId="0" fontId="48" fillId="0" borderId="0" xfId="0" applyFont="1" applyFill="1" applyBorder="1" applyAlignment="1">
      <alignment horizontal="center" vertical="center" wrapText="1"/>
    </xf>
    <xf numFmtId="49" fontId="48" fillId="0" borderId="0" xfId="0" applyNumberFormat="1" applyFont="1" applyFill="1" applyAlignment="1">
      <alignment horizontal="left" vertical="center" wrapText="1" indent="2"/>
    </xf>
    <xf numFmtId="166" fontId="48" fillId="0" borderId="14" xfId="20" applyNumberFormat="1" applyFont="1" applyFill="1" applyBorder="1" applyAlignment="1">
      <alignment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54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left" vertical="center"/>
    </xf>
    <xf numFmtId="49" fontId="48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 wrapText="1"/>
    </xf>
    <xf numFmtId="0" fontId="54" fillId="0" borderId="0" xfId="0" applyFont="1" applyFill="1" applyBorder="1"/>
    <xf numFmtId="0" fontId="48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center"/>
    </xf>
    <xf numFmtId="166" fontId="48" fillId="0" borderId="4" xfId="20" applyNumberFormat="1" applyFont="1" applyFill="1" applyBorder="1" applyAlignment="1">
      <alignment vertical="center"/>
    </xf>
    <xf numFmtId="166" fontId="48" fillId="0" borderId="18" xfId="20" applyNumberFormat="1" applyFont="1" applyFill="1" applyBorder="1" applyAlignment="1">
      <alignment vertical="center"/>
    </xf>
    <xf numFmtId="166" fontId="48" fillId="0" borderId="17" xfId="20" applyNumberFormat="1" applyFont="1" applyFill="1" applyBorder="1" applyAlignment="1">
      <alignment vertical="center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65" fontId="48" fillId="0" borderId="14" xfId="20" applyFont="1" applyFill="1" applyBorder="1" applyAlignment="1">
      <alignment vertical="center"/>
    </xf>
    <xf numFmtId="164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quotePrefix="1" applyFont="1" applyFill="1" applyAlignment="1">
      <alignment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6" fontId="48" fillId="0" borderId="14" xfId="0" applyNumberFormat="1" applyFont="1" applyFill="1" applyBorder="1" applyAlignment="1">
      <alignment horizontal="center" vertical="center"/>
    </xf>
    <xf numFmtId="43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5" fontId="49" fillId="0" borderId="0" xfId="20" applyFont="1" applyFill="1" applyAlignment="1">
      <alignment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166" fontId="48" fillId="0" borderId="0" xfId="191" applyNumberFormat="1" applyFont="1" applyFill="1" applyBorder="1" applyAlignment="1">
      <alignment vertical="center"/>
    </xf>
    <xf numFmtId="166" fontId="50" fillId="0" borderId="14" xfId="20" applyNumberFormat="1" applyFont="1" applyFill="1" applyBorder="1" applyAlignment="1">
      <alignment horizontal="center" vertical="center"/>
    </xf>
    <xf numFmtId="166" fontId="48" fillId="0" borderId="16" xfId="20" applyNumberFormat="1" applyFont="1" applyFill="1" applyBorder="1" applyAlignment="1">
      <alignment horizontal="center" vertical="top" wrapText="1"/>
    </xf>
    <xf numFmtId="166" fontId="48" fillId="0" borderId="0" xfId="20" applyNumberFormat="1" applyFont="1" applyFill="1" applyBorder="1" applyAlignment="1">
      <alignment horizontal="center" vertical="top"/>
    </xf>
    <xf numFmtId="166" fontId="48" fillId="0" borderId="14" xfId="20" applyNumberFormat="1" applyFont="1" applyFill="1" applyBorder="1" applyAlignment="1">
      <alignment horizontal="center" vertical="top"/>
    </xf>
    <xf numFmtId="166" fontId="51" fillId="0" borderId="0" xfId="20" applyNumberFormat="1" applyFont="1" applyFill="1" applyAlignment="1">
      <alignment vertical="center"/>
    </xf>
    <xf numFmtId="166" fontId="48" fillId="0" borderId="16" xfId="20" applyNumberFormat="1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center" vertical="center"/>
    </xf>
    <xf numFmtId="166" fontId="49" fillId="0" borderId="0" xfId="20" applyNumberFormat="1" applyFont="1" applyFill="1" applyAlignment="1">
      <alignment vertical="center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166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</cellXfs>
  <cellStyles count="193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79" xfId="192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40" xfId="191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การคำนวณ 2" xfId="164"/>
    <cellStyle name="ข้อความเตือน 2" xfId="165"/>
    <cellStyle name="ข้อความอธิบาย 2" xfId="166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ชื่อเรื่อง 2" xfId="167"/>
    <cellStyle name="เซลล์ตรวจสอบ 2" xfId="159"/>
    <cellStyle name="เซลล์ที่มีการเชื่อมโยง 2" xfId="160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เปอร์เซ็นต์ 2" xfId="161"/>
    <cellStyle name="ผลรวม 2" xfId="177"/>
    <cellStyle name="แย่ 2" xfId="162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แสดงผล 2" xfId="16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/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75"/>
  <sheetViews>
    <sheetView tabSelected="1" view="pageBreakPreview" zoomScale="115" zoomScaleNormal="130" zoomScaleSheetLayoutView="115" workbookViewId="0">
      <selection activeCell="G78" sqref="G78"/>
    </sheetView>
  </sheetViews>
  <sheetFormatPr defaultColWidth="9.109375" defaultRowHeight="16.5" customHeight="1"/>
  <cols>
    <col min="1" max="1" width="3.5546875" style="81" customWidth="1"/>
    <col min="2" max="2" width="3" style="81" customWidth="1"/>
    <col min="3" max="3" width="1.88671875" style="81" customWidth="1"/>
    <col min="4" max="4" width="34" style="81" customWidth="1"/>
    <col min="5" max="5" width="9" style="81" customWidth="1"/>
    <col min="6" max="6" width="1" style="81" customWidth="1"/>
    <col min="7" max="7" width="15.5546875" style="82" customWidth="1"/>
    <col min="8" max="8" width="0.88671875" style="81" customWidth="1"/>
    <col min="9" max="9" width="15.5546875" style="81" customWidth="1"/>
    <col min="10" max="10" width="1.109375" style="81" customWidth="1"/>
    <col min="11" max="11" width="15.5546875" style="118" customWidth="1"/>
    <col min="12" max="12" width="1.33203125" style="81" customWidth="1"/>
    <col min="13" max="13" width="15.5546875" style="81" customWidth="1"/>
    <col min="14" max="14" width="11.109375" style="115" bestFit="1" customWidth="1"/>
    <col min="15" max="16384" width="9.109375" style="81"/>
  </cols>
  <sheetData>
    <row r="1" spans="1:13" ht="20.399999999999999">
      <c r="A1" s="80" t="s">
        <v>87</v>
      </c>
      <c r="B1" s="80"/>
      <c r="C1" s="80"/>
      <c r="D1" s="80"/>
    </row>
    <row r="2" spans="1:13" ht="20.399999999999999">
      <c r="A2" s="80" t="s">
        <v>54</v>
      </c>
      <c r="B2" s="80"/>
      <c r="C2" s="80"/>
      <c r="D2" s="80"/>
    </row>
    <row r="3" spans="1:13" ht="20.399999999999999">
      <c r="A3" s="80" t="s">
        <v>263</v>
      </c>
      <c r="B3" s="80"/>
      <c r="C3" s="80"/>
      <c r="D3" s="80"/>
    </row>
    <row r="4" spans="1:13" ht="19.8">
      <c r="A4" s="83"/>
      <c r="B4" s="83"/>
      <c r="C4" s="83"/>
      <c r="D4" s="83"/>
      <c r="E4" s="83"/>
      <c r="F4" s="83"/>
      <c r="G4" s="84"/>
      <c r="H4" s="83"/>
      <c r="I4" s="83"/>
      <c r="J4" s="83"/>
      <c r="K4" s="120"/>
      <c r="L4" s="83"/>
      <c r="M4" s="83"/>
    </row>
    <row r="5" spans="1:13" ht="19.8">
      <c r="E5" s="85"/>
      <c r="F5" s="85"/>
      <c r="G5" s="105"/>
      <c r="H5" s="106"/>
      <c r="I5" s="106"/>
      <c r="J5" s="106"/>
      <c r="K5" s="212"/>
      <c r="L5" s="106"/>
      <c r="M5" s="107" t="s">
        <v>56</v>
      </c>
    </row>
    <row r="6" spans="1:13" ht="19.8">
      <c r="E6" s="87"/>
      <c r="F6" s="87"/>
      <c r="G6" s="221" t="s">
        <v>0</v>
      </c>
      <c r="H6" s="221"/>
      <c r="I6" s="221"/>
      <c r="J6" s="108"/>
      <c r="K6" s="221" t="s">
        <v>35</v>
      </c>
      <c r="L6" s="221"/>
      <c r="M6" s="221"/>
    </row>
    <row r="7" spans="1:13" ht="19.8">
      <c r="F7" s="87"/>
      <c r="G7" s="113" t="s">
        <v>264</v>
      </c>
      <c r="H7" s="109"/>
      <c r="I7" s="113" t="s">
        <v>208</v>
      </c>
      <c r="J7" s="108"/>
      <c r="K7" s="213" t="s">
        <v>264</v>
      </c>
      <c r="L7" s="109"/>
      <c r="M7" s="113" t="s">
        <v>208</v>
      </c>
    </row>
    <row r="8" spans="1:13" ht="19.8">
      <c r="E8" s="108"/>
      <c r="F8" s="87"/>
      <c r="G8" s="110" t="s">
        <v>256</v>
      </c>
      <c r="H8" s="110"/>
      <c r="I8" s="108" t="s">
        <v>207</v>
      </c>
      <c r="J8" s="108"/>
      <c r="K8" s="214" t="s">
        <v>256</v>
      </c>
      <c r="L8" s="110"/>
      <c r="M8" s="108" t="s">
        <v>207</v>
      </c>
    </row>
    <row r="9" spans="1:13" ht="19.8">
      <c r="E9" s="208" t="s">
        <v>1</v>
      </c>
      <c r="F9" s="87"/>
      <c r="G9" s="111" t="s">
        <v>235</v>
      </c>
      <c r="H9" s="112"/>
      <c r="I9" s="111"/>
      <c r="J9" s="108"/>
      <c r="K9" s="215" t="s">
        <v>235</v>
      </c>
      <c r="L9" s="112"/>
      <c r="M9" s="111"/>
    </row>
    <row r="10" spans="1:13" ht="20.399999999999999">
      <c r="A10" s="80" t="s">
        <v>7</v>
      </c>
      <c r="B10" s="80"/>
      <c r="C10" s="80"/>
      <c r="D10" s="80"/>
      <c r="E10" s="86"/>
      <c r="F10" s="86"/>
      <c r="H10" s="86"/>
      <c r="I10" s="86"/>
      <c r="J10" s="86"/>
      <c r="L10" s="86"/>
      <c r="M10" s="88"/>
    </row>
    <row r="11" spans="1:13" ht="20.399999999999999">
      <c r="A11" s="80" t="s">
        <v>2</v>
      </c>
      <c r="B11" s="89"/>
      <c r="C11" s="89"/>
      <c r="D11" s="89"/>
      <c r="E11" s="90"/>
      <c r="F11" s="90"/>
      <c r="H11" s="91"/>
      <c r="I11" s="90"/>
      <c r="J11" s="90"/>
      <c r="L11" s="91"/>
      <c r="M11" s="91"/>
    </row>
    <row r="12" spans="1:13" ht="20.399999999999999">
      <c r="B12" s="136" t="s">
        <v>63</v>
      </c>
      <c r="C12" s="136"/>
      <c r="D12" s="135"/>
      <c r="E12" s="137">
        <v>3</v>
      </c>
      <c r="F12" s="94"/>
      <c r="G12" s="95">
        <v>106225</v>
      </c>
      <c r="H12" s="95"/>
      <c r="I12" s="95">
        <v>81523</v>
      </c>
      <c r="J12" s="95"/>
      <c r="K12" s="118">
        <v>94084</v>
      </c>
      <c r="L12" s="95"/>
      <c r="M12" s="95">
        <v>71493</v>
      </c>
    </row>
    <row r="13" spans="1:13" ht="19.8">
      <c r="B13" s="136" t="s">
        <v>236</v>
      </c>
      <c r="C13" s="136"/>
      <c r="D13" s="136"/>
      <c r="E13" s="137">
        <v>5</v>
      </c>
      <c r="F13" s="93"/>
      <c r="G13" s="95">
        <v>254454</v>
      </c>
      <c r="H13" s="95"/>
      <c r="I13" s="95">
        <v>186075</v>
      </c>
      <c r="J13" s="95"/>
      <c r="K13" s="118">
        <v>221236</v>
      </c>
      <c r="L13" s="95"/>
      <c r="M13" s="95">
        <v>182062</v>
      </c>
    </row>
    <row r="14" spans="1:13" ht="19.8">
      <c r="B14" s="136" t="s">
        <v>237</v>
      </c>
      <c r="C14" s="136"/>
      <c r="D14" s="136"/>
      <c r="E14" s="137">
        <v>4</v>
      </c>
      <c r="F14" s="93"/>
      <c r="G14" s="95">
        <v>0</v>
      </c>
      <c r="H14" s="95"/>
      <c r="I14" s="95">
        <v>0</v>
      </c>
      <c r="J14" s="95"/>
      <c r="K14" s="118">
        <v>3210</v>
      </c>
      <c r="L14" s="95"/>
      <c r="M14" s="95">
        <v>0</v>
      </c>
    </row>
    <row r="15" spans="1:13" ht="19.8">
      <c r="B15" s="136" t="s">
        <v>62</v>
      </c>
      <c r="C15" s="136"/>
      <c r="D15" s="136"/>
      <c r="E15" s="137">
        <v>6</v>
      </c>
      <c r="F15" s="93"/>
      <c r="G15" s="95">
        <v>1908812</v>
      </c>
      <c r="H15" s="95"/>
      <c r="I15" s="95">
        <v>1567406</v>
      </c>
      <c r="J15" s="95"/>
      <c r="K15" s="118">
        <v>1747719</v>
      </c>
      <c r="L15" s="95"/>
      <c r="M15" s="95">
        <v>1462221</v>
      </c>
    </row>
    <row r="16" spans="1:13" ht="19.8">
      <c r="B16" s="136" t="s">
        <v>202</v>
      </c>
      <c r="C16" s="136"/>
      <c r="D16" s="136"/>
      <c r="E16" s="137">
        <v>7</v>
      </c>
      <c r="F16" s="93"/>
      <c r="G16" s="95">
        <v>18374</v>
      </c>
      <c r="H16" s="95"/>
      <c r="I16" s="95">
        <v>18374</v>
      </c>
      <c r="J16" s="95"/>
      <c r="K16" s="118">
        <v>18374</v>
      </c>
      <c r="L16" s="95"/>
      <c r="M16" s="95">
        <v>18374</v>
      </c>
    </row>
    <row r="17" spans="1:15" ht="20.399999999999999">
      <c r="B17" s="89"/>
      <c r="C17" s="89"/>
      <c r="D17" s="81" t="s">
        <v>3</v>
      </c>
      <c r="E17" s="137"/>
      <c r="F17" s="93"/>
      <c r="G17" s="97">
        <f>SUM(G12:G16)</f>
        <v>2287865</v>
      </c>
      <c r="H17" s="95"/>
      <c r="I17" s="97">
        <f>SUM(I12:I16)</f>
        <v>1853378</v>
      </c>
      <c r="J17" s="95"/>
      <c r="K17" s="147">
        <f>SUM(K12:K16)</f>
        <v>2084623</v>
      </c>
      <c r="L17" s="95"/>
      <c r="M17" s="97">
        <f>SUM(M12:M16)</f>
        <v>1734150</v>
      </c>
      <c r="O17" s="203"/>
    </row>
    <row r="18" spans="1:15" ht="19.8">
      <c r="A18" s="98"/>
      <c r="B18" s="98"/>
      <c r="C18" s="98"/>
      <c r="D18" s="98"/>
      <c r="E18" s="137"/>
      <c r="F18" s="93"/>
      <c r="G18" s="95"/>
      <c r="H18" s="95"/>
      <c r="I18" s="95"/>
      <c r="J18" s="95"/>
      <c r="L18" s="95"/>
      <c r="M18" s="95"/>
      <c r="O18" s="203"/>
    </row>
    <row r="19" spans="1:15" ht="20.399999999999999">
      <c r="A19" s="80" t="s">
        <v>4</v>
      </c>
      <c r="B19" s="89"/>
      <c r="C19" s="89"/>
      <c r="D19" s="89"/>
      <c r="E19" s="137"/>
      <c r="F19" s="93"/>
      <c r="G19" s="95"/>
      <c r="H19" s="95"/>
      <c r="I19" s="95"/>
      <c r="J19" s="95"/>
      <c r="L19" s="95"/>
      <c r="M19" s="95"/>
    </row>
    <row r="20" spans="1:15" ht="19.8">
      <c r="B20" s="136" t="s">
        <v>103</v>
      </c>
      <c r="C20" s="136"/>
      <c r="D20" s="96"/>
      <c r="E20" s="137">
        <v>8</v>
      </c>
      <c r="F20" s="93"/>
      <c r="G20" s="99">
        <v>0</v>
      </c>
      <c r="H20" s="99"/>
      <c r="I20" s="99">
        <v>0</v>
      </c>
      <c r="J20" s="99"/>
      <c r="K20" s="216">
        <v>109480</v>
      </c>
      <c r="L20" s="99"/>
      <c r="M20" s="99">
        <v>109480</v>
      </c>
    </row>
    <row r="21" spans="1:15" ht="19.8">
      <c r="B21" s="136" t="s">
        <v>259</v>
      </c>
      <c r="C21" s="136"/>
      <c r="D21" s="96"/>
      <c r="E21" s="137"/>
      <c r="F21" s="93"/>
      <c r="G21" s="99">
        <v>32814</v>
      </c>
      <c r="H21" s="99"/>
      <c r="I21" s="99">
        <v>0</v>
      </c>
      <c r="J21" s="99"/>
      <c r="K21" s="216">
        <v>0</v>
      </c>
      <c r="L21" s="99"/>
      <c r="M21" s="99">
        <v>0</v>
      </c>
    </row>
    <row r="22" spans="1:15" ht="19.8">
      <c r="B22" s="136" t="s">
        <v>74</v>
      </c>
      <c r="C22" s="136"/>
      <c r="D22" s="96"/>
      <c r="E22" s="137">
        <v>9</v>
      </c>
      <c r="F22" s="93"/>
      <c r="G22" s="99">
        <v>4567741</v>
      </c>
      <c r="H22" s="99"/>
      <c r="I22" s="99">
        <v>3837414</v>
      </c>
      <c r="J22" s="99"/>
      <c r="K22" s="216">
        <v>3321069</v>
      </c>
      <c r="L22" s="99"/>
      <c r="M22" s="99">
        <v>2851167</v>
      </c>
    </row>
    <row r="23" spans="1:15" ht="19.8">
      <c r="B23" s="136" t="s">
        <v>260</v>
      </c>
      <c r="C23" s="136"/>
      <c r="D23" s="96"/>
      <c r="E23" s="137">
        <v>10</v>
      </c>
      <c r="F23" s="93"/>
      <c r="G23" s="99">
        <v>27631</v>
      </c>
      <c r="H23" s="99"/>
      <c r="I23" s="99">
        <v>17547</v>
      </c>
      <c r="J23" s="99"/>
      <c r="K23" s="216">
        <v>18504</v>
      </c>
      <c r="L23" s="99"/>
      <c r="M23" s="99">
        <v>16351</v>
      </c>
    </row>
    <row r="24" spans="1:15" ht="19.8">
      <c r="B24" s="136" t="s">
        <v>126</v>
      </c>
      <c r="C24" s="136"/>
      <c r="D24" s="96"/>
      <c r="E24" s="137"/>
      <c r="F24" s="93"/>
      <c r="G24" s="99">
        <v>27444</v>
      </c>
      <c r="H24" s="99"/>
      <c r="I24" s="99">
        <v>20861</v>
      </c>
      <c r="J24" s="99"/>
      <c r="K24" s="216">
        <v>0</v>
      </c>
      <c r="L24" s="99"/>
      <c r="M24" s="99">
        <v>0</v>
      </c>
    </row>
    <row r="25" spans="1:15" ht="19.8">
      <c r="B25" s="136" t="s">
        <v>64</v>
      </c>
      <c r="C25" s="136"/>
      <c r="D25" s="96"/>
      <c r="E25" s="137"/>
      <c r="F25" s="93"/>
      <c r="G25" s="99">
        <v>23340</v>
      </c>
      <c r="H25" s="99"/>
      <c r="I25" s="99">
        <v>20627</v>
      </c>
      <c r="J25" s="99"/>
      <c r="K25" s="216">
        <v>19764</v>
      </c>
      <c r="L25" s="99"/>
      <c r="M25" s="99">
        <v>19513</v>
      </c>
    </row>
    <row r="26" spans="1:15" ht="20.399999999999999">
      <c r="B26" s="89"/>
      <c r="C26" s="89"/>
      <c r="D26" s="81" t="s">
        <v>5</v>
      </c>
      <c r="E26" s="93"/>
      <c r="F26" s="93"/>
      <c r="G26" s="97">
        <f>SUM(G20:G25)</f>
        <v>4678970</v>
      </c>
      <c r="H26" s="95"/>
      <c r="I26" s="97">
        <f>SUM(I20:I25)</f>
        <v>3896449</v>
      </c>
      <c r="J26" s="95"/>
      <c r="K26" s="147">
        <f>SUM(K20:K25)</f>
        <v>3468817</v>
      </c>
      <c r="L26" s="95"/>
      <c r="M26" s="97">
        <f>SUM(M20:M25)</f>
        <v>2996511</v>
      </c>
      <c r="O26" s="95"/>
    </row>
    <row r="27" spans="1:15" ht="21" thickBot="1">
      <c r="B27" s="80" t="s">
        <v>6</v>
      </c>
      <c r="C27" s="89"/>
      <c r="D27" s="89"/>
      <c r="E27" s="93"/>
      <c r="F27" s="93"/>
      <c r="G27" s="114">
        <f>G17+G26</f>
        <v>6966835</v>
      </c>
      <c r="H27" s="95"/>
      <c r="I27" s="114">
        <f>I17+I26</f>
        <v>5749827</v>
      </c>
      <c r="J27" s="95"/>
      <c r="K27" s="149">
        <f>K17+K26</f>
        <v>5553440</v>
      </c>
      <c r="L27" s="95"/>
      <c r="M27" s="114">
        <f>M17+M26</f>
        <v>4730661</v>
      </c>
      <c r="O27" s="95"/>
    </row>
    <row r="28" spans="1:15" ht="21" thickTop="1">
      <c r="A28" s="89"/>
      <c r="B28" s="89"/>
      <c r="C28" s="89"/>
      <c r="D28" s="89"/>
      <c r="E28" s="93"/>
      <c r="F28" s="93"/>
      <c r="G28" s="100"/>
      <c r="H28" s="95"/>
      <c r="I28" s="101"/>
      <c r="J28" s="101"/>
      <c r="K28" s="120"/>
      <c r="L28" s="101"/>
      <c r="M28" s="101"/>
      <c r="O28" s="95"/>
    </row>
    <row r="29" spans="1:15" ht="20.399999999999999">
      <c r="A29" s="89"/>
      <c r="B29" s="89"/>
      <c r="C29" s="89"/>
      <c r="D29" s="89"/>
      <c r="E29" s="93"/>
      <c r="F29" s="93"/>
      <c r="G29" s="100"/>
      <c r="H29" s="95"/>
      <c r="I29" s="101"/>
      <c r="J29" s="101"/>
      <c r="K29" s="120"/>
      <c r="L29" s="101"/>
      <c r="M29" s="101"/>
    </row>
    <row r="30" spans="1:15" ht="20.399999999999999">
      <c r="A30" s="89"/>
      <c r="B30" s="89"/>
      <c r="C30" s="89"/>
      <c r="D30" s="89"/>
      <c r="E30" s="93"/>
      <c r="F30" s="93"/>
      <c r="G30" s="100"/>
      <c r="H30" s="95"/>
      <c r="I30" s="101"/>
      <c r="J30" s="101"/>
      <c r="K30" s="120"/>
      <c r="L30" s="101"/>
      <c r="M30" s="101"/>
    </row>
    <row r="31" spans="1:15" ht="20.399999999999999">
      <c r="A31" s="89"/>
      <c r="B31" s="89"/>
      <c r="C31" s="89"/>
      <c r="D31" s="89"/>
      <c r="E31" s="93"/>
      <c r="F31" s="93"/>
      <c r="G31" s="100"/>
      <c r="H31" s="95"/>
      <c r="I31" s="101"/>
      <c r="J31" s="101"/>
      <c r="K31" s="120"/>
      <c r="L31" s="101"/>
      <c r="M31" s="101"/>
    </row>
    <row r="32" spans="1:15" ht="20.399999999999999">
      <c r="A32" s="89"/>
      <c r="B32" s="89"/>
      <c r="C32" s="89"/>
      <c r="D32" s="89"/>
      <c r="E32" s="93"/>
      <c r="F32" s="93"/>
      <c r="G32" s="100"/>
      <c r="H32" s="95"/>
      <c r="I32" s="101"/>
      <c r="J32" s="101"/>
      <c r="K32" s="120"/>
      <c r="L32" s="101"/>
      <c r="M32" s="101"/>
    </row>
    <row r="33" spans="1:13" ht="20.399999999999999">
      <c r="A33" s="89"/>
      <c r="B33" s="89"/>
      <c r="C33" s="89"/>
      <c r="D33" s="89"/>
      <c r="E33" s="93"/>
      <c r="F33" s="93"/>
      <c r="G33" s="100"/>
      <c r="H33" s="95"/>
      <c r="I33" s="101"/>
      <c r="J33" s="101"/>
      <c r="K33" s="120"/>
      <c r="L33" s="101"/>
      <c r="M33" s="101"/>
    </row>
    <row r="34" spans="1:13" ht="20.399999999999999">
      <c r="A34" s="89"/>
      <c r="B34" s="89"/>
      <c r="C34" s="89"/>
      <c r="D34" s="89"/>
      <c r="E34" s="93"/>
      <c r="F34" s="93"/>
      <c r="G34" s="100"/>
      <c r="H34" s="95"/>
      <c r="I34" s="101"/>
      <c r="J34" s="101"/>
      <c r="K34" s="120"/>
      <c r="L34" s="101"/>
      <c r="M34" s="101"/>
    </row>
    <row r="35" spans="1:13" ht="20.399999999999999">
      <c r="A35" s="89"/>
      <c r="B35" s="89"/>
      <c r="C35" s="89"/>
      <c r="D35" s="89"/>
      <c r="E35" s="93"/>
      <c r="F35" s="93"/>
      <c r="G35" s="100"/>
      <c r="H35" s="95"/>
      <c r="I35" s="101"/>
      <c r="J35" s="101"/>
      <c r="K35" s="120"/>
      <c r="L35" s="101"/>
      <c r="M35" s="101"/>
    </row>
    <row r="36" spans="1:13" ht="20.399999999999999">
      <c r="A36" s="89"/>
      <c r="B36" s="89"/>
      <c r="C36" s="89"/>
      <c r="D36" s="89"/>
      <c r="E36" s="93"/>
      <c r="F36" s="93"/>
      <c r="G36" s="100"/>
      <c r="H36" s="95"/>
      <c r="I36" s="101"/>
      <c r="J36" s="101"/>
      <c r="K36" s="120"/>
      <c r="L36" s="101"/>
      <c r="M36" s="101"/>
    </row>
    <row r="37" spans="1:13" ht="20.399999999999999">
      <c r="A37" s="89"/>
      <c r="B37" s="89"/>
      <c r="C37" s="89"/>
      <c r="D37" s="89"/>
      <c r="E37" s="93"/>
      <c r="F37" s="93"/>
      <c r="G37" s="100"/>
      <c r="H37" s="95"/>
      <c r="I37" s="101"/>
      <c r="J37" s="101"/>
      <c r="K37" s="120"/>
      <c r="L37" s="101"/>
      <c r="M37" s="101"/>
    </row>
    <row r="38" spans="1:13" ht="20.399999999999999">
      <c r="A38" s="89"/>
      <c r="B38" s="89"/>
      <c r="C38" s="89"/>
      <c r="D38" s="89"/>
      <c r="E38" s="93"/>
      <c r="F38" s="93"/>
      <c r="G38" s="100"/>
      <c r="H38" s="95"/>
      <c r="I38" s="101"/>
      <c r="J38" s="101"/>
      <c r="K38" s="120"/>
      <c r="L38" s="101"/>
      <c r="M38" s="101"/>
    </row>
    <row r="39" spans="1:13" ht="20.399999999999999">
      <c r="A39" s="89"/>
      <c r="B39" s="89"/>
      <c r="C39" s="89"/>
      <c r="D39" s="89"/>
      <c r="E39" s="93"/>
      <c r="F39" s="93"/>
      <c r="G39" s="100"/>
      <c r="H39" s="95"/>
      <c r="I39" s="101"/>
      <c r="J39" s="101"/>
      <c r="K39" s="120"/>
      <c r="L39" s="101"/>
      <c r="M39" s="101"/>
    </row>
    <row r="40" spans="1:13" ht="20.399999999999999">
      <c r="A40" s="89"/>
      <c r="B40" s="89"/>
      <c r="C40" s="89"/>
      <c r="D40" s="89"/>
      <c r="E40" s="93"/>
      <c r="F40" s="93"/>
      <c r="G40" s="100"/>
      <c r="H40" s="95"/>
      <c r="I40" s="101"/>
      <c r="J40" s="101"/>
      <c r="K40" s="120"/>
      <c r="L40" s="101"/>
      <c r="M40" s="101"/>
    </row>
    <row r="41" spans="1:13" ht="20.399999999999999">
      <c r="A41" s="89"/>
      <c r="B41" s="89"/>
      <c r="C41" s="89"/>
      <c r="D41" s="89"/>
      <c r="E41" s="93"/>
      <c r="F41" s="93"/>
      <c r="G41" s="100"/>
      <c r="H41" s="95"/>
      <c r="I41" s="101"/>
      <c r="J41" s="101"/>
      <c r="K41" s="120"/>
      <c r="L41" s="101"/>
      <c r="M41" s="101"/>
    </row>
    <row r="42" spans="1:13" ht="20.399999999999999">
      <c r="A42" s="89"/>
      <c r="B42" s="89"/>
      <c r="C42" s="89"/>
      <c r="D42" s="89"/>
      <c r="E42" s="93"/>
      <c r="F42" s="93"/>
      <c r="G42" s="102"/>
      <c r="H42" s="95"/>
      <c r="I42" s="101"/>
      <c r="J42" s="101"/>
      <c r="K42" s="120"/>
      <c r="L42" s="101"/>
      <c r="M42" s="101"/>
    </row>
    <row r="43" spans="1:13" ht="19.8">
      <c r="A43" s="81" t="s">
        <v>203</v>
      </c>
      <c r="G43" s="103"/>
      <c r="M43" s="81">
        <v>1</v>
      </c>
    </row>
    <row r="44" spans="1:13" ht="20.399999999999999">
      <c r="A44" s="80" t="s">
        <v>87</v>
      </c>
      <c r="B44" s="80"/>
      <c r="C44" s="80"/>
      <c r="D44" s="80"/>
      <c r="E44" s="87"/>
      <c r="G44" s="81"/>
    </row>
    <row r="45" spans="1:13" ht="20.399999999999999">
      <c r="A45" s="80" t="s">
        <v>54</v>
      </c>
      <c r="B45" s="80"/>
      <c r="C45" s="80"/>
      <c r="D45" s="80"/>
      <c r="E45" s="87"/>
      <c r="G45" s="81"/>
    </row>
    <row r="46" spans="1:13" ht="20.399999999999999">
      <c r="A46" s="80" t="str">
        <f>+A3</f>
        <v>ณ วันที่ 30 กันยายน  2560</v>
      </c>
      <c r="B46" s="80"/>
      <c r="C46" s="80"/>
      <c r="D46" s="80"/>
      <c r="E46" s="87"/>
      <c r="G46" s="81"/>
    </row>
    <row r="47" spans="1:13" ht="20.399999999999999">
      <c r="A47" s="116"/>
      <c r="B47" s="116"/>
      <c r="C47" s="116"/>
      <c r="D47" s="116"/>
      <c r="E47" s="108"/>
      <c r="F47" s="83"/>
      <c r="G47" s="83"/>
      <c r="H47" s="83"/>
      <c r="I47" s="83"/>
      <c r="J47" s="83"/>
      <c r="K47" s="120"/>
      <c r="L47" s="83"/>
      <c r="M47" s="83"/>
    </row>
    <row r="48" spans="1:13" ht="19.8">
      <c r="E48" s="85"/>
      <c r="F48" s="85"/>
      <c r="G48" s="134"/>
      <c r="H48" s="106"/>
      <c r="I48" s="106"/>
      <c r="J48" s="106"/>
      <c r="K48" s="212"/>
      <c r="L48" s="106"/>
      <c r="M48" s="107" t="s">
        <v>56</v>
      </c>
    </row>
    <row r="49" spans="1:13" ht="19.8">
      <c r="E49" s="87"/>
      <c r="F49" s="87"/>
      <c r="G49" s="221" t="s">
        <v>0</v>
      </c>
      <c r="H49" s="221"/>
      <c r="I49" s="221"/>
      <c r="J49" s="108"/>
      <c r="K49" s="221" t="s">
        <v>35</v>
      </c>
      <c r="L49" s="221"/>
      <c r="M49" s="221"/>
    </row>
    <row r="50" spans="1:13" ht="19.8">
      <c r="F50" s="87"/>
      <c r="G50" s="113" t="s">
        <v>264</v>
      </c>
      <c r="H50" s="133"/>
      <c r="I50" s="113" t="s">
        <v>208</v>
      </c>
      <c r="J50" s="108"/>
      <c r="K50" s="217" t="s">
        <v>264</v>
      </c>
      <c r="L50" s="108"/>
      <c r="M50" s="113" t="s">
        <v>208</v>
      </c>
    </row>
    <row r="51" spans="1:13" ht="19.8">
      <c r="E51" s="108"/>
      <c r="F51" s="87"/>
      <c r="G51" s="110" t="s">
        <v>256</v>
      </c>
      <c r="H51" s="110"/>
      <c r="I51" s="108" t="s">
        <v>207</v>
      </c>
      <c r="J51" s="108"/>
      <c r="K51" s="214" t="s">
        <v>256</v>
      </c>
      <c r="L51" s="110"/>
      <c r="M51" s="108" t="s">
        <v>207</v>
      </c>
    </row>
    <row r="52" spans="1:13" ht="19.8">
      <c r="E52" s="208" t="s">
        <v>1</v>
      </c>
      <c r="F52" s="87"/>
      <c r="G52" s="210" t="s">
        <v>235</v>
      </c>
      <c r="H52" s="108"/>
      <c r="I52" s="208"/>
      <c r="J52" s="108"/>
      <c r="K52" s="218" t="s">
        <v>235</v>
      </c>
      <c r="L52" s="108"/>
      <c r="M52" s="208"/>
    </row>
    <row r="53" spans="1:13" ht="20.399999999999999">
      <c r="A53" s="80" t="s">
        <v>58</v>
      </c>
      <c r="B53" s="80"/>
      <c r="C53" s="80"/>
      <c r="D53" s="80"/>
      <c r="E53" s="117"/>
      <c r="F53" s="87"/>
      <c r="G53" s="81"/>
      <c r="H53" s="209"/>
      <c r="I53" s="117"/>
      <c r="J53" s="117"/>
      <c r="L53" s="209"/>
      <c r="M53" s="117"/>
    </row>
    <row r="54" spans="1:13" ht="20.399999999999999">
      <c r="A54" s="80" t="s">
        <v>8</v>
      </c>
      <c r="B54" s="89"/>
      <c r="C54" s="89"/>
      <c r="D54" s="89"/>
      <c r="E54" s="93"/>
      <c r="F54" s="98"/>
      <c r="G54" s="81"/>
      <c r="H54" s="98"/>
      <c r="I54" s="98"/>
      <c r="J54" s="98"/>
      <c r="L54" s="98"/>
      <c r="M54" s="98"/>
    </row>
    <row r="55" spans="1:13" ht="19.8">
      <c r="B55" s="138" t="s">
        <v>198</v>
      </c>
      <c r="C55" s="138"/>
      <c r="D55" s="92"/>
      <c r="E55" s="137">
        <v>11</v>
      </c>
      <c r="G55" s="118">
        <v>1940000</v>
      </c>
      <c r="H55" s="118"/>
      <c r="I55" s="118">
        <v>1330000</v>
      </c>
      <c r="J55" s="118"/>
      <c r="K55" s="118">
        <v>1860000</v>
      </c>
      <c r="L55" s="118"/>
      <c r="M55" s="118">
        <v>1330000</v>
      </c>
    </row>
    <row r="56" spans="1:13" ht="19.8">
      <c r="B56" s="138" t="s">
        <v>238</v>
      </c>
      <c r="C56" s="138"/>
      <c r="D56" s="92"/>
      <c r="E56" s="137"/>
      <c r="F56" s="98"/>
      <c r="G56" s="118">
        <v>944579</v>
      </c>
      <c r="H56" s="95"/>
      <c r="I56" s="118">
        <v>709152</v>
      </c>
      <c r="J56" s="95"/>
      <c r="K56" s="118">
        <v>588667</v>
      </c>
      <c r="L56" s="95"/>
      <c r="M56" s="118">
        <v>471434</v>
      </c>
    </row>
    <row r="57" spans="1:13" ht="19.8">
      <c r="B57" s="138" t="s">
        <v>239</v>
      </c>
      <c r="C57" s="138"/>
      <c r="D57" s="92"/>
      <c r="E57" s="140">
        <v>4</v>
      </c>
      <c r="G57" s="118">
        <v>0</v>
      </c>
      <c r="H57" s="95"/>
      <c r="I57" s="118">
        <v>0</v>
      </c>
      <c r="J57" s="95"/>
      <c r="K57" s="118">
        <v>810061</v>
      </c>
      <c r="L57" s="95"/>
      <c r="M57" s="118">
        <v>732384</v>
      </c>
    </row>
    <row r="58" spans="1:13" ht="19.8">
      <c r="B58" s="138" t="s">
        <v>75</v>
      </c>
      <c r="C58" s="138"/>
      <c r="D58" s="92"/>
      <c r="E58" s="137"/>
      <c r="F58" s="93"/>
      <c r="G58" s="118">
        <v>62378</v>
      </c>
      <c r="H58" s="95"/>
      <c r="I58" s="118">
        <v>137961</v>
      </c>
      <c r="J58" s="95"/>
      <c r="K58" s="118">
        <v>58438</v>
      </c>
      <c r="L58" s="95"/>
      <c r="M58" s="118">
        <v>133822</v>
      </c>
    </row>
    <row r="59" spans="1:13" ht="20.399999999999999">
      <c r="B59" s="89"/>
      <c r="C59" s="89"/>
      <c r="D59" s="81" t="s">
        <v>9</v>
      </c>
      <c r="E59" s="137"/>
      <c r="F59" s="98"/>
      <c r="G59" s="97">
        <f>SUM(G55:G58)</f>
        <v>2946957</v>
      </c>
      <c r="H59" s="95"/>
      <c r="I59" s="97">
        <f>SUM(I55:I58)</f>
        <v>2177113</v>
      </c>
      <c r="J59" s="95"/>
      <c r="K59" s="147">
        <f>SUM(K55:K58)</f>
        <v>3317166</v>
      </c>
      <c r="L59" s="95"/>
      <c r="M59" s="97">
        <f>SUM(M55:M58)</f>
        <v>2667640</v>
      </c>
    </row>
    <row r="60" spans="1:13" ht="19.8">
      <c r="B60" s="98"/>
      <c r="C60" s="98"/>
      <c r="D60" s="98"/>
      <c r="E60" s="137"/>
      <c r="F60" s="98"/>
      <c r="G60" s="119"/>
      <c r="H60" s="95"/>
      <c r="I60" s="119"/>
      <c r="J60" s="95"/>
      <c r="K60" s="119"/>
      <c r="L60" s="95"/>
      <c r="M60" s="119"/>
    </row>
    <row r="61" spans="1:13" ht="20.399999999999999">
      <c r="A61" s="80" t="s">
        <v>49</v>
      </c>
      <c r="B61" s="80"/>
      <c r="C61" s="80"/>
      <c r="D61" s="80"/>
      <c r="E61" s="141"/>
      <c r="F61" s="98"/>
      <c r="G61" s="120"/>
      <c r="H61" s="95"/>
      <c r="I61" s="120"/>
      <c r="J61" s="95"/>
      <c r="K61" s="120"/>
      <c r="L61" s="95"/>
      <c r="M61" s="121"/>
    </row>
    <row r="62" spans="1:13" ht="19.8">
      <c r="B62" s="138" t="s">
        <v>158</v>
      </c>
      <c r="C62" s="138"/>
      <c r="D62" s="92"/>
      <c r="E62" s="141"/>
      <c r="F62" s="98"/>
      <c r="G62" s="120"/>
      <c r="H62" s="95"/>
      <c r="I62" s="120"/>
      <c r="J62" s="95"/>
      <c r="K62" s="120"/>
      <c r="L62" s="95"/>
      <c r="M62" s="121"/>
    </row>
    <row r="63" spans="1:13" ht="19.8">
      <c r="C63" s="145" t="s">
        <v>209</v>
      </c>
      <c r="E63" s="137">
        <v>12</v>
      </c>
      <c r="F63" s="98"/>
      <c r="G63" s="122">
        <v>49407</v>
      </c>
      <c r="H63" s="99"/>
      <c r="I63" s="122">
        <v>55436</v>
      </c>
      <c r="J63" s="99"/>
      <c r="K63" s="122">
        <v>0</v>
      </c>
      <c r="L63" s="99"/>
      <c r="M63" s="122">
        <v>0</v>
      </c>
    </row>
    <row r="64" spans="1:13" ht="19.8">
      <c r="B64" s="138" t="s">
        <v>98</v>
      </c>
      <c r="C64" s="138"/>
      <c r="E64" s="137"/>
      <c r="F64" s="98"/>
      <c r="G64" s="120">
        <v>160497</v>
      </c>
      <c r="H64" s="123"/>
      <c r="I64" s="122">
        <v>102500</v>
      </c>
      <c r="J64" s="123"/>
      <c r="K64" s="122">
        <v>69992</v>
      </c>
      <c r="L64" s="123"/>
      <c r="M64" s="122">
        <v>63670</v>
      </c>
    </row>
    <row r="65" spans="1:15" ht="19.8">
      <c r="B65" s="138" t="s">
        <v>127</v>
      </c>
      <c r="C65" s="138"/>
      <c r="E65" s="137"/>
      <c r="F65" s="98"/>
      <c r="G65" s="124">
        <v>35500</v>
      </c>
      <c r="H65" s="99"/>
      <c r="I65" s="124">
        <v>37565</v>
      </c>
      <c r="J65" s="123"/>
      <c r="K65" s="125">
        <v>35500</v>
      </c>
      <c r="L65" s="123"/>
      <c r="M65" s="125">
        <v>37565</v>
      </c>
    </row>
    <row r="66" spans="1:15" ht="20.399999999999999">
      <c r="B66" s="126"/>
      <c r="C66" s="126"/>
      <c r="D66" s="146" t="s">
        <v>57</v>
      </c>
      <c r="E66" s="141"/>
      <c r="F66" s="98"/>
      <c r="G66" s="127">
        <f>SUM(G63:G65)</f>
        <v>245404</v>
      </c>
      <c r="H66" s="95"/>
      <c r="I66" s="127">
        <f>SUM(I63:I65)</f>
        <v>195501</v>
      </c>
      <c r="J66" s="95"/>
      <c r="K66" s="132">
        <f>SUM(K63:K65)</f>
        <v>105492</v>
      </c>
      <c r="L66" s="95"/>
      <c r="M66" s="127">
        <f>SUM(M63:M65)</f>
        <v>101235</v>
      </c>
    </row>
    <row r="67" spans="1:15" ht="20.399999999999999">
      <c r="B67" s="80" t="s">
        <v>40</v>
      </c>
      <c r="C67" s="89"/>
      <c r="D67" s="89"/>
      <c r="E67" s="137"/>
      <c r="F67" s="98"/>
      <c r="G67" s="147">
        <f>G59+G66</f>
        <v>3192361</v>
      </c>
      <c r="H67" s="118"/>
      <c r="I67" s="147">
        <f>I59+I66</f>
        <v>2372614</v>
      </c>
      <c r="J67" s="118"/>
      <c r="K67" s="147">
        <f>K59+K66</f>
        <v>3422658</v>
      </c>
      <c r="L67" s="118"/>
      <c r="M67" s="147">
        <f>M59+M66</f>
        <v>2768875</v>
      </c>
    </row>
    <row r="68" spans="1:15" ht="19.8">
      <c r="B68" s="98"/>
      <c r="C68" s="98"/>
      <c r="D68" s="98"/>
      <c r="E68" s="137"/>
      <c r="F68" s="98"/>
      <c r="G68" s="118"/>
      <c r="H68" s="95"/>
      <c r="I68" s="118"/>
      <c r="J68" s="95"/>
      <c r="L68" s="95"/>
      <c r="M68" s="118"/>
      <c r="O68" s="95"/>
    </row>
    <row r="69" spans="1:15" ht="20.399999999999999">
      <c r="A69" s="80" t="s">
        <v>59</v>
      </c>
      <c r="B69" s="89"/>
      <c r="C69" s="89"/>
      <c r="D69" s="89"/>
      <c r="E69" s="142"/>
      <c r="F69" s="128"/>
      <c r="G69" s="129"/>
      <c r="H69" s="101"/>
      <c r="I69" s="129"/>
      <c r="J69" s="101"/>
      <c r="K69" s="120"/>
      <c r="L69" s="101"/>
      <c r="M69" s="120"/>
      <c r="O69" s="95"/>
    </row>
    <row r="70" spans="1:15" ht="20.399999999999999">
      <c r="A70" s="80"/>
      <c r="B70" s="81" t="s">
        <v>231</v>
      </c>
      <c r="C70" s="89"/>
      <c r="D70" s="89"/>
      <c r="E70" s="142"/>
      <c r="F70" s="128"/>
      <c r="G70" s="129"/>
      <c r="H70" s="101"/>
      <c r="I70" s="129"/>
      <c r="J70" s="101"/>
      <c r="K70" s="120"/>
      <c r="L70" s="101"/>
      <c r="M70" s="120"/>
      <c r="O70" s="95"/>
    </row>
    <row r="71" spans="1:15" ht="21" thickBot="1">
      <c r="A71" s="80"/>
      <c r="B71" s="89"/>
      <c r="C71" s="198" t="s">
        <v>234</v>
      </c>
      <c r="D71" s="89"/>
      <c r="E71" s="142"/>
      <c r="F71" s="128"/>
      <c r="G71" s="148">
        <v>652800</v>
      </c>
      <c r="H71" s="118"/>
      <c r="I71" s="148">
        <v>652800</v>
      </c>
      <c r="J71" s="118"/>
      <c r="K71" s="148">
        <v>652800</v>
      </c>
      <c r="L71" s="118"/>
      <c r="M71" s="148">
        <v>652800</v>
      </c>
      <c r="O71" s="95"/>
    </row>
    <row r="72" spans="1:15" ht="21" thickTop="1">
      <c r="A72" s="80"/>
      <c r="B72" s="89"/>
      <c r="C72" s="198" t="s">
        <v>232</v>
      </c>
      <c r="D72" s="89"/>
      <c r="E72" s="142"/>
      <c r="F72" s="128"/>
      <c r="G72" s="120">
        <f>'SOE_Conso-Thai'!E18</f>
        <v>652799</v>
      </c>
      <c r="I72" s="120">
        <v>652799</v>
      </c>
      <c r="J72" s="118"/>
      <c r="K72" s="120">
        <f>'SOE-Thai'!D16</f>
        <v>652799</v>
      </c>
      <c r="L72" s="118"/>
      <c r="M72" s="120">
        <v>652799</v>
      </c>
      <c r="O72" s="95"/>
    </row>
    <row r="73" spans="1:15" ht="19.8">
      <c r="B73" s="138" t="s">
        <v>76</v>
      </c>
      <c r="C73" s="92"/>
      <c r="D73" s="92"/>
      <c r="E73" s="143"/>
      <c r="F73" s="128"/>
      <c r="G73" s="118">
        <f>'SOE_Conso-Thai'!G18</f>
        <v>506000</v>
      </c>
      <c r="H73" s="118"/>
      <c r="I73" s="118">
        <v>506000</v>
      </c>
      <c r="J73" s="118"/>
      <c r="K73" s="118">
        <f>'SOE-Thai'!F16</f>
        <v>506000</v>
      </c>
      <c r="L73" s="118"/>
      <c r="M73" s="118">
        <v>506000</v>
      </c>
    </row>
    <row r="74" spans="1:15" ht="19.8">
      <c r="B74" s="138" t="s">
        <v>77</v>
      </c>
      <c r="C74" s="92"/>
      <c r="D74" s="92"/>
      <c r="E74" s="144"/>
      <c r="F74" s="128"/>
      <c r="G74" s="118"/>
      <c r="H74" s="118"/>
      <c r="I74" s="118"/>
      <c r="J74" s="118"/>
      <c r="L74" s="118"/>
      <c r="M74" s="118"/>
    </row>
    <row r="75" spans="1:15" ht="19.8">
      <c r="B75" s="131"/>
      <c r="C75" s="139" t="s">
        <v>210</v>
      </c>
      <c r="D75" s="131"/>
      <c r="E75" s="137"/>
      <c r="F75" s="128"/>
      <c r="G75" s="118">
        <f>'SOE_Conso-Thai'!I18</f>
        <v>65280</v>
      </c>
      <c r="H75" s="118"/>
      <c r="I75" s="118">
        <v>65280</v>
      </c>
      <c r="J75" s="118"/>
      <c r="K75" s="118">
        <f>'SOE-Thai'!H16</f>
        <v>65280</v>
      </c>
      <c r="L75" s="118"/>
      <c r="M75" s="118">
        <v>65280</v>
      </c>
    </row>
    <row r="76" spans="1:15" ht="19.8">
      <c r="B76" s="131"/>
      <c r="C76" s="139" t="s">
        <v>146</v>
      </c>
      <c r="D76" s="131"/>
      <c r="E76" s="144"/>
      <c r="F76" s="128"/>
      <c r="G76" s="132">
        <f>'SOE_Conso-Thai'!K18</f>
        <v>2275974</v>
      </c>
      <c r="H76" s="118"/>
      <c r="I76" s="132">
        <v>2104794</v>
      </c>
      <c r="J76" s="118"/>
      <c r="K76" s="132">
        <f>'SOE-Thai'!J16</f>
        <v>906703</v>
      </c>
      <c r="L76" s="118"/>
      <c r="M76" s="132">
        <v>737707</v>
      </c>
    </row>
    <row r="77" spans="1:15" ht="20.399999999999999">
      <c r="C77" s="89"/>
      <c r="D77" s="81" t="s">
        <v>233</v>
      </c>
      <c r="E77" s="144"/>
      <c r="F77" s="128"/>
      <c r="G77" s="118">
        <f>SUM(G72:G76)</f>
        <v>3500053</v>
      </c>
      <c r="H77" s="118"/>
      <c r="I77" s="118">
        <f>SUM(I72:I76)</f>
        <v>3328873</v>
      </c>
      <c r="J77" s="118"/>
      <c r="K77" s="118">
        <f>SUM(K72:K76)</f>
        <v>2130782</v>
      </c>
      <c r="L77" s="118"/>
      <c r="M77" s="118">
        <f>SUM(M72:M76)</f>
        <v>1961786</v>
      </c>
    </row>
    <row r="78" spans="1:15" ht="19.8">
      <c r="B78" s="81" t="s">
        <v>197</v>
      </c>
      <c r="E78" s="141"/>
      <c r="F78" s="128"/>
      <c r="G78" s="120">
        <f>'SOE_Conso-Thai'!O18</f>
        <v>274421</v>
      </c>
      <c r="H78" s="120"/>
      <c r="I78" s="120">
        <v>48340</v>
      </c>
      <c r="J78" s="120"/>
      <c r="K78" s="120">
        <v>0</v>
      </c>
      <c r="L78" s="120"/>
      <c r="M78" s="120">
        <v>0</v>
      </c>
    </row>
    <row r="79" spans="1:15" ht="20.399999999999999">
      <c r="B79" s="89"/>
      <c r="D79" s="81" t="s">
        <v>60</v>
      </c>
      <c r="E79" s="143"/>
      <c r="F79" s="128"/>
      <c r="G79" s="147">
        <f>SUM(G77:G78)</f>
        <v>3774474</v>
      </c>
      <c r="H79" s="118"/>
      <c r="I79" s="147">
        <f>SUM(I77:I78)</f>
        <v>3377213</v>
      </c>
      <c r="J79" s="118"/>
      <c r="K79" s="147">
        <f>SUM(K77:K78)</f>
        <v>2130782</v>
      </c>
      <c r="L79" s="118"/>
      <c r="M79" s="147">
        <f>SUM(M77:M78)</f>
        <v>1961786</v>
      </c>
      <c r="O79" s="95"/>
    </row>
    <row r="80" spans="1:15" ht="21" thickBot="1">
      <c r="B80" s="80" t="s">
        <v>61</v>
      </c>
      <c r="C80" s="89"/>
      <c r="D80" s="89"/>
      <c r="E80" s="143"/>
      <c r="F80" s="128"/>
      <c r="G80" s="149">
        <f>G67+G79</f>
        <v>6966835</v>
      </c>
      <c r="H80" s="118"/>
      <c r="I80" s="149">
        <f>I67+I79</f>
        <v>5749827</v>
      </c>
      <c r="J80" s="118"/>
      <c r="K80" s="149">
        <f>K67+K79</f>
        <v>5553440</v>
      </c>
      <c r="L80" s="118"/>
      <c r="M80" s="149">
        <f>M67+M79</f>
        <v>4730661</v>
      </c>
    </row>
    <row r="81" spans="1:15" ht="21" thickTop="1">
      <c r="A81" s="80"/>
      <c r="B81" s="89"/>
      <c r="C81" s="89"/>
      <c r="D81" s="89"/>
      <c r="E81" s="143"/>
      <c r="F81" s="128"/>
      <c r="G81" s="120"/>
      <c r="H81" s="118"/>
      <c r="I81" s="120"/>
      <c r="J81" s="118"/>
      <c r="K81" s="120"/>
      <c r="L81" s="118"/>
      <c r="M81" s="120"/>
    </row>
    <row r="82" spans="1:15" ht="20.399999999999999">
      <c r="A82" s="80"/>
      <c r="B82" s="89"/>
      <c r="C82" s="89"/>
      <c r="D82" s="89"/>
      <c r="E82" s="130"/>
      <c r="F82" s="128"/>
      <c r="G82" s="120"/>
      <c r="H82" s="118"/>
      <c r="I82" s="120"/>
      <c r="J82" s="118"/>
      <c r="K82" s="120"/>
      <c r="L82" s="118"/>
      <c r="M82" s="120"/>
    </row>
    <row r="83" spans="1:15" ht="19.8">
      <c r="A83" s="81" t="s">
        <v>203</v>
      </c>
      <c r="G83" s="103"/>
      <c r="M83" s="81">
        <v>2</v>
      </c>
      <c r="O83" s="95"/>
    </row>
    <row r="84" spans="1:15" ht="19.8">
      <c r="G84" s="104"/>
    </row>
    <row r="85" spans="1:15" ht="19.8">
      <c r="G85" s="207">
        <f>G80-G27</f>
        <v>0</v>
      </c>
      <c r="I85" s="104">
        <f>I80-I27</f>
        <v>0</v>
      </c>
      <c r="K85" s="219">
        <f>K80-K27</f>
        <v>0</v>
      </c>
      <c r="M85" s="104">
        <f>M80-M27</f>
        <v>0</v>
      </c>
    </row>
    <row r="86" spans="1:15" ht="16.5" customHeight="1">
      <c r="G86" s="104"/>
    </row>
    <row r="87" spans="1:15" ht="16.5" customHeight="1">
      <c r="G87" s="104"/>
    </row>
    <row r="88" spans="1:15" ht="16.5" customHeight="1">
      <c r="G88" s="104"/>
    </row>
    <row r="89" spans="1:15" ht="16.5" customHeight="1">
      <c r="G89" s="104"/>
    </row>
    <row r="90" spans="1:15" ht="16.5" customHeight="1">
      <c r="G90" s="104"/>
    </row>
    <row r="91" spans="1:15" ht="16.5" customHeight="1">
      <c r="G91" s="104"/>
    </row>
    <row r="92" spans="1:15" ht="16.5" customHeight="1">
      <c r="G92" s="104"/>
    </row>
    <row r="93" spans="1:15" ht="16.5" customHeight="1">
      <c r="G93" s="104"/>
    </row>
    <row r="94" spans="1:15" ht="16.5" customHeight="1">
      <c r="G94" s="104"/>
    </row>
    <row r="95" spans="1:15" ht="16.5" customHeight="1">
      <c r="G95" s="104"/>
    </row>
    <row r="96" spans="1:15" ht="16.5" customHeight="1">
      <c r="G96" s="104"/>
    </row>
    <row r="97" spans="7:7" ht="16.5" customHeight="1">
      <c r="G97" s="104"/>
    </row>
    <row r="98" spans="7:7" ht="16.5" customHeight="1">
      <c r="G98" s="104"/>
    </row>
    <row r="99" spans="7:7" ht="16.5" customHeight="1">
      <c r="G99" s="104"/>
    </row>
    <row r="100" spans="7:7" ht="16.5" customHeight="1">
      <c r="G100" s="104"/>
    </row>
    <row r="101" spans="7:7" ht="16.5" customHeight="1">
      <c r="G101" s="104"/>
    </row>
    <row r="102" spans="7:7" ht="16.5" customHeight="1">
      <c r="G102" s="104"/>
    </row>
    <row r="103" spans="7:7" ht="16.5" customHeight="1">
      <c r="G103" s="104"/>
    </row>
    <row r="104" spans="7:7" ht="16.5" customHeight="1">
      <c r="G104" s="104"/>
    </row>
    <row r="105" spans="7:7" ht="16.5" customHeight="1">
      <c r="G105" s="104"/>
    </row>
    <row r="106" spans="7:7" ht="16.5" customHeight="1">
      <c r="G106" s="104"/>
    </row>
    <row r="107" spans="7:7" ht="16.5" customHeight="1">
      <c r="G107" s="104"/>
    </row>
    <row r="108" spans="7:7" ht="16.5" customHeight="1">
      <c r="G108" s="104"/>
    </row>
    <row r="109" spans="7:7" ht="16.5" customHeight="1">
      <c r="G109" s="104"/>
    </row>
    <row r="110" spans="7:7" ht="16.5" customHeight="1">
      <c r="G110" s="104"/>
    </row>
    <row r="111" spans="7:7" ht="16.5" customHeight="1">
      <c r="G111" s="104"/>
    </row>
    <row r="112" spans="7:7" ht="16.5" customHeight="1">
      <c r="G112" s="104"/>
    </row>
    <row r="113" spans="7:7" ht="16.5" customHeight="1">
      <c r="G113" s="104"/>
    </row>
    <row r="114" spans="7:7" ht="16.5" customHeight="1">
      <c r="G114" s="104"/>
    </row>
    <row r="115" spans="7:7" ht="16.5" customHeight="1">
      <c r="G115" s="104"/>
    </row>
    <row r="116" spans="7:7" ht="16.5" customHeight="1">
      <c r="G116" s="104"/>
    </row>
    <row r="117" spans="7:7" ht="16.5" customHeight="1">
      <c r="G117" s="104"/>
    </row>
    <row r="118" spans="7:7" ht="16.5" customHeight="1">
      <c r="G118" s="104"/>
    </row>
    <row r="119" spans="7:7" ht="16.5" customHeight="1">
      <c r="G119" s="104"/>
    </row>
    <row r="120" spans="7:7" ht="16.5" customHeight="1">
      <c r="G120" s="104"/>
    </row>
    <row r="121" spans="7:7" ht="16.5" customHeight="1">
      <c r="G121" s="104"/>
    </row>
    <row r="122" spans="7:7" ht="16.5" customHeight="1">
      <c r="G122" s="104"/>
    </row>
    <row r="123" spans="7:7" ht="16.5" customHeight="1">
      <c r="G123" s="104"/>
    </row>
    <row r="124" spans="7:7" ht="16.5" customHeight="1">
      <c r="G124" s="104"/>
    </row>
    <row r="125" spans="7:7" ht="16.5" customHeight="1">
      <c r="G125" s="104"/>
    </row>
    <row r="126" spans="7:7" ht="16.5" customHeight="1">
      <c r="G126" s="104"/>
    </row>
    <row r="127" spans="7:7" ht="16.5" customHeight="1">
      <c r="G127" s="104"/>
    </row>
    <row r="128" spans="7:7" ht="16.5" customHeight="1">
      <c r="G128" s="104"/>
    </row>
    <row r="129" spans="7:7" ht="16.5" customHeight="1">
      <c r="G129" s="104"/>
    </row>
    <row r="130" spans="7:7" ht="16.5" customHeight="1">
      <c r="G130" s="104"/>
    </row>
    <row r="131" spans="7:7" ht="16.5" customHeight="1">
      <c r="G131" s="104"/>
    </row>
    <row r="132" spans="7:7" ht="16.5" customHeight="1">
      <c r="G132" s="104"/>
    </row>
    <row r="133" spans="7:7" ht="16.5" customHeight="1">
      <c r="G133" s="104"/>
    </row>
    <row r="134" spans="7:7" ht="16.5" customHeight="1">
      <c r="G134" s="104"/>
    </row>
    <row r="135" spans="7:7" ht="16.5" customHeight="1">
      <c r="G135" s="104"/>
    </row>
    <row r="136" spans="7:7" ht="16.5" customHeight="1">
      <c r="G136" s="104"/>
    </row>
    <row r="137" spans="7:7" ht="16.5" customHeight="1">
      <c r="G137" s="104"/>
    </row>
    <row r="138" spans="7:7" ht="16.5" customHeight="1">
      <c r="G138" s="104"/>
    </row>
    <row r="139" spans="7:7" ht="16.5" customHeight="1">
      <c r="G139" s="104"/>
    </row>
    <row r="140" spans="7:7" ht="16.5" customHeight="1">
      <c r="G140" s="104"/>
    </row>
    <row r="141" spans="7:7" ht="16.5" customHeight="1">
      <c r="G141" s="104"/>
    </row>
    <row r="142" spans="7:7" ht="16.5" customHeight="1">
      <c r="G142" s="104"/>
    </row>
    <row r="143" spans="7:7" ht="16.5" customHeight="1">
      <c r="G143" s="104"/>
    </row>
    <row r="144" spans="7:7" ht="16.5" customHeight="1">
      <c r="G144" s="104"/>
    </row>
    <row r="145" spans="7:7" ht="16.5" customHeight="1">
      <c r="G145" s="104"/>
    </row>
    <row r="146" spans="7:7" ht="16.5" customHeight="1">
      <c r="G146" s="104"/>
    </row>
    <row r="147" spans="7:7" ht="16.5" customHeight="1">
      <c r="G147" s="104"/>
    </row>
    <row r="148" spans="7:7" ht="16.5" customHeight="1">
      <c r="G148" s="104"/>
    </row>
    <row r="149" spans="7:7" ht="16.5" customHeight="1">
      <c r="G149" s="104"/>
    </row>
    <row r="150" spans="7:7" ht="16.5" customHeight="1">
      <c r="G150" s="104"/>
    </row>
    <row r="151" spans="7:7" ht="16.5" customHeight="1">
      <c r="G151" s="104"/>
    </row>
    <row r="152" spans="7:7" ht="16.5" customHeight="1">
      <c r="G152" s="104"/>
    </row>
    <row r="153" spans="7:7" ht="16.5" customHeight="1">
      <c r="G153" s="104"/>
    </row>
    <row r="154" spans="7:7" ht="16.5" customHeight="1">
      <c r="G154" s="104"/>
    </row>
    <row r="155" spans="7:7" ht="16.5" customHeight="1">
      <c r="G155" s="104"/>
    </row>
    <row r="156" spans="7:7" ht="16.5" customHeight="1">
      <c r="G156" s="104"/>
    </row>
    <row r="157" spans="7:7" ht="16.5" customHeight="1">
      <c r="G157" s="104"/>
    </row>
    <row r="158" spans="7:7" ht="16.5" customHeight="1">
      <c r="G158" s="104"/>
    </row>
    <row r="159" spans="7:7" ht="16.5" customHeight="1">
      <c r="G159" s="104"/>
    </row>
    <row r="160" spans="7:7" ht="16.5" customHeight="1">
      <c r="G160" s="104"/>
    </row>
    <row r="161" spans="7:7" ht="16.5" customHeight="1">
      <c r="G161" s="104"/>
    </row>
    <row r="162" spans="7:7" ht="16.5" customHeight="1">
      <c r="G162" s="104"/>
    </row>
    <row r="163" spans="7:7" ht="16.5" customHeight="1">
      <c r="G163" s="104"/>
    </row>
    <row r="164" spans="7:7" ht="16.5" customHeight="1">
      <c r="G164" s="104"/>
    </row>
    <row r="165" spans="7:7" ht="16.5" customHeight="1">
      <c r="G165" s="104"/>
    </row>
    <row r="166" spans="7:7" ht="16.5" customHeight="1">
      <c r="G166" s="104"/>
    </row>
    <row r="167" spans="7:7" ht="16.5" customHeight="1">
      <c r="G167" s="104"/>
    </row>
    <row r="168" spans="7:7" ht="16.5" customHeight="1">
      <c r="G168" s="104"/>
    </row>
    <row r="169" spans="7:7" ht="16.5" customHeight="1">
      <c r="G169" s="104"/>
    </row>
    <row r="170" spans="7:7" ht="16.5" customHeight="1">
      <c r="G170" s="104"/>
    </row>
    <row r="171" spans="7:7" ht="16.5" customHeight="1">
      <c r="G171" s="104"/>
    </row>
    <row r="172" spans="7:7" ht="16.5" customHeight="1">
      <c r="G172" s="104"/>
    </row>
    <row r="173" spans="7:7" ht="16.5" customHeight="1">
      <c r="G173" s="104"/>
    </row>
    <row r="174" spans="7:7" ht="16.5" customHeight="1">
      <c r="G174" s="104"/>
    </row>
    <row r="175" spans="7:7" ht="16.5" customHeight="1">
      <c r="G175" s="104"/>
    </row>
  </sheetData>
  <mergeCells count="4">
    <mergeCell ref="G6:I6"/>
    <mergeCell ref="K6:M6"/>
    <mergeCell ref="G49:I49"/>
    <mergeCell ref="K49:M49"/>
  </mergeCells>
  <phoneticPr fontId="7" type="noConversion"/>
  <pageMargins left="0.78740157480314965" right="0.17" top="0.98425196850393704" bottom="0.47244094488188981" header="0.15748031496062992" footer="0.31496062992125984"/>
  <pageSetup paperSize="9" scale="80" orientation="portrait" r:id="rId1"/>
  <headerFooter alignWithMargins="0"/>
  <rowBreaks count="1" manualBreakCount="1">
    <brk id="4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1"/>
  <sheetViews>
    <sheetView view="pageBreakPreview" zoomScaleNormal="136" zoomScaleSheetLayoutView="100" workbookViewId="0">
      <selection activeCell="A18" sqref="A18"/>
    </sheetView>
  </sheetViews>
  <sheetFormatPr defaultColWidth="9.109375" defaultRowHeight="16.5" customHeight="1"/>
  <cols>
    <col min="1" max="1" width="33.33203125" style="81" customWidth="1"/>
    <col min="2" max="2" width="12.109375" style="81" customWidth="1"/>
    <col min="3" max="3" width="1.33203125" style="81" customWidth="1"/>
    <col min="4" max="4" width="12.33203125" style="81" customWidth="1"/>
    <col min="5" max="5" width="1.33203125" style="81" customWidth="1"/>
    <col min="6" max="6" width="12.33203125" style="81" customWidth="1"/>
    <col min="7" max="7" width="1.33203125" style="81" customWidth="1"/>
    <col min="8" max="8" width="12.33203125" style="81" customWidth="1"/>
    <col min="9" max="9" width="1.33203125" style="81" customWidth="1"/>
    <col min="10" max="10" width="12.33203125" style="81" customWidth="1"/>
    <col min="11" max="16384" width="9.109375" style="81"/>
  </cols>
  <sheetData>
    <row r="1" spans="1:10" ht="16.5" customHeight="1">
      <c r="H1" s="223" t="s">
        <v>256</v>
      </c>
      <c r="I1" s="223"/>
      <c r="J1" s="223"/>
    </row>
    <row r="2" spans="1:10" ht="16.5" customHeight="1">
      <c r="H2" s="223" t="s">
        <v>257</v>
      </c>
      <c r="I2" s="223"/>
      <c r="J2" s="223"/>
    </row>
    <row r="3" spans="1:10" ht="20.399999999999999">
      <c r="A3" s="222" t="s">
        <v>87</v>
      </c>
      <c r="B3" s="222"/>
      <c r="C3" s="222"/>
      <c r="D3" s="222"/>
      <c r="E3" s="201"/>
    </row>
    <row r="4" spans="1:10" ht="20.399999999999999">
      <c r="A4" s="80" t="s">
        <v>220</v>
      </c>
      <c r="B4" s="80" t="s">
        <v>10</v>
      </c>
      <c r="C4" s="80"/>
    </row>
    <row r="5" spans="1:10" ht="20.399999999999999">
      <c r="A5" s="80" t="s">
        <v>265</v>
      </c>
    </row>
    <row r="6" spans="1:10" ht="20.399999999999999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19.8">
      <c r="B7" s="151"/>
      <c r="C7" s="151"/>
      <c r="D7" s="134"/>
      <c r="E7" s="106"/>
      <c r="F7" s="106"/>
      <c r="G7" s="106"/>
      <c r="H7" s="106"/>
      <c r="I7" s="106"/>
      <c r="J7" s="107" t="s">
        <v>56</v>
      </c>
    </row>
    <row r="8" spans="1:10" ht="19.8">
      <c r="B8" s="87"/>
      <c r="C8" s="87"/>
      <c r="D8" s="221" t="s">
        <v>0</v>
      </c>
      <c r="E8" s="221"/>
      <c r="F8" s="221"/>
      <c r="G8" s="87"/>
      <c r="H8" s="221" t="s">
        <v>35</v>
      </c>
      <c r="I8" s="221"/>
      <c r="J8" s="221"/>
    </row>
    <row r="9" spans="1:10" ht="19.8">
      <c r="B9" s="200" t="s">
        <v>1</v>
      </c>
      <c r="C9" s="87"/>
      <c r="D9" s="161" t="s">
        <v>211</v>
      </c>
      <c r="E9" s="162"/>
      <c r="F9" s="161" t="s">
        <v>205</v>
      </c>
      <c r="G9" s="162"/>
      <c r="H9" s="161" t="s">
        <v>211</v>
      </c>
      <c r="I9" s="162"/>
      <c r="J9" s="161" t="s">
        <v>205</v>
      </c>
    </row>
    <row r="10" spans="1:10" ht="20.399999999999999">
      <c r="A10" s="80"/>
      <c r="D10" s="128"/>
      <c r="E10" s="128"/>
      <c r="F10" s="128"/>
      <c r="G10" s="128"/>
      <c r="H10" s="128"/>
      <c r="I10" s="128"/>
      <c r="J10" s="128"/>
    </row>
    <row r="11" spans="1:10" ht="19.8">
      <c r="A11" s="98" t="s">
        <v>78</v>
      </c>
      <c r="B11" s="140">
        <v>14</v>
      </c>
      <c r="C11" s="87"/>
      <c r="D11" s="123">
        <v>1702868</v>
      </c>
      <c r="E11" s="152"/>
      <c r="F11" s="123">
        <v>1604669</v>
      </c>
      <c r="G11" s="123"/>
      <c r="H11" s="123">
        <v>1728911</v>
      </c>
      <c r="I11" s="123"/>
      <c r="J11" s="123">
        <v>1604669</v>
      </c>
    </row>
    <row r="12" spans="1:10" ht="19.8">
      <c r="A12" s="163" t="s">
        <v>79</v>
      </c>
      <c r="B12" s="140">
        <v>14</v>
      </c>
      <c r="C12" s="87"/>
      <c r="D12" s="124">
        <v>-1040529</v>
      </c>
      <c r="E12" s="152"/>
      <c r="F12" s="124">
        <v>-879544</v>
      </c>
      <c r="G12" s="123"/>
      <c r="H12" s="124">
        <v>-1065828</v>
      </c>
      <c r="I12" s="123"/>
      <c r="J12" s="124">
        <v>-913648</v>
      </c>
    </row>
    <row r="13" spans="1:10" ht="20.399999999999999">
      <c r="A13" s="80" t="s">
        <v>110</v>
      </c>
      <c r="B13" s="140"/>
      <c r="C13" s="87"/>
      <c r="D13" s="95">
        <f>SUM(D11:D12)</f>
        <v>662339</v>
      </c>
      <c r="E13" s="95"/>
      <c r="F13" s="95">
        <f>SUM(F11:F12)</f>
        <v>725125</v>
      </c>
      <c r="G13" s="95"/>
      <c r="H13" s="95">
        <f>SUM(H11:H12)</f>
        <v>663083</v>
      </c>
      <c r="I13" s="95"/>
      <c r="J13" s="95">
        <f>SUM(J11:J12)</f>
        <v>691021</v>
      </c>
    </row>
    <row r="14" spans="1:10" ht="19.8">
      <c r="A14" s="138" t="s">
        <v>66</v>
      </c>
      <c r="B14" s="140">
        <v>14</v>
      </c>
      <c r="C14" s="87"/>
      <c r="D14" s="99">
        <v>3029</v>
      </c>
      <c r="E14" s="99"/>
      <c r="F14" s="99">
        <v>4212</v>
      </c>
      <c r="G14" s="99"/>
      <c r="H14" s="95">
        <v>9511</v>
      </c>
      <c r="I14" s="99"/>
      <c r="J14" s="99">
        <v>7324</v>
      </c>
    </row>
    <row r="15" spans="1:10" ht="19.8">
      <c r="A15" s="138" t="s">
        <v>240</v>
      </c>
      <c r="B15" s="87"/>
      <c r="C15" s="87"/>
      <c r="D15" s="99">
        <v>-180191</v>
      </c>
      <c r="F15" s="99">
        <v>-165810</v>
      </c>
      <c r="G15" s="95"/>
      <c r="H15" s="95">
        <v>-173397</v>
      </c>
      <c r="I15" s="95"/>
      <c r="J15" s="95">
        <v>-165810</v>
      </c>
    </row>
    <row r="16" spans="1:10" ht="19.8">
      <c r="A16" s="138" t="s">
        <v>67</v>
      </c>
      <c r="B16" s="87"/>
      <c r="C16" s="87"/>
      <c r="D16" s="123">
        <v>-200722</v>
      </c>
      <c r="E16" s="83"/>
      <c r="F16" s="123">
        <v>-160558</v>
      </c>
      <c r="G16" s="101"/>
      <c r="H16" s="101">
        <v>-191806</v>
      </c>
      <c r="I16" s="101"/>
      <c r="J16" s="101">
        <v>-155548</v>
      </c>
    </row>
    <row r="17" spans="1:10" ht="19.8">
      <c r="A17" s="81" t="s">
        <v>68</v>
      </c>
      <c r="B17" s="140">
        <v>14</v>
      </c>
      <c r="C17" s="87"/>
      <c r="D17" s="124">
        <v>-8264</v>
      </c>
      <c r="E17" s="95"/>
      <c r="F17" s="124">
        <v>-6334</v>
      </c>
      <c r="G17" s="95"/>
      <c r="H17" s="127">
        <v>-7357</v>
      </c>
      <c r="I17" s="95"/>
      <c r="J17" s="127">
        <v>-5786</v>
      </c>
    </row>
    <row r="18" spans="1:10" ht="20.399999999999999">
      <c r="A18" s="80" t="s">
        <v>212</v>
      </c>
      <c r="B18" s="140">
        <v>14</v>
      </c>
      <c r="C18" s="87"/>
      <c r="D18" s="95">
        <f>SUM(D13:D17)</f>
        <v>276191</v>
      </c>
      <c r="E18" s="95"/>
      <c r="F18" s="95">
        <f>SUM(F13:F17)</f>
        <v>396635</v>
      </c>
      <c r="G18" s="95"/>
      <c r="H18" s="95">
        <f>SUM(H13:H17)</f>
        <v>300034</v>
      </c>
      <c r="I18" s="95"/>
      <c r="J18" s="95">
        <f>SUM(J13:J17)</f>
        <v>371201</v>
      </c>
    </row>
    <row r="19" spans="1:10" ht="19.8">
      <c r="A19" s="81" t="s">
        <v>128</v>
      </c>
      <c r="B19" s="87"/>
      <c r="C19" s="87"/>
      <c r="D19" s="127">
        <v>-61292</v>
      </c>
      <c r="E19" s="95"/>
      <c r="F19" s="127">
        <v>-79546</v>
      </c>
      <c r="G19" s="95"/>
      <c r="H19" s="127">
        <v>-59075</v>
      </c>
      <c r="I19" s="95"/>
      <c r="J19" s="127">
        <v>-74424</v>
      </c>
    </row>
    <row r="20" spans="1:10" ht="20.399999999999999">
      <c r="A20" s="80" t="s">
        <v>213</v>
      </c>
      <c r="B20" s="87"/>
      <c r="C20" s="87"/>
      <c r="D20" s="97">
        <f>SUM(D18:D19)</f>
        <v>214899</v>
      </c>
      <c r="E20" s="101"/>
      <c r="F20" s="97">
        <f>SUM(F18:F19)</f>
        <v>317089</v>
      </c>
      <c r="G20" s="101"/>
      <c r="H20" s="97">
        <f>SUM(H18:H19)</f>
        <v>240959</v>
      </c>
      <c r="I20" s="101"/>
      <c r="J20" s="97">
        <f>SUM(J18:J19)</f>
        <v>296777</v>
      </c>
    </row>
    <row r="21" spans="1:10" ht="19.8">
      <c r="A21" s="112" t="s">
        <v>241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" thickBot="1">
      <c r="A22" s="153" t="s">
        <v>214</v>
      </c>
      <c r="B22" s="87"/>
      <c r="C22" s="87"/>
      <c r="D22" s="114">
        <f>SUM(D20:D21)</f>
        <v>214899</v>
      </c>
      <c r="E22" s="101"/>
      <c r="F22" s="114">
        <f>SUM(F20:F21)</f>
        <v>317089</v>
      </c>
      <c r="G22" s="101"/>
      <c r="H22" s="114">
        <f>SUM(H20:H21)</f>
        <v>240959</v>
      </c>
      <c r="I22" s="101"/>
      <c r="J22" s="114">
        <f>SUM(J20:J21)</f>
        <v>296777</v>
      </c>
    </row>
    <row r="23" spans="1:10" ht="21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0.399999999999999">
      <c r="A24" s="154" t="s">
        <v>215</v>
      </c>
      <c r="B24" s="112"/>
      <c r="C24" s="155"/>
      <c r="D24" s="101"/>
      <c r="E24" s="101"/>
      <c r="F24" s="101"/>
      <c r="G24" s="101"/>
      <c r="H24" s="101"/>
      <c r="I24" s="101"/>
      <c r="J24" s="101"/>
    </row>
    <row r="25" spans="1:10" ht="19.8">
      <c r="A25" s="166" t="s">
        <v>217</v>
      </c>
      <c r="B25" s="156"/>
      <c r="C25" s="157"/>
      <c r="D25" s="101">
        <f>+D27-D26</f>
        <v>241582</v>
      </c>
      <c r="E25" s="101"/>
      <c r="F25" s="101">
        <v>316444</v>
      </c>
      <c r="G25" s="101"/>
      <c r="H25" s="101">
        <f>+H20</f>
        <v>240959</v>
      </c>
      <c r="I25" s="101"/>
      <c r="J25" s="101">
        <v>296777</v>
      </c>
    </row>
    <row r="26" spans="1:10" ht="19.8">
      <c r="A26" s="166" t="s">
        <v>218</v>
      </c>
      <c r="B26" s="158"/>
      <c r="C26" s="157"/>
      <c r="D26" s="101">
        <v>-26683</v>
      </c>
      <c r="E26" s="123"/>
      <c r="F26" s="101">
        <v>645</v>
      </c>
      <c r="G26" s="101"/>
      <c r="H26" s="101">
        <v>0</v>
      </c>
      <c r="I26" s="101"/>
      <c r="J26" s="8">
        <v>0</v>
      </c>
    </row>
    <row r="27" spans="1:10" ht="21" thickBot="1">
      <c r="A27" s="165"/>
      <c r="B27" s="112"/>
      <c r="C27" s="157"/>
      <c r="D27" s="114">
        <f>+D22</f>
        <v>214899</v>
      </c>
      <c r="E27" s="101"/>
      <c r="F27" s="114">
        <f>SUM(F25:F26)</f>
        <v>317089</v>
      </c>
      <c r="G27" s="101"/>
      <c r="H27" s="114">
        <f>SUM(H25:H26)</f>
        <v>240959</v>
      </c>
      <c r="I27" s="101"/>
      <c r="J27" s="114">
        <f>SUM(J25:J26)</f>
        <v>296777</v>
      </c>
    </row>
    <row r="28" spans="1:10" ht="21" thickTop="1">
      <c r="A28" s="153"/>
      <c r="B28" s="112"/>
      <c r="C28" s="157"/>
      <c r="D28" s="101"/>
      <c r="E28" s="101"/>
      <c r="F28" s="101"/>
      <c r="G28" s="101"/>
      <c r="H28" s="101"/>
      <c r="I28" s="101"/>
      <c r="J28" s="101"/>
    </row>
    <row r="29" spans="1:10" ht="20.399999999999999">
      <c r="A29" s="154" t="s">
        <v>216</v>
      </c>
      <c r="B29" s="112"/>
      <c r="C29" s="157"/>
      <c r="D29" s="101"/>
      <c r="E29" s="101"/>
      <c r="F29" s="101"/>
      <c r="G29" s="101"/>
      <c r="H29" s="101"/>
      <c r="I29" s="101"/>
      <c r="J29" s="101"/>
    </row>
    <row r="30" spans="1:10" ht="19.8">
      <c r="A30" s="164" t="s">
        <v>217</v>
      </c>
      <c r="B30" s="156"/>
      <c r="C30" s="157"/>
      <c r="D30" s="101">
        <f>+D32-D31</f>
        <v>241582</v>
      </c>
      <c r="E30" s="101"/>
      <c r="F30" s="101">
        <v>316444</v>
      </c>
      <c r="G30" s="101"/>
      <c r="H30" s="101">
        <f>+H25</f>
        <v>240959</v>
      </c>
      <c r="I30" s="101"/>
      <c r="J30" s="101">
        <v>296777</v>
      </c>
    </row>
    <row r="31" spans="1:10" ht="19.8">
      <c r="A31" s="166" t="s">
        <v>218</v>
      </c>
      <c r="B31" s="158"/>
      <c r="C31" s="157"/>
      <c r="D31" s="101">
        <v>-26683</v>
      </c>
      <c r="E31" s="123"/>
      <c r="F31" s="101">
        <v>645</v>
      </c>
      <c r="G31" s="101"/>
      <c r="H31" s="101"/>
      <c r="I31" s="101"/>
      <c r="J31" s="8">
        <v>0</v>
      </c>
    </row>
    <row r="32" spans="1:10" ht="21" thickBot="1">
      <c r="A32" s="153"/>
      <c r="B32" s="112"/>
      <c r="C32" s="157"/>
      <c r="D32" s="114">
        <f>+D22</f>
        <v>214899</v>
      </c>
      <c r="E32" s="101"/>
      <c r="F32" s="114">
        <f>SUM(F30:F31)</f>
        <v>317089</v>
      </c>
      <c r="G32" s="101"/>
      <c r="H32" s="114">
        <f>SUM(H30:H31)</f>
        <v>240959</v>
      </c>
      <c r="I32" s="101"/>
      <c r="J32" s="114">
        <f>SUM(J30:J31)</f>
        <v>296777</v>
      </c>
    </row>
    <row r="33" spans="1:16" ht="21" thickTop="1">
      <c r="A33" s="153"/>
      <c r="B33" s="112"/>
      <c r="C33" s="157"/>
      <c r="D33" s="101"/>
      <c r="E33" s="101"/>
      <c r="F33" s="101"/>
      <c r="G33" s="101"/>
      <c r="H33" s="101"/>
      <c r="I33" s="101"/>
      <c r="J33" s="101"/>
    </row>
    <row r="34" spans="1:16" ht="20.399999999999999">
      <c r="A34" s="80" t="s">
        <v>99</v>
      </c>
      <c r="C34" s="159"/>
      <c r="D34" s="160"/>
      <c r="E34" s="101"/>
      <c r="F34" s="101"/>
      <c r="G34" s="101"/>
      <c r="H34" s="101"/>
      <c r="I34" s="101"/>
      <c r="J34" s="101"/>
    </row>
    <row r="35" spans="1:16" ht="20.399999999999999" thickBot="1">
      <c r="A35" s="81" t="s">
        <v>242</v>
      </c>
      <c r="B35" s="87"/>
      <c r="D35" s="167">
        <f>D25/D40</f>
        <v>3.7007080582488278E-2</v>
      </c>
      <c r="E35" s="160"/>
      <c r="F35" s="167">
        <f>F25/F40</f>
        <v>4.8474922005136645E-2</v>
      </c>
      <c r="G35" s="160"/>
      <c r="H35" s="167">
        <f>H25/H40</f>
        <v>3.6911645445752553E-2</v>
      </c>
      <c r="I35" s="160"/>
      <c r="J35" s="167">
        <f>J25/J40</f>
        <v>4.5462204775310759E-2</v>
      </c>
      <c r="K35" s="160"/>
      <c r="L35" s="160"/>
      <c r="M35" s="160"/>
      <c r="N35" s="160"/>
      <c r="O35" s="160"/>
      <c r="P35" s="160"/>
    </row>
    <row r="36" spans="1:16" ht="16.5" customHeight="1" thickTop="1"/>
    <row r="37" spans="1:16" ht="19.8">
      <c r="B37" s="87"/>
      <c r="D37" s="101"/>
      <c r="E37" s="101"/>
      <c r="F37" s="101"/>
      <c r="G37" s="101"/>
      <c r="H37" s="101"/>
      <c r="I37" s="101"/>
      <c r="J37" s="101"/>
      <c r="K37" s="83"/>
      <c r="L37" s="83"/>
      <c r="M37" s="83"/>
      <c r="N37" s="83"/>
      <c r="O37" s="83"/>
      <c r="P37" s="83"/>
    </row>
    <row r="38" spans="1:16" ht="19.8">
      <c r="A38" s="81" t="s">
        <v>203</v>
      </c>
      <c r="D38" s="103"/>
      <c r="J38" s="118">
        <v>3</v>
      </c>
    </row>
    <row r="39" spans="1:16" ht="19.8"/>
    <row r="40" spans="1:16" ht="20.399999999999999" thickBot="1">
      <c r="A40" s="145" t="s">
        <v>219</v>
      </c>
      <c r="B40" s="87"/>
      <c r="D40" s="168">
        <v>6527994</v>
      </c>
      <c r="E40" s="101"/>
      <c r="F40" s="168">
        <v>6527994</v>
      </c>
      <c r="G40" s="101"/>
      <c r="H40" s="168">
        <v>6527994</v>
      </c>
      <c r="I40" s="101"/>
      <c r="J40" s="168">
        <v>6527994</v>
      </c>
      <c r="K40" s="83"/>
      <c r="L40" s="83"/>
      <c r="M40" s="83"/>
      <c r="N40" s="83"/>
      <c r="O40" s="83"/>
      <c r="P40" s="83"/>
    </row>
    <row r="41" spans="1:16" ht="16.5" customHeight="1" thickTop="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1"/>
  <sheetViews>
    <sheetView view="pageBreakPreview" zoomScaleNormal="136" zoomScaleSheetLayoutView="100" workbookViewId="0">
      <selection activeCell="B15" sqref="B15"/>
    </sheetView>
  </sheetViews>
  <sheetFormatPr defaultColWidth="9.109375" defaultRowHeight="16.5" customHeight="1"/>
  <cols>
    <col min="1" max="1" width="33.33203125" style="81" customWidth="1"/>
    <col min="2" max="2" width="12.109375" style="81" customWidth="1"/>
    <col min="3" max="3" width="1.33203125" style="81" customWidth="1"/>
    <col min="4" max="4" width="12.33203125" style="81" customWidth="1"/>
    <col min="5" max="5" width="1.44140625" style="81" customWidth="1"/>
    <col min="6" max="6" width="12.33203125" style="81" customWidth="1"/>
    <col min="7" max="7" width="1.33203125" style="81" customWidth="1"/>
    <col min="8" max="8" width="12.33203125" style="81" customWidth="1"/>
    <col min="9" max="9" width="1.33203125" style="81" customWidth="1"/>
    <col min="10" max="10" width="12.33203125" style="81" customWidth="1"/>
    <col min="11" max="16384" width="9.109375" style="81"/>
  </cols>
  <sheetData>
    <row r="1" spans="1:10" ht="16.5" customHeight="1">
      <c r="H1" s="223" t="s">
        <v>256</v>
      </c>
      <c r="I1" s="223"/>
      <c r="J1" s="223"/>
    </row>
    <row r="2" spans="1:10" ht="16.5" customHeight="1">
      <c r="H2" s="223" t="s">
        <v>257</v>
      </c>
      <c r="I2" s="223"/>
      <c r="J2" s="223"/>
    </row>
    <row r="3" spans="1:10" ht="20.399999999999999">
      <c r="A3" s="222" t="s">
        <v>87</v>
      </c>
      <c r="B3" s="222"/>
      <c r="C3" s="222"/>
      <c r="D3" s="222"/>
      <c r="E3" s="206"/>
    </row>
    <row r="4" spans="1:10" ht="20.399999999999999">
      <c r="A4" s="80" t="s">
        <v>220</v>
      </c>
      <c r="B4" s="80" t="s">
        <v>10</v>
      </c>
      <c r="C4" s="80"/>
    </row>
    <row r="5" spans="1:10" ht="20.399999999999999">
      <c r="A5" s="80" t="s">
        <v>266</v>
      </c>
    </row>
    <row r="6" spans="1:10" ht="20.399999999999999">
      <c r="A6" s="116"/>
      <c r="B6" s="83"/>
      <c r="C6" s="83"/>
      <c r="D6" s="101"/>
      <c r="E6" s="83"/>
      <c r="F6" s="83"/>
      <c r="G6" s="83"/>
      <c r="H6" s="83"/>
      <c r="I6" s="83"/>
      <c r="J6" s="83"/>
    </row>
    <row r="7" spans="1:10" s="83" customFormat="1" ht="19.8">
      <c r="B7" s="151"/>
      <c r="C7" s="151"/>
      <c r="D7" s="134"/>
      <c r="E7" s="106"/>
      <c r="F7" s="106"/>
      <c r="G7" s="106"/>
      <c r="H7" s="106"/>
      <c r="I7" s="106"/>
      <c r="J7" s="107" t="s">
        <v>56</v>
      </c>
    </row>
    <row r="8" spans="1:10" ht="19.8">
      <c r="B8" s="87"/>
      <c r="C8" s="87"/>
      <c r="D8" s="221" t="s">
        <v>0</v>
      </c>
      <c r="E8" s="221"/>
      <c r="F8" s="221"/>
      <c r="G8" s="87"/>
      <c r="H8" s="221" t="s">
        <v>35</v>
      </c>
      <c r="I8" s="221"/>
      <c r="J8" s="221"/>
    </row>
    <row r="9" spans="1:10" ht="19.8">
      <c r="B9" s="205" t="s">
        <v>1</v>
      </c>
      <c r="C9" s="87"/>
      <c r="D9" s="161" t="s">
        <v>211</v>
      </c>
      <c r="E9" s="162"/>
      <c r="F9" s="161" t="s">
        <v>205</v>
      </c>
      <c r="G9" s="162"/>
      <c r="H9" s="161" t="s">
        <v>211</v>
      </c>
      <c r="I9" s="162"/>
      <c r="J9" s="161" t="s">
        <v>205</v>
      </c>
    </row>
    <row r="10" spans="1:10" ht="20.399999999999999">
      <c r="A10" s="80"/>
      <c r="D10" s="128"/>
      <c r="E10" s="128"/>
      <c r="F10" s="128"/>
      <c r="G10" s="128"/>
      <c r="H10" s="128"/>
      <c r="I10" s="128"/>
      <c r="J10" s="128"/>
    </row>
    <row r="11" spans="1:10" ht="19.8">
      <c r="A11" s="98" t="s">
        <v>78</v>
      </c>
      <c r="B11" s="140">
        <v>14</v>
      </c>
      <c r="C11" s="87"/>
      <c r="D11" s="123">
        <v>5586497</v>
      </c>
      <c r="E11" s="152"/>
      <c r="F11" s="123">
        <v>5495839</v>
      </c>
      <c r="G11" s="123"/>
      <c r="H11" s="123">
        <v>5584174</v>
      </c>
      <c r="I11" s="123"/>
      <c r="J11" s="123">
        <v>5495839</v>
      </c>
    </row>
    <row r="12" spans="1:10" ht="19.8">
      <c r="A12" s="163" t="s">
        <v>79</v>
      </c>
      <c r="B12" s="140">
        <v>14</v>
      </c>
      <c r="C12" s="87"/>
      <c r="D12" s="124">
        <v>-3361563</v>
      </c>
      <c r="E12" s="152"/>
      <c r="F12" s="124">
        <v>-3107921</v>
      </c>
      <c r="G12" s="123"/>
      <c r="H12" s="124">
        <v>-3364684</v>
      </c>
      <c r="I12" s="123"/>
      <c r="J12" s="124">
        <v>-3162460</v>
      </c>
    </row>
    <row r="13" spans="1:10" ht="20.399999999999999">
      <c r="A13" s="80" t="s">
        <v>110</v>
      </c>
      <c r="B13" s="140"/>
      <c r="C13" s="87"/>
      <c r="D13" s="95">
        <f>SUM(D11:D12)</f>
        <v>2224934</v>
      </c>
      <c r="E13" s="95"/>
      <c r="F13" s="95">
        <f>SUM(F11:F12)</f>
        <v>2387918</v>
      </c>
      <c r="G13" s="95"/>
      <c r="H13" s="95">
        <f>SUM(H11:H12)</f>
        <v>2219490</v>
      </c>
      <c r="I13" s="95"/>
      <c r="J13" s="95">
        <f>SUM(J11:J12)</f>
        <v>2333379</v>
      </c>
    </row>
    <row r="14" spans="1:10" ht="19.8">
      <c r="A14" s="138" t="s">
        <v>66</v>
      </c>
      <c r="B14" s="140">
        <v>14</v>
      </c>
      <c r="C14" s="87"/>
      <c r="D14" s="99">
        <v>16256</v>
      </c>
      <c r="E14" s="99"/>
      <c r="F14" s="99">
        <v>13912</v>
      </c>
      <c r="G14" s="99"/>
      <c r="H14" s="95">
        <v>25528</v>
      </c>
      <c r="I14" s="99"/>
      <c r="J14" s="99">
        <v>23041</v>
      </c>
    </row>
    <row r="15" spans="1:10" ht="19.8">
      <c r="A15" s="138" t="s">
        <v>240</v>
      </c>
      <c r="B15" s="87"/>
      <c r="C15" s="87"/>
      <c r="D15" s="99">
        <v>-566796</v>
      </c>
      <c r="F15" s="99">
        <v>-511064</v>
      </c>
      <c r="G15" s="95"/>
      <c r="H15" s="95">
        <v>-552428</v>
      </c>
      <c r="I15" s="95"/>
      <c r="J15" s="95">
        <v>-511064</v>
      </c>
    </row>
    <row r="16" spans="1:10" ht="19.8">
      <c r="A16" s="138" t="s">
        <v>67</v>
      </c>
      <c r="B16" s="87"/>
      <c r="C16" s="87"/>
      <c r="D16" s="123">
        <v>-575729</v>
      </c>
      <c r="E16" s="83"/>
      <c r="F16" s="123">
        <v>-481040</v>
      </c>
      <c r="G16" s="101"/>
      <c r="H16" s="101">
        <v>-546600</v>
      </c>
      <c r="I16" s="101"/>
      <c r="J16" s="101">
        <v>-463462</v>
      </c>
    </row>
    <row r="17" spans="1:10" ht="19.8">
      <c r="A17" s="81" t="s">
        <v>68</v>
      </c>
      <c r="B17" s="140">
        <v>14</v>
      </c>
      <c r="C17" s="87"/>
      <c r="D17" s="124">
        <v>-20423</v>
      </c>
      <c r="E17" s="95"/>
      <c r="F17" s="124">
        <v>-15223</v>
      </c>
      <c r="G17" s="95"/>
      <c r="H17" s="127">
        <v>-18437</v>
      </c>
      <c r="I17" s="95"/>
      <c r="J17" s="127">
        <v>-13581</v>
      </c>
    </row>
    <row r="18" spans="1:10" ht="20.399999999999999">
      <c r="A18" s="80" t="s">
        <v>212</v>
      </c>
      <c r="B18" s="140">
        <v>14</v>
      </c>
      <c r="C18" s="87"/>
      <c r="D18" s="95">
        <f>SUM(D13:D17)</f>
        <v>1078242</v>
      </c>
      <c r="E18" s="95"/>
      <c r="F18" s="95">
        <f>SUM(F13:F17)</f>
        <v>1394503</v>
      </c>
      <c r="G18" s="95"/>
      <c r="H18" s="95">
        <f>SUM(H13:H17)</f>
        <v>1127553</v>
      </c>
      <c r="I18" s="95"/>
      <c r="J18" s="95">
        <f>SUM(J13:J17)</f>
        <v>1368313</v>
      </c>
    </row>
    <row r="19" spans="1:10" ht="19.8">
      <c r="A19" s="81" t="s">
        <v>128</v>
      </c>
      <c r="B19" s="87"/>
      <c r="C19" s="87"/>
      <c r="D19" s="127">
        <v>-225080</v>
      </c>
      <c r="E19" s="95"/>
      <c r="F19" s="127">
        <v>-279267</v>
      </c>
      <c r="G19" s="95"/>
      <c r="H19" s="127">
        <v>-220894</v>
      </c>
      <c r="I19" s="95"/>
      <c r="J19" s="127">
        <v>-274214</v>
      </c>
    </row>
    <row r="20" spans="1:10" ht="20.399999999999999">
      <c r="A20" s="80" t="s">
        <v>213</v>
      </c>
      <c r="B20" s="87"/>
      <c r="C20" s="87"/>
      <c r="D20" s="97">
        <f>SUM(D18:D19)</f>
        <v>853162</v>
      </c>
      <c r="E20" s="101"/>
      <c r="F20" s="97">
        <f>SUM(F18:F19)</f>
        <v>1115236</v>
      </c>
      <c r="G20" s="101"/>
      <c r="H20" s="97">
        <f>SUM(H18:H19)</f>
        <v>906659</v>
      </c>
      <c r="I20" s="101"/>
      <c r="J20" s="97">
        <f>SUM(J18:J19)</f>
        <v>1094099</v>
      </c>
    </row>
    <row r="21" spans="1:10" ht="19.8">
      <c r="A21" s="112" t="s">
        <v>241</v>
      </c>
      <c r="B21" s="87"/>
      <c r="C21" s="87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</row>
    <row r="22" spans="1:10" ht="21" thickBot="1">
      <c r="A22" s="153" t="s">
        <v>214</v>
      </c>
      <c r="B22" s="87"/>
      <c r="C22" s="87"/>
      <c r="D22" s="114">
        <f>SUM(D20:D21)</f>
        <v>853162</v>
      </c>
      <c r="E22" s="101"/>
      <c r="F22" s="114">
        <f>SUM(F20:F21)</f>
        <v>1115236</v>
      </c>
      <c r="G22" s="101"/>
      <c r="H22" s="114">
        <f>SUM(H20:H21)</f>
        <v>906659</v>
      </c>
      <c r="I22" s="101"/>
      <c r="J22" s="114">
        <f>SUM(J20:J21)</f>
        <v>1094099</v>
      </c>
    </row>
    <row r="23" spans="1:10" ht="21" thickTop="1">
      <c r="A23" s="80"/>
      <c r="B23" s="87"/>
      <c r="C23" s="87"/>
      <c r="D23" s="101"/>
      <c r="E23" s="101"/>
      <c r="F23" s="101"/>
      <c r="G23" s="101"/>
      <c r="H23" s="101"/>
      <c r="I23" s="101"/>
      <c r="J23" s="101"/>
    </row>
    <row r="24" spans="1:10" ht="20.399999999999999">
      <c r="A24" s="154" t="s">
        <v>215</v>
      </c>
      <c r="B24" s="112"/>
      <c r="C24" s="155"/>
      <c r="D24" s="101"/>
      <c r="E24" s="101"/>
      <c r="F24" s="101"/>
      <c r="G24" s="101"/>
      <c r="H24" s="101"/>
      <c r="I24" s="101"/>
      <c r="J24" s="101"/>
    </row>
    <row r="25" spans="1:10" ht="19.8">
      <c r="A25" s="166" t="s">
        <v>217</v>
      </c>
      <c r="B25" s="156"/>
      <c r="C25" s="157"/>
      <c r="D25" s="211">
        <f>D27-D26</f>
        <v>908843</v>
      </c>
      <c r="E25" s="101"/>
      <c r="F25" s="101">
        <v>1114565</v>
      </c>
      <c r="G25" s="101"/>
      <c r="H25" s="101">
        <f>+H20</f>
        <v>906659</v>
      </c>
      <c r="I25" s="101"/>
      <c r="J25" s="101">
        <v>1094099</v>
      </c>
    </row>
    <row r="26" spans="1:10" ht="19.8">
      <c r="A26" s="166" t="s">
        <v>218</v>
      </c>
      <c r="B26" s="158"/>
      <c r="C26" s="157"/>
      <c r="D26" s="101">
        <v>-55681</v>
      </c>
      <c r="E26" s="123"/>
      <c r="F26" s="101">
        <v>671</v>
      </c>
      <c r="G26" s="101"/>
      <c r="H26" s="101">
        <v>0</v>
      </c>
      <c r="I26" s="101"/>
      <c r="J26" s="101">
        <v>0</v>
      </c>
    </row>
    <row r="27" spans="1:10" ht="21" thickBot="1">
      <c r="A27" s="165"/>
      <c r="B27" s="112"/>
      <c r="C27" s="157"/>
      <c r="D27" s="114">
        <f>+D20</f>
        <v>853162</v>
      </c>
      <c r="E27" s="101"/>
      <c r="F27" s="114">
        <f>SUM(F25:F26)</f>
        <v>1115236</v>
      </c>
      <c r="G27" s="101"/>
      <c r="H27" s="114">
        <f>SUM(H25:H26)</f>
        <v>906659</v>
      </c>
      <c r="I27" s="101"/>
      <c r="J27" s="114">
        <f>SUM(J25:J26)</f>
        <v>1094099</v>
      </c>
    </row>
    <row r="28" spans="1:10" ht="21" thickTop="1">
      <c r="A28" s="153"/>
      <c r="B28" s="112"/>
      <c r="C28" s="157"/>
      <c r="D28" s="101"/>
      <c r="E28" s="101"/>
      <c r="F28" s="101"/>
      <c r="G28" s="101"/>
      <c r="H28" s="101"/>
      <c r="I28" s="101"/>
      <c r="J28" s="101"/>
    </row>
    <row r="29" spans="1:10" ht="20.399999999999999">
      <c r="A29" s="154" t="s">
        <v>216</v>
      </c>
      <c r="B29" s="112"/>
      <c r="C29" s="157"/>
      <c r="D29" s="101"/>
      <c r="E29" s="101"/>
      <c r="F29" s="101"/>
      <c r="G29" s="101"/>
      <c r="H29" s="101"/>
      <c r="I29" s="101"/>
      <c r="J29" s="101"/>
    </row>
    <row r="30" spans="1:10" ht="19.8">
      <c r="A30" s="164" t="s">
        <v>217</v>
      </c>
      <c r="B30" s="156"/>
      <c r="C30" s="157"/>
      <c r="D30" s="101">
        <f>D25</f>
        <v>908843</v>
      </c>
      <c r="E30" s="101"/>
      <c r="F30" s="101">
        <v>1114565</v>
      </c>
      <c r="G30" s="101"/>
      <c r="H30" s="101">
        <f>+H25</f>
        <v>906659</v>
      </c>
      <c r="I30" s="101"/>
      <c r="J30" s="101">
        <v>1094099</v>
      </c>
    </row>
    <row r="31" spans="1:10" ht="19.8">
      <c r="A31" s="164" t="s">
        <v>218</v>
      </c>
      <c r="B31" s="158"/>
      <c r="C31" s="157"/>
      <c r="D31" s="101">
        <v>-55681</v>
      </c>
      <c r="E31" s="123"/>
      <c r="F31" s="101">
        <v>671</v>
      </c>
      <c r="G31" s="101"/>
      <c r="H31" s="101">
        <v>0</v>
      </c>
      <c r="I31" s="101"/>
      <c r="J31" s="101">
        <v>0</v>
      </c>
    </row>
    <row r="32" spans="1:10" ht="21" thickBot="1">
      <c r="A32" s="153"/>
      <c r="B32" s="112"/>
      <c r="C32" s="157"/>
      <c r="D32" s="114">
        <f>+D22</f>
        <v>853162</v>
      </c>
      <c r="E32" s="101"/>
      <c r="F32" s="114">
        <f>SUM(F30:F31)</f>
        <v>1115236</v>
      </c>
      <c r="G32" s="101"/>
      <c r="H32" s="114">
        <f>SUM(H30:H31)</f>
        <v>906659</v>
      </c>
      <c r="I32" s="101"/>
      <c r="J32" s="114">
        <f>SUM(J30:J31)</f>
        <v>1094099</v>
      </c>
    </row>
    <row r="33" spans="1:16" ht="21" thickTop="1">
      <c r="A33" s="153"/>
      <c r="B33" s="112"/>
      <c r="C33" s="157"/>
      <c r="D33" s="101"/>
      <c r="E33" s="101"/>
      <c r="F33" s="101"/>
      <c r="G33" s="101"/>
      <c r="H33" s="101"/>
      <c r="I33" s="101"/>
      <c r="J33" s="101"/>
    </row>
    <row r="34" spans="1:16" ht="20.399999999999999">
      <c r="A34" s="80" t="s">
        <v>99</v>
      </c>
      <c r="C34" s="159"/>
      <c r="D34" s="160"/>
      <c r="E34" s="101"/>
      <c r="F34" s="101"/>
      <c r="G34" s="101"/>
      <c r="H34" s="101"/>
      <c r="I34" s="101"/>
      <c r="J34" s="101"/>
    </row>
    <row r="35" spans="1:16" ht="20.399999999999999" thickBot="1">
      <c r="A35" s="81" t="s">
        <v>242</v>
      </c>
      <c r="B35" s="87"/>
      <c r="D35" s="167">
        <f>D25/D40</f>
        <v>0.13922240124607957</v>
      </c>
      <c r="E35" s="160"/>
      <c r="F35" s="167">
        <f>F25/F40</f>
        <v>0.17073621697568961</v>
      </c>
      <c r="G35" s="160"/>
      <c r="H35" s="167">
        <f>H25/H40</f>
        <v>0.13888784211505095</v>
      </c>
      <c r="I35" s="160"/>
      <c r="J35" s="167">
        <f>J25/J40</f>
        <v>0.16760110380003412</v>
      </c>
      <c r="K35" s="160"/>
      <c r="L35" s="160"/>
      <c r="M35" s="160"/>
      <c r="N35" s="160"/>
      <c r="O35" s="160"/>
      <c r="P35" s="160"/>
    </row>
    <row r="36" spans="1:16" ht="16.5" customHeight="1" thickTop="1"/>
    <row r="37" spans="1:16" ht="19.8">
      <c r="B37" s="87"/>
      <c r="D37" s="101"/>
      <c r="E37" s="101"/>
      <c r="F37" s="101"/>
      <c r="G37" s="101"/>
      <c r="H37" s="101"/>
      <c r="I37" s="101"/>
      <c r="J37" s="101"/>
      <c r="K37" s="83"/>
      <c r="L37" s="83"/>
      <c r="M37" s="83"/>
      <c r="N37" s="83"/>
      <c r="O37" s="83"/>
      <c r="P37" s="83"/>
    </row>
    <row r="38" spans="1:16" ht="19.8">
      <c r="A38" s="81" t="s">
        <v>203</v>
      </c>
      <c r="D38" s="103"/>
      <c r="J38" s="118">
        <v>4</v>
      </c>
    </row>
    <row r="39" spans="1:16" ht="19.8"/>
    <row r="40" spans="1:16" ht="20.399999999999999" thickBot="1">
      <c r="A40" s="145" t="s">
        <v>219</v>
      </c>
      <c r="B40" s="87"/>
      <c r="D40" s="168">
        <v>6527994</v>
      </c>
      <c r="E40" s="101"/>
      <c r="F40" s="168">
        <v>6527994</v>
      </c>
      <c r="G40" s="101"/>
      <c r="H40" s="168">
        <v>6527994</v>
      </c>
      <c r="I40" s="101"/>
      <c r="J40" s="168">
        <v>6527994</v>
      </c>
      <c r="K40" s="83"/>
      <c r="L40" s="83"/>
      <c r="M40" s="83"/>
      <c r="N40" s="83"/>
      <c r="O40" s="83"/>
      <c r="P40" s="83"/>
    </row>
    <row r="41" spans="1:16" ht="16.5" customHeight="1" thickTop="1"/>
  </sheetData>
  <mergeCells count="5">
    <mergeCell ref="A3:D3"/>
    <mergeCell ref="H1:J1"/>
    <mergeCell ref="H2:J2"/>
    <mergeCell ref="D8:F8"/>
    <mergeCell ref="H8:J8"/>
  </mergeCells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S34"/>
  <sheetViews>
    <sheetView view="pageBreakPreview" zoomScale="85" zoomScaleNormal="100" zoomScaleSheetLayoutView="85" workbookViewId="0">
      <pane xSplit="1" topLeftCell="B1" activePane="topRight" state="frozen"/>
      <selection activeCell="A4" sqref="A4"/>
      <selection pane="topRight" activeCell="H28" sqref="H28"/>
    </sheetView>
  </sheetViews>
  <sheetFormatPr defaultColWidth="9.109375" defaultRowHeight="17.100000000000001" customHeight="1"/>
  <cols>
    <col min="1" max="1" width="34.6640625" style="81" customWidth="1"/>
    <col min="2" max="2" width="11.33203125" style="81" customWidth="1"/>
    <col min="3" max="3" width="6.88671875" style="83" customWidth="1"/>
    <col min="4" max="4" width="1.6640625" style="81" customWidth="1"/>
    <col min="5" max="5" width="13.6640625" style="95" customWidth="1"/>
    <col min="6" max="6" width="1.6640625" style="95" customWidth="1"/>
    <col min="7" max="7" width="13.6640625" style="95" customWidth="1"/>
    <col min="8" max="8" width="1.6640625" style="95" customWidth="1"/>
    <col min="9" max="9" width="13.6640625" style="95" customWidth="1"/>
    <col min="10" max="10" width="1.6640625" style="95" customWidth="1"/>
    <col min="11" max="11" width="13.6640625" style="95" customWidth="1"/>
    <col min="12" max="12" width="1.6640625" style="172" customWidth="1"/>
    <col min="13" max="13" width="13.6640625" style="95" customWidth="1"/>
    <col min="14" max="14" width="1.6640625" style="172" customWidth="1"/>
    <col min="15" max="15" width="13.5546875" style="95" customWidth="1"/>
    <col min="16" max="16" width="1.6640625" style="172" customWidth="1"/>
    <col min="17" max="17" width="13.6640625" style="95" customWidth="1"/>
    <col min="18" max="16384" width="9.109375" style="81"/>
  </cols>
  <sheetData>
    <row r="1" spans="1:19" ht="17.100000000000001" customHeight="1">
      <c r="O1" s="223" t="s">
        <v>256</v>
      </c>
      <c r="P1" s="223"/>
      <c r="Q1" s="223"/>
    </row>
    <row r="2" spans="1:19" ht="17.100000000000001" customHeight="1">
      <c r="O2" s="223" t="s">
        <v>257</v>
      </c>
      <c r="P2" s="223"/>
      <c r="Q2" s="223"/>
    </row>
    <row r="3" spans="1:19" ht="20.399999999999999">
      <c r="A3" s="80" t="s">
        <v>87</v>
      </c>
      <c r="B3" s="80"/>
      <c r="C3" s="116"/>
      <c r="K3" s="150"/>
      <c r="L3" s="150"/>
      <c r="M3" s="150"/>
      <c r="N3" s="150"/>
      <c r="O3" s="81"/>
      <c r="P3" s="81"/>
      <c r="Q3" s="81"/>
    </row>
    <row r="4" spans="1:19" ht="20.399999999999999">
      <c r="A4" s="80" t="s">
        <v>104</v>
      </c>
      <c r="B4" s="80"/>
      <c r="C4" s="116"/>
      <c r="K4" s="81"/>
      <c r="L4" s="81"/>
      <c r="M4" s="81"/>
      <c r="N4" s="81"/>
      <c r="O4" s="81"/>
      <c r="P4" s="81"/>
      <c r="Q4" s="81"/>
    </row>
    <row r="5" spans="1:19" ht="20.399999999999999">
      <c r="A5" s="80" t="s">
        <v>266</v>
      </c>
      <c r="B5" s="80"/>
      <c r="C5" s="116"/>
      <c r="K5" s="81"/>
      <c r="L5" s="81"/>
      <c r="M5" s="81"/>
      <c r="N5" s="81"/>
      <c r="O5" s="81"/>
      <c r="P5" s="81"/>
      <c r="Q5" s="81"/>
    </row>
    <row r="6" spans="1:19" ht="20.399999999999999">
      <c r="A6" s="80"/>
      <c r="B6" s="80"/>
      <c r="C6" s="116"/>
      <c r="K6" s="83"/>
      <c r="L6" s="83"/>
      <c r="M6" s="83"/>
      <c r="N6" s="83"/>
      <c r="O6" s="83"/>
      <c r="P6" s="83"/>
      <c r="Q6" s="83"/>
    </row>
    <row r="7" spans="1:19" ht="19.8">
      <c r="E7" s="127"/>
      <c r="F7" s="127"/>
      <c r="G7" s="127"/>
      <c r="H7" s="127"/>
      <c r="I7" s="127"/>
      <c r="J7" s="127"/>
      <c r="K7" s="134"/>
      <c r="L7" s="134"/>
      <c r="M7" s="134"/>
      <c r="N7" s="134"/>
      <c r="O7" s="134"/>
      <c r="P7" s="134"/>
      <c r="Q7" s="107" t="s">
        <v>56</v>
      </c>
    </row>
    <row r="8" spans="1:19" ht="19.8">
      <c r="E8" s="224" t="s">
        <v>0</v>
      </c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</row>
    <row r="9" spans="1:19" ht="19.8">
      <c r="E9" s="225" t="s">
        <v>243</v>
      </c>
      <c r="F9" s="225"/>
      <c r="G9" s="225"/>
      <c r="H9" s="225"/>
      <c r="I9" s="225"/>
      <c r="J9" s="225"/>
      <c r="K9" s="225"/>
      <c r="L9" s="225"/>
      <c r="M9" s="225"/>
      <c r="N9" s="181"/>
      <c r="O9" s="181"/>
      <c r="P9" s="181"/>
      <c r="Q9" s="181"/>
    </row>
    <row r="10" spans="1:19" ht="19.8">
      <c r="E10" s="81"/>
      <c r="F10" s="81"/>
      <c r="G10" s="81"/>
      <c r="H10" s="81"/>
      <c r="I10" s="224" t="s">
        <v>223</v>
      </c>
      <c r="J10" s="224"/>
      <c r="K10" s="224"/>
      <c r="L10" s="178"/>
      <c r="M10" s="108" t="s">
        <v>95</v>
      </c>
      <c r="N10" s="178"/>
      <c r="O10" s="87" t="s">
        <v>149</v>
      </c>
      <c r="P10" s="179"/>
      <c r="Q10" s="180"/>
    </row>
    <row r="11" spans="1:19" ht="19.8">
      <c r="E11" s="180" t="s">
        <v>221</v>
      </c>
      <c r="F11" s="180"/>
      <c r="G11" s="180" t="s">
        <v>38</v>
      </c>
      <c r="H11" s="180"/>
      <c r="I11" s="180" t="s">
        <v>33</v>
      </c>
      <c r="J11" s="180"/>
      <c r="K11" s="81"/>
      <c r="L11" s="178"/>
      <c r="M11" s="108" t="s">
        <v>96</v>
      </c>
      <c r="N11" s="178"/>
      <c r="O11" s="180" t="s">
        <v>148</v>
      </c>
      <c r="P11" s="179"/>
      <c r="Q11" s="180"/>
    </row>
    <row r="12" spans="1:19" ht="19.8">
      <c r="C12" s="108"/>
      <c r="D12" s="108"/>
      <c r="E12" s="202" t="s">
        <v>222</v>
      </c>
      <c r="F12" s="180"/>
      <c r="G12" s="202" t="s">
        <v>73</v>
      </c>
      <c r="H12" s="180"/>
      <c r="I12" s="202" t="s">
        <v>32</v>
      </c>
      <c r="J12" s="180"/>
      <c r="K12" s="200" t="s">
        <v>146</v>
      </c>
      <c r="L12" s="179"/>
      <c r="M12" s="200" t="s">
        <v>224</v>
      </c>
      <c r="N12" s="179"/>
      <c r="O12" s="202" t="s">
        <v>55</v>
      </c>
      <c r="P12" s="179"/>
      <c r="Q12" s="202" t="s">
        <v>34</v>
      </c>
    </row>
    <row r="13" spans="1:19" ht="19.8">
      <c r="L13" s="95"/>
      <c r="N13" s="95"/>
      <c r="P13" s="95"/>
      <c r="S13" s="228"/>
    </row>
    <row r="14" spans="1:19" ht="20.399999999999999">
      <c r="A14" s="80" t="s">
        <v>225</v>
      </c>
      <c r="B14" s="80"/>
      <c r="C14" s="116"/>
      <c r="E14" s="118">
        <v>652799</v>
      </c>
      <c r="F14" s="118"/>
      <c r="G14" s="118">
        <v>506000</v>
      </c>
      <c r="H14" s="118"/>
      <c r="I14" s="118">
        <v>65280</v>
      </c>
      <c r="J14" s="118"/>
      <c r="K14" s="118">
        <v>2104794</v>
      </c>
      <c r="L14" s="118"/>
      <c r="M14" s="118">
        <f>SUM(E14:L14)</f>
        <v>3328873</v>
      </c>
      <c r="N14" s="171"/>
      <c r="O14" s="118">
        <v>48340</v>
      </c>
      <c r="P14" s="118"/>
      <c r="Q14" s="118">
        <f>SUM(M14:O14)</f>
        <v>3377213</v>
      </c>
      <c r="S14" s="228" t="s">
        <v>273</v>
      </c>
    </row>
    <row r="15" spans="1:19" ht="20.399999999999999">
      <c r="A15" s="81" t="s">
        <v>262</v>
      </c>
      <c r="B15" s="80"/>
      <c r="C15" s="116"/>
      <c r="E15" s="118">
        <v>0</v>
      </c>
      <c r="F15" s="118"/>
      <c r="G15" s="118">
        <v>0</v>
      </c>
      <c r="H15" s="118"/>
      <c r="I15" s="118">
        <v>0</v>
      </c>
      <c r="J15" s="118"/>
      <c r="K15" s="118">
        <v>0</v>
      </c>
      <c r="L15" s="118"/>
      <c r="M15" s="118">
        <f>SUM(E15:L15)</f>
        <v>0</v>
      </c>
      <c r="N15" s="171"/>
      <c r="O15" s="118">
        <v>281762</v>
      </c>
      <c r="P15" s="118"/>
      <c r="Q15" s="118">
        <f>SUM(M15:O15)</f>
        <v>281762</v>
      </c>
      <c r="S15" s="228" t="s">
        <v>272</v>
      </c>
    </row>
    <row r="16" spans="1:19" ht="19.8">
      <c r="A16" s="81" t="s">
        <v>214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8">
        <f>+'PL(9M)-Thai '!D25</f>
        <v>908843</v>
      </c>
      <c r="L16" s="171"/>
      <c r="M16" s="118">
        <f>SUM(E16:K16)</f>
        <v>908843</v>
      </c>
      <c r="N16" s="171"/>
      <c r="O16" s="118">
        <f>+'PL(9M)-Thai '!D26</f>
        <v>-55681</v>
      </c>
      <c r="P16" s="171"/>
      <c r="Q16" s="118">
        <f>SUM(M16:O16)</f>
        <v>853162</v>
      </c>
    </row>
    <row r="17" spans="1:18" ht="19.8">
      <c r="A17" s="81" t="s">
        <v>258</v>
      </c>
      <c r="E17" s="118">
        <v>0</v>
      </c>
      <c r="F17" s="118"/>
      <c r="G17" s="118">
        <v>0</v>
      </c>
      <c r="H17" s="118"/>
      <c r="I17" s="118">
        <v>0</v>
      </c>
      <c r="J17" s="118"/>
      <c r="K17" s="118">
        <v>-737663</v>
      </c>
      <c r="L17" s="171"/>
      <c r="M17" s="118">
        <f>SUM(E17:K17)</f>
        <v>-737663</v>
      </c>
      <c r="N17" s="171"/>
      <c r="O17" s="118">
        <v>0</v>
      </c>
      <c r="P17" s="171"/>
      <c r="Q17" s="118">
        <f>SUM(M17:O17)</f>
        <v>-737663</v>
      </c>
    </row>
    <row r="18" spans="1:18" ht="21" thickBot="1">
      <c r="A18" s="80" t="s">
        <v>269</v>
      </c>
      <c r="B18" s="80"/>
      <c r="C18" s="116"/>
      <c r="E18" s="149">
        <f>SUM(E14:E17)</f>
        <v>652799</v>
      </c>
      <c r="F18" s="118"/>
      <c r="G18" s="149">
        <f>SUM(G14:G17)</f>
        <v>506000</v>
      </c>
      <c r="H18" s="118"/>
      <c r="I18" s="149">
        <f>SUM(I14:I17)</f>
        <v>65280</v>
      </c>
      <c r="J18" s="118"/>
      <c r="K18" s="149">
        <f>SUM(K14:K17)</f>
        <v>2275974</v>
      </c>
      <c r="L18" s="171"/>
      <c r="M18" s="149">
        <f>SUM(M14:M17)</f>
        <v>3500053</v>
      </c>
      <c r="N18" s="171"/>
      <c r="O18" s="149">
        <f>SUM(O14:O17)</f>
        <v>274421</v>
      </c>
      <c r="P18" s="171" t="s">
        <v>94</v>
      </c>
      <c r="Q18" s="149">
        <f>SUM(Q14:Q17)</f>
        <v>3774474</v>
      </c>
    </row>
    <row r="19" spans="1:18" ht="21" thickTop="1">
      <c r="A19" s="80"/>
      <c r="B19" s="80"/>
      <c r="C19" s="116"/>
      <c r="E19" s="120"/>
      <c r="F19" s="118"/>
      <c r="G19" s="120"/>
      <c r="H19" s="118"/>
      <c r="I19" s="120"/>
      <c r="J19" s="118"/>
      <c r="K19" s="120"/>
      <c r="L19" s="171"/>
      <c r="M19" s="120"/>
      <c r="N19" s="171"/>
      <c r="O19" s="120"/>
      <c r="P19" s="171"/>
      <c r="Q19" s="120"/>
    </row>
    <row r="20" spans="1:18" ht="20.399999999999999">
      <c r="A20" s="80" t="s">
        <v>206</v>
      </c>
      <c r="B20" s="80"/>
      <c r="C20" s="116"/>
      <c r="E20" s="118">
        <v>652799</v>
      </c>
      <c r="F20" s="118"/>
      <c r="G20" s="118">
        <v>506000</v>
      </c>
      <c r="H20" s="118"/>
      <c r="I20" s="118">
        <v>65280</v>
      </c>
      <c r="J20" s="118"/>
      <c r="K20" s="118">
        <v>1850037</v>
      </c>
      <c r="L20" s="118">
        <v>0</v>
      </c>
      <c r="M20" s="118">
        <f>SUM(E20:L20)</f>
        <v>3074116</v>
      </c>
      <c r="N20" s="171"/>
      <c r="O20" s="118">
        <v>46419</v>
      </c>
      <c r="P20" s="171"/>
      <c r="Q20" s="118">
        <f>SUM(M20:O20)</f>
        <v>3120535</v>
      </c>
    </row>
    <row r="21" spans="1:18" ht="19.8">
      <c r="A21" s="81" t="s">
        <v>214</v>
      </c>
      <c r="C21" s="173"/>
      <c r="E21" s="118">
        <v>0</v>
      </c>
      <c r="F21" s="118"/>
      <c r="G21" s="118">
        <v>0</v>
      </c>
      <c r="H21" s="118"/>
      <c r="I21" s="118">
        <v>0</v>
      </c>
      <c r="J21" s="118"/>
      <c r="K21" s="118">
        <f>+'PL(9M)-Thai '!F25</f>
        <v>1114565</v>
      </c>
      <c r="L21" s="171"/>
      <c r="M21" s="118">
        <f>SUM(E21:K21)</f>
        <v>1114565</v>
      </c>
      <c r="N21" s="171"/>
      <c r="O21" s="118">
        <f>'PL(9M)-Thai '!F26</f>
        <v>671</v>
      </c>
      <c r="P21" s="171"/>
      <c r="Q21" s="118">
        <f>SUM(M21:O21)</f>
        <v>1115236</v>
      </c>
    </row>
    <row r="22" spans="1:18" ht="19.8">
      <c r="A22" s="81" t="s">
        <v>258</v>
      </c>
      <c r="C22" s="173"/>
      <c r="E22" s="118">
        <v>0</v>
      </c>
      <c r="F22" s="118"/>
      <c r="G22" s="118">
        <v>0</v>
      </c>
      <c r="H22" s="118"/>
      <c r="I22" s="118">
        <v>0</v>
      </c>
      <c r="J22" s="118"/>
      <c r="K22" s="118">
        <v>-941663</v>
      </c>
      <c r="L22" s="171"/>
      <c r="M22" s="118">
        <f>SUM(E22:K22)</f>
        <v>-941663</v>
      </c>
      <c r="N22" s="171"/>
      <c r="O22" s="118">
        <v>0</v>
      </c>
      <c r="P22" s="171"/>
      <c r="Q22" s="118">
        <f>SUM(M22:O22)</f>
        <v>-941663</v>
      </c>
    </row>
    <row r="23" spans="1:18" ht="21" thickBot="1">
      <c r="A23" s="80" t="s">
        <v>268</v>
      </c>
      <c r="B23" s="80"/>
      <c r="C23" s="116"/>
      <c r="E23" s="114">
        <f>SUM(E20:E22)</f>
        <v>652799</v>
      </c>
      <c r="G23" s="114">
        <f>SUM(G20:G22)</f>
        <v>506000</v>
      </c>
      <c r="I23" s="114">
        <f>SUM(I20:I22)</f>
        <v>65280</v>
      </c>
      <c r="K23" s="114">
        <f>SUM(K20:K22)</f>
        <v>2022939</v>
      </c>
      <c r="M23" s="114">
        <f>SUM(M20:M22)</f>
        <v>3247018</v>
      </c>
      <c r="O23" s="114">
        <f>SUM(O20:O22)</f>
        <v>47090</v>
      </c>
      <c r="Q23" s="114">
        <f>SUM(Q20:Q22)</f>
        <v>3294108</v>
      </c>
      <c r="R23" s="95"/>
    </row>
    <row r="24" spans="1:18" s="174" customFormat="1" ht="20.399999999999999" thickTop="1">
      <c r="C24" s="175"/>
      <c r="E24" s="172"/>
      <c r="F24" s="172"/>
      <c r="G24" s="172"/>
      <c r="H24" s="172"/>
      <c r="I24" s="172"/>
      <c r="J24" s="172"/>
      <c r="K24" s="176"/>
      <c r="L24" s="176"/>
      <c r="M24" s="176"/>
      <c r="N24" s="176"/>
      <c r="O24" s="176"/>
      <c r="P24" s="176"/>
      <c r="Q24" s="177"/>
    </row>
    <row r="29" spans="1:18" s="174" customFormat="1" ht="19.8">
      <c r="C29" s="175"/>
      <c r="E29" s="172"/>
      <c r="F29" s="172"/>
      <c r="G29" s="172"/>
      <c r="H29" s="172"/>
      <c r="I29" s="172"/>
      <c r="J29" s="172"/>
      <c r="K29" s="176"/>
      <c r="L29" s="176"/>
      <c r="M29" s="176"/>
      <c r="N29" s="176"/>
      <c r="O29" s="176"/>
      <c r="P29" s="176"/>
      <c r="Q29" s="177"/>
    </row>
    <row r="30" spans="1:18" ht="19.8">
      <c r="E30" s="176"/>
      <c r="F30" s="176"/>
      <c r="G30" s="176"/>
      <c r="H30" s="176"/>
      <c r="I30" s="176"/>
      <c r="J30" s="176"/>
      <c r="K30" s="176"/>
      <c r="M30" s="176"/>
      <c r="O30" s="176"/>
      <c r="Q30" s="176"/>
    </row>
    <row r="31" spans="1:18" ht="19.8">
      <c r="A31" s="81" t="s">
        <v>203</v>
      </c>
      <c r="Q31" s="95">
        <v>5</v>
      </c>
    </row>
    <row r="32" spans="1:18" ht="19.8"/>
    <row r="33" ht="19.8"/>
    <row r="34" ht="12.75" customHeight="1"/>
  </sheetData>
  <mergeCells count="5">
    <mergeCell ref="I10:K10"/>
    <mergeCell ref="O1:Q1"/>
    <mergeCell ref="O2:Q2"/>
    <mergeCell ref="E8:Q8"/>
    <mergeCell ref="E9:M9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8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2"/>
  <sheetViews>
    <sheetView view="pageBreakPreview" zoomScale="85" zoomScaleNormal="100" zoomScaleSheetLayoutView="85" workbookViewId="0">
      <pane xSplit="1" topLeftCell="B1" activePane="topRight" state="frozen"/>
      <selection activeCell="A4" sqref="A4"/>
      <selection pane="topRight" activeCell="B22" sqref="B22"/>
    </sheetView>
  </sheetViews>
  <sheetFormatPr defaultColWidth="9.109375" defaultRowHeight="17.100000000000001" customHeight="1"/>
  <cols>
    <col min="1" max="1" width="51.6640625" style="81" customWidth="1"/>
    <col min="2" max="2" width="7.6640625" style="83" customWidth="1"/>
    <col min="3" max="3" width="1.6640625" style="81" customWidth="1"/>
    <col min="4" max="4" width="13.5546875" style="95" customWidth="1"/>
    <col min="5" max="5" width="1.6640625" style="95" customWidth="1"/>
    <col min="6" max="6" width="13.5546875" style="95" customWidth="1"/>
    <col min="7" max="7" width="1.6640625" style="95" customWidth="1"/>
    <col min="8" max="8" width="13.5546875" style="95" customWidth="1"/>
    <col min="9" max="9" width="1.6640625" style="95" customWidth="1"/>
    <col min="10" max="10" width="13.5546875" style="95" customWidth="1"/>
    <col min="11" max="11" width="1.6640625" style="95" customWidth="1"/>
    <col min="12" max="12" width="13.5546875" style="95" customWidth="1"/>
    <col min="13" max="16384" width="9.109375" style="81"/>
  </cols>
  <sheetData>
    <row r="1" spans="1:12" ht="17.100000000000001" customHeight="1">
      <c r="J1" s="223" t="s">
        <v>256</v>
      </c>
      <c r="K1" s="223"/>
      <c r="L1" s="223"/>
    </row>
    <row r="2" spans="1:12" ht="17.100000000000001" customHeight="1">
      <c r="J2" s="223" t="s">
        <v>257</v>
      </c>
      <c r="K2" s="223"/>
      <c r="L2" s="223"/>
    </row>
    <row r="3" spans="1:12" ht="20.399999999999999">
      <c r="A3" s="80" t="s">
        <v>87</v>
      </c>
      <c r="B3" s="116"/>
      <c r="J3" s="81"/>
      <c r="K3" s="81"/>
      <c r="L3" s="81"/>
    </row>
    <row r="4" spans="1:12" ht="20.399999999999999">
      <c r="A4" s="80" t="s">
        <v>104</v>
      </c>
      <c r="B4" s="116"/>
      <c r="J4" s="81"/>
      <c r="K4" s="81"/>
      <c r="L4" s="81"/>
    </row>
    <row r="5" spans="1:12" ht="20.399999999999999">
      <c r="A5" s="80" t="s">
        <v>267</v>
      </c>
      <c r="B5" s="116"/>
      <c r="L5" s="81"/>
    </row>
    <row r="6" spans="1:12" ht="20.399999999999999">
      <c r="A6" s="116"/>
      <c r="B6" s="116"/>
      <c r="C6" s="83"/>
      <c r="D6" s="101"/>
      <c r="E6" s="101"/>
      <c r="F6" s="101"/>
      <c r="G6" s="101"/>
      <c r="H6" s="101"/>
      <c r="I6" s="101"/>
      <c r="J6" s="101"/>
      <c r="K6" s="101"/>
      <c r="L6" s="83"/>
    </row>
    <row r="7" spans="1:12" s="83" customFormat="1" ht="19.8">
      <c r="D7" s="127"/>
      <c r="E7" s="127"/>
      <c r="F7" s="127"/>
      <c r="G7" s="127"/>
      <c r="H7" s="127"/>
      <c r="I7" s="127"/>
      <c r="J7" s="182"/>
      <c r="K7" s="127"/>
      <c r="L7" s="107" t="s">
        <v>56</v>
      </c>
    </row>
    <row r="8" spans="1:12" s="83" customFormat="1" ht="19.8">
      <c r="D8" s="224" t="s">
        <v>226</v>
      </c>
      <c r="E8" s="224"/>
      <c r="F8" s="224"/>
      <c r="G8" s="224"/>
      <c r="H8" s="224"/>
      <c r="I8" s="224"/>
      <c r="J8" s="224"/>
      <c r="K8" s="224"/>
      <c r="L8" s="224"/>
    </row>
    <row r="9" spans="1:12" ht="19.8">
      <c r="C9" s="87"/>
      <c r="D9" s="180"/>
      <c r="E9" s="180"/>
      <c r="F9" s="180"/>
      <c r="G9" s="180"/>
      <c r="H9" s="224" t="s">
        <v>223</v>
      </c>
      <c r="I9" s="224"/>
      <c r="J9" s="224"/>
      <c r="K9" s="181"/>
      <c r="L9" s="180"/>
    </row>
    <row r="10" spans="1:12" ht="19.8">
      <c r="C10" s="83"/>
      <c r="D10" s="180" t="s">
        <v>221</v>
      </c>
      <c r="E10" s="180"/>
      <c r="F10" s="180" t="s">
        <v>38</v>
      </c>
      <c r="G10" s="180"/>
      <c r="H10" s="180" t="s">
        <v>33</v>
      </c>
      <c r="I10" s="180"/>
      <c r="J10" s="81"/>
      <c r="K10" s="87"/>
      <c r="L10" s="180"/>
    </row>
    <row r="11" spans="1:12" ht="19.8">
      <c r="B11" s="108"/>
      <c r="C11" s="108"/>
      <c r="D11" s="202" t="s">
        <v>222</v>
      </c>
      <c r="E11" s="180"/>
      <c r="F11" s="202" t="s">
        <v>73</v>
      </c>
      <c r="G11" s="180"/>
      <c r="H11" s="202" t="s">
        <v>32</v>
      </c>
      <c r="I11" s="180"/>
      <c r="J11" s="200" t="s">
        <v>146</v>
      </c>
      <c r="K11" s="181"/>
      <c r="L11" s="202" t="s">
        <v>34</v>
      </c>
    </row>
    <row r="12" spans="1:12" s="80" customFormat="1" ht="20.399999999999999">
      <c r="B12" s="116"/>
      <c r="C12" s="116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12" s="80" customFormat="1" ht="20.399999999999999">
      <c r="A13" s="80" t="s">
        <v>225</v>
      </c>
      <c r="B13" s="83"/>
      <c r="C13" s="83"/>
      <c r="D13" s="95">
        <v>652799</v>
      </c>
      <c r="E13" s="95"/>
      <c r="F13" s="95">
        <v>506000</v>
      </c>
      <c r="G13" s="95"/>
      <c r="H13" s="95">
        <v>65280</v>
      </c>
      <c r="I13" s="95"/>
      <c r="J13" s="95">
        <v>737707</v>
      </c>
      <c r="K13" s="95"/>
      <c r="L13" s="95">
        <f>SUM(D13:J13)</f>
        <v>1961786</v>
      </c>
    </row>
    <row r="14" spans="1:12" s="80" customFormat="1" ht="20.399999999999999">
      <c r="A14" s="81" t="s">
        <v>214</v>
      </c>
      <c r="B14" s="83"/>
      <c r="C14" s="81"/>
      <c r="D14" s="95">
        <v>0</v>
      </c>
      <c r="E14" s="95"/>
      <c r="F14" s="95">
        <v>0</v>
      </c>
      <c r="G14" s="95"/>
      <c r="H14" s="95">
        <v>0</v>
      </c>
      <c r="I14" s="95"/>
      <c r="J14" s="95">
        <f>+'PL(9M)-Thai '!H30</f>
        <v>906659</v>
      </c>
      <c r="K14" s="95"/>
      <c r="L14" s="95">
        <f>SUM(D14:J14)</f>
        <v>906659</v>
      </c>
    </row>
    <row r="15" spans="1:12" s="80" customFormat="1" ht="20.399999999999999">
      <c r="A15" s="81" t="s">
        <v>258</v>
      </c>
      <c r="B15" s="83"/>
      <c r="C15" s="81"/>
      <c r="D15" s="95">
        <v>0</v>
      </c>
      <c r="E15" s="95"/>
      <c r="F15" s="95">
        <v>0</v>
      </c>
      <c r="G15" s="95"/>
      <c r="H15" s="95">
        <v>0</v>
      </c>
      <c r="I15" s="95"/>
      <c r="J15" s="95">
        <v>-737663</v>
      </c>
      <c r="K15" s="95"/>
      <c r="L15" s="95">
        <f>SUM(D15:J15)</f>
        <v>-737663</v>
      </c>
    </row>
    <row r="16" spans="1:12" s="80" customFormat="1" ht="21" thickBot="1">
      <c r="A16" s="80" t="s">
        <v>270</v>
      </c>
      <c r="B16" s="117"/>
      <c r="C16" s="81"/>
      <c r="D16" s="114">
        <f>SUM(D13:D15)</f>
        <v>652799</v>
      </c>
      <c r="E16" s="95"/>
      <c r="F16" s="114">
        <f>SUM(F13:F15)</f>
        <v>506000</v>
      </c>
      <c r="G16" s="95"/>
      <c r="H16" s="114">
        <f>SUM(H13:H15)</f>
        <v>65280</v>
      </c>
      <c r="I16" s="95"/>
      <c r="J16" s="114">
        <f>SUM(J13:J15)</f>
        <v>906703</v>
      </c>
      <c r="K16" s="101"/>
      <c r="L16" s="114">
        <f>SUM(L13:L15)</f>
        <v>2130782</v>
      </c>
    </row>
    <row r="17" spans="1:13" s="80" customFormat="1" ht="21" thickTop="1">
      <c r="B17" s="116"/>
      <c r="C17" s="116"/>
      <c r="D17" s="170"/>
      <c r="E17" s="170"/>
      <c r="F17" s="170"/>
      <c r="G17" s="170"/>
      <c r="H17" s="170"/>
      <c r="I17" s="170"/>
      <c r="J17" s="170"/>
      <c r="K17" s="170"/>
      <c r="L17" s="170"/>
    </row>
    <row r="18" spans="1:13" ht="20.399999999999999">
      <c r="A18" s="80" t="s">
        <v>206</v>
      </c>
      <c r="B18" s="117"/>
      <c r="D18" s="95">
        <v>652799</v>
      </c>
      <c r="F18" s="95">
        <v>506000</v>
      </c>
      <c r="H18" s="95">
        <v>65280</v>
      </c>
      <c r="J18" s="95">
        <v>541602</v>
      </c>
      <c r="L18" s="95">
        <f>SUM(D18:J18)</f>
        <v>1765681</v>
      </c>
    </row>
    <row r="19" spans="1:13" ht="21.6">
      <c r="A19" s="81" t="s">
        <v>214</v>
      </c>
      <c r="B19" s="108"/>
      <c r="D19" s="95">
        <v>0</v>
      </c>
      <c r="F19" s="95">
        <v>0</v>
      </c>
      <c r="H19" s="95">
        <v>0</v>
      </c>
      <c r="I19" s="183"/>
      <c r="J19" s="95">
        <f>+'PL(9M)-Thai '!J30</f>
        <v>1094099</v>
      </c>
      <c r="L19" s="95">
        <f>SUM(D19:J19)</f>
        <v>1094099</v>
      </c>
    </row>
    <row r="20" spans="1:13" ht="21.6">
      <c r="A20" s="81" t="s">
        <v>258</v>
      </c>
      <c r="B20" s="108"/>
      <c r="D20" s="95">
        <v>0</v>
      </c>
      <c r="F20" s="95">
        <v>0</v>
      </c>
      <c r="H20" s="95">
        <v>0</v>
      </c>
      <c r="I20" s="183"/>
      <c r="J20" s="95">
        <v>-941663</v>
      </c>
      <c r="L20" s="95">
        <f>SUM(D20:J20)</f>
        <v>-941663</v>
      </c>
    </row>
    <row r="21" spans="1:13" ht="21" thickBot="1">
      <c r="A21" s="80" t="s">
        <v>271</v>
      </c>
      <c r="B21" s="108"/>
      <c r="D21" s="114">
        <f>SUM(D18:D20)</f>
        <v>652799</v>
      </c>
      <c r="F21" s="114">
        <f>SUM(F18:F20)</f>
        <v>506000</v>
      </c>
      <c r="H21" s="114">
        <f>SUM(H18:H20)</f>
        <v>65280</v>
      </c>
      <c r="J21" s="114">
        <f>SUM(J18:J20)</f>
        <v>694038</v>
      </c>
      <c r="K21" s="101"/>
      <c r="L21" s="114">
        <f>SUM(L18:L20)</f>
        <v>1918117</v>
      </c>
      <c r="M21" s="95"/>
    </row>
    <row r="22" spans="1:13" s="174" customFormat="1" ht="22.2" thickTop="1">
      <c r="A22" s="184"/>
      <c r="B22" s="169"/>
      <c r="D22" s="172"/>
      <c r="E22" s="172"/>
      <c r="F22" s="172"/>
      <c r="G22" s="172"/>
      <c r="H22" s="185"/>
      <c r="I22" s="186"/>
      <c r="J22" s="172"/>
      <c r="K22" s="172"/>
      <c r="L22" s="177"/>
    </row>
    <row r="23" spans="1:13" ht="19.8">
      <c r="B23" s="81"/>
      <c r="D23" s="81"/>
      <c r="E23" s="81"/>
      <c r="F23" s="81"/>
      <c r="G23" s="81"/>
      <c r="H23" s="81"/>
      <c r="I23" s="81"/>
      <c r="J23" s="81"/>
      <c r="K23" s="81"/>
      <c r="L23" s="81"/>
    </row>
    <row r="24" spans="1:13" ht="20.399999999999999">
      <c r="A24" s="80"/>
      <c r="B24" s="116"/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3" ht="21.6">
      <c r="A25" s="80"/>
      <c r="B25" s="116"/>
      <c r="I25" s="183"/>
    </row>
    <row r="26" spans="1:13" ht="19.8">
      <c r="A26" s="81" t="s">
        <v>203</v>
      </c>
      <c r="L26" s="95">
        <v>6</v>
      </c>
    </row>
    <row r="27" spans="1:13" ht="21.6">
      <c r="A27" s="80"/>
      <c r="B27" s="116"/>
      <c r="I27" s="183"/>
    </row>
    <row r="28" spans="1:13" ht="21.6">
      <c r="A28" s="80"/>
      <c r="B28" s="116"/>
      <c r="I28" s="183"/>
    </row>
    <row r="29" spans="1:13" ht="19.8"/>
    <row r="30" spans="1:13" ht="19.8"/>
    <row r="31" spans="1:13" ht="19.8"/>
    <row r="32" spans="1:13" ht="19.8"/>
    <row r="33" ht="19.8"/>
    <row r="34" ht="19.8"/>
    <row r="35" ht="19.8"/>
    <row r="36" ht="19.8"/>
    <row r="37" ht="19.8"/>
    <row r="38" ht="19.8"/>
    <row r="39" ht="19.8"/>
    <row r="40" ht="19.8"/>
    <row r="41" ht="19.8"/>
    <row r="42" ht="19.8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F0"/>
  </sheetPr>
  <dimension ref="A1:L76"/>
  <sheetViews>
    <sheetView view="pageBreakPreview" zoomScaleNormal="120" zoomScaleSheetLayoutView="100" workbookViewId="0">
      <selection activeCell="C48" sqref="C48"/>
    </sheetView>
  </sheetViews>
  <sheetFormatPr defaultColWidth="9.109375" defaultRowHeight="17.100000000000001" customHeight="1"/>
  <cols>
    <col min="1" max="1" width="3.44140625" style="81" customWidth="1"/>
    <col min="2" max="2" width="52.88671875" style="81" customWidth="1"/>
    <col min="3" max="3" width="10.6640625" style="81" customWidth="1"/>
    <col min="4" max="4" width="1.6640625" style="81" customWidth="1"/>
    <col min="5" max="5" width="10.6640625" style="81" customWidth="1"/>
    <col min="6" max="6" width="1.6640625" style="81" customWidth="1"/>
    <col min="7" max="7" width="10.6640625" style="81" customWidth="1"/>
    <col min="8" max="8" width="1.6640625" style="81" customWidth="1"/>
    <col min="9" max="9" width="10.6640625" style="81" customWidth="1"/>
    <col min="10" max="16384" width="9.109375" style="81"/>
  </cols>
  <sheetData>
    <row r="1" spans="1:12" ht="17.100000000000001" customHeight="1">
      <c r="G1" s="223" t="s">
        <v>256</v>
      </c>
      <c r="H1" s="223"/>
      <c r="I1" s="223"/>
    </row>
    <row r="2" spans="1:12" ht="17.100000000000001" customHeight="1">
      <c r="G2" s="223" t="s">
        <v>257</v>
      </c>
      <c r="H2" s="223"/>
      <c r="I2" s="223"/>
    </row>
    <row r="3" spans="1:12" ht="20.399999999999999">
      <c r="A3" s="80" t="s">
        <v>87</v>
      </c>
      <c r="B3" s="80"/>
    </row>
    <row r="4" spans="1:12" ht="20.399999999999999">
      <c r="A4" s="80" t="s">
        <v>11</v>
      </c>
      <c r="B4" s="80"/>
    </row>
    <row r="5" spans="1:12" ht="20.399999999999999">
      <c r="A5" s="80" t="s">
        <v>266</v>
      </c>
      <c r="B5" s="80"/>
    </row>
    <row r="6" spans="1:12" ht="20.399999999999999">
      <c r="A6" s="116"/>
      <c r="B6" s="116"/>
      <c r="C6" s="187"/>
      <c r="D6" s="83"/>
      <c r="E6" s="83"/>
      <c r="F6" s="83"/>
      <c r="G6" s="83"/>
      <c r="H6" s="83"/>
      <c r="I6" s="83"/>
    </row>
    <row r="7" spans="1:12" ht="19.8">
      <c r="C7" s="190"/>
      <c r="D7" s="182"/>
      <c r="E7" s="182"/>
      <c r="F7" s="182"/>
      <c r="G7" s="182"/>
      <c r="H7" s="182"/>
      <c r="I7" s="107" t="s">
        <v>56</v>
      </c>
    </row>
    <row r="8" spans="1:12" ht="19.8">
      <c r="A8" s="87"/>
      <c r="B8" s="87"/>
      <c r="C8" s="221" t="s">
        <v>0</v>
      </c>
      <c r="D8" s="221"/>
      <c r="E8" s="221"/>
      <c r="G8" s="221" t="s">
        <v>35</v>
      </c>
      <c r="H8" s="221"/>
      <c r="I8" s="221"/>
    </row>
    <row r="9" spans="1:12" ht="19.8">
      <c r="A9" s="87"/>
      <c r="B9" s="87"/>
      <c r="C9" s="161" t="s">
        <v>211</v>
      </c>
      <c r="D9" s="189"/>
      <c r="E9" s="161" t="s">
        <v>205</v>
      </c>
      <c r="F9" s="189"/>
      <c r="G9" s="161" t="s">
        <v>211</v>
      </c>
      <c r="H9" s="189"/>
      <c r="I9" s="161" t="s">
        <v>205</v>
      </c>
    </row>
    <row r="10" spans="1:12" ht="20.399999999999999">
      <c r="A10" s="80" t="s">
        <v>12</v>
      </c>
      <c r="B10" s="80"/>
      <c r="C10" s="85"/>
      <c r="D10" s="85"/>
      <c r="E10" s="85"/>
      <c r="F10" s="85"/>
      <c r="G10" s="188"/>
      <c r="H10" s="85"/>
      <c r="I10" s="188"/>
    </row>
    <row r="11" spans="1:12" ht="19.8">
      <c r="A11" s="81" t="s">
        <v>228</v>
      </c>
      <c r="C11" s="101">
        <f>'PL(9M)-Thai '!D18</f>
        <v>1078242</v>
      </c>
      <c r="D11" s="101"/>
      <c r="E11" s="101">
        <v>1394503</v>
      </c>
      <c r="F11" s="101"/>
      <c r="G11" s="101">
        <f>+'PL(9M)-Thai '!H18</f>
        <v>1127553</v>
      </c>
      <c r="H11" s="101"/>
      <c r="I11" s="101">
        <v>1368313</v>
      </c>
    </row>
    <row r="12" spans="1:12" ht="19.8">
      <c r="A12" s="81" t="s">
        <v>229</v>
      </c>
      <c r="C12" s="101"/>
      <c r="D12" s="101"/>
      <c r="E12" s="101"/>
      <c r="F12" s="101"/>
      <c r="G12" s="101"/>
      <c r="H12" s="101"/>
      <c r="I12" s="101"/>
    </row>
    <row r="13" spans="1:12" ht="19.8">
      <c r="B13" s="196" t="s">
        <v>250</v>
      </c>
      <c r="C13" s="101">
        <v>9795</v>
      </c>
      <c r="D13" s="101"/>
      <c r="E13" s="101">
        <v>4121</v>
      </c>
      <c r="F13" s="101"/>
      <c r="G13" s="101">
        <v>-39174</v>
      </c>
      <c r="H13" s="101"/>
      <c r="I13" s="101">
        <v>5872</v>
      </c>
      <c r="L13" s="95"/>
    </row>
    <row r="14" spans="1:12" ht="19.8">
      <c r="B14" s="196" t="s">
        <v>251</v>
      </c>
      <c r="C14" s="101">
        <v>0</v>
      </c>
      <c r="D14" s="101"/>
      <c r="E14" s="101">
        <v>0</v>
      </c>
      <c r="F14" s="101"/>
      <c r="G14" s="101">
        <v>-3210</v>
      </c>
      <c r="H14" s="101"/>
      <c r="I14" s="101">
        <v>-3210</v>
      </c>
    </row>
    <row r="15" spans="1:12" ht="19.8">
      <c r="B15" s="196" t="s">
        <v>252</v>
      </c>
      <c r="C15" s="101">
        <v>-134483</v>
      </c>
      <c r="D15" s="101"/>
      <c r="E15" s="101">
        <v>-74609</v>
      </c>
      <c r="F15" s="101"/>
      <c r="G15" s="101">
        <v>-285498</v>
      </c>
      <c r="H15" s="101"/>
      <c r="I15" s="101">
        <v>-109814</v>
      </c>
    </row>
    <row r="16" spans="1:12" ht="19.8">
      <c r="B16" s="196" t="s">
        <v>244</v>
      </c>
      <c r="C16" s="101">
        <v>-1607</v>
      </c>
      <c r="D16" s="101"/>
      <c r="E16" s="101">
        <v>-1508</v>
      </c>
      <c r="F16" s="101"/>
      <c r="G16" s="101">
        <v>-1642</v>
      </c>
      <c r="H16" s="101"/>
      <c r="I16" s="101">
        <v>-1508</v>
      </c>
    </row>
    <row r="17" spans="1:9" ht="19.8">
      <c r="B17" s="135" t="s">
        <v>253</v>
      </c>
      <c r="C17" s="101">
        <v>126188</v>
      </c>
      <c r="D17" s="101"/>
      <c r="E17" s="101">
        <v>67966</v>
      </c>
      <c r="F17" s="101"/>
      <c r="G17" s="101">
        <v>117451</v>
      </c>
      <c r="H17" s="101"/>
      <c r="I17" s="101">
        <v>37881</v>
      </c>
    </row>
    <row r="18" spans="1:9" ht="19.8">
      <c r="B18" s="135" t="s">
        <v>254</v>
      </c>
      <c r="C18" s="101">
        <v>0</v>
      </c>
      <c r="D18" s="101"/>
      <c r="E18" s="101">
        <v>0</v>
      </c>
      <c r="F18" s="101"/>
      <c r="G18" s="101">
        <v>77677</v>
      </c>
      <c r="H18" s="101"/>
      <c r="I18" s="101">
        <v>81216</v>
      </c>
    </row>
    <row r="19" spans="1:9" s="83" customFormat="1" ht="19.8">
      <c r="B19" s="199" t="s">
        <v>255</v>
      </c>
      <c r="C19" s="101">
        <v>-8025</v>
      </c>
      <c r="D19" s="101"/>
      <c r="E19" s="101">
        <v>-3329</v>
      </c>
      <c r="F19" s="101"/>
      <c r="G19" s="101">
        <v>0</v>
      </c>
      <c r="H19" s="101"/>
      <c r="I19" s="101">
        <v>0</v>
      </c>
    </row>
    <row r="20" spans="1:9" ht="19.8">
      <c r="B20" s="196" t="s">
        <v>106</v>
      </c>
      <c r="C20" s="101">
        <v>332609</v>
      </c>
      <c r="D20" s="101"/>
      <c r="E20" s="101">
        <v>242525</v>
      </c>
      <c r="F20" s="101"/>
      <c r="G20" s="101">
        <v>246474</v>
      </c>
      <c r="H20" s="101"/>
      <c r="I20" s="101">
        <v>174507</v>
      </c>
    </row>
    <row r="21" spans="1:9" ht="19.8">
      <c r="B21" s="196" t="s">
        <v>133</v>
      </c>
      <c r="C21" s="101">
        <v>0</v>
      </c>
      <c r="D21" s="101"/>
      <c r="E21" s="101">
        <v>2072</v>
      </c>
      <c r="F21" s="101"/>
      <c r="G21" s="101">
        <v>0</v>
      </c>
      <c r="H21" s="101"/>
      <c r="I21" s="101">
        <v>2072</v>
      </c>
    </row>
    <row r="22" spans="1:9" ht="19.8">
      <c r="B22" s="196" t="s">
        <v>100</v>
      </c>
      <c r="C22" s="101">
        <v>-236</v>
      </c>
      <c r="D22" s="101"/>
      <c r="E22" s="101">
        <v>3544</v>
      </c>
      <c r="F22" s="101"/>
      <c r="G22" s="101">
        <v>-720</v>
      </c>
      <c r="H22" s="101"/>
      <c r="I22" s="101">
        <v>3533</v>
      </c>
    </row>
    <row r="23" spans="1:9" ht="19.8">
      <c r="B23" s="196" t="s">
        <v>165</v>
      </c>
      <c r="C23" s="101">
        <v>200</v>
      </c>
      <c r="D23" s="101"/>
      <c r="E23" s="101">
        <v>-44</v>
      </c>
      <c r="F23" s="101"/>
      <c r="G23" s="101">
        <v>2</v>
      </c>
      <c r="H23" s="101"/>
      <c r="I23" s="101">
        <v>-50</v>
      </c>
    </row>
    <row r="24" spans="1:9" ht="19.8">
      <c r="B24" s="196" t="s">
        <v>69</v>
      </c>
      <c r="C24" s="101">
        <v>-216</v>
      </c>
      <c r="D24" s="101"/>
      <c r="E24" s="101">
        <v>-408</v>
      </c>
      <c r="F24" s="101"/>
      <c r="G24" s="101">
        <v>-159</v>
      </c>
      <c r="H24" s="101"/>
      <c r="I24" s="101">
        <v>-354</v>
      </c>
    </row>
    <row r="25" spans="1:9" ht="19.8">
      <c r="B25" s="196" t="s">
        <v>70</v>
      </c>
      <c r="C25" s="101">
        <v>20423</v>
      </c>
      <c r="D25" s="101"/>
      <c r="E25" s="101">
        <v>15223</v>
      </c>
      <c r="F25" s="101"/>
      <c r="G25" s="101">
        <v>18437</v>
      </c>
      <c r="H25" s="101"/>
      <c r="I25" s="101">
        <v>13581</v>
      </c>
    </row>
    <row r="26" spans="1:9" ht="19.8">
      <c r="B26" s="196" t="s">
        <v>114</v>
      </c>
      <c r="C26" s="101">
        <v>1996</v>
      </c>
      <c r="D26" s="101"/>
      <c r="E26" s="101">
        <v>2027</v>
      </c>
      <c r="F26" s="101"/>
      <c r="G26" s="101">
        <v>0</v>
      </c>
      <c r="H26" s="101"/>
      <c r="I26" s="101">
        <v>0</v>
      </c>
    </row>
    <row r="27" spans="1:9" ht="19.8">
      <c r="B27" s="196" t="s">
        <v>101</v>
      </c>
      <c r="C27" s="101">
        <v>15405</v>
      </c>
      <c r="D27" s="101"/>
      <c r="E27" s="101">
        <v>6594</v>
      </c>
      <c r="F27" s="101"/>
      <c r="G27" s="101">
        <v>4917</v>
      </c>
      <c r="H27" s="101"/>
      <c r="I27" s="101">
        <v>4764</v>
      </c>
    </row>
    <row r="28" spans="1:9" s="83" customFormat="1" ht="19.8">
      <c r="B28" s="199" t="s">
        <v>245</v>
      </c>
      <c r="C28" s="97">
        <f>SUM(C13:C27)</f>
        <v>362049</v>
      </c>
      <c r="D28" s="101"/>
      <c r="E28" s="97">
        <f>SUM(E13:E27)</f>
        <v>264174</v>
      </c>
      <c r="F28" s="101"/>
      <c r="G28" s="97">
        <f>SUM(G13:G27)</f>
        <v>134555</v>
      </c>
      <c r="H28" s="101"/>
      <c r="I28" s="97">
        <f>SUM(I13:I27)</f>
        <v>208490</v>
      </c>
    </row>
    <row r="29" spans="1:9" ht="20.399999999999999">
      <c r="A29" s="80" t="s">
        <v>246</v>
      </c>
      <c r="B29" s="80"/>
      <c r="C29" s="101">
        <f>SUM(C11:C27)</f>
        <v>1440291</v>
      </c>
      <c r="D29" s="101"/>
      <c r="E29" s="101">
        <f>SUM(E11:E27)</f>
        <v>1658677</v>
      </c>
      <c r="F29" s="101"/>
      <c r="G29" s="101">
        <f>SUM(G11:G27)</f>
        <v>1262108</v>
      </c>
      <c r="H29" s="101"/>
      <c r="I29" s="101">
        <f>SUM(I11:I27)</f>
        <v>1576803</v>
      </c>
    </row>
    <row r="30" spans="1:9" ht="19.8">
      <c r="B30" s="145" t="s">
        <v>230</v>
      </c>
      <c r="C30" s="101">
        <v>-309312</v>
      </c>
      <c r="D30" s="101"/>
      <c r="E30" s="101">
        <v>-367345</v>
      </c>
      <c r="F30" s="101"/>
      <c r="G30" s="101">
        <v>-298343</v>
      </c>
      <c r="H30" s="101"/>
      <c r="I30" s="101">
        <v>-351974</v>
      </c>
    </row>
    <row r="31" spans="1:9" ht="19.8">
      <c r="B31" s="145" t="s">
        <v>261</v>
      </c>
      <c r="C31" s="101">
        <v>-28977</v>
      </c>
      <c r="D31" s="101"/>
      <c r="E31" s="101">
        <v>0</v>
      </c>
      <c r="F31" s="101"/>
      <c r="G31" s="101">
        <v>0</v>
      </c>
      <c r="H31" s="101"/>
      <c r="I31" s="101">
        <v>0</v>
      </c>
    </row>
    <row r="32" spans="1:9" ht="20.399999999999999">
      <c r="A32" s="80" t="s">
        <v>247</v>
      </c>
      <c r="B32" s="80"/>
      <c r="C32" s="97">
        <f>SUM(C29:C31)</f>
        <v>1102002</v>
      </c>
      <c r="D32" s="101"/>
      <c r="E32" s="97">
        <f>SUM(E29:E31)</f>
        <v>1291332</v>
      </c>
      <c r="F32" s="101"/>
      <c r="G32" s="97">
        <f>SUM(G29:G31)</f>
        <v>963765</v>
      </c>
      <c r="H32" s="101"/>
      <c r="I32" s="97">
        <f>SUM(I29:I31)</f>
        <v>1224829</v>
      </c>
    </row>
    <row r="33" spans="1:9" ht="20.399999999999999">
      <c r="A33" s="80"/>
      <c r="B33" s="80"/>
      <c r="C33" s="101"/>
      <c r="D33" s="101"/>
      <c r="E33" s="101"/>
      <c r="F33" s="101"/>
      <c r="G33" s="101"/>
      <c r="H33" s="101"/>
      <c r="I33" s="101"/>
    </row>
    <row r="34" spans="1:9" ht="20.399999999999999">
      <c r="A34" s="80"/>
      <c r="B34" s="80"/>
      <c r="C34" s="101"/>
      <c r="D34" s="101"/>
      <c r="E34" s="101"/>
      <c r="F34" s="101"/>
      <c r="G34" s="101"/>
      <c r="H34" s="101"/>
      <c r="I34" s="101"/>
    </row>
    <row r="35" spans="1:9" ht="20.399999999999999">
      <c r="A35" s="80"/>
      <c r="B35" s="80"/>
      <c r="C35" s="101"/>
      <c r="D35" s="101"/>
      <c r="E35" s="101"/>
      <c r="F35" s="101"/>
      <c r="G35" s="101"/>
      <c r="H35" s="101"/>
      <c r="I35" s="101"/>
    </row>
    <row r="36" spans="1:9" ht="20.399999999999999">
      <c r="A36" s="80"/>
      <c r="B36" s="80"/>
      <c r="C36" s="101"/>
      <c r="D36" s="101"/>
      <c r="E36" s="101"/>
      <c r="F36" s="101"/>
      <c r="G36" s="101"/>
      <c r="H36" s="101"/>
      <c r="I36" s="101"/>
    </row>
    <row r="37" spans="1:9" ht="19.8">
      <c r="A37" s="81" t="s">
        <v>203</v>
      </c>
      <c r="I37" s="81">
        <v>7</v>
      </c>
    </row>
    <row r="38" spans="1:9" ht="20.399999999999999">
      <c r="G38" s="223" t="s">
        <v>256</v>
      </c>
      <c r="H38" s="223"/>
      <c r="I38" s="223"/>
    </row>
    <row r="39" spans="1:9" ht="20.399999999999999">
      <c r="G39" s="223" t="s">
        <v>257</v>
      </c>
      <c r="H39" s="223"/>
      <c r="I39" s="223"/>
    </row>
    <row r="40" spans="1:9" ht="20.399999999999999">
      <c r="A40" s="80" t="s">
        <v>87</v>
      </c>
      <c r="B40" s="80"/>
    </row>
    <row r="41" spans="1:9" ht="20.399999999999999">
      <c r="A41" s="80" t="s">
        <v>15</v>
      </c>
      <c r="B41" s="80"/>
    </row>
    <row r="42" spans="1:9" ht="20.399999999999999">
      <c r="A42" s="80" t="str">
        <f>+A5</f>
        <v>สำหรับงวดเก้าเดือนสิ้นสุดวันที่ 30 กันยายน 2560</v>
      </c>
      <c r="B42" s="80"/>
    </row>
    <row r="43" spans="1:9" ht="20.399999999999999">
      <c r="A43" s="116"/>
      <c r="B43" s="116"/>
      <c r="C43" s="83"/>
      <c r="D43" s="83"/>
      <c r="E43" s="83"/>
      <c r="F43" s="83"/>
      <c r="G43" s="83"/>
      <c r="H43" s="83"/>
      <c r="I43" s="83"/>
    </row>
    <row r="44" spans="1:9" ht="19.8">
      <c r="C44" s="182"/>
      <c r="D44" s="182"/>
      <c r="E44" s="182"/>
      <c r="F44" s="182"/>
      <c r="G44" s="182"/>
      <c r="H44" s="182"/>
      <c r="I44" s="107" t="s">
        <v>56</v>
      </c>
    </row>
    <row r="45" spans="1:9" ht="19.8">
      <c r="A45" s="87"/>
      <c r="B45" s="87"/>
      <c r="C45" s="221" t="s">
        <v>0</v>
      </c>
      <c r="D45" s="221"/>
      <c r="E45" s="221"/>
      <c r="G45" s="221" t="s">
        <v>35</v>
      </c>
      <c r="H45" s="221"/>
      <c r="I45" s="221"/>
    </row>
    <row r="46" spans="1:9" ht="19.8">
      <c r="A46" s="87"/>
      <c r="B46" s="87"/>
      <c r="C46" s="161" t="s">
        <v>211</v>
      </c>
      <c r="D46" s="162"/>
      <c r="E46" s="161" t="s">
        <v>205</v>
      </c>
      <c r="F46" s="162"/>
      <c r="G46" s="161" t="s">
        <v>211</v>
      </c>
      <c r="H46" s="162"/>
      <c r="I46" s="161" t="s">
        <v>205</v>
      </c>
    </row>
    <row r="47" spans="1:9" ht="20.399999999999999">
      <c r="A47" s="80" t="s">
        <v>13</v>
      </c>
      <c r="B47" s="80"/>
      <c r="C47" s="191"/>
      <c r="D47" s="191"/>
      <c r="E47" s="191"/>
      <c r="F47" s="191"/>
      <c r="G47" s="191"/>
      <c r="H47" s="191"/>
      <c r="I47" s="101"/>
    </row>
    <row r="48" spans="1:9" ht="19.8">
      <c r="B48" s="136" t="s">
        <v>274</v>
      </c>
      <c r="C48" s="220">
        <v>-885866</v>
      </c>
      <c r="D48" s="101"/>
      <c r="E48" s="101">
        <v>-744251</v>
      </c>
      <c r="F48" s="101"/>
      <c r="G48" s="101">
        <v>-710609</v>
      </c>
      <c r="H48" s="181"/>
      <c r="I48" s="101">
        <v>-666736</v>
      </c>
    </row>
    <row r="49" spans="1:9" ht="20.399999999999999">
      <c r="B49" s="138" t="s">
        <v>199</v>
      </c>
      <c r="C49" s="101">
        <v>-8114</v>
      </c>
      <c r="D49" s="101"/>
      <c r="E49" s="101">
        <v>-3026</v>
      </c>
      <c r="F49" s="101"/>
      <c r="G49" s="101">
        <v>-7250</v>
      </c>
      <c r="H49" s="204"/>
      <c r="I49" s="101">
        <v>-3026</v>
      </c>
    </row>
    <row r="50" spans="1:9" ht="20.399999999999999">
      <c r="B50" s="138" t="s">
        <v>200</v>
      </c>
      <c r="C50" s="101">
        <v>0</v>
      </c>
      <c r="D50" s="101"/>
      <c r="E50" s="101">
        <v>-1053</v>
      </c>
      <c r="F50" s="101"/>
      <c r="G50" s="101">
        <v>0</v>
      </c>
      <c r="H50" s="204"/>
      <c r="I50" s="101">
        <v>-1053</v>
      </c>
    </row>
    <row r="51" spans="1:9" ht="20.399999999999999">
      <c r="B51" s="138" t="s">
        <v>201</v>
      </c>
      <c r="C51" s="101">
        <v>2654</v>
      </c>
      <c r="D51" s="101"/>
      <c r="E51" s="101">
        <v>523</v>
      </c>
      <c r="F51" s="101"/>
      <c r="G51" s="101">
        <v>1442</v>
      </c>
      <c r="H51" s="204"/>
      <c r="I51" s="101">
        <v>523</v>
      </c>
    </row>
    <row r="52" spans="1:9" ht="20.399999999999999">
      <c r="B52" s="138" t="s">
        <v>69</v>
      </c>
      <c r="C52" s="101">
        <v>216</v>
      </c>
      <c r="D52" s="101"/>
      <c r="E52" s="101">
        <v>408</v>
      </c>
      <c r="F52" s="101"/>
      <c r="G52" s="101">
        <v>159</v>
      </c>
      <c r="H52" s="204"/>
      <c r="I52" s="101">
        <v>354</v>
      </c>
    </row>
    <row r="53" spans="1:9" ht="20.399999999999999">
      <c r="A53" s="80" t="s">
        <v>248</v>
      </c>
      <c r="B53" s="80"/>
      <c r="C53" s="97">
        <f>SUM(C48:C52)</f>
        <v>-891110</v>
      </c>
      <c r="D53" s="101"/>
      <c r="E53" s="97">
        <f>SUM(E48:E52)</f>
        <v>-747399</v>
      </c>
      <c r="F53" s="101"/>
      <c r="G53" s="97">
        <f>SUM(G48:G52)</f>
        <v>-716258</v>
      </c>
      <c r="H53" s="101"/>
      <c r="I53" s="97">
        <f>SUM(I48:I52)</f>
        <v>-669938</v>
      </c>
    </row>
    <row r="54" spans="1:9" ht="19.8">
      <c r="C54" s="118"/>
      <c r="D54" s="101"/>
      <c r="E54" s="118"/>
      <c r="F54" s="101"/>
      <c r="G54" s="118"/>
      <c r="H54" s="101"/>
      <c r="I54" s="118"/>
    </row>
    <row r="55" spans="1:9" ht="20.399999999999999">
      <c r="A55" s="80" t="s">
        <v>14</v>
      </c>
      <c r="B55" s="80"/>
      <c r="C55" s="118"/>
      <c r="D55" s="101"/>
      <c r="E55" s="118"/>
      <c r="F55" s="101"/>
      <c r="G55" s="118"/>
      <c r="H55" s="101"/>
      <c r="I55" s="118"/>
    </row>
    <row r="56" spans="1:9" ht="19.8">
      <c r="B56" s="138" t="s">
        <v>204</v>
      </c>
      <c r="C56" s="118">
        <v>4470000</v>
      </c>
      <c r="D56" s="101"/>
      <c r="E56" s="118">
        <v>3015020</v>
      </c>
      <c r="F56" s="101"/>
      <c r="G56" s="118">
        <v>4180000</v>
      </c>
      <c r="H56" s="101"/>
      <c r="I56" s="118">
        <v>3015000</v>
      </c>
    </row>
    <row r="57" spans="1:9" ht="19.8">
      <c r="B57" s="138" t="s">
        <v>227</v>
      </c>
      <c r="C57" s="118">
        <v>-3900062</v>
      </c>
      <c r="D57" s="101"/>
      <c r="E57" s="118">
        <v>-2735000</v>
      </c>
      <c r="F57" s="101"/>
      <c r="G57" s="118">
        <v>-3650000</v>
      </c>
      <c r="H57" s="101"/>
      <c r="I57" s="118">
        <v>-2735000</v>
      </c>
    </row>
    <row r="58" spans="1:9" ht="19.8">
      <c r="B58" s="138" t="s">
        <v>89</v>
      </c>
      <c r="C58" s="118">
        <v>-18465</v>
      </c>
      <c r="D58" s="101"/>
      <c r="E58" s="118">
        <v>-11173</v>
      </c>
      <c r="F58" s="101"/>
      <c r="G58" s="118">
        <v>-17253</v>
      </c>
      <c r="H58" s="101"/>
      <c r="I58" s="118">
        <v>-11163</v>
      </c>
    </row>
    <row r="59" spans="1:9" ht="19.8">
      <c r="B59" s="138" t="s">
        <v>113</v>
      </c>
      <c r="C59" s="118">
        <v>-737663</v>
      </c>
      <c r="D59" s="101"/>
      <c r="E59" s="118">
        <v>-941663</v>
      </c>
      <c r="F59" s="101"/>
      <c r="G59" s="118">
        <v>-737663</v>
      </c>
      <c r="H59" s="101"/>
      <c r="I59" s="118">
        <v>-941663</v>
      </c>
    </row>
    <row r="60" spans="1:9" ht="20.399999999999999">
      <c r="A60" s="80" t="s">
        <v>249</v>
      </c>
      <c r="B60" s="80"/>
      <c r="C60" s="97">
        <f>SUM(C56:C59)</f>
        <v>-186190</v>
      </c>
      <c r="D60" s="101"/>
      <c r="E60" s="97">
        <f>SUM(E56:E59)</f>
        <v>-672816</v>
      </c>
      <c r="F60" s="101"/>
      <c r="G60" s="97">
        <f>SUM(G56:G59)</f>
        <v>-224916</v>
      </c>
      <c r="H60" s="101"/>
      <c r="I60" s="97">
        <f>SUM(I56:I59)</f>
        <v>-672826</v>
      </c>
    </row>
    <row r="61" spans="1:9" ht="20.399999999999999">
      <c r="A61" s="80"/>
      <c r="B61" s="80"/>
      <c r="C61" s="118"/>
      <c r="D61" s="101"/>
      <c r="E61" s="118"/>
      <c r="F61" s="101"/>
      <c r="G61" s="118"/>
      <c r="H61" s="101"/>
      <c r="I61" s="118"/>
    </row>
    <row r="62" spans="1:9" ht="20.399999999999999">
      <c r="A62" s="80" t="s">
        <v>171</v>
      </c>
      <c r="B62" s="80"/>
      <c r="C62" s="101">
        <f>+C60+C53+C32</f>
        <v>24702</v>
      </c>
      <c r="D62" s="101"/>
      <c r="E62" s="101">
        <f>+E60+E53+E32</f>
        <v>-128883</v>
      </c>
      <c r="F62" s="101"/>
      <c r="G62" s="101">
        <f>+G60+G53+G32</f>
        <v>22591</v>
      </c>
      <c r="H62" s="101"/>
      <c r="I62" s="101">
        <f>+I60+I53+I32</f>
        <v>-117935</v>
      </c>
    </row>
    <row r="63" spans="1:9" ht="20.399999999999999">
      <c r="A63" s="80" t="s">
        <v>150</v>
      </c>
      <c r="B63" s="80"/>
      <c r="C63" s="118">
        <v>81523</v>
      </c>
      <c r="D63" s="101"/>
      <c r="E63" s="118">
        <v>217116</v>
      </c>
      <c r="F63" s="101"/>
      <c r="G63" s="118">
        <v>71493</v>
      </c>
      <c r="H63" s="101"/>
      <c r="I63" s="118">
        <v>200797</v>
      </c>
    </row>
    <row r="64" spans="1:9" ht="21" thickBot="1">
      <c r="A64" s="80" t="s">
        <v>151</v>
      </c>
      <c r="B64" s="80"/>
      <c r="C64" s="114">
        <f>SUM(C62:C63)</f>
        <v>106225</v>
      </c>
      <c r="D64" s="101"/>
      <c r="E64" s="114">
        <f>SUM(E62:E63)</f>
        <v>88233</v>
      </c>
      <c r="F64" s="101"/>
      <c r="G64" s="114">
        <f>SUM(G62:G63)</f>
        <v>94084</v>
      </c>
      <c r="H64" s="101"/>
      <c r="I64" s="114">
        <f>SUM(I62:I63)</f>
        <v>82862</v>
      </c>
    </row>
    <row r="65" spans="1:9" ht="21" thickTop="1">
      <c r="A65" s="80"/>
      <c r="B65" s="80"/>
      <c r="C65" s="118"/>
      <c r="D65" s="118"/>
      <c r="E65" s="118"/>
      <c r="F65" s="101"/>
      <c r="G65" s="118"/>
      <c r="H65" s="118"/>
      <c r="I65" s="118"/>
    </row>
    <row r="66" spans="1:9" ht="20.399999999999999">
      <c r="A66" s="192"/>
      <c r="B66" s="192"/>
      <c r="C66" s="118"/>
      <c r="D66" s="118"/>
      <c r="E66" s="118"/>
      <c r="F66" s="118"/>
      <c r="G66" s="118"/>
      <c r="H66" s="118"/>
      <c r="I66" s="118"/>
    </row>
    <row r="67" spans="1:9" ht="19.8">
      <c r="A67" s="193"/>
      <c r="B67" s="193"/>
      <c r="C67" s="118"/>
      <c r="D67" s="118"/>
      <c r="E67" s="118"/>
      <c r="F67" s="118"/>
      <c r="G67" s="118"/>
      <c r="H67" s="118"/>
      <c r="I67" s="118"/>
    </row>
    <row r="68" spans="1:9" ht="19.8">
      <c r="A68" s="193"/>
      <c r="B68" s="193"/>
      <c r="C68" s="118"/>
      <c r="D68" s="118"/>
      <c r="E68" s="118"/>
      <c r="F68" s="118"/>
      <c r="G68" s="118"/>
      <c r="H68" s="118"/>
      <c r="I68" s="118"/>
    </row>
    <row r="69" spans="1:9" ht="19.8">
      <c r="A69" s="197"/>
      <c r="B69" s="194"/>
      <c r="C69" s="118"/>
      <c r="D69" s="118"/>
      <c r="E69" s="118"/>
      <c r="F69" s="118"/>
      <c r="G69" s="118"/>
      <c r="H69" s="118"/>
      <c r="I69" s="118"/>
    </row>
    <row r="70" spans="1:9" ht="19.8">
      <c r="A70" s="195"/>
      <c r="B70" s="195"/>
      <c r="C70" s="118"/>
      <c r="E70" s="115"/>
      <c r="F70" s="115"/>
      <c r="G70" s="118"/>
      <c r="H70" s="115"/>
      <c r="I70" s="115"/>
    </row>
    <row r="71" spans="1:9" ht="19.8">
      <c r="A71" s="195"/>
      <c r="B71" s="195"/>
      <c r="C71" s="118"/>
      <c r="E71" s="115"/>
      <c r="F71" s="115"/>
      <c r="G71" s="118"/>
      <c r="H71" s="115"/>
      <c r="I71" s="115"/>
    </row>
    <row r="72" spans="1:9" ht="19.8">
      <c r="A72" s="195"/>
      <c r="B72" s="195"/>
      <c r="C72" s="118"/>
      <c r="E72" s="115"/>
      <c r="F72" s="115"/>
      <c r="G72" s="118"/>
      <c r="H72" s="115"/>
      <c r="I72" s="115"/>
    </row>
    <row r="73" spans="1:9" ht="19.8">
      <c r="A73" s="81" t="s">
        <v>203</v>
      </c>
      <c r="I73" s="81">
        <v>8</v>
      </c>
    </row>
    <row r="74" spans="1:9" ht="19.8"/>
    <row r="75" spans="1:9" ht="19.8">
      <c r="C75" s="95">
        <f>C64-'BS-Thai'!G12</f>
        <v>0</v>
      </c>
      <c r="G75" s="95">
        <f>G64-'BS-Thai'!K12</f>
        <v>0</v>
      </c>
    </row>
    <row r="76" spans="1:9" ht="19.8"/>
  </sheetData>
  <mergeCells count="8">
    <mergeCell ref="C8:E8"/>
    <mergeCell ref="G8:I8"/>
    <mergeCell ref="G1:I1"/>
    <mergeCell ref="G2:I2"/>
    <mergeCell ref="C45:E45"/>
    <mergeCell ref="G45:I45"/>
    <mergeCell ref="G38:I38"/>
    <mergeCell ref="G39:I39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09375" defaultRowHeight="17.100000000000001" customHeight="1"/>
  <cols>
    <col min="1" max="1" width="44" style="19" customWidth="1"/>
    <col min="2" max="2" width="10.6640625" style="19" customWidth="1"/>
    <col min="3" max="3" width="1.6640625" style="19" customWidth="1"/>
    <col min="4" max="4" width="10.6640625" style="19" customWidth="1"/>
    <col min="5" max="5" width="1.6640625" style="19" customWidth="1"/>
    <col min="6" max="6" width="10.6640625" style="19" customWidth="1"/>
    <col min="7" max="7" width="1.6640625" style="19" customWidth="1"/>
    <col min="8" max="8" width="10.6640625" style="19" customWidth="1"/>
    <col min="9" max="9" width="6.6640625" style="19" customWidth="1"/>
    <col min="10" max="16384" width="9.10937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147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+'PL(3M)-Thai'!A5</f>
        <v>สำหรับงวดสามเดือนสิ้นสุดวันที่ 30  กันยายน  2560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26" t="s">
        <v>0</v>
      </c>
      <c r="C6" s="226"/>
      <c r="D6" s="226"/>
      <c r="F6" s="226" t="s">
        <v>35</v>
      </c>
      <c r="G6" s="226"/>
      <c r="H6" s="226"/>
    </row>
    <row r="7" spans="1:8" ht="17.100000000000001" customHeight="1">
      <c r="A7" s="14"/>
      <c r="B7" s="30" t="str">
        <f>'PL(3M)-Thai'!D9</f>
        <v>2560</v>
      </c>
      <c r="C7" s="47"/>
      <c r="D7" s="30" t="str">
        <f>'PL(3M)-Thai'!F9</f>
        <v>2559</v>
      </c>
      <c r="E7" s="47"/>
      <c r="F7" s="30" t="str">
        <f>'PL(3M)-Thai'!H9</f>
        <v>2560</v>
      </c>
      <c r="G7" s="47"/>
      <c r="H7" s="30" t="str">
        <f>'PL(3M)-Thai'!J9</f>
        <v>2559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'PL(3M)-Thai'!D18</f>
        <v>276191</v>
      </c>
      <c r="C9" s="8"/>
      <c r="D9" s="8">
        <v>939656</v>
      </c>
      <c r="E9" s="8"/>
      <c r="F9" s="8">
        <f>'PL(3M)-Thai'!H18</f>
        <v>300034</v>
      </c>
      <c r="G9" s="8"/>
      <c r="H9" s="8">
        <f>+'PL(3M)-Thai'!J18</f>
        <v>371201</v>
      </c>
    </row>
    <row r="10" spans="1:8" ht="17.100000000000001" customHeight="1">
      <c r="A10" s="18" t="s">
        <v>105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106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133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134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135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119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100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118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165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180</v>
      </c>
    </row>
    <row r="20" spans="1:10" ht="17.100000000000001" customHeight="1">
      <c r="A20" s="34" t="s">
        <v>156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179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114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101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441466</v>
      </c>
      <c r="C26" s="8"/>
      <c r="D26" s="8">
        <f>SUM(D9:D25)</f>
        <v>1068278</v>
      </c>
      <c r="E26" s="8"/>
      <c r="F26" s="8">
        <f>SUM(F9:F25)</f>
        <v>-481701</v>
      </c>
      <c r="G26" s="8"/>
      <c r="H26" s="8">
        <f>SUM(H9:H24)</f>
        <v>426097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190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139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109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129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163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174</v>
      </c>
      <c r="B39" s="8">
        <f>SUM(B25:B38)</f>
        <v>583976</v>
      </c>
      <c r="C39" s="8"/>
      <c r="D39" s="8">
        <f>SUM(D25:D38)</f>
        <v>1288055</v>
      </c>
      <c r="E39" s="8"/>
      <c r="F39" s="8">
        <f>SUM(F25:F38)</f>
        <v>-919909</v>
      </c>
      <c r="G39" s="8"/>
      <c r="H39" s="8">
        <f>SUM(H25:H38)</f>
        <v>722551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175</v>
      </c>
      <c r="B41" s="7">
        <f>SUM(B39:B40)</f>
        <v>433764</v>
      </c>
      <c r="C41" s="8"/>
      <c r="D41" s="7">
        <f>SUM(D39:D40)</f>
        <v>1103484</v>
      </c>
      <c r="E41" s="8"/>
      <c r="F41" s="7">
        <f>SUM(F39:F40)</f>
        <v>-1066892</v>
      </c>
      <c r="G41" s="8"/>
      <c r="H41" s="7">
        <f>SUM(H39:H40)</f>
        <v>571009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2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115</v>
      </c>
      <c r="B46" s="28"/>
      <c r="C46" s="28"/>
      <c r="D46" s="69" t="s">
        <v>115</v>
      </c>
      <c r="E46" s="10"/>
      <c r="G46" s="8"/>
      <c r="H46" s="8"/>
    </row>
    <row r="47" spans="1:8" ht="15.6">
      <c r="A47" s="26" t="s">
        <v>116</v>
      </c>
      <c r="B47" s="28"/>
      <c r="C47" s="28"/>
      <c r="D47" s="19" t="s">
        <v>116</v>
      </c>
      <c r="E47" s="10"/>
      <c r="G47" s="8"/>
      <c r="H47" s="8"/>
    </row>
    <row r="48" spans="1:8" ht="16.2">
      <c r="A48" s="18"/>
      <c r="B48" s="8"/>
      <c r="C48" s="8"/>
      <c r="D48" s="8"/>
      <c r="E48" s="8"/>
      <c r="F48" s="8"/>
      <c r="G48" s="8"/>
      <c r="H48" s="8"/>
    </row>
    <row r="49" spans="1:8" ht="15.6">
      <c r="A49" s="19" t="str">
        <f>'BS-Thai'!A43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09375" defaultRowHeight="17.100000000000001" customHeight="1"/>
  <cols>
    <col min="1" max="1" width="43.44140625" style="12" customWidth="1"/>
    <col min="2" max="2" width="10.6640625" style="12" customWidth="1"/>
    <col min="3" max="3" width="1.6640625" style="12" customWidth="1"/>
    <col min="4" max="4" width="10.6640625" style="12" customWidth="1"/>
    <col min="5" max="5" width="1.6640625" style="12" customWidth="1"/>
    <col min="6" max="6" width="10.6640625" style="12" customWidth="1"/>
    <col min="7" max="7" width="1.6640625" style="12" customWidth="1"/>
    <col min="8" max="8" width="10.6640625" style="12" customWidth="1"/>
    <col min="9" max="9" width="9.109375" style="12"/>
    <col min="10" max="11" width="10" style="12" bestFit="1" customWidth="1"/>
    <col min="12" max="16384" width="9.10937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147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 กันยายน  2560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26" t="s">
        <v>0</v>
      </c>
      <c r="C6" s="226"/>
      <c r="D6" s="226"/>
      <c r="E6" s="19"/>
      <c r="F6" s="226" t="s">
        <v>35</v>
      </c>
      <c r="G6" s="226"/>
      <c r="H6" s="226"/>
    </row>
    <row r="7" spans="1:10" ht="17.100000000000001" customHeight="1">
      <c r="A7" s="14"/>
      <c r="B7" s="30" t="str">
        <f>'PL(3M)-Thai'!D9</f>
        <v>2560</v>
      </c>
      <c r="C7" s="45"/>
      <c r="D7" s="30" t="str">
        <f>'PL(3M)-Thai'!F9</f>
        <v>2559</v>
      </c>
      <c r="E7" s="45"/>
      <c r="F7" s="30" t="str">
        <f>'PL(3M)-Thai'!H9</f>
        <v>2560</v>
      </c>
      <c r="G7" s="45"/>
      <c r="H7" s="30" t="str">
        <f>'PL(3M)-Thai'!J9</f>
        <v>2559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167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168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169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160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181</v>
      </c>
    </row>
    <row r="14" spans="1:10" ht="17.100000000000001" customHeight="1">
      <c r="A14" s="18" t="s">
        <v>170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130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117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113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183</v>
      </c>
    </row>
    <row r="21" spans="1:11" s="19" customFormat="1" ht="17.100000000000001" customHeight="1">
      <c r="A21" s="34" t="s">
        <v>161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182</v>
      </c>
    </row>
    <row r="22" spans="1:11" ht="17.100000000000001" customHeight="1">
      <c r="A22" s="18" t="s">
        <v>121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171</v>
      </c>
      <c r="B24" s="8">
        <f>+B14+B22+'งบกระแสเงินสด 1 Offset'!B41</f>
        <v>-512920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-1108503</v>
      </c>
      <c r="G24" s="8"/>
      <c r="H24" s="8">
        <f>+H14+H22+'งบกระแสเงินสด 1 Offset'!H41</f>
        <v>-481001</v>
      </c>
    </row>
    <row r="25" spans="1:11" ht="17.100000000000001" customHeight="1">
      <c r="A25" s="18" t="s">
        <v>150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151</v>
      </c>
      <c r="B26" s="11">
        <f>B24+B25</f>
        <v>-343795</v>
      </c>
      <c r="C26" s="8"/>
      <c r="D26" s="11">
        <f>D24+D25</f>
        <v>161363</v>
      </c>
      <c r="E26" s="8"/>
      <c r="F26" s="11">
        <f>F24+F25</f>
        <v>-1057061</v>
      </c>
      <c r="G26" s="8"/>
      <c r="H26" s="11">
        <f>H24+H25</f>
        <v>-411742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-1151145</v>
      </c>
      <c r="G27" s="66"/>
      <c r="H27" s="66"/>
    </row>
    <row r="28" spans="1:11" ht="17.100000000000001" customHeight="1">
      <c r="A28" s="18" t="s">
        <v>184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185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196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195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115</v>
      </c>
      <c r="B41" s="27"/>
      <c r="C41" s="27"/>
      <c r="D41" s="46" t="s">
        <v>115</v>
      </c>
      <c r="E41" s="10"/>
      <c r="F41" s="19"/>
      <c r="G41" s="8"/>
      <c r="H41" s="6"/>
    </row>
    <row r="42" spans="1:8" ht="18.75" customHeight="1">
      <c r="A42" s="25" t="s">
        <v>116</v>
      </c>
      <c r="B42" s="27"/>
      <c r="C42" s="27"/>
      <c r="D42" s="12" t="s">
        <v>116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'BS-Thai'!A43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09375" defaultRowHeight="17.100000000000001" customHeight="1"/>
  <cols>
    <col min="1" max="1" width="51" style="1" customWidth="1"/>
    <col min="2" max="2" width="9" style="1" customWidth="1"/>
    <col min="3" max="3" width="1.33203125" style="1" customWidth="1"/>
    <col min="4" max="4" width="9" style="1" customWidth="1"/>
    <col min="5" max="5" width="1.33203125" style="1" customWidth="1"/>
    <col min="6" max="6" width="9" style="1" customWidth="1"/>
    <col min="7" max="7" width="1.33203125" style="1" customWidth="1"/>
    <col min="8" max="8" width="9" style="1" customWidth="1"/>
    <col min="9" max="16384" width="9.10937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27" t="s">
        <v>140</v>
      </c>
      <c r="C6" s="227"/>
      <c r="D6" s="227"/>
      <c r="E6" s="51"/>
      <c r="F6" s="227" t="s">
        <v>145</v>
      </c>
      <c r="G6" s="227"/>
      <c r="H6" s="22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1078242</v>
      </c>
      <c r="C9" s="29">
        <f>'CF-Thai'!D11</f>
        <v>0</v>
      </c>
      <c r="D9" s="29">
        <f>'CF-Thai'!E11</f>
        <v>1394503</v>
      </c>
      <c r="E9" s="29">
        <f>'CF-Thai'!F11</f>
        <v>0</v>
      </c>
      <c r="F9" s="29">
        <f>'งบกระแสเงินสด 1 Offset'!F9</f>
        <v>300034</v>
      </c>
      <c r="G9" s="29">
        <f>'CF-Thai'!H11</f>
        <v>0</v>
      </c>
      <c r="H9" s="29">
        <f>'CF-Thai'!I11</f>
        <v>1368313</v>
      </c>
    </row>
    <row r="10" spans="1:8" ht="17.100000000000001" customHeight="1">
      <c r="A10" s="32" t="s">
        <v>107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108</v>
      </c>
      <c r="B12" s="29">
        <f>'CF-Thai'!C20</f>
        <v>332609</v>
      </c>
      <c r="C12" s="29">
        <f>'CF-Thai'!D20</f>
        <v>0</v>
      </c>
      <c r="D12" s="29">
        <f>'CF-Thai'!E20</f>
        <v>242525</v>
      </c>
      <c r="E12" s="29">
        <f>'CF-Thai'!F20</f>
        <v>0</v>
      </c>
      <c r="F12" s="29">
        <f>'งบกระแสเงินสด 1 Offset'!F12</f>
        <v>69023</v>
      </c>
      <c r="G12" s="29">
        <f>'CF-Thai'!H20</f>
        <v>0</v>
      </c>
      <c r="H12" s="29">
        <f>'CF-Thai'!I20</f>
        <v>174507</v>
      </c>
    </row>
    <row r="13" spans="1:8" ht="17.100000000000001" customHeight="1">
      <c r="A13" s="38" t="s">
        <v>136</v>
      </c>
      <c r="B13" s="29">
        <f>'CF-Thai'!C21</f>
        <v>0</v>
      </c>
      <c r="C13" s="29">
        <f>'CF-Thai'!D21</f>
        <v>0</v>
      </c>
      <c r="D13" s="29">
        <f>'CF-Thai'!E21</f>
        <v>2072</v>
      </c>
      <c r="E13" s="29">
        <f>'CF-Thai'!F21</f>
        <v>0</v>
      </c>
      <c r="F13" s="29">
        <f>'งบกระแสเงินสด 1 Offset'!F13</f>
        <v>0</v>
      </c>
      <c r="G13" s="29">
        <f>'CF-Thai'!H21</f>
        <v>0</v>
      </c>
      <c r="H13" s="29">
        <f>'CF-Thai'!I21</f>
        <v>2072</v>
      </c>
    </row>
    <row r="14" spans="1:8" ht="17.100000000000001" hidden="1" customHeight="1">
      <c r="A14" s="38" t="s">
        <v>137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138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123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111</v>
      </c>
      <c r="B17" s="29">
        <f>'CF-Thai'!C22</f>
        <v>-236</v>
      </c>
      <c r="C17" s="29">
        <f>'CF-Thai'!D22</f>
        <v>0</v>
      </c>
      <c r="D17" s="29">
        <f>'CF-Thai'!E22</f>
        <v>3544</v>
      </c>
      <c r="E17" s="29">
        <f>'CF-Thai'!F22</f>
        <v>0</v>
      </c>
      <c r="F17" s="29">
        <f>'งบกระแสเงินสด 1 Offset'!F17</f>
        <v>-422</v>
      </c>
      <c r="G17" s="29">
        <f>'CF-Thai'!H22</f>
        <v>0</v>
      </c>
      <c r="H17" s="29">
        <f>'CF-Thai'!I22</f>
        <v>3533</v>
      </c>
    </row>
    <row r="18" spans="1:8" ht="17.100000000000001" customHeight="1">
      <c r="A18" s="38" t="s">
        <v>166</v>
      </c>
      <c r="B18" s="29">
        <f>'CF-Thai'!C23</f>
        <v>200</v>
      </c>
      <c r="C18" s="29">
        <f>'CF-Thai'!D23</f>
        <v>0</v>
      </c>
      <c r="D18" s="29">
        <f>'CF-Thai'!E23</f>
        <v>-44</v>
      </c>
      <c r="E18" s="29">
        <f>'CF-Thai'!F23</f>
        <v>0</v>
      </c>
      <c r="F18" s="29">
        <f>'งบกระแสเงินสด 1 Offset'!F19</f>
        <v>9</v>
      </c>
      <c r="G18" s="29">
        <f>'CF-Thai'!H23</f>
        <v>0</v>
      </c>
      <c r="H18" s="29">
        <f>'CF-Thai'!I23</f>
        <v>-50</v>
      </c>
    </row>
    <row r="19" spans="1:8" ht="17.100000000000001" customHeight="1">
      <c r="A19" s="38" t="s">
        <v>157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141</v>
      </c>
      <c r="B20" s="29">
        <f>'CF-Thai'!C24</f>
        <v>-216</v>
      </c>
      <c r="C20" s="29">
        <f>'CF-Thai'!D24</f>
        <v>0</v>
      </c>
      <c r="D20" s="29">
        <f>'CF-Thai'!E24</f>
        <v>-408</v>
      </c>
      <c r="E20" s="29">
        <f>'CF-Thai'!F24</f>
        <v>0</v>
      </c>
      <c r="F20" s="29">
        <f>'งบกระแสเงินสด 1 Offset'!F21</f>
        <v>-1032</v>
      </c>
      <c r="G20" s="29">
        <f>'CF-Thai'!H24</f>
        <v>0</v>
      </c>
      <c r="H20" s="29">
        <f>'CF-Thai'!I24</f>
        <v>-354</v>
      </c>
    </row>
    <row r="21" spans="1:8" ht="17.100000000000001" customHeight="1">
      <c r="A21" s="38" t="s">
        <v>102</v>
      </c>
      <c r="B21" s="29">
        <f>'CF-Thai'!C25</f>
        <v>20423</v>
      </c>
      <c r="C21" s="29">
        <f>'CF-Thai'!D25</f>
        <v>0</v>
      </c>
      <c r="D21" s="29">
        <f>'CF-Thai'!E25</f>
        <v>15223</v>
      </c>
      <c r="E21" s="29">
        <f>'CF-Thai'!F25</f>
        <v>0</v>
      </c>
      <c r="F21" s="29">
        <f>'งบกระแสเงินสด 1 Offset'!F22</f>
        <v>13067</v>
      </c>
      <c r="G21" s="29">
        <f>'CF-Thai'!H25</f>
        <v>0</v>
      </c>
      <c r="H21" s="29">
        <f>'CF-Thai'!I25</f>
        <v>13581</v>
      </c>
    </row>
    <row r="22" spans="1:8" ht="17.100000000000001" customHeight="1">
      <c r="A22" s="38" t="s">
        <v>125</v>
      </c>
      <c r="B22" s="29">
        <f>'CF-Thai'!C26</f>
        <v>1996</v>
      </c>
      <c r="C22" s="29">
        <f>'CF-Thai'!D26</f>
        <v>0</v>
      </c>
      <c r="D22" s="29">
        <f>'CF-Thai'!E26</f>
        <v>2027</v>
      </c>
      <c r="E22" s="29">
        <f>'CF-Thai'!F26</f>
        <v>0</v>
      </c>
      <c r="F22" s="29">
        <f>'งบกระแสเงินสด 1 Offset'!F23</f>
        <v>0</v>
      </c>
      <c r="G22" s="29">
        <f>'CF-Thai'!H26</f>
        <v>0</v>
      </c>
      <c r="H22" s="29">
        <f>'CF-Thai'!I26</f>
        <v>0</v>
      </c>
    </row>
    <row r="23" spans="1:8" ht="17.100000000000001" customHeight="1">
      <c r="A23" s="38" t="s">
        <v>82</v>
      </c>
      <c r="B23" s="36">
        <f>'CF-Thai'!C27</f>
        <v>15405</v>
      </c>
      <c r="C23" s="29">
        <f>'CF-Thai'!D27</f>
        <v>0</v>
      </c>
      <c r="D23" s="36">
        <f>'CF-Thai'!E27</f>
        <v>6594</v>
      </c>
      <c r="E23" s="29">
        <f>'CF-Thai'!F27</f>
        <v>0</v>
      </c>
      <c r="F23" s="36">
        <f>'งบกระแสเงินสด 1 Offset'!F24</f>
        <v>1708</v>
      </c>
      <c r="G23" s="29">
        <f>'CF-Thai'!H27</f>
        <v>0</v>
      </c>
      <c r="H23" s="36">
        <f>'CF-Thai'!I27</f>
        <v>4764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-481701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191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9795</v>
      </c>
      <c r="C28" s="29">
        <f>'CF-Thai'!D13</f>
        <v>0</v>
      </c>
      <c r="D28" s="29">
        <f>'CF-Thai'!E13</f>
        <v>4121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5872</v>
      </c>
    </row>
    <row r="29" spans="1:8" ht="17.100000000000001" customHeight="1">
      <c r="A29" s="62" t="s">
        <v>172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00000000000001" customHeight="1">
      <c r="A30" s="62" t="s">
        <v>86</v>
      </c>
      <c r="B30" s="29">
        <f>'CF-Thai'!C15</f>
        <v>-134483</v>
      </c>
      <c r="C30" s="29">
        <f>'CF-Thai'!D15</f>
        <v>0</v>
      </c>
      <c r="D30" s="29">
        <f>'CF-Thai'!E15</f>
        <v>-74609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-109814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-1607</v>
      </c>
      <c r="C32" s="29">
        <f>'CF-Thai'!D16</f>
        <v>0</v>
      </c>
      <c r="D32" s="29">
        <f>'CF-Thai'!E16</f>
        <v>-1508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-1508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126188</v>
      </c>
      <c r="C34" s="29">
        <f>'CF-Thai'!D17</f>
        <v>0</v>
      </c>
      <c r="D34" s="29">
        <f>'CF-Thai'!E17</f>
        <v>67966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37881</v>
      </c>
    </row>
    <row r="35" spans="1:8" ht="17.100000000000001" customHeight="1">
      <c r="A35" s="62" t="s">
        <v>131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81216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159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176</v>
      </c>
      <c r="B38" s="42">
        <f>'CF-Thai'!C29</f>
        <v>1440291</v>
      </c>
      <c r="C38" s="29">
        <f>'CF-Thai'!D29</f>
        <v>0</v>
      </c>
      <c r="D38" s="42">
        <f>'CF-Thai'!E29</f>
        <v>1658677</v>
      </c>
      <c r="E38" s="29">
        <f>'CF-Thai'!F29</f>
        <v>0</v>
      </c>
      <c r="F38" s="42">
        <f>'งบกระแสเงินสด 1 Offset'!F39</f>
        <v>-919909</v>
      </c>
      <c r="G38" s="29">
        <f>'CF-Thai'!H29</f>
        <v>0</v>
      </c>
      <c r="H38" s="42">
        <f>'CF-Thai'!I29</f>
        <v>1576803</v>
      </c>
    </row>
    <row r="39" spans="1:8" ht="17.100000000000001" customHeight="1">
      <c r="A39" s="62" t="s">
        <v>83</v>
      </c>
      <c r="B39" s="36">
        <f>'CF-Thai'!C30</f>
        <v>-309312</v>
      </c>
      <c r="C39" s="29">
        <f>'CF-Thai'!D30</f>
        <v>0</v>
      </c>
      <c r="D39" s="36">
        <f>'CF-Thai'!E30</f>
        <v>-367345</v>
      </c>
      <c r="E39" s="29">
        <f>'CF-Thai'!F30</f>
        <v>0</v>
      </c>
      <c r="F39" s="36">
        <f>'งบกระแสเงินสด 1 Offset'!F40</f>
        <v>-146983</v>
      </c>
      <c r="G39" s="29">
        <f>'CF-Thai'!H30</f>
        <v>0</v>
      </c>
      <c r="H39" s="36">
        <f>'CF-Thai'!I30</f>
        <v>-351974</v>
      </c>
    </row>
    <row r="40" spans="1:8" ht="17.100000000000001" customHeight="1">
      <c r="A40" s="50" t="s">
        <v>177</v>
      </c>
      <c r="B40" s="43">
        <f>'CF-Thai'!C32</f>
        <v>1102002</v>
      </c>
      <c r="C40" s="29">
        <f>'CF-Thai'!D32</f>
        <v>0</v>
      </c>
      <c r="D40" s="43">
        <f>'CF-Thai'!E32</f>
        <v>1291332</v>
      </c>
      <c r="E40" s="29">
        <f>'CF-Thai'!F32</f>
        <v>0</v>
      </c>
      <c r="F40" s="43">
        <f>'งบกระแสเงินสด 1 Offset'!F41</f>
        <v>-1066892</v>
      </c>
      <c r="G40" s="29">
        <f>'CF-Thai'!H32</f>
        <v>0</v>
      </c>
      <c r="H40" s="43">
        <f>'CF-Thai'!I32</f>
        <v>1224829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09375" defaultRowHeight="17.100000000000001" customHeight="1"/>
  <cols>
    <col min="1" max="1" width="50.109375" style="1" customWidth="1"/>
    <col min="2" max="2" width="9.44140625" style="1" customWidth="1"/>
    <col min="3" max="3" width="1" style="1" customWidth="1"/>
    <col min="4" max="4" width="9.44140625" style="1" customWidth="1"/>
    <col min="5" max="5" width="1" style="1" customWidth="1"/>
    <col min="6" max="6" width="9.5546875" style="1" customWidth="1"/>
    <col min="7" max="7" width="1.109375" style="1" customWidth="1"/>
    <col min="8" max="8" width="9.88671875" style="1" customWidth="1"/>
    <col min="9" max="16384" width="9.10937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153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152</v>
      </c>
    </row>
    <row r="6" spans="1:8" ht="17.100000000000001" customHeight="1">
      <c r="A6" s="4"/>
      <c r="B6" s="227" t="s">
        <v>142</v>
      </c>
      <c r="C6" s="227"/>
      <c r="D6" s="227"/>
      <c r="E6" s="51"/>
      <c r="F6" s="227" t="str">
        <f>'Cash Flow 1 Offset'!F6:H6</f>
        <v>Separate</v>
      </c>
      <c r="G6" s="227"/>
      <c r="H6" s="227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192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193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143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97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122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162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189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112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132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144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164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124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178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120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173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-1108503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154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155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-1057061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186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187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188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194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3.2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BS-Thai</vt:lpstr>
      <vt:lpstr>PL(3M)-Thai</vt:lpstr>
      <vt:lpstr>PL(9M)-Thai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'PL(3M)-Thai'!Print_Area</vt:lpstr>
      <vt:lpstr>'PL(9M)-Thai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รุ่งทิพย์ คงถิ่นฐาน</cp:lastModifiedBy>
  <cp:lastPrinted>2017-11-09T11:14:40Z</cp:lastPrinted>
  <dcterms:created xsi:type="dcterms:W3CDTF">2003-10-21T02:45:33Z</dcterms:created>
  <dcterms:modified xsi:type="dcterms:W3CDTF">2017-11-14T10:06:39Z</dcterms:modified>
</cp:coreProperties>
</file>