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NGKONG\Desktop\ใช้บ่อย\ส่งตลาดหลักทรัพย์\^60-11-14\"/>
    </mc:Choice>
  </mc:AlternateContent>
  <bookViews>
    <workbookView xWindow="120" yWindow="96" windowWidth="20112" windowHeight="7752"/>
  </bookViews>
  <sheets>
    <sheet name="BS-Eng" sheetId="1" r:id="rId1"/>
    <sheet name="PL(3M)-Eng" sheetId="2" r:id="rId2"/>
    <sheet name="PL(9M.)-Eng" sheetId="3" r:id="rId3"/>
    <sheet name="SOE_Conso-Eng" sheetId="4" r:id="rId4"/>
    <sheet name="SOE-Eng" sheetId="5" r:id="rId5"/>
    <sheet name="CF-Eng" sheetId="6" r:id="rId6"/>
  </sheets>
  <definedNames>
    <definedName name="_xlnm.Print_Area" localSheetId="0">'BS-Eng'!$A$1:$M$83</definedName>
    <definedName name="_xlnm.Print_Area" localSheetId="5">'CF-Eng'!$A$1:$I$75</definedName>
    <definedName name="_xlnm.Print_Area" localSheetId="1">'PL(3M)-Eng'!$A$1:$J$38</definedName>
    <definedName name="_xlnm.Print_Area" localSheetId="2">'PL(9M.)-Eng'!$A$1:$J$38</definedName>
    <definedName name="_xlnm.Print_Area" localSheetId="3">'SOE_Conso-Eng'!#REF!</definedName>
    <definedName name="_xlnm.Print_Area" localSheetId="4">'SOE-Eng'!$A$1:$L$26</definedName>
  </definedNames>
  <calcPr calcId="152511"/>
</workbook>
</file>

<file path=xl/calcChain.xml><?xml version="1.0" encoding="utf-8"?>
<calcChain xmlns="http://schemas.openxmlformats.org/spreadsheetml/2006/main">
  <c r="C31" i="6" l="1"/>
  <c r="E31" i="6"/>
  <c r="G31" i="6"/>
  <c r="I31" i="6"/>
  <c r="C32" i="6"/>
  <c r="E32" i="6"/>
  <c r="G32" i="6"/>
  <c r="I32" i="6"/>
  <c r="C35" i="6"/>
  <c r="E35" i="6"/>
  <c r="G35" i="6"/>
  <c r="I35" i="6"/>
  <c r="C55" i="6"/>
  <c r="E55" i="6"/>
  <c r="G55" i="6"/>
  <c r="I55" i="6"/>
  <c r="C62" i="6"/>
  <c r="C64" i="6" s="1"/>
  <c r="C66" i="6" s="1"/>
  <c r="C77" i="6" s="1"/>
  <c r="E62" i="6"/>
  <c r="G62" i="6"/>
  <c r="G64" i="6" s="1"/>
  <c r="G66" i="6" s="1"/>
  <c r="K66" i="6" s="1"/>
  <c r="I62" i="6"/>
  <c r="I64" i="6" s="1"/>
  <c r="I66" i="6" s="1"/>
  <c r="E64" i="6"/>
  <c r="E66" i="6"/>
  <c r="L14" i="5"/>
  <c r="D17" i="5"/>
  <c r="L15" i="5"/>
  <c r="F17" i="5"/>
  <c r="L16" i="5"/>
  <c r="H17" i="5"/>
  <c r="L19" i="5"/>
  <c r="J20" i="5"/>
  <c r="L20" i="5" s="1"/>
  <c r="L22" i="5" s="1"/>
  <c r="L21" i="5"/>
  <c r="D22" i="5"/>
  <c r="F22" i="5"/>
  <c r="H22" i="5"/>
  <c r="K15" i="4"/>
  <c r="O15" i="4" s="1"/>
  <c r="K16" i="4"/>
  <c r="O16" i="4" s="1"/>
  <c r="K17" i="4"/>
  <c r="I19" i="4"/>
  <c r="K18" i="4"/>
  <c r="O18" i="4" s="1"/>
  <c r="E19" i="4"/>
  <c r="G19" i="4"/>
  <c r="K21" i="4"/>
  <c r="O21" i="4" s="1"/>
  <c r="O24" i="4" s="1"/>
  <c r="K22" i="4"/>
  <c r="O22" i="4"/>
  <c r="K23" i="4"/>
  <c r="O23" i="4" s="1"/>
  <c r="C24" i="4"/>
  <c r="E24" i="4"/>
  <c r="G24" i="4"/>
  <c r="I24" i="4"/>
  <c r="M24" i="4"/>
  <c r="D13" i="3"/>
  <c r="D18" i="3" s="1"/>
  <c r="D20" i="3" s="1"/>
  <c r="D22" i="3" s="1"/>
  <c r="F13" i="3"/>
  <c r="H13" i="3"/>
  <c r="J13" i="3"/>
  <c r="J18" i="3" s="1"/>
  <c r="J20" i="3" s="1"/>
  <c r="J22" i="3" s="1"/>
  <c r="F18" i="3"/>
  <c r="F20" i="3" s="1"/>
  <c r="F22" i="3" s="1"/>
  <c r="H18" i="3"/>
  <c r="H20" i="3" s="1"/>
  <c r="H22" i="3" s="1"/>
  <c r="D27" i="3"/>
  <c r="M17" i="4"/>
  <c r="M19" i="4" s="1"/>
  <c r="H27" i="3"/>
  <c r="F27" i="3"/>
  <c r="J27" i="3"/>
  <c r="D31" i="3"/>
  <c r="F31" i="3"/>
  <c r="H31" i="3"/>
  <c r="J31" i="3"/>
  <c r="D34" i="3"/>
  <c r="F34" i="3"/>
  <c r="H34" i="3"/>
  <c r="J34" i="3"/>
  <c r="D13" i="2"/>
  <c r="F13" i="2"/>
  <c r="H13" i="2"/>
  <c r="J13" i="2"/>
  <c r="D18" i="2"/>
  <c r="D20" i="2" s="1"/>
  <c r="D22" i="2" s="1"/>
  <c r="F18" i="2"/>
  <c r="H18" i="2"/>
  <c r="J18" i="2"/>
  <c r="J20" i="2" s="1"/>
  <c r="J22" i="2" s="1"/>
  <c r="F20" i="2"/>
  <c r="F22" i="2" s="1"/>
  <c r="H20" i="2"/>
  <c r="H22" i="2"/>
  <c r="D27" i="2"/>
  <c r="F27" i="2"/>
  <c r="H27" i="2"/>
  <c r="J27" i="2"/>
  <c r="D31" i="2"/>
  <c r="F31" i="2"/>
  <c r="H31" i="2"/>
  <c r="J31" i="2"/>
  <c r="D34" i="2"/>
  <c r="F34" i="2"/>
  <c r="H34" i="2"/>
  <c r="J34" i="2"/>
  <c r="G18" i="1"/>
  <c r="I18" i="1"/>
  <c r="I28" i="1" s="1"/>
  <c r="K18" i="1"/>
  <c r="K28" i="1" s="1"/>
  <c r="M18" i="1"/>
  <c r="G27" i="1"/>
  <c r="G28" i="1" s="1"/>
  <c r="I27" i="1"/>
  <c r="K27" i="1"/>
  <c r="M27" i="1"/>
  <c r="M28" i="1"/>
  <c r="A47" i="1"/>
  <c r="K61" i="1"/>
  <c r="G61" i="1"/>
  <c r="I61" i="1"/>
  <c r="I68" i="1" s="1"/>
  <c r="I81" i="1" s="1"/>
  <c r="I85" i="1" s="1"/>
  <c r="M61" i="1"/>
  <c r="K67" i="1"/>
  <c r="G67" i="1"/>
  <c r="I67" i="1"/>
  <c r="M67" i="1"/>
  <c r="K78" i="1"/>
  <c r="K80" i="1" s="1"/>
  <c r="G78" i="1"/>
  <c r="G80" i="1" s="1"/>
  <c r="I78" i="1"/>
  <c r="M78" i="1"/>
  <c r="M80" i="1" s="1"/>
  <c r="I80" i="1"/>
  <c r="H85" i="1"/>
  <c r="J85" i="1"/>
  <c r="L85" i="1"/>
  <c r="O17" i="4" l="1"/>
  <c r="K24" i="4"/>
  <c r="G68" i="1"/>
  <c r="M68" i="1"/>
  <c r="M81" i="1" s="1"/>
  <c r="M85" i="1" s="1"/>
  <c r="O19" i="4"/>
  <c r="L17" i="5"/>
  <c r="G81" i="1"/>
  <c r="G85" i="1" s="1"/>
  <c r="K68" i="1"/>
  <c r="K81" i="1" s="1"/>
  <c r="K85" i="1" s="1"/>
  <c r="G77" i="6"/>
  <c r="K19" i="4"/>
  <c r="C19" i="4"/>
  <c r="J22" i="5"/>
  <c r="J17" i="5"/>
</calcChain>
</file>

<file path=xl/sharedStrings.xml><?xml version="1.0" encoding="utf-8"?>
<sst xmlns="http://schemas.openxmlformats.org/spreadsheetml/2006/main" count="277" uniqueCount="148">
  <si>
    <t>The accompanying notes form an integral part of these interim financial statements.</t>
  </si>
  <si>
    <t>TOTAL LIABILITIES AND SHAREHOLDERS' EQUITY</t>
  </si>
  <si>
    <t>TOTAL SHAREHOLDERS' EQUITY</t>
  </si>
  <si>
    <t>Non-controlling interests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</si>
  <si>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</si>
  <si>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</si>
  <si>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</si>
  <si>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</si>
  <si>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</si>
  <si>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Issued and paid - up - 6,527,993,958 shares</t>
  </si>
  <si>
    <t>Registered - 6,528,000,000 shares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</si>
  <si>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</si>
  <si>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</si>
  <si>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</si>
  <si>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</si>
  <si>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</si>
  <si>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</si>
  <si>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</si>
  <si>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</si>
  <si>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</si>
  <si>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</si>
  <si>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</si>
  <si>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</si>
  <si>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</si>
  <si>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</si>
  <si>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</si>
  <si>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</si>
  <si>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</si>
  <si>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</si>
  <si>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</si>
  <si>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>December 31, 2016</t>
  </si>
  <si>
    <t>September 30, 2017</t>
  </si>
  <si>
    <t xml:space="preserve">Separate  </t>
  </si>
  <si>
    <t xml:space="preserve">Consolidated </t>
  </si>
  <si>
    <t>(Unit : Thousand Baht)</t>
  </si>
  <si>
    <t>STATEMENTS OF FINANCIAL POSITION</t>
  </si>
  <si>
    <t>DYNASTY CERAMIC PUBLIC COMPANY LIMITED AND SUBSIDIARY</t>
  </si>
  <si>
    <t>TOTAL ASSETS</t>
  </si>
  <si>
    <t>TOTAL NON-CURRENT ASSETS</t>
  </si>
  <si>
    <t>Other non - current assets</t>
  </si>
  <si>
    <t>Deferred  income tax asset</t>
  </si>
  <si>
    <t>Intangible Asset - net</t>
  </si>
  <si>
    <t>9</t>
  </si>
  <si>
    <t>Property, plant and equipment - net</t>
  </si>
  <si>
    <t>Other long - term investments</t>
  </si>
  <si>
    <t>8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</si>
  <si>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</si>
  <si>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</si>
  <si>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</si>
  <si>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</si>
  <si>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</si>
  <si>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- subsidiary company</t>
  </si>
  <si>
    <t>Other current receivables</t>
  </si>
  <si>
    <t>Trade account and other current receivables - net</t>
  </si>
  <si>
    <t>Cash and cash equivalents</t>
  </si>
  <si>
    <t>CURRENT ASSETS</t>
  </si>
  <si>
    <t>ASSETS</t>
  </si>
  <si>
    <t>Septermber 30, 2017</t>
  </si>
  <si>
    <t>AS AT SEPTEMBER 30, 2017</t>
  </si>
  <si>
    <t>The number of ordinary shares weighted average (Unit :Thousand Shares)</t>
  </si>
  <si>
    <t>Basic earnings (loss) per share from continuing operations</t>
  </si>
  <si>
    <t>Earnings per Share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</si>
  <si>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</si>
  <si>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</si>
  <si>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</si>
  <si>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</si>
  <si>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</si>
  <si>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Profit (loss)  for the periods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</si>
  <si>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</si>
  <si>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</si>
  <si>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</si>
  <si>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</si>
  <si>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</si>
  <si>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</si>
  <si>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</si>
  <si>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</si>
  <si>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</si>
  <si>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2016</t>
  </si>
  <si>
    <t>2017</t>
  </si>
  <si>
    <t>Note</t>
  </si>
  <si>
    <t>FOR THE THREE-MONTH PERIOD ENDED SEPTEMBER 30, 2017</t>
  </si>
  <si>
    <t>STATEMENTS OF COMPREHENSIVE INCOME</t>
  </si>
  <si>
    <t>FOR THE NINE-MONTH PERIOD ENDED SEPTEMBER 30, 2017</t>
  </si>
  <si>
    <t>Balance as at September 30, 2016</t>
  </si>
  <si>
    <t>Dividend payment</t>
  </si>
  <si>
    <t>Balance as at January 1, 2016</t>
  </si>
  <si>
    <t>Balance as at September 30, 2017</t>
  </si>
  <si>
    <t>Non-controlling interests as at date of control</t>
  </si>
  <si>
    <t>Balance as at January 1, 2017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</si>
  <si>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</si>
  <si>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</si>
  <si>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</si>
  <si>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</si>
  <si>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</si>
  <si>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</si>
  <si>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</si>
  <si>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</si>
  <si>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</si>
  <si>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</si>
  <si>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</si>
  <si>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</si>
  <si>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</si>
  <si>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</si>
  <si>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</si>
  <si>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SHAREHOLDERS'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</si>
  <si>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</si>
  <si>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</si>
  <si>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</si>
  <si>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</si>
  <si>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</si>
  <si>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Dividend paid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</si>
  <si>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</si>
  <si>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</si>
  <si>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</si>
  <si>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</si>
  <si>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</si>
  <si>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Cash received from interest income</t>
  </si>
  <si>
    <t>Proceed from disposal of fixed assets</t>
  </si>
  <si>
    <t>Payment for leasehold right</t>
  </si>
  <si>
    <t>Acquisitions of intangible assets</t>
  </si>
  <si>
    <t>Acquisitions of property, plant and equipment</t>
  </si>
  <si>
    <t>Cash Flows from Investing Activities</t>
  </si>
  <si>
    <t>STATEMENTS OF CASH FLOWS (CONTINUED)</t>
  </si>
  <si>
    <t>Net Cash Flows Provided from Operating Activities</t>
  </si>
  <si>
    <t xml:space="preserve">Cash paid for employee benefits </t>
  </si>
  <si>
    <t>Income tax paid</t>
  </si>
  <si>
    <t>Net Cash Flows Provided from Operations</t>
  </si>
  <si>
    <t>Total adjustments to reconcile profit(loss) before income tax</t>
  </si>
  <si>
    <t>Provision for employee benefits obligation</t>
  </si>
  <si>
    <t>Provision for unfunded provident fund</t>
  </si>
  <si>
    <t>Interest expense</t>
  </si>
  <si>
    <t>Interest income</t>
  </si>
  <si>
    <t>Unrealized loss (gain) on exchange rate</t>
  </si>
  <si>
    <t>Loss (gain) from disposal of fixed assets</t>
  </si>
  <si>
    <t>Reversal of allowance for doubtful accounts</t>
  </si>
  <si>
    <t>Depreciation and amortization</t>
  </si>
  <si>
    <t>Increase (decrease) in unfunded provident fund - non contributory</t>
  </si>
  <si>
    <t xml:space="preserve">    - subsidiary company</t>
  </si>
  <si>
    <t>Increase (decrease) in trade account payables</t>
  </si>
  <si>
    <t>Increase (decrease) in trade account and other current payables</t>
  </si>
  <si>
    <t>Decrease (increase) in other non - current assets</t>
  </si>
  <si>
    <t>Decrease (increase) in inventories</t>
  </si>
  <si>
    <t>Decrease (increase) in other current receivables</t>
  </si>
  <si>
    <t>Decrease (increase) in trade account and other current receivables</t>
  </si>
  <si>
    <t>provided from (used in) operating activities:</t>
  </si>
  <si>
    <t xml:space="preserve">Adjustments to reconcile profit before income tax to net cash 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</si>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</sst>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2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66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66" fontId="1" fillId="0" borderId="4" xfId="1" applyNumberFormat="1" applyFont="1" applyFill="1" applyBorder="1" applyAlignment="1">
      <alignment vertical="center"/>
    </xf>
    <xf numFmtId="166" fontId="1" fillId="0" borderId="4" xfId="2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0" fontId="1" fillId="0" borderId="0" xfId="3" applyFont="1" applyFill="1" applyAlignment="1">
      <alignment vertical="top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6" fontId="1" fillId="0" borderId="4" xfId="0" applyNumberFormat="1" applyFont="1" applyFill="1" applyBorder="1" applyAlignment="1">
      <alignment vertical="center"/>
    </xf>
    <xf numFmtId="171" fontId="1" fillId="0" borderId="4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0" applyNumberFormat="1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173" fontId="38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vertical="center"/>
    </xf>
    <xf numFmtId="173" fontId="1" fillId="0" borderId="5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Alignment="1">
      <alignment horizontal="center" vertical="center"/>
    </xf>
    <xf numFmtId="173" fontId="38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center" vertical="center"/>
    </xf>
    <xf numFmtId="0" fontId="1" fillId="0" borderId="0" xfId="124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38" fillId="0" borderId="0" xfId="0" applyNumberFormat="1" applyFont="1" applyFill="1" applyAlignment="1">
      <alignment vertical="center"/>
    </xf>
    <xf numFmtId="0" fontId="4" fillId="0" borderId="0" xfId="124" applyFont="1" applyFill="1" applyAlignment="1">
      <alignment horizontal="left"/>
    </xf>
    <xf numFmtId="166" fontId="3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10" applyFont="1" applyFill="1" applyAlignment="1">
      <alignment vertical="center"/>
    </xf>
    <xf numFmtId="0" fontId="4" fillId="0" borderId="0" xfId="110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9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4" applyFont="1" applyFill="1" applyBorder="1" applyAlignment="1">
      <alignment horizontal="center"/>
    </xf>
    <xf numFmtId="173" fontId="1" fillId="0" borderId="5" xfId="0" applyNumberFormat="1" applyFont="1" applyFill="1" applyBorder="1" applyAlignment="1">
      <alignment horizontal="center" vertical="center"/>
    </xf>
    <xf numFmtId="173" fontId="1" fillId="0" borderId="2" xfId="0" applyNumberFormat="1" applyFont="1" applyFill="1" applyBorder="1" applyAlignment="1">
      <alignment horizontal="center" vertical="center"/>
    </xf>
  </cellXfs>
  <cellStyles count="192">
    <cellStyle name="20% - ส่วนที่ถูกเน้น1 2" xfId="4"/>
    <cellStyle name="20% - ส่วนที่ถูกเน้น2 2" xfId="5"/>
    <cellStyle name="20% - ส่วนที่ถูกเน้น3 2" xfId="6"/>
    <cellStyle name="20% - ส่วนที่ถูกเน้น4 2" xfId="7"/>
    <cellStyle name="20% - ส่วนที่ถูกเน้น5 2" xfId="8"/>
    <cellStyle name="20% - ส่วนที่ถูกเน้น6 2" xfId="9"/>
    <cellStyle name="40% - ส่วนที่ถูกเน้น1 2" xfId="10"/>
    <cellStyle name="40% - ส่วนที่ถูกเน้น2 2" xfId="11"/>
    <cellStyle name="40% - ส่วนที่ถูกเน้น3 2" xfId="12"/>
    <cellStyle name="40% - ส่วนที่ถูกเน้น4 2" xfId="13"/>
    <cellStyle name="40% - ส่วนที่ถูกเน้น5 2" xfId="14"/>
    <cellStyle name="40% - ส่วนที่ถูกเน้น6 2" xfId="15"/>
    <cellStyle name="60% - ส่วนที่ถูกเน้น1 2" xfId="16"/>
    <cellStyle name="60% - ส่วนที่ถูกเน้น2 2" xfId="17"/>
    <cellStyle name="60% - ส่วนที่ถูกเน้น3 2" xfId="18"/>
    <cellStyle name="60% - ส่วนที่ถูกเน้น4 2" xfId="19"/>
    <cellStyle name="60% - ส่วนที่ถูกเน้น5 2" xfId="20"/>
    <cellStyle name="60% - ส่วนที่ถูกเน้น6 2" xfId="21"/>
    <cellStyle name="Body" xfId="22"/>
    <cellStyle name="Comma" xfId="1" builtinId="3"/>
    <cellStyle name="Comma 10" xfId="23"/>
    <cellStyle name="Comma 10 2" xfId="24"/>
    <cellStyle name="Comma 11" xfId="25"/>
    <cellStyle name="Comma 12" xfId="26"/>
    <cellStyle name="Comma 13" xfId="27"/>
    <cellStyle name="Comma 14" xfId="28"/>
    <cellStyle name="Comma 15" xfId="29"/>
    <cellStyle name="Comma 16" xfId="30"/>
    <cellStyle name="Comma 16 2" xfId="31"/>
    <cellStyle name="Comma 2" xfId="32"/>
    <cellStyle name="Comma 2 10" xfId="33"/>
    <cellStyle name="Comma 2 11" xfId="34"/>
    <cellStyle name="Comma 2 12" xfId="35"/>
    <cellStyle name="Comma 2 13" xfId="36"/>
    <cellStyle name="Comma 2 14" xfId="37"/>
    <cellStyle name="Comma 2 2" xfId="38"/>
    <cellStyle name="Comma 2 2 2" xfId="39"/>
    <cellStyle name="Comma 2 2 2 2" xfId="40"/>
    <cellStyle name="Comma 2 2 2 2 2" xfId="41"/>
    <cellStyle name="Comma 2 2 2 3" xfId="42"/>
    <cellStyle name="Comma 2 2 2 4" xfId="43"/>
    <cellStyle name="Comma 2 2 2 5" xfId="44"/>
    <cellStyle name="Comma 2 2 2 6" xfId="45"/>
    <cellStyle name="Comma 2 2 2 7" xfId="46"/>
    <cellStyle name="Comma 2 2 3" xfId="47"/>
    <cellStyle name="Comma 2 2 3 2" xfId="48"/>
    <cellStyle name="Comma 2 2 4" xfId="49"/>
    <cellStyle name="Comma 2 2 5" xfId="50"/>
    <cellStyle name="Comma 2 2 6" xfId="51"/>
    <cellStyle name="Comma 2 2 7" xfId="52"/>
    <cellStyle name="Comma 2 2 8" xfId="53"/>
    <cellStyle name="Comma 2 3" xfId="54"/>
    <cellStyle name="Comma 2 3 2" xfId="55"/>
    <cellStyle name="Comma 2 4" xfId="56"/>
    <cellStyle name="Comma 2 5" xfId="57"/>
    <cellStyle name="Comma 2 6" xfId="58"/>
    <cellStyle name="Comma 2 7" xfId="59"/>
    <cellStyle name="Comma 2 8" xfId="60"/>
    <cellStyle name="Comma 2 9" xfId="61"/>
    <cellStyle name="Comma 3" xfId="62"/>
    <cellStyle name="Comma 3 2" xfId="63"/>
    <cellStyle name="Comma 3 3" xfId="64"/>
    <cellStyle name="Comma 3 4" xfId="65"/>
    <cellStyle name="Comma 3 5" xfId="66"/>
    <cellStyle name="Comma 3 6" xfId="67"/>
    <cellStyle name="Comma 3 7" xfId="68"/>
    <cellStyle name="Comma 3 8" xfId="69"/>
    <cellStyle name="Comma 4" xfId="70"/>
    <cellStyle name="Comma 4 2" xfId="71"/>
    <cellStyle name="Comma 5" xfId="72"/>
    <cellStyle name="Comma 6" xfId="73"/>
    <cellStyle name="Comma 6 2" xfId="74"/>
    <cellStyle name="Comma 6 3" xfId="75"/>
    <cellStyle name="Comma 6 4" xfId="76"/>
    <cellStyle name="Comma 6 5" xfId="77"/>
    <cellStyle name="Comma 6 6" xfId="78"/>
    <cellStyle name="Comma 6 7" xfId="79"/>
    <cellStyle name="Comma 6_Over all MTC KM Q2'53" xfId="80"/>
    <cellStyle name="Comma 7" xfId="81"/>
    <cellStyle name="Comma 79" xfId="2"/>
    <cellStyle name="Comma 8" xfId="82"/>
    <cellStyle name="Comma 9" xfId="83"/>
    <cellStyle name="comma zerodec" xfId="84"/>
    <cellStyle name="comma zerodec 2" xfId="85"/>
    <cellStyle name="comma zerodec 3" xfId="86"/>
    <cellStyle name="Currency 2" xfId="87"/>
    <cellStyle name="Currency 2 2" xfId="88"/>
    <cellStyle name="Currency1" xfId="89"/>
    <cellStyle name="Currency1 2" xfId="90"/>
    <cellStyle name="Currency1 3" xfId="91"/>
    <cellStyle name="Dollar (zero dec)" xfId="92"/>
    <cellStyle name="Dollar (zero dec) 2" xfId="93"/>
    <cellStyle name="Dollar (zero dec) 3" xfId="94"/>
    <cellStyle name="Grey" xfId="95"/>
    <cellStyle name="Header1" xfId="96"/>
    <cellStyle name="Header2" xfId="97"/>
    <cellStyle name="Hyperlink 2" xfId="98"/>
    <cellStyle name="Input [yellow]" xfId="99"/>
    <cellStyle name="no dec" xfId="100"/>
    <cellStyle name="no dec 2" xfId="101"/>
    <cellStyle name="Normal" xfId="0" builtinId="0"/>
    <cellStyle name="Normal - Style1" xfId="102"/>
    <cellStyle name="Normal - Style1 2" xfId="103"/>
    <cellStyle name="Normal - Style1 3" xfId="104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2" xfId="112"/>
    <cellStyle name="Normal 2 2" xfId="113"/>
    <cellStyle name="Normal 2 2 2" xfId="114"/>
    <cellStyle name="Normal 2 2 3" xfId="115"/>
    <cellStyle name="Normal 2 3" xfId="116"/>
    <cellStyle name="Normal 2 3 2" xfId="117"/>
    <cellStyle name="Normal 2 4" xfId="118"/>
    <cellStyle name="Normal 2 5" xfId="119"/>
    <cellStyle name="Normal 2 6" xfId="120"/>
    <cellStyle name="Normal 2 7" xfId="121"/>
    <cellStyle name="Normal 2_Lead_Sheet_WWC_Q1'53" xfId="122"/>
    <cellStyle name="Normal 3" xfId="123"/>
    <cellStyle name="Normal 3 2" xfId="124"/>
    <cellStyle name="Normal 3 3" xfId="125"/>
    <cellStyle name="Normal 3 4" xfId="126"/>
    <cellStyle name="Normal 4" xfId="127"/>
    <cellStyle name="Normal 4 2" xfId="128"/>
    <cellStyle name="Normal 40" xfId="3"/>
    <cellStyle name="Normal 5" xfId="129"/>
    <cellStyle name="Normal 6" xfId="130"/>
    <cellStyle name="Normal 7" xfId="131"/>
    <cellStyle name="Normal 8" xfId="132"/>
    <cellStyle name="Normal 9" xfId="133"/>
    <cellStyle name="Normal 9 2" xfId="134"/>
    <cellStyle name="oft Excel]_x000d__x000a_Comment=The open=/f lines load custom functions into the Paste Function list._x000d__x000a_Maximized=3_x000d__x000a_Basics=1_x000d__x000a_A" xfId="135"/>
    <cellStyle name="oft Excel]_x000d__x000a_Comment=The open=/f lines load custom functions into the Paste Function list._x000d__x000a_Maximized=3_x000d__x000a_Basics=1_x000d__x000a_A 2" xfId="136"/>
    <cellStyle name="Percent [2]" xfId="137"/>
    <cellStyle name="Percent [2] 2" xfId="138"/>
    <cellStyle name="Percent 10" xfId="139"/>
    <cellStyle name="Percent 10 2" xfId="140"/>
    <cellStyle name="Percent 11" xfId="141"/>
    <cellStyle name="Percent 11 2" xfId="142"/>
    <cellStyle name="Percent 2" xfId="143"/>
    <cellStyle name="Percent 2 2" xfId="144"/>
    <cellStyle name="Percent 2 3" xfId="145"/>
    <cellStyle name="Percent 2 4" xfId="146"/>
    <cellStyle name="Percent 3" xfId="147"/>
    <cellStyle name="Percent 4" xfId="148"/>
    <cellStyle name="Percent 5" xfId="149"/>
    <cellStyle name="Percent 6" xfId="150"/>
    <cellStyle name="Percent 7" xfId="151"/>
    <cellStyle name="Percent 8" xfId="152"/>
    <cellStyle name="Percent 9" xfId="153"/>
    <cellStyle name="Quantity" xfId="154"/>
    <cellStyle name="Quantity 2" xfId="155"/>
    <cellStyle name="การคำนวณ 2" xfId="165"/>
    <cellStyle name="ข้อความเตือน 2" xfId="166"/>
    <cellStyle name="ข้อความอธิบาย 2" xfId="167"/>
    <cellStyle name="เครื่องหมายจุลภาค 2" xfId="156"/>
    <cellStyle name="เครื่องหมายจุลภาค 3" xfId="157"/>
    <cellStyle name="เครื่องหมายจุลภาค 4" xfId="158"/>
    <cellStyle name="เครื่องหมายจุลภาค_5500-1 Movement of Fixed asset " xfId="159"/>
    <cellStyle name="ชื่อเรื่อง 2" xfId="168"/>
    <cellStyle name="เซลล์ตรวจสอบ 2" xfId="160"/>
    <cellStyle name="เซลล์ที่มีการเชื่อมโยง 2" xfId="161"/>
    <cellStyle name="ดี 2" xfId="169"/>
    <cellStyle name="ปกติ 2" xfId="170"/>
    <cellStyle name="ปกติ 2 2" xfId="171"/>
    <cellStyle name="ปกติ 3" xfId="172"/>
    <cellStyle name="ปกติ 4" xfId="173"/>
    <cellStyle name="ปกติ 5" xfId="174"/>
    <cellStyle name="ปกติ_1" xfId="175"/>
    <cellStyle name="ป้อนค่า 2" xfId="176"/>
    <cellStyle name="ปานกลาง 2" xfId="177"/>
    <cellStyle name="เปอร์เซ็นต์ 2" xfId="162"/>
    <cellStyle name="ผลรวม 2" xfId="178"/>
    <cellStyle name="แย่ 2" xfId="163"/>
    <cellStyle name="ส่วนที่ถูกเน้น1 2" xfId="179"/>
    <cellStyle name="ส่วนที่ถูกเน้น2 2" xfId="180"/>
    <cellStyle name="ส่วนที่ถูกเน้น3 2" xfId="181"/>
    <cellStyle name="ส่วนที่ถูกเน้น4 2" xfId="182"/>
    <cellStyle name="ส่วนที่ถูกเน้น5 2" xfId="183"/>
    <cellStyle name="ส่วนที่ถูกเน้น6 2" xfId="184"/>
    <cellStyle name="แสดงผล 2" xfId="164"/>
    <cellStyle name="หมายเหตุ 2" xfId="185"/>
    <cellStyle name="หมายเหตุ 3" xfId="186"/>
    <cellStyle name="หมายเหตุ 4" xfId="187"/>
    <cellStyle name="หัวเรื่อง 1 2" xfId="188"/>
    <cellStyle name="หัวเรื่อง 2 2" xfId="189"/>
    <cellStyle name="หัวเรื่อง 3 2" xfId="190"/>
    <cellStyle name="หัวเรื่อง 4 2" xfId="1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75"/>
  <sheetViews>
    <sheetView tabSelected="1" view="pageBreakPreview" zoomScaleNormal="130" zoomScaleSheetLayoutView="100" workbookViewId="0">
      <selection activeCell="G64" sqref="G64"/>
    </sheetView>
  </sheetViews>
  <sheetFormatPr defaultColWidth="9.109375" defaultRowHeight="16.5" customHeight="1"/>
  <cols>
    <col min="1" max="1" width="3.5546875" style="1" customWidth="1"/>
    <col min="2" max="2" width="3" style="1" customWidth="1"/>
    <col min="3" max="3" width="1.88671875" style="1" customWidth="1"/>
    <col min="4" max="4" width="32.109375" style="1" customWidth="1"/>
    <col min="5" max="5" width="9" style="1" customWidth="1"/>
    <col min="6" max="6" width="1" style="1" customWidth="1"/>
    <col min="7" max="7" width="15.5546875" style="3" customWidth="1"/>
    <col min="8" max="8" width="0.88671875" style="1" customWidth="1"/>
    <col min="9" max="9" width="15.5546875" style="1" customWidth="1"/>
    <col min="10" max="10" width="1.109375" style="1" customWidth="1"/>
    <col min="11" max="11" width="15.5546875" style="1" customWidth="1"/>
    <col min="12" max="12" width="1.33203125" style="1" customWidth="1"/>
    <col min="13" max="13" width="15.5546875" style="1" customWidth="1"/>
    <col min="14" max="14" width="11.109375" style="2" bestFit="1" customWidth="1"/>
    <col min="15" max="16384" width="9.109375" style="1"/>
  </cols>
  <sheetData>
    <row r="1" spans="1:13" ht="20.399999999999999">
      <c r="A1" s="12" t="s">
        <v>36</v>
      </c>
      <c r="B1" s="12"/>
      <c r="C1" s="12"/>
      <c r="D1" s="12"/>
      <c r="E1" s="41"/>
      <c r="G1" s="1"/>
    </row>
    <row r="2" spans="1:13" ht="20.399999999999999">
      <c r="A2" s="37" t="s">
        <v>35</v>
      </c>
      <c r="B2" s="37"/>
      <c r="C2" s="37"/>
      <c r="D2" s="37"/>
      <c r="E2" s="41"/>
      <c r="G2" s="1"/>
    </row>
    <row r="3" spans="1:13" ht="20.399999999999999">
      <c r="A3" s="51" t="s">
        <v>58</v>
      </c>
      <c r="B3" s="51"/>
      <c r="C3" s="51"/>
      <c r="D3" s="51"/>
      <c r="E3" s="41"/>
      <c r="G3" s="1"/>
    </row>
    <row r="4" spans="1:13" ht="20.399999999999999">
      <c r="A4" s="62"/>
      <c r="B4" s="62"/>
      <c r="C4" s="62"/>
      <c r="D4" s="62"/>
      <c r="E4" s="17"/>
      <c r="F4" s="50"/>
      <c r="G4" s="50"/>
      <c r="H4" s="50"/>
      <c r="I4" s="50"/>
      <c r="J4" s="50"/>
      <c r="K4" s="50"/>
      <c r="L4" s="50"/>
      <c r="M4" s="50"/>
    </row>
    <row r="5" spans="1:13" ht="19.8">
      <c r="A5" s="61"/>
      <c r="B5" s="61"/>
      <c r="C5" s="61"/>
      <c r="D5" s="61"/>
      <c r="E5" s="17"/>
      <c r="F5" s="50"/>
      <c r="G5" s="49"/>
      <c r="H5" s="49"/>
      <c r="I5" s="49"/>
      <c r="J5" s="49"/>
      <c r="K5" s="49"/>
      <c r="L5" s="49"/>
      <c r="M5" s="48" t="s">
        <v>34</v>
      </c>
    </row>
    <row r="6" spans="1:13" ht="19.8">
      <c r="E6" s="41"/>
      <c r="F6" s="41"/>
      <c r="G6" s="112" t="s">
        <v>33</v>
      </c>
      <c r="H6" s="112"/>
      <c r="I6" s="112"/>
      <c r="J6" s="17"/>
      <c r="K6" s="112" t="s">
        <v>32</v>
      </c>
      <c r="L6" s="112"/>
      <c r="M6" s="112"/>
    </row>
    <row r="7" spans="1:13" ht="19.8">
      <c r="F7" s="41"/>
      <c r="G7" s="22" t="s">
        <v>57</v>
      </c>
      <c r="H7" s="10"/>
      <c r="I7" s="22" t="s">
        <v>30</v>
      </c>
      <c r="J7" s="17"/>
      <c r="K7" s="22" t="s">
        <v>31</v>
      </c>
      <c r="L7" s="10"/>
      <c r="M7" s="22" t="s">
        <v>30</v>
      </c>
    </row>
    <row r="8" spans="1:13" ht="19.8">
      <c r="E8" s="17"/>
      <c r="F8" s="41"/>
      <c r="G8" s="10" t="s">
        <v>29</v>
      </c>
      <c r="H8" s="39"/>
      <c r="I8" s="41" t="s">
        <v>28</v>
      </c>
      <c r="J8" s="17"/>
      <c r="K8" s="10" t="s">
        <v>29</v>
      </c>
      <c r="L8" s="39"/>
      <c r="M8" s="41" t="s">
        <v>28</v>
      </c>
    </row>
    <row r="9" spans="1:13" ht="19.8">
      <c r="E9" s="46" t="s">
        <v>27</v>
      </c>
      <c r="F9" s="41"/>
      <c r="G9" s="46" t="s">
        <v>26</v>
      </c>
      <c r="H9" s="39"/>
      <c r="I9" s="46"/>
      <c r="J9" s="17"/>
      <c r="K9" s="46" t="s">
        <v>26</v>
      </c>
      <c r="L9" s="39"/>
      <c r="M9" s="46"/>
    </row>
    <row r="10" spans="1:13" ht="20.399999999999999">
      <c r="A10" s="52" t="s">
        <v>56</v>
      </c>
      <c r="B10" s="52"/>
      <c r="C10" s="52"/>
      <c r="D10" s="52"/>
      <c r="E10" s="42"/>
      <c r="F10" s="42"/>
      <c r="G10" s="1"/>
      <c r="H10" s="42"/>
      <c r="I10" s="42"/>
      <c r="J10" s="42"/>
      <c r="L10" s="42"/>
      <c r="M10" s="42"/>
    </row>
    <row r="11" spans="1:13" ht="20.399999999999999">
      <c r="A11" s="12" t="s">
        <v>55</v>
      </c>
      <c r="B11" s="11"/>
      <c r="C11" s="11"/>
      <c r="D11" s="11"/>
      <c r="E11" s="58"/>
      <c r="F11" s="58"/>
      <c r="G11" s="1"/>
      <c r="H11" s="42"/>
      <c r="I11" s="60"/>
      <c r="J11" s="60"/>
      <c r="L11" s="60"/>
      <c r="M11" s="60"/>
    </row>
    <row r="12" spans="1:13" ht="20.399999999999999">
      <c r="A12" s="23"/>
      <c r="B12" s="23" t="s">
        <v>54</v>
      </c>
      <c r="C12" s="38"/>
      <c r="D12" s="38"/>
      <c r="E12" s="54">
        <v>3</v>
      </c>
      <c r="F12" s="58"/>
      <c r="G12" s="8">
        <v>106225</v>
      </c>
      <c r="H12" s="8"/>
      <c r="I12" s="8">
        <v>81523</v>
      </c>
      <c r="J12" s="8"/>
      <c r="K12" s="8">
        <v>94084</v>
      </c>
      <c r="L12" s="8"/>
      <c r="M12" s="8">
        <v>71493</v>
      </c>
    </row>
    <row r="13" spans="1:13" ht="20.399999999999999">
      <c r="A13" s="23"/>
      <c r="B13" s="23" t="s">
        <v>53</v>
      </c>
      <c r="C13" s="38"/>
      <c r="D13" s="38"/>
      <c r="E13" s="54">
        <v>5</v>
      </c>
      <c r="F13" s="58"/>
      <c r="G13" s="8">
        <v>254454</v>
      </c>
      <c r="H13" s="8"/>
      <c r="I13" s="8">
        <v>186075</v>
      </c>
      <c r="J13" s="8"/>
      <c r="K13" s="8">
        <v>221236</v>
      </c>
      <c r="L13" s="8"/>
      <c r="M13" s="8">
        <v>182062</v>
      </c>
    </row>
    <row r="14" spans="1:13" ht="20.399999999999999">
      <c r="A14" s="23"/>
      <c r="B14" s="23" t="s">
        <v>52</v>
      </c>
      <c r="C14" s="38"/>
      <c r="D14" s="38"/>
      <c r="E14" s="54"/>
      <c r="F14" s="58"/>
      <c r="G14" s="8"/>
      <c r="H14" s="8"/>
      <c r="I14" s="8"/>
      <c r="J14" s="8"/>
      <c r="K14" s="8"/>
      <c r="L14" s="8"/>
      <c r="M14" s="8"/>
    </row>
    <row r="15" spans="1:13" ht="20.399999999999999">
      <c r="A15" s="23"/>
      <c r="B15" s="23"/>
      <c r="C15" s="59" t="s">
        <v>51</v>
      </c>
      <c r="D15" s="38"/>
      <c r="E15" s="54">
        <v>4</v>
      </c>
      <c r="F15" s="58"/>
      <c r="G15" s="8">
        <v>0</v>
      </c>
      <c r="H15" s="8"/>
      <c r="I15" s="8">
        <v>0</v>
      </c>
      <c r="J15" s="8"/>
      <c r="K15" s="8">
        <v>3210</v>
      </c>
      <c r="L15" s="8"/>
      <c r="M15" s="8">
        <v>0</v>
      </c>
    </row>
    <row r="16" spans="1:13" ht="19.8">
      <c r="A16" s="23"/>
      <c r="B16" s="23" t="s">
        <v>50</v>
      </c>
      <c r="C16" s="38"/>
      <c r="D16" s="38"/>
      <c r="E16" s="21">
        <v>6</v>
      </c>
      <c r="G16" s="8">
        <v>1908812</v>
      </c>
      <c r="H16" s="8"/>
      <c r="I16" s="8">
        <v>1567406</v>
      </c>
      <c r="J16" s="8"/>
      <c r="K16" s="8">
        <v>1747719</v>
      </c>
      <c r="L16" s="8"/>
      <c r="M16" s="8">
        <v>1462221</v>
      </c>
    </row>
    <row r="17" spans="1:15" ht="20.399999999999999">
      <c r="A17" s="23"/>
      <c r="B17" s="23" t="s">
        <v>49</v>
      </c>
      <c r="C17" s="38"/>
      <c r="D17" s="38"/>
      <c r="E17" s="54">
        <v>7</v>
      </c>
      <c r="F17" s="58"/>
      <c r="G17" s="8">
        <v>18374</v>
      </c>
      <c r="H17" s="8"/>
      <c r="I17" s="8">
        <v>18374</v>
      </c>
      <c r="J17" s="8"/>
      <c r="K17" s="8">
        <v>18374</v>
      </c>
      <c r="L17" s="8"/>
      <c r="M17" s="8">
        <v>18374</v>
      </c>
    </row>
    <row r="18" spans="1:15" ht="20.399999999999999">
      <c r="B18" s="11"/>
      <c r="D18" s="1" t="s">
        <v>48</v>
      </c>
      <c r="E18" s="54"/>
      <c r="F18" s="8"/>
      <c r="G18" s="16">
        <f>SUM(G12:G17)</f>
        <v>2287865</v>
      </c>
      <c r="H18" s="8"/>
      <c r="I18" s="16">
        <f>SUM(I12:I17)</f>
        <v>1853378</v>
      </c>
      <c r="J18" s="8"/>
      <c r="K18" s="16">
        <f>SUM(K12:K17)</f>
        <v>2084623</v>
      </c>
      <c r="L18" s="8"/>
      <c r="M18" s="16">
        <f>SUM(M12:M17)</f>
        <v>1734150</v>
      </c>
      <c r="O18" s="57"/>
    </row>
    <row r="19" spans="1:15" ht="19.8">
      <c r="A19" s="19"/>
      <c r="B19" s="19"/>
      <c r="C19" s="19"/>
      <c r="D19" s="19"/>
      <c r="E19" s="54"/>
      <c r="F19" s="8"/>
      <c r="G19" s="8"/>
      <c r="H19" s="8"/>
      <c r="I19" s="8"/>
      <c r="J19" s="8"/>
      <c r="K19" s="8"/>
      <c r="L19" s="8"/>
      <c r="M19" s="8"/>
    </row>
    <row r="20" spans="1:15" ht="20.399999999999999">
      <c r="A20" s="12" t="s">
        <v>47</v>
      </c>
      <c r="B20" s="11"/>
      <c r="C20" s="11"/>
      <c r="D20" s="11"/>
      <c r="E20" s="55"/>
      <c r="F20" s="8"/>
      <c r="G20" s="8"/>
      <c r="H20" s="8"/>
      <c r="I20" s="8"/>
      <c r="J20" s="8"/>
      <c r="K20" s="8"/>
      <c r="L20" s="8"/>
      <c r="M20" s="8"/>
    </row>
    <row r="21" spans="1:15" ht="19.8">
      <c r="B21" s="40" t="s">
        <v>46</v>
      </c>
      <c r="C21" s="38"/>
      <c r="D21" s="38"/>
      <c r="E21" s="55" t="s">
        <v>45</v>
      </c>
      <c r="F21" s="8"/>
      <c r="G21" s="8">
        <v>0</v>
      </c>
      <c r="H21" s="8"/>
      <c r="I21" s="8">
        <v>0</v>
      </c>
      <c r="J21" s="8"/>
      <c r="K21" s="8">
        <v>109480</v>
      </c>
      <c r="L21" s="8"/>
      <c r="M21" s="8">
        <v>109480</v>
      </c>
    </row>
    <row r="22" spans="1:15" ht="19.8">
      <c r="B22" s="56" t="s">
        <v>44</v>
      </c>
      <c r="C22" s="38"/>
      <c r="D22" s="38"/>
      <c r="E22" s="55"/>
      <c r="F22" s="8"/>
      <c r="G22" s="8">
        <v>32814</v>
      </c>
      <c r="H22" s="8"/>
      <c r="I22" s="8">
        <v>0</v>
      </c>
      <c r="J22" s="8"/>
      <c r="K22" s="8">
        <v>0</v>
      </c>
      <c r="L22" s="8"/>
      <c r="M22" s="8">
        <v>0</v>
      </c>
    </row>
    <row r="23" spans="1:15" ht="19.8">
      <c r="B23" s="40" t="s">
        <v>43</v>
      </c>
      <c r="C23" s="38"/>
      <c r="D23" s="38"/>
      <c r="E23" s="55" t="s">
        <v>42</v>
      </c>
      <c r="F23" s="8"/>
      <c r="G23" s="8">
        <v>4567741</v>
      </c>
      <c r="H23" s="8"/>
      <c r="I23" s="8">
        <v>3837414</v>
      </c>
      <c r="J23" s="8"/>
      <c r="K23" s="8">
        <v>3321069</v>
      </c>
      <c r="L23" s="8"/>
      <c r="M23" s="8">
        <v>2851167</v>
      </c>
    </row>
    <row r="24" spans="1:15" ht="19.8">
      <c r="B24" s="40" t="s">
        <v>41</v>
      </c>
      <c r="C24" s="38"/>
      <c r="D24" s="38"/>
      <c r="E24" s="54">
        <v>10</v>
      </c>
      <c r="F24" s="8"/>
      <c r="G24" s="8">
        <v>27631</v>
      </c>
      <c r="H24" s="8"/>
      <c r="I24" s="8">
        <v>17547</v>
      </c>
      <c r="J24" s="8"/>
      <c r="K24" s="8">
        <v>18504</v>
      </c>
      <c r="L24" s="8"/>
      <c r="M24" s="8">
        <v>16351</v>
      </c>
    </row>
    <row r="25" spans="1:15" ht="19.8">
      <c r="B25" s="40" t="s">
        <v>40</v>
      </c>
      <c r="C25" s="38"/>
      <c r="D25" s="38"/>
      <c r="E25" s="54"/>
      <c r="F25" s="8"/>
      <c r="G25" s="8">
        <v>27444</v>
      </c>
      <c r="H25" s="8"/>
      <c r="I25" s="8">
        <v>20861</v>
      </c>
      <c r="J25" s="8"/>
      <c r="K25" s="8">
        <v>0</v>
      </c>
      <c r="L25" s="8"/>
      <c r="M25" s="8">
        <v>0</v>
      </c>
    </row>
    <row r="26" spans="1:15" ht="19.8">
      <c r="B26" s="40" t="s">
        <v>39</v>
      </c>
      <c r="C26" s="38"/>
      <c r="D26" s="38"/>
      <c r="E26" s="54"/>
      <c r="F26" s="8"/>
      <c r="G26" s="8">
        <v>23340</v>
      </c>
      <c r="H26" s="8"/>
      <c r="I26" s="8">
        <v>20627</v>
      </c>
      <c r="J26" s="8"/>
      <c r="K26" s="8">
        <v>19764</v>
      </c>
      <c r="L26" s="8"/>
      <c r="M26" s="8">
        <v>19513</v>
      </c>
      <c r="O26" s="5"/>
    </row>
    <row r="27" spans="1:15" ht="20.399999999999999">
      <c r="B27" s="11"/>
      <c r="D27" s="1" t="s">
        <v>38</v>
      </c>
      <c r="E27" s="54"/>
      <c r="F27" s="8"/>
      <c r="G27" s="16">
        <f>SUM(G21:G26)</f>
        <v>4678970</v>
      </c>
      <c r="H27" s="8"/>
      <c r="I27" s="16">
        <f>SUM(I21:I26)</f>
        <v>3896449</v>
      </c>
      <c r="J27" s="8"/>
      <c r="K27" s="16">
        <f>SUM(K21:K26)</f>
        <v>3468817</v>
      </c>
      <c r="L27" s="8"/>
      <c r="M27" s="16">
        <f>SUM(M21:M26)</f>
        <v>2996511</v>
      </c>
      <c r="O27" s="5"/>
    </row>
    <row r="28" spans="1:15" ht="21" thickBot="1">
      <c r="B28" s="12" t="s">
        <v>37</v>
      </c>
      <c r="C28" s="11"/>
      <c r="D28" s="11"/>
      <c r="E28" s="35"/>
      <c r="G28" s="13">
        <f>G18+G27</f>
        <v>6966835</v>
      </c>
      <c r="H28" s="8"/>
      <c r="I28" s="13">
        <f>I18+I27</f>
        <v>5749827</v>
      </c>
      <c r="J28" s="8"/>
      <c r="K28" s="13">
        <f>K18+K27</f>
        <v>5553440</v>
      </c>
      <c r="L28" s="8"/>
      <c r="M28" s="13">
        <f>M18+M27</f>
        <v>4730661</v>
      </c>
      <c r="O28" s="5"/>
    </row>
    <row r="29" spans="1:15" ht="21" thickTop="1">
      <c r="A29" s="11"/>
      <c r="B29" s="11"/>
      <c r="C29" s="11"/>
      <c r="D29" s="11"/>
      <c r="E29" s="35"/>
      <c r="G29" s="8"/>
      <c r="H29" s="8"/>
      <c r="I29" s="8"/>
      <c r="J29" s="8"/>
      <c r="K29" s="8"/>
      <c r="L29" s="8"/>
      <c r="M29" s="8"/>
    </row>
    <row r="30" spans="1:15" ht="20.399999999999999">
      <c r="A30" s="53"/>
      <c r="B30" s="53"/>
      <c r="C30" s="53"/>
      <c r="D30" s="53"/>
      <c r="E30" s="17"/>
      <c r="F30" s="17"/>
      <c r="G30" s="8"/>
      <c r="H30" s="8"/>
      <c r="I30" s="8"/>
      <c r="J30" s="8"/>
      <c r="K30" s="8"/>
      <c r="L30" s="8"/>
      <c r="M30" s="8"/>
    </row>
    <row r="31" spans="1:15" ht="20.399999999999999">
      <c r="A31" s="11"/>
      <c r="B31" s="11"/>
      <c r="C31" s="11"/>
      <c r="D31" s="11"/>
      <c r="E31" s="41"/>
      <c r="F31" s="41"/>
      <c r="G31" s="7"/>
      <c r="H31" s="8"/>
      <c r="I31" s="7"/>
      <c r="J31" s="8"/>
      <c r="K31" s="7"/>
      <c r="L31" s="8"/>
      <c r="M31" s="7"/>
    </row>
    <row r="32" spans="1:15" ht="20.399999999999999">
      <c r="A32" s="11"/>
      <c r="B32" s="11"/>
      <c r="C32" s="11"/>
      <c r="D32" s="11"/>
      <c r="E32" s="41"/>
      <c r="F32" s="41"/>
      <c r="G32" s="7"/>
      <c r="H32" s="8"/>
      <c r="I32" s="7"/>
      <c r="J32" s="8"/>
      <c r="K32" s="8"/>
      <c r="L32" s="8"/>
      <c r="M32" s="7"/>
    </row>
    <row r="33" spans="1:13" ht="20.399999999999999">
      <c r="A33" s="11"/>
      <c r="B33" s="11"/>
      <c r="C33" s="11"/>
      <c r="D33" s="11"/>
      <c r="E33" s="41"/>
      <c r="F33" s="41"/>
      <c r="G33" s="7"/>
      <c r="H33" s="8"/>
      <c r="I33" s="7"/>
      <c r="J33" s="8"/>
      <c r="K33" s="8"/>
      <c r="L33" s="8"/>
      <c r="M33" s="7"/>
    </row>
    <row r="34" spans="1:13" ht="20.399999999999999">
      <c r="A34" s="11"/>
      <c r="B34" s="11"/>
      <c r="C34" s="11"/>
      <c r="D34" s="11"/>
      <c r="E34" s="41"/>
      <c r="F34" s="41"/>
      <c r="G34" s="7"/>
      <c r="H34" s="8"/>
      <c r="I34" s="7"/>
      <c r="J34" s="8"/>
      <c r="K34" s="8"/>
      <c r="L34" s="8"/>
      <c r="M34" s="7"/>
    </row>
    <row r="35" spans="1:13" ht="20.399999999999999">
      <c r="A35" s="11"/>
      <c r="B35" s="11"/>
      <c r="C35" s="11"/>
      <c r="D35" s="11"/>
      <c r="E35" s="41"/>
      <c r="F35" s="41"/>
      <c r="G35" s="7"/>
      <c r="H35" s="8"/>
      <c r="I35" s="7"/>
      <c r="J35" s="8"/>
      <c r="K35" s="8"/>
      <c r="L35" s="8"/>
      <c r="M35" s="7"/>
    </row>
    <row r="36" spans="1:13" ht="20.399999999999999">
      <c r="A36" s="11"/>
      <c r="B36" s="11"/>
      <c r="C36" s="11"/>
      <c r="D36" s="11"/>
      <c r="E36" s="41"/>
      <c r="F36" s="41"/>
      <c r="G36" s="7"/>
      <c r="H36" s="8"/>
      <c r="I36" s="7"/>
      <c r="J36" s="8"/>
      <c r="K36" s="8"/>
      <c r="L36" s="8"/>
      <c r="M36" s="7"/>
    </row>
    <row r="37" spans="1:13" ht="20.399999999999999">
      <c r="A37" s="11"/>
      <c r="B37" s="11"/>
      <c r="C37" s="11"/>
      <c r="D37" s="11"/>
      <c r="E37" s="41"/>
      <c r="F37" s="41"/>
      <c r="G37" s="7"/>
      <c r="H37" s="8"/>
      <c r="I37" s="7"/>
      <c r="J37" s="8"/>
      <c r="K37" s="8"/>
      <c r="L37" s="8"/>
      <c r="M37" s="7"/>
    </row>
    <row r="38" spans="1:13" ht="20.399999999999999">
      <c r="A38" s="11"/>
      <c r="B38" s="11"/>
      <c r="C38" s="11"/>
      <c r="D38" s="11"/>
      <c r="E38" s="41"/>
      <c r="F38" s="41"/>
      <c r="G38" s="7"/>
      <c r="H38" s="8"/>
      <c r="I38" s="7"/>
      <c r="J38" s="8"/>
      <c r="K38" s="8"/>
      <c r="L38" s="8"/>
      <c r="M38" s="7"/>
    </row>
    <row r="39" spans="1:13" ht="20.399999999999999">
      <c r="A39" s="11"/>
      <c r="B39" s="11"/>
      <c r="C39" s="11"/>
      <c r="D39" s="11"/>
      <c r="E39" s="41"/>
      <c r="F39" s="41"/>
      <c r="G39" s="7"/>
      <c r="H39" s="8"/>
      <c r="I39" s="7"/>
      <c r="J39" s="8"/>
      <c r="K39" s="8"/>
      <c r="L39" s="8"/>
      <c r="M39" s="7"/>
    </row>
    <row r="40" spans="1:13" ht="20.399999999999999">
      <c r="A40" s="11"/>
      <c r="B40" s="11"/>
      <c r="C40" s="11"/>
      <c r="D40" s="11"/>
      <c r="E40" s="41"/>
      <c r="F40" s="41"/>
      <c r="G40" s="7"/>
      <c r="H40" s="8"/>
      <c r="I40" s="7"/>
      <c r="J40" s="8"/>
      <c r="K40" s="8"/>
      <c r="L40" s="8"/>
      <c r="M40" s="7"/>
    </row>
    <row r="41" spans="1:13" ht="20.399999999999999">
      <c r="A41" s="11"/>
      <c r="B41" s="11"/>
      <c r="C41" s="11"/>
      <c r="D41" s="11"/>
      <c r="E41" s="41"/>
      <c r="F41" s="41"/>
      <c r="G41" s="7"/>
      <c r="H41" s="8"/>
      <c r="I41" s="7"/>
      <c r="J41" s="8"/>
      <c r="K41" s="8"/>
      <c r="L41" s="8"/>
      <c r="M41" s="7"/>
    </row>
    <row r="42" spans="1:13" ht="20.399999999999999">
      <c r="A42" s="11"/>
      <c r="B42" s="11"/>
      <c r="C42" s="11"/>
      <c r="D42" s="11"/>
      <c r="E42" s="41"/>
      <c r="F42" s="41"/>
      <c r="G42" s="7"/>
      <c r="H42" s="8"/>
      <c r="I42" s="7"/>
      <c r="J42" s="8"/>
      <c r="K42" s="8"/>
      <c r="L42" s="8"/>
      <c r="M42" s="7"/>
    </row>
    <row r="43" spans="1:13" ht="20.399999999999999">
      <c r="A43" s="11"/>
      <c r="B43" s="11"/>
      <c r="C43" s="11"/>
      <c r="D43" s="11"/>
      <c r="E43" s="41"/>
      <c r="F43" s="41"/>
      <c r="G43" s="7"/>
      <c r="H43" s="8"/>
      <c r="I43" s="7"/>
      <c r="J43" s="8"/>
      <c r="K43" s="8"/>
      <c r="L43" s="8"/>
      <c r="M43" s="7"/>
    </row>
    <row r="44" spans="1:13" ht="19.8">
      <c r="A44" s="1" t="s">
        <v>0</v>
      </c>
      <c r="E44" s="41"/>
      <c r="G44" s="1"/>
      <c r="M44" s="1">
        <v>1</v>
      </c>
    </row>
    <row r="45" spans="1:13" ht="20.399999999999999">
      <c r="A45" s="52" t="s">
        <v>36</v>
      </c>
      <c r="B45" s="52"/>
      <c r="C45" s="52"/>
      <c r="D45" s="52"/>
      <c r="E45" s="41"/>
      <c r="F45" s="41"/>
      <c r="G45" s="1"/>
    </row>
    <row r="46" spans="1:13" ht="20.399999999999999">
      <c r="A46" s="37" t="s">
        <v>35</v>
      </c>
      <c r="B46" s="37"/>
      <c r="C46" s="37"/>
      <c r="D46" s="37"/>
      <c r="E46" s="41"/>
      <c r="F46" s="41"/>
      <c r="G46" s="1"/>
    </row>
    <row r="47" spans="1:13" ht="20.399999999999999">
      <c r="A47" s="51" t="str">
        <f>+A3</f>
        <v>AS AT SEPTEMBER 30, 2017</v>
      </c>
      <c r="B47" s="12"/>
      <c r="C47" s="12"/>
      <c r="D47" s="12"/>
      <c r="E47" s="41"/>
      <c r="F47" s="41"/>
      <c r="G47" s="1"/>
    </row>
    <row r="48" spans="1:13" ht="19.8">
      <c r="A48" s="50"/>
      <c r="B48" s="50"/>
      <c r="C48" s="50"/>
      <c r="D48" s="50"/>
      <c r="E48" s="17"/>
      <c r="F48" s="17"/>
      <c r="G48" s="50"/>
      <c r="H48" s="50"/>
      <c r="I48" s="50"/>
      <c r="J48" s="50"/>
      <c r="K48" s="50"/>
      <c r="L48" s="50"/>
      <c r="M48" s="50"/>
    </row>
    <row r="49" spans="1:13" ht="19.8">
      <c r="A49" s="24"/>
      <c r="B49" s="24"/>
      <c r="C49" s="24"/>
      <c r="D49" s="24"/>
      <c r="E49" s="41"/>
      <c r="F49" s="41"/>
      <c r="G49" s="49"/>
      <c r="H49" s="49"/>
      <c r="I49" s="49"/>
      <c r="J49" s="49"/>
      <c r="K49" s="49"/>
      <c r="L49" s="49"/>
      <c r="M49" s="48" t="s">
        <v>34</v>
      </c>
    </row>
    <row r="50" spans="1:13" ht="19.8">
      <c r="E50" s="17"/>
      <c r="F50" s="17"/>
      <c r="G50" s="112" t="s">
        <v>33</v>
      </c>
      <c r="H50" s="112"/>
      <c r="I50" s="112"/>
      <c r="J50" s="17"/>
      <c r="K50" s="112" t="s">
        <v>32</v>
      </c>
      <c r="L50" s="112"/>
      <c r="M50" s="112"/>
    </row>
    <row r="51" spans="1:13" ht="19.8">
      <c r="F51" s="17"/>
      <c r="G51" s="47" t="s">
        <v>31</v>
      </c>
      <c r="H51" s="17"/>
      <c r="I51" s="47" t="s">
        <v>30</v>
      </c>
      <c r="J51" s="17"/>
      <c r="K51" s="47" t="s">
        <v>31</v>
      </c>
      <c r="L51" s="17"/>
      <c r="M51" s="47" t="s">
        <v>30</v>
      </c>
    </row>
    <row r="52" spans="1:13" ht="19.8">
      <c r="E52" s="17"/>
      <c r="F52" s="17"/>
      <c r="G52" s="10" t="s">
        <v>29</v>
      </c>
      <c r="H52" s="17"/>
      <c r="I52" s="22" t="s">
        <v>28</v>
      </c>
      <c r="J52" s="17"/>
      <c r="K52" s="10" t="s">
        <v>29</v>
      </c>
      <c r="L52" s="17"/>
      <c r="M52" s="22" t="s">
        <v>28</v>
      </c>
    </row>
    <row r="53" spans="1:13" ht="19.8">
      <c r="E53" s="46" t="s">
        <v>27</v>
      </c>
      <c r="F53" s="17"/>
      <c r="G53" s="46" t="s">
        <v>26</v>
      </c>
      <c r="H53" s="17"/>
      <c r="I53" s="45"/>
      <c r="J53" s="17"/>
      <c r="K53" s="46" t="s">
        <v>26</v>
      </c>
      <c r="L53" s="17"/>
      <c r="M53" s="45"/>
    </row>
    <row r="54" spans="1:13" ht="20.399999999999999">
      <c r="E54" s="42"/>
      <c r="F54" s="42"/>
      <c r="G54" s="43"/>
      <c r="H54" s="43"/>
      <c r="I54" s="43"/>
      <c r="J54" s="43"/>
      <c r="K54" s="43"/>
      <c r="L54" s="43"/>
      <c r="M54" s="43"/>
    </row>
    <row r="55" spans="1:13" ht="20.399999999999999">
      <c r="A55" s="12" t="s">
        <v>25</v>
      </c>
      <c r="B55" s="44"/>
      <c r="C55" s="44"/>
      <c r="D55" s="44"/>
      <c r="E55" s="42"/>
      <c r="F55" s="42"/>
      <c r="G55" s="1"/>
      <c r="H55" s="42"/>
      <c r="I55" s="42"/>
      <c r="J55" s="43"/>
      <c r="L55" s="43"/>
      <c r="M55" s="42"/>
    </row>
    <row r="56" spans="1:13" ht="20.399999999999999">
      <c r="A56" s="12" t="s">
        <v>24</v>
      </c>
      <c r="B56" s="12"/>
      <c r="C56" s="12"/>
      <c r="D56" s="12"/>
      <c r="E56" s="42"/>
      <c r="F56" s="42"/>
      <c r="G56" s="1"/>
      <c r="H56" s="42"/>
      <c r="I56" s="42"/>
      <c r="J56" s="43"/>
      <c r="K56" s="42"/>
    </row>
    <row r="57" spans="1:13" ht="19.8">
      <c r="B57" s="40" t="s">
        <v>23</v>
      </c>
      <c r="C57" s="38"/>
      <c r="D57" s="38"/>
      <c r="E57" s="21">
        <v>11</v>
      </c>
      <c r="F57" s="41"/>
      <c r="G57" s="8">
        <v>1940000</v>
      </c>
      <c r="H57" s="7"/>
      <c r="I57" s="8">
        <v>1330000</v>
      </c>
      <c r="J57" s="8"/>
      <c r="K57" s="8">
        <v>1860000</v>
      </c>
      <c r="L57" s="7"/>
      <c r="M57" s="8">
        <v>1330000</v>
      </c>
    </row>
    <row r="58" spans="1:13" ht="19.8">
      <c r="B58" s="40" t="s">
        <v>22</v>
      </c>
      <c r="C58" s="38"/>
      <c r="D58" s="38"/>
      <c r="E58" s="21"/>
      <c r="F58" s="39"/>
      <c r="G58" s="8">
        <v>944579</v>
      </c>
      <c r="H58" s="7"/>
      <c r="I58" s="8">
        <v>709152</v>
      </c>
      <c r="J58" s="8"/>
      <c r="K58" s="8">
        <v>588667</v>
      </c>
      <c r="L58" s="7"/>
      <c r="M58" s="8">
        <v>471434</v>
      </c>
    </row>
    <row r="59" spans="1:13" ht="19.8">
      <c r="B59" s="40" t="s">
        <v>21</v>
      </c>
      <c r="C59" s="38"/>
      <c r="D59" s="38"/>
      <c r="E59" s="21">
        <v>4</v>
      </c>
      <c r="F59" s="39"/>
      <c r="G59" s="8">
        <v>0</v>
      </c>
      <c r="H59" s="7"/>
      <c r="I59" s="8">
        <v>0</v>
      </c>
      <c r="J59" s="8"/>
      <c r="K59" s="8">
        <v>810061</v>
      </c>
      <c r="L59" s="7"/>
      <c r="M59" s="8">
        <v>732384</v>
      </c>
    </row>
    <row r="60" spans="1:13" ht="19.8">
      <c r="B60" s="40" t="s">
        <v>20</v>
      </c>
      <c r="C60" s="38"/>
      <c r="D60" s="38"/>
      <c r="E60" s="21"/>
      <c r="F60" s="39"/>
      <c r="G60" s="8">
        <v>62378</v>
      </c>
      <c r="H60" s="7"/>
      <c r="I60" s="8">
        <v>137961</v>
      </c>
      <c r="J60" s="8"/>
      <c r="K60" s="8">
        <v>58438</v>
      </c>
      <c r="L60" s="7"/>
      <c r="M60" s="8">
        <v>133822</v>
      </c>
    </row>
    <row r="61" spans="1:13" ht="20.399999999999999">
      <c r="B61" s="11"/>
      <c r="D61" s="1" t="s">
        <v>19</v>
      </c>
      <c r="E61" s="21"/>
      <c r="F61" s="33"/>
      <c r="G61" s="16">
        <f>SUM(G57:G60)</f>
        <v>2946957</v>
      </c>
      <c r="H61" s="7"/>
      <c r="I61" s="16">
        <f>SUM(I57:I60)</f>
        <v>2177113</v>
      </c>
      <c r="J61" s="8"/>
      <c r="K61" s="16">
        <f>SUM(K57:K60)</f>
        <v>3317166</v>
      </c>
      <c r="L61" s="7"/>
      <c r="M61" s="16">
        <f>SUM(M57:M60)</f>
        <v>2667640</v>
      </c>
    </row>
    <row r="62" spans="1:13" ht="20.399999999999999">
      <c r="A62" s="11"/>
      <c r="B62" s="11"/>
      <c r="C62" s="11"/>
      <c r="D62" s="11"/>
      <c r="E62" s="34"/>
      <c r="F62" s="33"/>
      <c r="G62" s="8"/>
      <c r="H62" s="7"/>
      <c r="I62" s="8"/>
      <c r="J62" s="8"/>
      <c r="K62" s="8"/>
      <c r="L62" s="7"/>
      <c r="M62" s="8"/>
    </row>
    <row r="63" spans="1:13" ht="20.399999999999999">
      <c r="A63" s="37" t="s">
        <v>18</v>
      </c>
      <c r="B63" s="37"/>
      <c r="C63" s="37"/>
      <c r="D63" s="37"/>
      <c r="E63" s="34"/>
      <c r="F63" s="33"/>
      <c r="G63" s="8"/>
      <c r="H63" s="7"/>
      <c r="I63" s="8"/>
      <c r="J63" s="8"/>
      <c r="K63" s="8"/>
      <c r="L63" s="7"/>
      <c r="M63" s="8"/>
    </row>
    <row r="64" spans="1:13" ht="19.8">
      <c r="B64" s="1" t="s">
        <v>17</v>
      </c>
      <c r="C64" s="38"/>
      <c r="D64" s="38"/>
      <c r="E64" s="21">
        <v>12</v>
      </c>
      <c r="F64" s="39"/>
      <c r="G64" s="8">
        <v>49407</v>
      </c>
      <c r="H64" s="7"/>
      <c r="I64" s="8">
        <v>55436</v>
      </c>
      <c r="J64" s="8"/>
      <c r="K64" s="8">
        <v>0</v>
      </c>
      <c r="L64" s="7"/>
      <c r="M64" s="8">
        <v>0</v>
      </c>
    </row>
    <row r="65" spans="1:15" ht="19.8">
      <c r="B65" s="1" t="s">
        <v>16</v>
      </c>
      <c r="C65" s="38"/>
      <c r="D65" s="38"/>
      <c r="E65" s="21"/>
      <c r="F65" s="33"/>
      <c r="G65" s="8">
        <v>160497</v>
      </c>
      <c r="H65" s="7"/>
      <c r="I65" s="8">
        <v>102500</v>
      </c>
      <c r="J65" s="8"/>
      <c r="K65" s="8">
        <v>69992</v>
      </c>
      <c r="L65" s="7"/>
      <c r="M65" s="8">
        <v>63670</v>
      </c>
    </row>
    <row r="66" spans="1:15" ht="19.8">
      <c r="B66" s="1" t="s">
        <v>15</v>
      </c>
      <c r="C66" s="38"/>
      <c r="D66" s="38"/>
      <c r="E66" s="21"/>
      <c r="F66" s="33"/>
      <c r="G66" s="8">
        <v>35500</v>
      </c>
      <c r="H66" s="7"/>
      <c r="I66" s="8">
        <v>37565</v>
      </c>
      <c r="J66" s="8"/>
      <c r="K66" s="8">
        <v>35500</v>
      </c>
      <c r="L66" s="7"/>
      <c r="M66" s="8">
        <v>37565</v>
      </c>
    </row>
    <row r="67" spans="1:15" ht="20.399999999999999">
      <c r="B67" s="37"/>
      <c r="D67" s="36" t="s">
        <v>14</v>
      </c>
      <c r="E67" s="35"/>
      <c r="G67" s="16">
        <f>SUM(G64:G66)</f>
        <v>245404</v>
      </c>
      <c r="H67" s="7"/>
      <c r="I67" s="16">
        <f>SUM(I64:I66)</f>
        <v>195501</v>
      </c>
      <c r="J67" s="8"/>
      <c r="K67" s="16">
        <f>SUM(K64:K66)</f>
        <v>105492</v>
      </c>
      <c r="L67" s="7"/>
      <c r="M67" s="16">
        <f>SUM(M64:M66)</f>
        <v>101235</v>
      </c>
    </row>
    <row r="68" spans="1:15" ht="20.399999999999999">
      <c r="B68" s="12" t="s">
        <v>13</v>
      </c>
      <c r="C68" s="11"/>
      <c r="D68" s="11"/>
      <c r="E68" s="34"/>
      <c r="F68" s="33"/>
      <c r="G68" s="16">
        <f>G61+G67</f>
        <v>3192361</v>
      </c>
      <c r="H68" s="7"/>
      <c r="I68" s="16">
        <f>I61+I67</f>
        <v>2372614</v>
      </c>
      <c r="J68" s="8"/>
      <c r="K68" s="16">
        <f>K61+K67</f>
        <v>3422658</v>
      </c>
      <c r="L68" s="7"/>
      <c r="M68" s="16">
        <f>M61+M67</f>
        <v>2768875</v>
      </c>
      <c r="O68" s="5"/>
    </row>
    <row r="69" spans="1:15" ht="20.399999999999999">
      <c r="A69" s="11"/>
      <c r="B69" s="11"/>
      <c r="C69" s="11"/>
      <c r="D69" s="11"/>
      <c r="E69" s="32"/>
      <c r="F69" s="31"/>
      <c r="G69" s="8"/>
      <c r="H69" s="7"/>
      <c r="I69" s="8"/>
      <c r="J69" s="8"/>
      <c r="K69" s="8"/>
      <c r="L69" s="7"/>
      <c r="M69" s="8"/>
      <c r="O69" s="5"/>
    </row>
    <row r="70" spans="1:15" ht="20.399999999999999">
      <c r="A70" s="12" t="s">
        <v>12</v>
      </c>
      <c r="B70" s="11"/>
      <c r="C70" s="11"/>
      <c r="D70" s="11"/>
      <c r="E70" s="15"/>
      <c r="F70" s="14"/>
      <c r="G70" s="8"/>
      <c r="H70" s="7"/>
      <c r="I70" s="8"/>
      <c r="J70" s="8"/>
      <c r="K70" s="8"/>
      <c r="L70" s="7"/>
      <c r="M70" s="8"/>
      <c r="O70" s="5"/>
    </row>
    <row r="71" spans="1:15" ht="20.399999999999999">
      <c r="A71" s="12"/>
      <c r="B71" s="30" t="s">
        <v>11</v>
      </c>
      <c r="C71" s="11"/>
      <c r="D71" s="11"/>
      <c r="F71" s="14"/>
      <c r="G71" s="8"/>
      <c r="H71" s="7"/>
      <c r="I71" s="8"/>
      <c r="J71" s="8"/>
      <c r="K71" s="8"/>
      <c r="L71" s="7"/>
      <c r="M71" s="8"/>
      <c r="O71" s="5"/>
    </row>
    <row r="72" spans="1:15" ht="21" thickBot="1">
      <c r="A72" s="12"/>
      <c r="B72" s="26"/>
      <c r="C72" s="29" t="s">
        <v>10</v>
      </c>
      <c r="D72" s="11"/>
      <c r="F72" s="14"/>
      <c r="G72" s="28">
        <v>652800</v>
      </c>
      <c r="H72" s="7"/>
      <c r="I72" s="27">
        <v>652800</v>
      </c>
      <c r="J72" s="8"/>
      <c r="K72" s="28">
        <v>652800</v>
      </c>
      <c r="L72" s="7"/>
      <c r="M72" s="27">
        <v>652800</v>
      </c>
      <c r="O72" s="5"/>
    </row>
    <row r="73" spans="1:15" ht="21" thickTop="1">
      <c r="A73" s="12"/>
      <c r="B73" s="26"/>
      <c r="C73" s="1" t="s">
        <v>9</v>
      </c>
      <c r="D73" s="11"/>
      <c r="F73" s="14"/>
      <c r="G73" s="8">
        <v>652799</v>
      </c>
      <c r="H73" s="7"/>
      <c r="I73" s="8">
        <v>652799</v>
      </c>
      <c r="J73" s="8"/>
      <c r="K73" s="8">
        <v>652799</v>
      </c>
      <c r="L73" s="7"/>
      <c r="M73" s="8">
        <v>652799</v>
      </c>
    </row>
    <row r="74" spans="1:15" ht="19.8">
      <c r="B74" s="1" t="s">
        <v>8</v>
      </c>
      <c r="C74" s="24"/>
      <c r="D74" s="24"/>
      <c r="E74" s="25"/>
      <c r="F74" s="24"/>
      <c r="G74" s="8">
        <v>506000</v>
      </c>
      <c r="H74" s="7"/>
      <c r="I74" s="8">
        <v>506000</v>
      </c>
      <c r="J74" s="8"/>
      <c r="K74" s="8">
        <v>506000</v>
      </c>
      <c r="L74" s="7"/>
      <c r="M74" s="8">
        <v>506000</v>
      </c>
    </row>
    <row r="75" spans="1:15" ht="19.8">
      <c r="B75" s="23" t="s">
        <v>7</v>
      </c>
      <c r="C75" s="19"/>
      <c r="D75" s="19"/>
      <c r="E75" s="21"/>
      <c r="F75" s="14"/>
      <c r="G75" s="1"/>
    </row>
    <row r="76" spans="1:15" ht="19.8">
      <c r="B76" s="19"/>
      <c r="C76" s="1" t="s">
        <v>6</v>
      </c>
      <c r="D76" s="19"/>
      <c r="E76" s="21"/>
      <c r="F76" s="22"/>
      <c r="G76" s="8">
        <v>65280</v>
      </c>
      <c r="H76" s="7"/>
      <c r="I76" s="8">
        <v>65280</v>
      </c>
      <c r="J76" s="8"/>
      <c r="K76" s="8">
        <v>65280</v>
      </c>
      <c r="L76" s="7"/>
      <c r="M76" s="8">
        <v>65280</v>
      </c>
    </row>
    <row r="77" spans="1:15" ht="19.8">
      <c r="B77" s="19"/>
      <c r="C77" s="1" t="s">
        <v>5</v>
      </c>
      <c r="D77" s="19"/>
      <c r="E77" s="21"/>
      <c r="F77" s="17"/>
      <c r="G77" s="8">
        <v>2275974</v>
      </c>
      <c r="H77" s="7"/>
      <c r="I77" s="8">
        <v>2104794</v>
      </c>
      <c r="J77" s="8"/>
      <c r="K77" s="8">
        <v>906703</v>
      </c>
      <c r="L77" s="7"/>
      <c r="M77" s="8">
        <v>737707</v>
      </c>
    </row>
    <row r="78" spans="1:15" ht="20.399999999999999">
      <c r="B78" s="11"/>
      <c r="C78" s="11"/>
      <c r="D78" s="1" t="s">
        <v>4</v>
      </c>
      <c r="E78" s="18"/>
      <c r="F78" s="17"/>
      <c r="G78" s="20">
        <f>SUM(G73:G77)</f>
        <v>3500053</v>
      </c>
      <c r="H78" s="7"/>
      <c r="I78" s="20">
        <f>SUM(I73:I77)</f>
        <v>3328873</v>
      </c>
      <c r="J78" s="8"/>
      <c r="K78" s="20">
        <f>SUM(K73:K77)</f>
        <v>2130782</v>
      </c>
      <c r="L78" s="7"/>
      <c r="M78" s="20">
        <f>SUM(M73:M77)</f>
        <v>1961786</v>
      </c>
    </row>
    <row r="79" spans="1:15" ht="19.8">
      <c r="B79" s="1" t="s">
        <v>3</v>
      </c>
      <c r="D79" s="19"/>
      <c r="E79" s="18"/>
      <c r="F79" s="17"/>
      <c r="G79" s="8">
        <v>274421</v>
      </c>
      <c r="H79" s="7"/>
      <c r="I79" s="8">
        <v>48340</v>
      </c>
      <c r="J79" s="8"/>
      <c r="K79" s="8">
        <v>0</v>
      </c>
      <c r="L79" s="7"/>
      <c r="M79" s="8">
        <v>0</v>
      </c>
      <c r="O79" s="5"/>
    </row>
    <row r="80" spans="1:15" ht="20.399999999999999">
      <c r="B80" s="11"/>
      <c r="C80" s="11"/>
      <c r="D80" s="1" t="s">
        <v>2</v>
      </c>
      <c r="E80" s="15"/>
      <c r="F80" s="14"/>
      <c r="G80" s="16">
        <f>SUM(G78:G79)</f>
        <v>3774474</v>
      </c>
      <c r="H80" s="7"/>
      <c r="I80" s="16">
        <f>SUM(I78:I79)</f>
        <v>3377213</v>
      </c>
      <c r="J80" s="8"/>
      <c r="K80" s="16">
        <f>SUM(K78:K79)</f>
        <v>2130782</v>
      </c>
      <c r="L80" s="7"/>
      <c r="M80" s="16">
        <f>SUM(M78:M79)</f>
        <v>1961786</v>
      </c>
    </row>
    <row r="81" spans="1:15" ht="21" thickBot="1">
      <c r="B81" s="12" t="s">
        <v>1</v>
      </c>
      <c r="C81" s="12"/>
      <c r="D81" s="12"/>
      <c r="E81" s="15"/>
      <c r="F81" s="14"/>
      <c r="G81" s="13">
        <f>G68+G80</f>
        <v>6966835</v>
      </c>
      <c r="H81" s="7"/>
      <c r="I81" s="13">
        <f>I68+I80</f>
        <v>5749827</v>
      </c>
      <c r="J81" s="8"/>
      <c r="K81" s="13">
        <f>K68+K80</f>
        <v>5553440</v>
      </c>
      <c r="L81" s="7"/>
      <c r="M81" s="13">
        <f>M68+M80</f>
        <v>4730661</v>
      </c>
    </row>
    <row r="82" spans="1:15" ht="21" thickTop="1">
      <c r="A82" s="12"/>
      <c r="B82" s="11"/>
      <c r="C82" s="11"/>
      <c r="D82" s="11"/>
      <c r="E82" s="10"/>
      <c r="F82" s="9"/>
      <c r="G82" s="7"/>
      <c r="H82" s="8"/>
      <c r="I82" s="7"/>
      <c r="J82" s="8"/>
      <c r="K82" s="7"/>
      <c r="L82" s="8"/>
      <c r="M82" s="7"/>
    </row>
    <row r="83" spans="1:15" ht="19.8">
      <c r="A83" s="1" t="s">
        <v>0</v>
      </c>
      <c r="G83" s="6"/>
      <c r="M83" s="1">
        <v>2</v>
      </c>
      <c r="O83" s="5"/>
    </row>
    <row r="84" spans="1:15" ht="19.8">
      <c r="G84" s="4"/>
    </row>
    <row r="85" spans="1:15" ht="19.8">
      <c r="G85" s="4">
        <f t="shared" ref="G85:M85" si="0">G81-G28</f>
        <v>0</v>
      </c>
      <c r="H85" s="4">
        <f t="shared" si="0"/>
        <v>0</v>
      </c>
      <c r="I85" s="4">
        <f t="shared" si="0"/>
        <v>0</v>
      </c>
      <c r="J85" s="4">
        <f t="shared" si="0"/>
        <v>0</v>
      </c>
      <c r="K85" s="4">
        <f t="shared" si="0"/>
        <v>0</v>
      </c>
      <c r="L85" s="4">
        <f t="shared" si="0"/>
        <v>0</v>
      </c>
      <c r="M85" s="4">
        <f t="shared" si="0"/>
        <v>0</v>
      </c>
    </row>
    <row r="86" spans="1:15" ht="16.5" customHeight="1">
      <c r="G86" s="4"/>
    </row>
    <row r="87" spans="1:15" ht="16.5" customHeight="1">
      <c r="G87" s="4"/>
    </row>
    <row r="88" spans="1:15" ht="16.5" customHeight="1">
      <c r="G88" s="4"/>
    </row>
    <row r="89" spans="1:15" ht="16.5" customHeight="1">
      <c r="G89" s="4"/>
    </row>
    <row r="90" spans="1:15" ht="16.5" customHeight="1">
      <c r="G90" s="4"/>
    </row>
    <row r="91" spans="1:15" ht="16.5" customHeight="1">
      <c r="G91" s="4"/>
    </row>
    <row r="92" spans="1:15" ht="16.5" customHeight="1">
      <c r="G92" s="4"/>
    </row>
    <row r="93" spans="1:15" ht="16.5" customHeight="1">
      <c r="G93" s="4"/>
    </row>
    <row r="94" spans="1:15" ht="16.5" customHeight="1">
      <c r="G94" s="4"/>
    </row>
    <row r="95" spans="1:15" ht="16.5" customHeight="1">
      <c r="G95" s="4"/>
    </row>
    <row r="96" spans="1:15" ht="16.5" customHeight="1">
      <c r="G96" s="4"/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  <row r="159" spans="7:7" ht="16.5" customHeight="1">
      <c r="G159" s="4"/>
    </row>
    <row r="160" spans="7:7" ht="16.5" customHeight="1">
      <c r="G160" s="4"/>
    </row>
    <row r="161" spans="7:7" ht="16.5" customHeight="1">
      <c r="G161" s="4"/>
    </row>
    <row r="162" spans="7:7" ht="16.5" customHeight="1">
      <c r="G162" s="4"/>
    </row>
    <row r="163" spans="7:7" ht="16.5" customHeight="1">
      <c r="G163" s="4"/>
    </row>
    <row r="164" spans="7:7" ht="16.5" customHeight="1">
      <c r="G164" s="4"/>
    </row>
    <row r="165" spans="7:7" ht="16.5" customHeight="1">
      <c r="G165" s="4"/>
    </row>
    <row r="166" spans="7:7" ht="16.5" customHeight="1">
      <c r="G166" s="4"/>
    </row>
    <row r="167" spans="7:7" ht="16.5" customHeight="1">
      <c r="G167" s="4"/>
    </row>
    <row r="168" spans="7:7" ht="16.5" customHeight="1">
      <c r="G168" s="4"/>
    </row>
    <row r="169" spans="7:7" ht="16.5" customHeight="1">
      <c r="G169" s="4"/>
    </row>
    <row r="170" spans="7:7" ht="16.5" customHeight="1">
      <c r="G170" s="4"/>
    </row>
    <row r="171" spans="7:7" ht="16.5" customHeight="1">
      <c r="G171" s="4"/>
    </row>
    <row r="172" spans="7:7" ht="16.5" customHeight="1">
      <c r="G172" s="4"/>
    </row>
    <row r="173" spans="7:7" ht="16.5" customHeight="1">
      <c r="G173" s="4"/>
    </row>
    <row r="174" spans="7:7" ht="16.5" customHeight="1">
      <c r="G174" s="4"/>
    </row>
    <row r="175" spans="7:7" ht="16.5" customHeight="1">
      <c r="G175" s="4"/>
    </row>
  </sheetData>
  <mergeCells count="4">
    <mergeCell ref="G6:I6"/>
    <mergeCell ref="K6:M6"/>
    <mergeCell ref="G50:I50"/>
    <mergeCell ref="K50:M50"/>
  </mergeCells>
  <pageMargins left="0.78740157480314965" right="0.17" top="0.98425196850393704" bottom="0.47244094488188981" header="0.15748031496062992" footer="0.31496062992125984"/>
  <pageSetup paperSize="9" scale="80" orientation="portrait" r:id="rId1"/>
  <headerFooter alignWithMargins="0"/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view="pageBreakPreview" zoomScaleNormal="136" zoomScaleSheetLayoutView="100" workbookViewId="0">
      <selection activeCell="D60" sqref="D60"/>
    </sheetView>
  </sheetViews>
  <sheetFormatPr defaultRowHeight="16.5" customHeight="1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.10937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10937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10937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10937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10937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10937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10937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10937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10937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10937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10937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10937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10937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10937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10937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10937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10937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10937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10937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10937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10937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10937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10937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10937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10937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10937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10937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10937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10937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10937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10937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10937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10937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10937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10937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10937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10937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10937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10937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10937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10937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10937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10937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10937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10937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10937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10937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10937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10937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10937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10937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10937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10937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10937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10937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10937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10937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10937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10937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10937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10937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10937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10937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109375" style="1"/>
  </cols>
  <sheetData>
    <row r="1" spans="1:10" ht="16.5" customHeight="1">
      <c r="H1" s="113" t="s">
        <v>29</v>
      </c>
      <c r="I1" s="113"/>
      <c r="J1" s="113"/>
    </row>
    <row r="2" spans="1:10" ht="16.5" customHeight="1">
      <c r="H2" s="113" t="s">
        <v>26</v>
      </c>
      <c r="I2" s="113"/>
      <c r="J2" s="113"/>
    </row>
    <row r="3" spans="1:10" ht="20.399999999999999">
      <c r="A3" s="52" t="s">
        <v>36</v>
      </c>
    </row>
    <row r="4" spans="1:10" ht="20.399999999999999">
      <c r="A4" s="37" t="s">
        <v>81</v>
      </c>
    </row>
    <row r="5" spans="1:10" ht="20.399999999999999">
      <c r="A5" s="26" t="s">
        <v>80</v>
      </c>
    </row>
    <row r="6" spans="1:10" ht="19.8">
      <c r="A6" s="50"/>
      <c r="B6" s="50"/>
      <c r="C6" s="50"/>
      <c r="D6" s="50"/>
      <c r="E6" s="50"/>
      <c r="F6" s="50"/>
      <c r="G6" s="50"/>
      <c r="H6" s="50"/>
      <c r="I6" s="50"/>
      <c r="J6" s="50"/>
    </row>
    <row r="7" spans="1:10" s="62" customFormat="1" ht="20.399999999999999">
      <c r="A7" s="9"/>
      <c r="B7" s="10"/>
      <c r="C7" s="10"/>
      <c r="D7" s="79"/>
      <c r="E7" s="79"/>
      <c r="F7" s="79"/>
      <c r="G7" s="79"/>
      <c r="H7" s="49"/>
      <c r="I7" s="48"/>
      <c r="J7" s="48" t="s">
        <v>34</v>
      </c>
    </row>
    <row r="8" spans="1:10" s="12" customFormat="1" ht="20.399999999999999">
      <c r="A8" s="19"/>
      <c r="B8" s="10"/>
      <c r="C8" s="10"/>
      <c r="D8" s="114" t="s">
        <v>33</v>
      </c>
      <c r="E8" s="114"/>
      <c r="F8" s="114"/>
      <c r="G8" s="10"/>
      <c r="H8" s="114" t="s">
        <v>32</v>
      </c>
      <c r="I8" s="114"/>
      <c r="J8" s="114"/>
    </row>
    <row r="9" spans="1:10" s="12" customFormat="1" ht="20.399999999999999">
      <c r="A9" s="19"/>
      <c r="B9" s="46" t="s">
        <v>79</v>
      </c>
      <c r="C9" s="41"/>
      <c r="D9" s="78" t="s">
        <v>78</v>
      </c>
      <c r="E9" s="22"/>
      <c r="F9" s="78" t="s">
        <v>77</v>
      </c>
      <c r="G9" s="22"/>
      <c r="H9" s="78" t="s">
        <v>78</v>
      </c>
      <c r="I9" s="22"/>
      <c r="J9" s="78" t="s">
        <v>77</v>
      </c>
    </row>
    <row r="10" spans="1:10" ht="20.399999999999999">
      <c r="A10" s="11"/>
      <c r="B10" s="41"/>
      <c r="C10" s="39"/>
      <c r="D10" s="65"/>
      <c r="E10" s="66"/>
      <c r="F10" s="65"/>
      <c r="G10" s="53"/>
      <c r="H10" s="65"/>
      <c r="I10" s="65"/>
      <c r="J10" s="65"/>
    </row>
    <row r="11" spans="1:10" ht="20.399999999999999">
      <c r="A11" s="23" t="s">
        <v>76</v>
      </c>
      <c r="B11" s="21">
        <v>14</v>
      </c>
      <c r="C11" s="39"/>
      <c r="D11" s="63">
        <v>1702868</v>
      </c>
      <c r="E11" s="63"/>
      <c r="F11" s="63">
        <v>1604669</v>
      </c>
      <c r="G11" s="53"/>
      <c r="H11" s="63">
        <v>1728911</v>
      </c>
      <c r="I11" s="63"/>
      <c r="J11" s="63">
        <v>1604669</v>
      </c>
    </row>
    <row r="12" spans="1:10" ht="20.399999999999999">
      <c r="A12" s="19" t="s">
        <v>75</v>
      </c>
      <c r="B12" s="21">
        <v>14</v>
      </c>
      <c r="C12" s="39"/>
      <c r="D12" s="75">
        <v>-1040529</v>
      </c>
      <c r="E12" s="63"/>
      <c r="F12" s="75">
        <v>-879544</v>
      </c>
      <c r="G12" s="53"/>
      <c r="H12" s="75">
        <v>-1065828</v>
      </c>
      <c r="I12" s="63"/>
      <c r="J12" s="75">
        <v>-913648</v>
      </c>
    </row>
    <row r="13" spans="1:10" ht="20.399999999999999">
      <c r="A13" s="11" t="s">
        <v>74</v>
      </c>
      <c r="B13" s="21"/>
      <c r="C13" s="39"/>
      <c r="D13" s="63">
        <f>SUM(D11:D12)</f>
        <v>662339</v>
      </c>
      <c r="E13" s="63">
        <v>0</v>
      </c>
      <c r="F13" s="63">
        <f>SUM(F11:F12)</f>
        <v>725125</v>
      </c>
      <c r="G13" s="53"/>
      <c r="H13" s="63">
        <f>SUM(H11:H12)</f>
        <v>663083</v>
      </c>
      <c r="I13" s="63"/>
      <c r="J13" s="63">
        <f>SUM(J11:J12)</f>
        <v>691021</v>
      </c>
    </row>
    <row r="14" spans="1:10" ht="20.399999999999999">
      <c r="A14" s="19" t="s">
        <v>73</v>
      </c>
      <c r="B14" s="21">
        <v>14</v>
      </c>
      <c r="C14" s="39"/>
      <c r="D14" s="63">
        <v>3029</v>
      </c>
      <c r="E14" s="63"/>
      <c r="F14" s="63">
        <v>4212</v>
      </c>
      <c r="G14" s="53"/>
      <c r="H14" s="63">
        <v>9511</v>
      </c>
      <c r="I14" s="63"/>
      <c r="J14" s="63">
        <v>7324</v>
      </c>
    </row>
    <row r="15" spans="1:10" ht="20.399999999999999">
      <c r="A15" s="19" t="s">
        <v>72</v>
      </c>
      <c r="B15" s="41"/>
      <c r="C15" s="39"/>
      <c r="D15" s="63">
        <v>-180191</v>
      </c>
      <c r="E15" s="63"/>
      <c r="F15" s="63">
        <v>-165810</v>
      </c>
      <c r="G15" s="53"/>
      <c r="H15" s="63">
        <v>-173397</v>
      </c>
      <c r="I15" s="63"/>
      <c r="J15" s="63">
        <v>-165810</v>
      </c>
    </row>
    <row r="16" spans="1:10" ht="20.399999999999999">
      <c r="A16" s="19" t="s">
        <v>71</v>
      </c>
      <c r="B16" s="41"/>
      <c r="C16" s="39"/>
      <c r="D16" s="63">
        <v>-200722</v>
      </c>
      <c r="E16" s="63"/>
      <c r="F16" s="63">
        <v>-160558</v>
      </c>
      <c r="G16" s="53"/>
      <c r="H16" s="63">
        <v>-191806</v>
      </c>
      <c r="I16" s="63"/>
      <c r="J16" s="63">
        <v>-155548</v>
      </c>
    </row>
    <row r="17" spans="1:12" ht="20.399999999999999">
      <c r="A17" s="1" t="s">
        <v>70</v>
      </c>
      <c r="B17" s="21">
        <v>14</v>
      </c>
      <c r="C17" s="39"/>
      <c r="D17" s="75">
        <v>-8264</v>
      </c>
      <c r="E17" s="63"/>
      <c r="F17" s="75">
        <v>-6334</v>
      </c>
      <c r="G17" s="53"/>
      <c r="H17" s="75">
        <v>-7357</v>
      </c>
      <c r="I17" s="63"/>
      <c r="J17" s="75">
        <v>-5786</v>
      </c>
    </row>
    <row r="18" spans="1:12" ht="20.399999999999999">
      <c r="A18" s="11" t="s">
        <v>69</v>
      </c>
      <c r="B18" s="21">
        <v>14</v>
      </c>
      <c r="C18" s="39"/>
      <c r="D18" s="63">
        <f>SUM(D13:D17)</f>
        <v>276191</v>
      </c>
      <c r="E18" s="63"/>
      <c r="F18" s="63">
        <f>SUM(F13:F17)</f>
        <v>396635</v>
      </c>
      <c r="G18" s="53"/>
      <c r="H18" s="63">
        <f>SUM(H13:H17)</f>
        <v>300034</v>
      </c>
      <c r="I18" s="63"/>
      <c r="J18" s="63">
        <f>SUM(J13:J17)</f>
        <v>371201</v>
      </c>
    </row>
    <row r="19" spans="1:12" ht="20.399999999999999">
      <c r="A19" s="19" t="s">
        <v>68</v>
      </c>
      <c r="B19" s="41"/>
      <c r="C19" s="39"/>
      <c r="D19" s="63">
        <v>-61292</v>
      </c>
      <c r="E19" s="63"/>
      <c r="F19" s="63">
        <v>-79546</v>
      </c>
      <c r="G19" s="53"/>
      <c r="H19" s="63">
        <v>-59075</v>
      </c>
      <c r="I19" s="63"/>
      <c r="J19" s="63">
        <v>-74424</v>
      </c>
    </row>
    <row r="20" spans="1:12" ht="20.399999999999999">
      <c r="A20" s="11" t="s">
        <v>67</v>
      </c>
      <c r="B20" s="41"/>
      <c r="C20" s="39"/>
      <c r="D20" s="77">
        <f>SUM(D18:D19)</f>
        <v>214899</v>
      </c>
      <c r="E20" s="63"/>
      <c r="F20" s="77">
        <f>SUM(F18:F19)</f>
        <v>317089</v>
      </c>
      <c r="G20" s="53"/>
      <c r="H20" s="77">
        <f>SUM(H18:H19)</f>
        <v>240959</v>
      </c>
      <c r="I20" s="63"/>
      <c r="J20" s="77">
        <f>SUM(J18:J19)</f>
        <v>296777</v>
      </c>
    </row>
    <row r="21" spans="1:12" ht="20.399999999999999">
      <c r="A21" s="76" t="s">
        <v>66</v>
      </c>
      <c r="C21" s="39"/>
      <c r="D21" s="75">
        <v>0</v>
      </c>
      <c r="E21" s="63"/>
      <c r="F21" s="75">
        <v>0</v>
      </c>
      <c r="G21" s="53"/>
      <c r="H21" s="75">
        <v>0</v>
      </c>
      <c r="I21" s="63"/>
      <c r="J21" s="75">
        <v>0</v>
      </c>
    </row>
    <row r="22" spans="1:12" ht="21" thickBot="1">
      <c r="A22" s="74" t="s">
        <v>65</v>
      </c>
      <c r="B22" s="41"/>
      <c r="C22" s="39"/>
      <c r="D22" s="72">
        <f>SUM(D20:D21)</f>
        <v>214899</v>
      </c>
      <c r="E22" s="63"/>
      <c r="F22" s="72">
        <f>SUM(F20:F21)</f>
        <v>317089</v>
      </c>
      <c r="G22" s="53"/>
      <c r="H22" s="72">
        <f>SUM(H20:H21)</f>
        <v>240959</v>
      </c>
      <c r="I22" s="63"/>
      <c r="J22" s="72">
        <f>SUM(J20:J21)</f>
        <v>296777</v>
      </c>
    </row>
    <row r="23" spans="1:12" ht="21" thickTop="1">
      <c r="A23" s="74"/>
      <c r="C23" s="39"/>
    </row>
    <row r="24" spans="1:12" ht="20.399999999999999">
      <c r="A24" s="12" t="s">
        <v>64</v>
      </c>
      <c r="B24" s="39"/>
      <c r="C24" s="39"/>
      <c r="D24" s="63"/>
      <c r="E24" s="63"/>
      <c r="F24" s="63"/>
      <c r="G24" s="53"/>
      <c r="H24" s="63"/>
      <c r="I24" s="63"/>
      <c r="J24" s="63"/>
    </row>
    <row r="25" spans="1:12" ht="20.399999999999999">
      <c r="A25" s="1" t="s">
        <v>62</v>
      </c>
      <c r="B25" s="39"/>
      <c r="C25" s="39"/>
      <c r="D25" s="63">
        <v>241582</v>
      </c>
      <c r="E25" s="63"/>
      <c r="F25" s="63">
        <v>316444</v>
      </c>
      <c r="G25" s="53"/>
      <c r="H25" s="63">
        <v>240959</v>
      </c>
      <c r="I25" s="63"/>
      <c r="J25" s="63">
        <v>296777</v>
      </c>
    </row>
    <row r="26" spans="1:12" ht="20.399999999999999">
      <c r="A26" s="1" t="s">
        <v>3</v>
      </c>
      <c r="B26" s="39"/>
      <c r="C26" s="39"/>
      <c r="D26" s="63">
        <v>-26683</v>
      </c>
      <c r="E26" s="63"/>
      <c r="F26" s="63">
        <v>645</v>
      </c>
      <c r="G26" s="53"/>
      <c r="H26" s="63">
        <v>0</v>
      </c>
      <c r="I26" s="63"/>
      <c r="J26" s="63">
        <v>0</v>
      </c>
    </row>
    <row r="27" spans="1:12" ht="21" thickBot="1">
      <c r="A27" s="74"/>
      <c r="B27" s="39"/>
      <c r="C27" s="39"/>
      <c r="D27" s="72">
        <f>SUM(D25:D26)</f>
        <v>214899</v>
      </c>
      <c r="E27" s="63"/>
      <c r="F27" s="72">
        <f>SUM(F25:F26)</f>
        <v>317089</v>
      </c>
      <c r="G27" s="53"/>
      <c r="H27" s="72">
        <f>SUM(H25:H26)</f>
        <v>240959</v>
      </c>
      <c r="I27" s="63"/>
      <c r="J27" s="72">
        <f>SUM(J25:J26)</f>
        <v>296777</v>
      </c>
      <c r="L27" s="73"/>
    </row>
    <row r="28" spans="1:12" ht="21" thickTop="1">
      <c r="A28" s="12" t="s">
        <v>63</v>
      </c>
      <c r="B28" s="39"/>
      <c r="C28" s="39"/>
      <c r="D28" s="63"/>
      <c r="E28" s="63"/>
      <c r="F28" s="63"/>
      <c r="G28" s="53"/>
      <c r="H28" s="63"/>
      <c r="I28" s="63"/>
      <c r="J28" s="63"/>
    </row>
    <row r="29" spans="1:12" ht="20.399999999999999">
      <c r="A29" s="1" t="s">
        <v>62</v>
      </c>
      <c r="B29" s="39"/>
      <c r="C29" s="39"/>
      <c r="D29" s="63">
        <v>241582</v>
      </c>
      <c r="E29" s="63"/>
      <c r="F29" s="63">
        <v>316444</v>
      </c>
      <c r="G29" s="53"/>
      <c r="H29" s="63">
        <v>240959</v>
      </c>
      <c r="I29" s="63"/>
      <c r="J29" s="63">
        <v>296777</v>
      </c>
    </row>
    <row r="30" spans="1:12" ht="20.399999999999999">
      <c r="A30" s="1" t="s">
        <v>3</v>
      </c>
      <c r="B30" s="39"/>
      <c r="C30" s="39"/>
      <c r="D30" s="63">
        <v>-26683</v>
      </c>
      <c r="E30" s="63"/>
      <c r="F30" s="63">
        <v>645</v>
      </c>
      <c r="G30" s="53"/>
      <c r="H30" s="63">
        <v>0</v>
      </c>
      <c r="I30" s="63"/>
      <c r="J30" s="63">
        <v>0</v>
      </c>
    </row>
    <row r="31" spans="1:12" ht="21" thickBot="1">
      <c r="A31" s="12"/>
      <c r="B31" s="39"/>
      <c r="C31" s="39"/>
      <c r="D31" s="72">
        <f>SUM(D29:D30)</f>
        <v>214899</v>
      </c>
      <c r="E31" s="63"/>
      <c r="F31" s="72">
        <f>SUM(F29:F30)</f>
        <v>317089</v>
      </c>
      <c r="G31" s="53"/>
      <c r="H31" s="72">
        <f>SUM(H29:H30)</f>
        <v>240959</v>
      </c>
      <c r="I31" s="63"/>
      <c r="J31" s="72">
        <f>SUM(J29:J30)</f>
        <v>296777</v>
      </c>
    </row>
    <row r="32" spans="1:12" ht="21" thickTop="1">
      <c r="A32" s="12"/>
      <c r="B32" s="39"/>
      <c r="C32" s="39"/>
      <c r="D32" s="63"/>
      <c r="E32" s="63"/>
      <c r="F32" s="63"/>
      <c r="G32" s="53"/>
      <c r="H32" s="63"/>
      <c r="I32" s="63"/>
      <c r="J32" s="63"/>
    </row>
    <row r="33" spans="1:10" ht="20.399999999999999">
      <c r="A33" s="12" t="s">
        <v>61</v>
      </c>
      <c r="B33" s="39"/>
      <c r="C33" s="39"/>
      <c r="D33" s="63"/>
      <c r="E33" s="63"/>
      <c r="F33" s="63"/>
      <c r="G33" s="53"/>
      <c r="H33" s="63"/>
      <c r="I33" s="63"/>
      <c r="J33" s="63"/>
    </row>
    <row r="34" spans="1:10" ht="21" thickBot="1">
      <c r="A34" s="71" t="s">
        <v>60</v>
      </c>
      <c r="B34" s="41"/>
      <c r="C34" s="39"/>
      <c r="D34" s="68">
        <f>D25/D40</f>
        <v>3.7007080582488278E-2</v>
      </c>
      <c r="E34" s="69"/>
      <c r="F34" s="68">
        <f>F25/F40</f>
        <v>4.8474922005136645E-2</v>
      </c>
      <c r="G34" s="70"/>
      <c r="H34" s="68">
        <f>H25/H40</f>
        <v>3.6911645445752553E-2</v>
      </c>
      <c r="I34" s="69"/>
      <c r="J34" s="68">
        <f>J25/J40</f>
        <v>4.5462204775310759E-2</v>
      </c>
    </row>
    <row r="35" spans="1:10" ht="16.5" customHeight="1" thickTop="1"/>
    <row r="36" spans="1:10" ht="20.399999999999999">
      <c r="B36" s="39"/>
      <c r="C36" s="39"/>
      <c r="D36" s="63"/>
      <c r="E36" s="66"/>
      <c r="F36" s="63"/>
      <c r="G36" s="53"/>
      <c r="H36" s="63"/>
      <c r="I36" s="66"/>
      <c r="J36" s="63"/>
    </row>
    <row r="37" spans="1:10" ht="20.399999999999999">
      <c r="B37" s="39"/>
      <c r="C37" s="39"/>
      <c r="D37" s="63"/>
      <c r="E37" s="66"/>
      <c r="F37" s="63"/>
      <c r="G37" s="53"/>
      <c r="H37" s="63"/>
      <c r="I37" s="66"/>
      <c r="J37" s="63"/>
    </row>
    <row r="38" spans="1:10" ht="20.399999999999999">
      <c r="A38" s="1" t="s">
        <v>0</v>
      </c>
      <c r="B38" s="39"/>
      <c r="C38" s="39"/>
      <c r="D38" s="63"/>
      <c r="E38" s="66"/>
      <c r="F38" s="63"/>
      <c r="G38" s="53"/>
      <c r="H38" s="63"/>
      <c r="I38" s="66"/>
      <c r="J38" s="1">
        <v>3</v>
      </c>
    </row>
    <row r="39" spans="1:10" ht="20.399999999999999">
      <c r="B39" s="39"/>
      <c r="C39" s="39"/>
      <c r="D39" s="63"/>
      <c r="E39" s="66"/>
      <c r="F39" s="63"/>
      <c r="G39" s="53"/>
      <c r="H39" s="63"/>
      <c r="I39" s="66"/>
      <c r="J39" s="63"/>
    </row>
    <row r="40" spans="1:10" ht="21" thickBot="1">
      <c r="A40" s="23" t="s">
        <v>59</v>
      </c>
      <c r="B40" s="41"/>
      <c r="C40" s="39"/>
      <c r="D40" s="67">
        <v>6527994</v>
      </c>
      <c r="E40" s="63"/>
      <c r="F40" s="67">
        <v>6527994</v>
      </c>
      <c r="G40" s="53"/>
      <c r="H40" s="67">
        <v>6527994</v>
      </c>
      <c r="I40" s="63"/>
      <c r="J40" s="67">
        <v>6527994</v>
      </c>
    </row>
    <row r="41" spans="1:10" ht="21" thickTop="1">
      <c r="D41" s="63"/>
      <c r="E41" s="66"/>
      <c r="F41" s="64"/>
      <c r="G41" s="53"/>
      <c r="H41" s="63"/>
      <c r="I41" s="65"/>
    </row>
    <row r="42" spans="1:10" ht="16.5" customHeight="1">
      <c r="B42" s="39"/>
      <c r="C42" s="39"/>
      <c r="D42" s="63"/>
      <c r="E42" s="63"/>
      <c r="F42" s="63"/>
      <c r="G42" s="53"/>
      <c r="H42" s="63"/>
      <c r="I42" s="63"/>
      <c r="J42" s="63"/>
    </row>
    <row r="43" spans="1:10" ht="16.5" customHeight="1">
      <c r="B43" s="39"/>
      <c r="C43" s="39"/>
      <c r="D43" s="63"/>
      <c r="E43" s="63"/>
      <c r="F43" s="63"/>
      <c r="G43" s="53"/>
      <c r="H43" s="63"/>
      <c r="I43" s="63"/>
      <c r="J43" s="63"/>
    </row>
    <row r="45" spans="1:10" ht="16.5" customHeight="1">
      <c r="B45" s="39"/>
      <c r="C45" s="39"/>
      <c r="D45" s="63"/>
      <c r="E45" s="63"/>
      <c r="F45" s="63"/>
      <c r="G45" s="53"/>
      <c r="H45" s="63"/>
      <c r="I45" s="63"/>
      <c r="J45" s="63"/>
    </row>
    <row r="46" spans="1:10" ht="16.5" customHeight="1">
      <c r="B46" s="39"/>
      <c r="C46" s="39"/>
      <c r="D46" s="63"/>
      <c r="E46" s="63"/>
      <c r="F46" s="63"/>
      <c r="G46" s="53"/>
      <c r="H46" s="63"/>
      <c r="I46" s="63"/>
      <c r="J46" s="63"/>
    </row>
    <row r="47" spans="1:10" ht="16.5" customHeight="1">
      <c r="B47" s="39"/>
      <c r="C47" s="39"/>
      <c r="D47" s="63"/>
      <c r="E47" s="63"/>
      <c r="F47" s="63"/>
      <c r="G47" s="53"/>
      <c r="H47" s="63"/>
      <c r="I47" s="63"/>
      <c r="J47" s="63"/>
    </row>
    <row r="48" spans="1:10" ht="16.5" customHeight="1">
      <c r="B48" s="39"/>
      <c r="C48" s="39"/>
      <c r="D48" s="63"/>
      <c r="E48" s="63"/>
      <c r="F48" s="63"/>
      <c r="G48" s="53"/>
      <c r="H48" s="63"/>
      <c r="I48" s="63"/>
      <c r="J48" s="63"/>
    </row>
    <row r="49" spans="2:10" ht="16.5" customHeight="1">
      <c r="B49" s="39"/>
      <c r="C49" s="39"/>
      <c r="D49" s="63"/>
      <c r="E49" s="63"/>
      <c r="F49" s="63"/>
      <c r="G49" s="53"/>
      <c r="H49" s="63"/>
      <c r="I49" s="63"/>
      <c r="J49" s="63"/>
    </row>
    <row r="50" spans="2:10" ht="16.5" customHeight="1">
      <c r="G50" s="53"/>
    </row>
    <row r="51" spans="2:10" ht="16.5" customHeight="1">
      <c r="G51" s="53"/>
    </row>
    <row r="52" spans="2:10" ht="16.5" customHeight="1">
      <c r="F52" s="64"/>
      <c r="G52" s="64"/>
      <c r="H52" s="63"/>
    </row>
    <row r="53" spans="2:10" ht="16.5" customHeight="1">
      <c r="F53" s="64"/>
      <c r="G53" s="64"/>
      <c r="H53" s="63"/>
    </row>
    <row r="54" spans="2:10" ht="16.5" customHeight="1">
      <c r="F54" s="64"/>
      <c r="G54" s="64"/>
      <c r="H54" s="63"/>
    </row>
    <row r="55" spans="2:10" ht="16.5" customHeight="1">
      <c r="F55" s="64"/>
      <c r="G55" s="64"/>
      <c r="H55" s="63"/>
    </row>
    <row r="56" spans="2:10" ht="16.5" customHeight="1">
      <c r="G56" s="64"/>
      <c r="H56" s="63"/>
    </row>
    <row r="57" spans="2:10" ht="16.5" customHeight="1">
      <c r="F57" s="64"/>
      <c r="H57" s="63"/>
    </row>
    <row r="58" spans="2:10" ht="16.5" customHeight="1">
      <c r="G58" s="64"/>
      <c r="H58" s="63"/>
    </row>
    <row r="60" spans="2:10" ht="16.5" customHeight="1">
      <c r="H60" s="63"/>
    </row>
  </sheetData>
  <mergeCells count="4">
    <mergeCell ref="H1:J1"/>
    <mergeCell ref="H2:J2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view="pageBreakPreview" zoomScaleNormal="136" zoomScaleSheetLayoutView="100" workbookViewId="0">
      <selection activeCell="D60" sqref="D60"/>
    </sheetView>
  </sheetViews>
  <sheetFormatPr defaultRowHeight="16.5" customHeight="1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.10937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10937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10937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10937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10937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10937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10937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10937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10937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10937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10937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10937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10937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10937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10937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10937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10937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10937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10937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10937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10937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10937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10937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10937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10937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10937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10937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10937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10937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10937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10937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10937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10937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10937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10937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10937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10937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10937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10937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10937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10937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10937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10937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10937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10937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10937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10937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10937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10937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10937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10937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10937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10937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10937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10937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10937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10937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10937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10937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10937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10937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10937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10937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109375" style="1"/>
  </cols>
  <sheetData>
    <row r="1" spans="1:10" ht="16.5" customHeight="1">
      <c r="H1" s="113" t="s">
        <v>29</v>
      </c>
      <c r="I1" s="113"/>
      <c r="J1" s="113"/>
    </row>
    <row r="2" spans="1:10" ht="16.5" customHeight="1">
      <c r="H2" s="113" t="s">
        <v>26</v>
      </c>
      <c r="I2" s="113"/>
      <c r="J2" s="113"/>
    </row>
    <row r="3" spans="1:10" ht="20.399999999999999">
      <c r="A3" s="52" t="s">
        <v>36</v>
      </c>
    </row>
    <row r="4" spans="1:10" ht="20.399999999999999">
      <c r="A4" s="37" t="s">
        <v>81</v>
      </c>
    </row>
    <row r="5" spans="1:10" ht="20.399999999999999">
      <c r="A5" s="26" t="s">
        <v>82</v>
      </c>
    </row>
    <row r="6" spans="1:10" ht="19.8">
      <c r="A6" s="50"/>
      <c r="B6" s="50"/>
      <c r="C6" s="50"/>
      <c r="D6" s="50"/>
      <c r="E6" s="50"/>
      <c r="F6" s="50"/>
      <c r="G6" s="50"/>
      <c r="H6" s="50"/>
      <c r="I6" s="50"/>
      <c r="J6" s="50"/>
    </row>
    <row r="7" spans="1:10" s="62" customFormat="1" ht="20.399999999999999">
      <c r="A7" s="9"/>
      <c r="B7" s="10"/>
      <c r="C7" s="10"/>
      <c r="D7" s="79"/>
      <c r="E7" s="79"/>
      <c r="F7" s="79"/>
      <c r="G7" s="79"/>
      <c r="H7" s="49"/>
      <c r="I7" s="48"/>
      <c r="J7" s="48" t="s">
        <v>34</v>
      </c>
    </row>
    <row r="8" spans="1:10" s="12" customFormat="1" ht="20.399999999999999">
      <c r="A8" s="19"/>
      <c r="B8" s="10"/>
      <c r="C8" s="10"/>
      <c r="D8" s="114" t="s">
        <v>33</v>
      </c>
      <c r="E8" s="114"/>
      <c r="F8" s="114"/>
      <c r="G8" s="10"/>
      <c r="H8" s="114" t="s">
        <v>32</v>
      </c>
      <c r="I8" s="114"/>
      <c r="J8" s="114"/>
    </row>
    <row r="9" spans="1:10" s="12" customFormat="1" ht="20.399999999999999">
      <c r="A9" s="19"/>
      <c r="B9" s="46" t="s">
        <v>79</v>
      </c>
      <c r="C9" s="41"/>
      <c r="D9" s="78" t="s">
        <v>78</v>
      </c>
      <c r="E9" s="22"/>
      <c r="F9" s="78" t="s">
        <v>77</v>
      </c>
      <c r="G9" s="22"/>
      <c r="H9" s="78" t="s">
        <v>78</v>
      </c>
      <c r="I9" s="22"/>
      <c r="J9" s="78" t="s">
        <v>77</v>
      </c>
    </row>
    <row r="10" spans="1:10" ht="20.399999999999999">
      <c r="A10" s="11"/>
      <c r="B10" s="41"/>
      <c r="C10" s="39"/>
      <c r="D10" s="65"/>
      <c r="E10" s="66"/>
      <c r="F10" s="65"/>
      <c r="G10" s="53"/>
      <c r="H10" s="65"/>
      <c r="I10" s="65"/>
      <c r="J10" s="65"/>
    </row>
    <row r="11" spans="1:10" ht="20.399999999999999">
      <c r="A11" s="23" t="s">
        <v>76</v>
      </c>
      <c r="B11" s="21">
        <v>14</v>
      </c>
      <c r="C11" s="39"/>
      <c r="D11" s="63">
        <v>5586497</v>
      </c>
      <c r="E11" s="63"/>
      <c r="F11" s="63">
        <v>5495839</v>
      </c>
      <c r="G11" s="53"/>
      <c r="H11" s="63">
        <v>5584174</v>
      </c>
      <c r="I11" s="63"/>
      <c r="J11" s="63">
        <v>5495839</v>
      </c>
    </row>
    <row r="12" spans="1:10" ht="20.399999999999999">
      <c r="A12" s="19" t="s">
        <v>75</v>
      </c>
      <c r="B12" s="21">
        <v>14</v>
      </c>
      <c r="C12" s="39"/>
      <c r="D12" s="75">
        <v>-3361563</v>
      </c>
      <c r="E12" s="63"/>
      <c r="F12" s="75">
        <v>-3107921</v>
      </c>
      <c r="G12" s="53"/>
      <c r="H12" s="75">
        <v>-3364684</v>
      </c>
      <c r="I12" s="63"/>
      <c r="J12" s="75">
        <v>-3162460</v>
      </c>
    </row>
    <row r="13" spans="1:10" ht="20.399999999999999">
      <c r="A13" s="11" t="s">
        <v>74</v>
      </c>
      <c r="B13" s="21"/>
      <c r="C13" s="39"/>
      <c r="D13" s="63">
        <f>SUM(D11:D12)</f>
        <v>2224934</v>
      </c>
      <c r="E13" s="63">
        <v>0</v>
      </c>
      <c r="F13" s="63">
        <f>SUM(F11:F12)</f>
        <v>2387918</v>
      </c>
      <c r="G13" s="53"/>
      <c r="H13" s="63">
        <f>SUM(H11:H12)</f>
        <v>2219490</v>
      </c>
      <c r="I13" s="63"/>
      <c r="J13" s="63">
        <f>SUM(J11:J12)</f>
        <v>2333379</v>
      </c>
    </row>
    <row r="14" spans="1:10" ht="20.399999999999999">
      <c r="A14" s="19" t="s">
        <v>73</v>
      </c>
      <c r="B14" s="21">
        <v>14</v>
      </c>
      <c r="C14" s="39"/>
      <c r="D14" s="63">
        <v>16256</v>
      </c>
      <c r="E14" s="63"/>
      <c r="F14" s="63">
        <v>13912</v>
      </c>
      <c r="G14" s="53"/>
      <c r="H14" s="63">
        <v>25528</v>
      </c>
      <c r="I14" s="63"/>
      <c r="J14" s="63">
        <v>23041</v>
      </c>
    </row>
    <row r="15" spans="1:10" ht="20.399999999999999">
      <c r="A15" s="19" t="s">
        <v>72</v>
      </c>
      <c r="B15" s="41"/>
      <c r="C15" s="39"/>
      <c r="D15" s="63">
        <v>-566796</v>
      </c>
      <c r="E15" s="63"/>
      <c r="F15" s="63">
        <v>-511064</v>
      </c>
      <c r="G15" s="53"/>
      <c r="H15" s="63">
        <v>-552428</v>
      </c>
      <c r="I15" s="63"/>
      <c r="J15" s="63">
        <v>-511064</v>
      </c>
    </row>
    <row r="16" spans="1:10" ht="20.399999999999999">
      <c r="A16" s="19" t="s">
        <v>71</v>
      </c>
      <c r="B16" s="41"/>
      <c r="C16" s="39"/>
      <c r="D16" s="63">
        <v>-575729</v>
      </c>
      <c r="E16" s="63"/>
      <c r="F16" s="63">
        <v>-481040</v>
      </c>
      <c r="G16" s="53"/>
      <c r="H16" s="63">
        <v>-546600</v>
      </c>
      <c r="I16" s="63"/>
      <c r="J16" s="63">
        <v>-463462</v>
      </c>
    </row>
    <row r="17" spans="1:12" ht="20.399999999999999">
      <c r="A17" s="1" t="s">
        <v>70</v>
      </c>
      <c r="B17" s="21">
        <v>14</v>
      </c>
      <c r="C17" s="39"/>
      <c r="D17" s="75">
        <v>-20423</v>
      </c>
      <c r="E17" s="63"/>
      <c r="F17" s="75">
        <v>-15223</v>
      </c>
      <c r="G17" s="53"/>
      <c r="H17" s="75">
        <v>-18437</v>
      </c>
      <c r="I17" s="63"/>
      <c r="J17" s="75">
        <v>-13581</v>
      </c>
    </row>
    <row r="18" spans="1:12" ht="20.399999999999999">
      <c r="A18" s="11" t="s">
        <v>69</v>
      </c>
      <c r="B18" s="21">
        <v>14</v>
      </c>
      <c r="C18" s="39"/>
      <c r="D18" s="63">
        <f>SUM(D13:D17)</f>
        <v>1078242</v>
      </c>
      <c r="E18" s="63"/>
      <c r="F18" s="63">
        <f>SUM(F13:F17)</f>
        <v>1394503</v>
      </c>
      <c r="G18" s="53"/>
      <c r="H18" s="63">
        <f>SUM(H13:H17)</f>
        <v>1127553</v>
      </c>
      <c r="I18" s="63"/>
      <c r="J18" s="63">
        <f>SUM(J13:J17)</f>
        <v>1368313</v>
      </c>
    </row>
    <row r="19" spans="1:12" ht="20.399999999999999">
      <c r="A19" s="19" t="s">
        <v>68</v>
      </c>
      <c r="B19" s="41"/>
      <c r="C19" s="39"/>
      <c r="D19" s="63">
        <v>-225080</v>
      </c>
      <c r="E19" s="63"/>
      <c r="F19" s="63">
        <v>-279267</v>
      </c>
      <c r="G19" s="53"/>
      <c r="H19" s="63">
        <v>-220894</v>
      </c>
      <c r="I19" s="63"/>
      <c r="J19" s="63">
        <v>-274214</v>
      </c>
    </row>
    <row r="20" spans="1:12" ht="20.399999999999999">
      <c r="A20" s="11" t="s">
        <v>67</v>
      </c>
      <c r="B20" s="41"/>
      <c r="C20" s="39"/>
      <c r="D20" s="77">
        <f>SUM(D18:D19)</f>
        <v>853162</v>
      </c>
      <c r="E20" s="63"/>
      <c r="F20" s="77">
        <f>SUM(F18:F19)</f>
        <v>1115236</v>
      </c>
      <c r="G20" s="53"/>
      <c r="H20" s="77">
        <f>SUM(H18:H19)</f>
        <v>906659</v>
      </c>
      <c r="I20" s="63"/>
      <c r="J20" s="77">
        <f>SUM(J18:J19)</f>
        <v>1094099</v>
      </c>
    </row>
    <row r="21" spans="1:12" ht="20.399999999999999">
      <c r="A21" s="76" t="s">
        <v>66</v>
      </c>
      <c r="C21" s="39"/>
      <c r="D21" s="75">
        <v>0</v>
      </c>
      <c r="E21" s="63"/>
      <c r="F21" s="75">
        <v>0</v>
      </c>
      <c r="G21" s="53"/>
      <c r="H21" s="75">
        <v>0</v>
      </c>
      <c r="I21" s="63"/>
      <c r="J21" s="75">
        <v>0</v>
      </c>
    </row>
    <row r="22" spans="1:12" ht="21" thickBot="1">
      <c r="A22" s="74" t="s">
        <v>65</v>
      </c>
      <c r="B22" s="41"/>
      <c r="C22" s="39"/>
      <c r="D22" s="72">
        <f>SUM(D20:D21)</f>
        <v>853162</v>
      </c>
      <c r="E22" s="63"/>
      <c r="F22" s="72">
        <f>SUM(F20:F21)</f>
        <v>1115236</v>
      </c>
      <c r="G22" s="53"/>
      <c r="H22" s="72">
        <f>SUM(H20:H21)</f>
        <v>906659</v>
      </c>
      <c r="I22" s="63"/>
      <c r="J22" s="72">
        <f>SUM(J20:J21)</f>
        <v>1094099</v>
      </c>
    </row>
    <row r="23" spans="1:12" ht="21" thickTop="1">
      <c r="A23" s="74"/>
      <c r="C23" s="39"/>
    </row>
    <row r="24" spans="1:12" ht="20.399999999999999">
      <c r="A24" s="12" t="s">
        <v>64</v>
      </c>
      <c r="B24" s="39"/>
      <c r="C24" s="39"/>
      <c r="D24" s="63"/>
      <c r="E24" s="63"/>
      <c r="F24" s="63"/>
      <c r="G24" s="53"/>
      <c r="H24" s="63"/>
      <c r="I24" s="63"/>
      <c r="J24" s="63"/>
    </row>
    <row r="25" spans="1:12" ht="20.399999999999999">
      <c r="A25" s="1" t="s">
        <v>62</v>
      </c>
      <c r="B25" s="39"/>
      <c r="C25" s="39"/>
      <c r="D25" s="63">
        <v>908843</v>
      </c>
      <c r="E25" s="63"/>
      <c r="F25" s="63">
        <v>1114565</v>
      </c>
      <c r="G25" s="53"/>
      <c r="H25" s="63">
        <v>906659</v>
      </c>
      <c r="I25" s="63"/>
      <c r="J25" s="63">
        <v>1094099</v>
      </c>
    </row>
    <row r="26" spans="1:12" ht="20.399999999999999">
      <c r="A26" s="1" t="s">
        <v>3</v>
      </c>
      <c r="B26" s="39"/>
      <c r="C26" s="39"/>
      <c r="D26" s="63">
        <v>-55681</v>
      </c>
      <c r="E26" s="63"/>
      <c r="F26" s="63">
        <v>671</v>
      </c>
      <c r="G26" s="53"/>
      <c r="H26" s="63">
        <v>0</v>
      </c>
      <c r="I26" s="63"/>
      <c r="J26" s="63">
        <v>0</v>
      </c>
    </row>
    <row r="27" spans="1:12" ht="21" thickBot="1">
      <c r="A27" s="74"/>
      <c r="B27" s="39"/>
      <c r="C27" s="39"/>
      <c r="D27" s="72">
        <f>SUM(D25:D26)</f>
        <v>853162</v>
      </c>
      <c r="E27" s="63"/>
      <c r="F27" s="72">
        <f>SUM(F25:F26)</f>
        <v>1115236</v>
      </c>
      <c r="G27" s="53"/>
      <c r="H27" s="72">
        <f>SUM(H25:H26)</f>
        <v>906659</v>
      </c>
      <c r="I27" s="63"/>
      <c r="J27" s="72">
        <f>SUM(J25:J26)</f>
        <v>1094099</v>
      </c>
      <c r="L27" s="73"/>
    </row>
    <row r="28" spans="1:12" ht="21" thickTop="1">
      <c r="A28" s="12" t="s">
        <v>63</v>
      </c>
      <c r="B28" s="39"/>
      <c r="C28" s="39"/>
      <c r="D28" s="63"/>
      <c r="E28" s="63"/>
      <c r="F28" s="63"/>
      <c r="G28" s="53"/>
      <c r="H28" s="63"/>
      <c r="I28" s="63"/>
      <c r="J28" s="63"/>
    </row>
    <row r="29" spans="1:12" ht="20.399999999999999">
      <c r="A29" s="1" t="s">
        <v>62</v>
      </c>
      <c r="B29" s="39"/>
      <c r="C29" s="39"/>
      <c r="D29" s="63">
        <v>908843</v>
      </c>
      <c r="E29" s="63"/>
      <c r="F29" s="63">
        <v>1114565</v>
      </c>
      <c r="G29" s="53"/>
      <c r="H29" s="63">
        <v>906659</v>
      </c>
      <c r="I29" s="63"/>
      <c r="J29" s="63">
        <v>1094099</v>
      </c>
    </row>
    <row r="30" spans="1:12" ht="20.399999999999999">
      <c r="A30" s="1" t="s">
        <v>3</v>
      </c>
      <c r="B30" s="39"/>
      <c r="C30" s="39"/>
      <c r="D30" s="63">
        <v>-55681</v>
      </c>
      <c r="E30" s="63"/>
      <c r="F30" s="63">
        <v>671</v>
      </c>
      <c r="G30" s="53"/>
      <c r="H30" s="63">
        <v>0</v>
      </c>
      <c r="I30" s="63"/>
      <c r="J30" s="63">
        <v>0</v>
      </c>
    </row>
    <row r="31" spans="1:12" ht="21" thickBot="1">
      <c r="A31" s="12"/>
      <c r="B31" s="39"/>
      <c r="C31" s="39"/>
      <c r="D31" s="72">
        <f>SUM(D29:D30)</f>
        <v>853162</v>
      </c>
      <c r="E31" s="63"/>
      <c r="F31" s="72">
        <f>SUM(F29:F30)</f>
        <v>1115236</v>
      </c>
      <c r="G31" s="53"/>
      <c r="H31" s="72">
        <f>SUM(H29:H30)</f>
        <v>906659</v>
      </c>
      <c r="I31" s="63"/>
      <c r="J31" s="72">
        <f>SUM(J29:J30)</f>
        <v>1094099</v>
      </c>
    </row>
    <row r="32" spans="1:12" ht="21" thickTop="1">
      <c r="A32" s="12"/>
      <c r="B32" s="39"/>
      <c r="C32" s="39"/>
      <c r="D32" s="63"/>
      <c r="E32" s="63"/>
      <c r="F32" s="63"/>
      <c r="G32" s="53"/>
      <c r="H32" s="63"/>
      <c r="I32" s="63"/>
      <c r="J32" s="63"/>
    </row>
    <row r="33" spans="1:10" ht="20.399999999999999">
      <c r="A33" s="12" t="s">
        <v>61</v>
      </c>
      <c r="B33" s="39"/>
      <c r="C33" s="39"/>
      <c r="D33" s="63"/>
      <c r="E33" s="63"/>
      <c r="F33" s="63"/>
      <c r="G33" s="53"/>
      <c r="H33" s="63"/>
      <c r="I33" s="63"/>
      <c r="J33" s="63"/>
    </row>
    <row r="34" spans="1:10" ht="21" thickBot="1">
      <c r="A34" s="71" t="s">
        <v>60</v>
      </c>
      <c r="B34" s="41"/>
      <c r="C34" s="39"/>
      <c r="D34" s="68">
        <f>D25/D40</f>
        <v>0.13922240124607957</v>
      </c>
      <c r="E34" s="69"/>
      <c r="F34" s="68">
        <f>F25/F40</f>
        <v>0.17073621697568961</v>
      </c>
      <c r="G34" s="70"/>
      <c r="H34" s="68">
        <f>H25/H40</f>
        <v>0.13888784211505095</v>
      </c>
      <c r="I34" s="69"/>
      <c r="J34" s="68">
        <f>J25/J40</f>
        <v>0.16760110380003412</v>
      </c>
    </row>
    <row r="35" spans="1:10" ht="16.5" customHeight="1" thickTop="1"/>
    <row r="36" spans="1:10" ht="20.399999999999999">
      <c r="B36" s="39"/>
      <c r="C36" s="39"/>
      <c r="D36" s="63"/>
      <c r="E36" s="66"/>
      <c r="F36" s="63"/>
      <c r="G36" s="53"/>
      <c r="H36" s="63"/>
      <c r="I36" s="66"/>
      <c r="J36" s="63"/>
    </row>
    <row r="37" spans="1:10" ht="20.399999999999999">
      <c r="B37" s="39"/>
      <c r="C37" s="39"/>
      <c r="D37" s="63"/>
      <c r="E37" s="66"/>
      <c r="F37" s="63"/>
      <c r="G37" s="53"/>
      <c r="H37" s="63"/>
      <c r="I37" s="66"/>
      <c r="J37" s="63"/>
    </row>
    <row r="38" spans="1:10" ht="20.399999999999999">
      <c r="A38" s="1" t="s">
        <v>0</v>
      </c>
      <c r="B38" s="39"/>
      <c r="C38" s="39"/>
      <c r="D38" s="63"/>
      <c r="E38" s="66"/>
      <c r="F38" s="63"/>
      <c r="G38" s="53"/>
      <c r="H38" s="63"/>
      <c r="I38" s="66"/>
      <c r="J38" s="1">
        <v>4</v>
      </c>
    </row>
    <row r="39" spans="1:10" ht="20.399999999999999">
      <c r="B39" s="39"/>
      <c r="C39" s="39"/>
      <c r="D39" s="63"/>
      <c r="E39" s="66"/>
      <c r="F39" s="63"/>
      <c r="G39" s="53"/>
      <c r="H39" s="63"/>
      <c r="I39" s="66"/>
      <c r="J39" s="63"/>
    </row>
    <row r="40" spans="1:10" ht="21" thickBot="1">
      <c r="A40" s="23" t="s">
        <v>59</v>
      </c>
      <c r="B40" s="41"/>
      <c r="C40" s="39"/>
      <c r="D40" s="67">
        <v>6527994</v>
      </c>
      <c r="E40" s="63"/>
      <c r="F40" s="67">
        <v>6527994</v>
      </c>
      <c r="G40" s="53"/>
      <c r="H40" s="67">
        <v>6527994</v>
      </c>
      <c r="I40" s="63"/>
      <c r="J40" s="67">
        <v>6527994</v>
      </c>
    </row>
    <row r="41" spans="1:10" ht="21" thickTop="1">
      <c r="D41" s="63"/>
      <c r="E41" s="66"/>
      <c r="F41" s="64"/>
      <c r="G41" s="53"/>
      <c r="H41" s="63"/>
      <c r="I41" s="65"/>
    </row>
    <row r="42" spans="1:10" ht="16.5" customHeight="1">
      <c r="B42" s="39"/>
      <c r="C42" s="39"/>
      <c r="D42" s="63"/>
      <c r="E42" s="63"/>
      <c r="F42" s="63"/>
      <c r="G42" s="53"/>
      <c r="H42" s="63"/>
      <c r="I42" s="63"/>
      <c r="J42" s="63"/>
    </row>
    <row r="43" spans="1:10" ht="16.5" customHeight="1">
      <c r="B43" s="39"/>
      <c r="C43" s="39"/>
      <c r="D43" s="63"/>
      <c r="E43" s="63"/>
      <c r="F43" s="63"/>
      <c r="G43" s="53"/>
      <c r="H43" s="63"/>
      <c r="I43" s="63"/>
      <c r="J43" s="63"/>
    </row>
    <row r="45" spans="1:10" ht="16.5" customHeight="1">
      <c r="B45" s="39"/>
      <c r="C45" s="39"/>
      <c r="D45" s="63"/>
      <c r="E45" s="63"/>
      <c r="F45" s="63"/>
      <c r="G45" s="53"/>
      <c r="H45" s="63"/>
      <c r="I45" s="63"/>
      <c r="J45" s="63"/>
    </row>
    <row r="46" spans="1:10" ht="16.5" customHeight="1">
      <c r="B46" s="39"/>
      <c r="C46" s="39"/>
      <c r="D46" s="63"/>
      <c r="E46" s="63"/>
      <c r="F46" s="63"/>
      <c r="G46" s="53"/>
      <c r="H46" s="63"/>
      <c r="I46" s="63"/>
      <c r="J46" s="63"/>
    </row>
    <row r="47" spans="1:10" ht="16.5" customHeight="1">
      <c r="B47" s="39"/>
      <c r="C47" s="39"/>
      <c r="D47" s="63"/>
      <c r="E47" s="63"/>
      <c r="F47" s="63"/>
      <c r="G47" s="53"/>
      <c r="H47" s="63"/>
      <c r="I47" s="63"/>
      <c r="J47" s="63"/>
    </row>
    <row r="48" spans="1:10" ht="16.5" customHeight="1">
      <c r="B48" s="39"/>
      <c r="C48" s="39"/>
      <c r="D48" s="63"/>
      <c r="E48" s="63"/>
      <c r="F48" s="63"/>
      <c r="G48" s="53"/>
      <c r="H48" s="63"/>
      <c r="I48" s="63"/>
      <c r="J48" s="63"/>
    </row>
    <row r="49" spans="2:10" ht="16.5" customHeight="1">
      <c r="B49" s="39"/>
      <c r="C49" s="39"/>
      <c r="D49" s="63"/>
      <c r="E49" s="63"/>
      <c r="F49" s="63"/>
      <c r="G49" s="53"/>
      <c r="H49" s="63"/>
      <c r="I49" s="63"/>
      <c r="J49" s="63"/>
    </row>
    <row r="50" spans="2:10" ht="16.5" customHeight="1">
      <c r="G50" s="53"/>
    </row>
    <row r="51" spans="2:10" ht="16.5" customHeight="1">
      <c r="G51" s="53"/>
    </row>
    <row r="52" spans="2:10" ht="16.5" customHeight="1">
      <c r="F52" s="64"/>
      <c r="G52" s="64"/>
      <c r="H52" s="63"/>
    </row>
    <row r="53" spans="2:10" ht="16.5" customHeight="1">
      <c r="F53" s="64"/>
      <c r="G53" s="64"/>
      <c r="H53" s="63"/>
    </row>
    <row r="54" spans="2:10" ht="16.5" customHeight="1">
      <c r="F54" s="64"/>
      <c r="G54" s="64"/>
      <c r="H54" s="63"/>
    </row>
    <row r="55" spans="2:10" ht="16.5" customHeight="1">
      <c r="F55" s="64"/>
      <c r="G55" s="64"/>
      <c r="H55" s="63"/>
    </row>
    <row r="56" spans="2:10" ht="16.5" customHeight="1">
      <c r="G56" s="64"/>
      <c r="H56" s="63"/>
    </row>
    <row r="57" spans="2:10" ht="16.5" customHeight="1">
      <c r="F57" s="64"/>
      <c r="H57" s="63"/>
    </row>
    <row r="58" spans="2:10" ht="16.5" customHeight="1">
      <c r="G58" s="64"/>
      <c r="H58" s="63"/>
    </row>
    <row r="60" spans="2:10" ht="16.5" customHeight="1">
      <c r="H60" s="63"/>
    </row>
  </sheetData>
  <mergeCells count="4">
    <mergeCell ref="H1:J1"/>
    <mergeCell ref="H2:J2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1"/>
  <sheetViews>
    <sheetView view="pageBreakPreview" zoomScaleNormal="100" zoomScaleSheetLayoutView="100" workbookViewId="0">
      <selection activeCell="D60" sqref="D60"/>
    </sheetView>
  </sheetViews>
  <sheetFormatPr defaultColWidth="9.109375" defaultRowHeight="17.100000000000001" customHeight="1"/>
  <cols>
    <col min="1" max="1" width="26.6640625" style="1" customWidth="1"/>
    <col min="2" max="2" width="12.88671875" style="50" customWidth="1"/>
    <col min="3" max="3" width="13.6640625" style="5" customWidth="1"/>
    <col min="4" max="4" width="1.6640625" style="5" customWidth="1"/>
    <col min="5" max="5" width="13.6640625" style="5" customWidth="1"/>
    <col min="6" max="6" width="1.6640625" style="5" customWidth="1"/>
    <col min="7" max="7" width="13.6640625" style="5" customWidth="1"/>
    <col min="8" max="8" width="1.6640625" style="5" customWidth="1"/>
    <col min="9" max="9" width="13.6640625" style="5" customWidth="1"/>
    <col min="10" max="10" width="1.6640625" style="80" customWidth="1"/>
    <col min="11" max="11" width="13.5546875" style="5" customWidth="1"/>
    <col min="12" max="12" width="1.6640625" style="80" customWidth="1"/>
    <col min="13" max="13" width="13.5546875" style="5" customWidth="1"/>
    <col min="14" max="14" width="1.6640625" style="80" customWidth="1"/>
    <col min="15" max="15" width="13.6640625" style="5" customWidth="1"/>
    <col min="16" max="16384" width="9.109375" style="1"/>
  </cols>
  <sheetData>
    <row r="1" spans="1:21" ht="17.100000000000001" customHeight="1">
      <c r="M1" s="113" t="s">
        <v>29</v>
      </c>
      <c r="N1" s="113"/>
      <c r="O1" s="113"/>
    </row>
    <row r="2" spans="1:21" ht="17.100000000000001" customHeight="1">
      <c r="M2" s="113" t="s">
        <v>26</v>
      </c>
      <c r="N2" s="113"/>
      <c r="O2" s="113"/>
    </row>
    <row r="3" spans="1:21" ht="20.399999999999999">
      <c r="A3" s="12" t="s">
        <v>36</v>
      </c>
      <c r="B3" s="58"/>
      <c r="C3" s="81"/>
      <c r="D3" s="81"/>
      <c r="E3" s="81"/>
      <c r="F3" s="81"/>
      <c r="G3" s="81"/>
      <c r="H3" s="86"/>
      <c r="I3" s="81"/>
      <c r="J3" s="85"/>
      <c r="K3" s="81"/>
      <c r="L3" s="97"/>
      <c r="M3" s="1"/>
      <c r="N3" s="1"/>
      <c r="O3" s="1"/>
    </row>
    <row r="4" spans="1:21" ht="20.399999999999999">
      <c r="A4" s="98" t="s">
        <v>104</v>
      </c>
      <c r="B4" s="58"/>
      <c r="C4" s="81"/>
      <c r="D4" s="81"/>
      <c r="E4" s="81"/>
      <c r="F4" s="81"/>
      <c r="G4" s="81"/>
      <c r="H4" s="86"/>
      <c r="I4" s="81"/>
      <c r="J4" s="85"/>
      <c r="K4" s="81"/>
      <c r="L4" s="97"/>
      <c r="M4" s="1"/>
      <c r="N4" s="1"/>
      <c r="O4" s="1"/>
    </row>
    <row r="5" spans="1:21" ht="20.399999999999999">
      <c r="A5" s="98" t="s">
        <v>82</v>
      </c>
      <c r="B5" s="58"/>
      <c r="C5" s="81"/>
      <c r="D5" s="81"/>
      <c r="E5" s="81"/>
      <c r="F5" s="81"/>
      <c r="G5" s="81"/>
      <c r="H5" s="86"/>
      <c r="I5" s="81"/>
      <c r="J5" s="85"/>
      <c r="K5" s="81"/>
      <c r="L5" s="97"/>
      <c r="M5" s="96"/>
      <c r="N5" s="95"/>
      <c r="O5" s="60"/>
    </row>
    <row r="6" spans="1:21" ht="20.399999999999999">
      <c r="B6" s="94"/>
      <c r="C6" s="86"/>
      <c r="D6" s="86"/>
      <c r="E6" s="86"/>
      <c r="F6" s="86"/>
      <c r="G6" s="86"/>
      <c r="H6" s="86"/>
      <c r="I6" s="86"/>
      <c r="J6" s="85"/>
      <c r="K6" s="86"/>
      <c r="L6" s="85"/>
      <c r="M6" s="86"/>
      <c r="N6" s="85"/>
      <c r="O6" s="50"/>
    </row>
    <row r="7" spans="1:21" ht="19.8">
      <c r="A7" s="50"/>
      <c r="B7" s="17"/>
      <c r="C7" s="86"/>
      <c r="D7" s="86"/>
      <c r="E7" s="86"/>
      <c r="F7" s="86"/>
      <c r="G7" s="86"/>
      <c r="H7" s="86"/>
      <c r="I7" s="86"/>
      <c r="J7" s="85"/>
      <c r="K7" s="86"/>
      <c r="L7" s="85"/>
      <c r="M7" s="86"/>
      <c r="N7" s="85"/>
      <c r="O7" s="93" t="s">
        <v>34</v>
      </c>
    </row>
    <row r="8" spans="1:21" ht="19.8">
      <c r="A8" s="50"/>
      <c r="B8" s="17"/>
      <c r="C8" s="115" t="s">
        <v>103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21" s="50" customFormat="1" ht="19.8">
      <c r="B9" s="17"/>
      <c r="C9" s="115" t="s">
        <v>102</v>
      </c>
      <c r="D9" s="115"/>
      <c r="E9" s="115"/>
      <c r="F9" s="115"/>
      <c r="G9" s="115"/>
      <c r="H9" s="115"/>
      <c r="I9" s="115"/>
      <c r="J9" s="115"/>
      <c r="K9" s="115"/>
      <c r="L9" s="92"/>
      <c r="M9" s="92"/>
      <c r="N9" s="92"/>
      <c r="O9" s="92"/>
      <c r="P9" s="1"/>
      <c r="Q9" s="1"/>
      <c r="R9" s="1"/>
      <c r="S9" s="1"/>
      <c r="T9" s="1"/>
      <c r="U9" s="1"/>
    </row>
    <row r="10" spans="1:21" ht="19.8">
      <c r="A10" s="41"/>
      <c r="B10" s="41"/>
      <c r="C10" s="91"/>
      <c r="D10" s="91"/>
      <c r="E10" s="91"/>
      <c r="F10" s="91"/>
      <c r="G10" s="116" t="s">
        <v>101</v>
      </c>
      <c r="H10" s="116"/>
      <c r="I10" s="116"/>
      <c r="J10" s="89"/>
      <c r="K10" s="41"/>
      <c r="L10" s="89"/>
      <c r="M10" s="91"/>
      <c r="N10" s="88"/>
      <c r="O10" s="91"/>
    </row>
    <row r="11" spans="1:21" ht="19.8">
      <c r="A11" s="41"/>
      <c r="B11" s="41"/>
      <c r="C11" s="91" t="s">
        <v>93</v>
      </c>
      <c r="D11" s="91"/>
      <c r="E11" s="91"/>
      <c r="F11" s="91"/>
      <c r="G11" s="90"/>
      <c r="H11" s="90"/>
      <c r="I11" s="90"/>
      <c r="J11" s="89"/>
      <c r="K11" s="17" t="s">
        <v>100</v>
      </c>
      <c r="L11" s="89"/>
      <c r="M11" s="91"/>
      <c r="N11" s="88"/>
      <c r="O11" s="91"/>
    </row>
    <row r="12" spans="1:21" ht="19.8">
      <c r="A12" s="41"/>
      <c r="B12" s="17"/>
      <c r="C12" s="91" t="s">
        <v>99</v>
      </c>
      <c r="D12" s="90"/>
      <c r="E12" s="90" t="s">
        <v>98</v>
      </c>
      <c r="F12" s="90"/>
      <c r="G12" s="91" t="s">
        <v>97</v>
      </c>
      <c r="H12" s="90"/>
      <c r="I12" s="41"/>
      <c r="J12" s="89"/>
      <c r="K12" s="17" t="s">
        <v>96</v>
      </c>
      <c r="L12" s="89"/>
      <c r="M12" s="41" t="s">
        <v>95</v>
      </c>
      <c r="N12" s="88"/>
      <c r="O12" s="41"/>
    </row>
    <row r="13" spans="1:21" ht="19.8">
      <c r="A13" s="41"/>
      <c r="B13" s="17"/>
      <c r="C13" s="87" t="s">
        <v>94</v>
      </c>
      <c r="D13" s="91"/>
      <c r="E13" s="87" t="s">
        <v>93</v>
      </c>
      <c r="F13" s="91"/>
      <c r="G13" s="87" t="s">
        <v>92</v>
      </c>
      <c r="H13" s="90"/>
      <c r="I13" s="87" t="s">
        <v>5</v>
      </c>
      <c r="J13" s="89"/>
      <c r="K13" s="46" t="s">
        <v>91</v>
      </c>
      <c r="L13" s="88"/>
      <c r="M13" s="46" t="s">
        <v>90</v>
      </c>
      <c r="N13" s="88"/>
      <c r="O13" s="87" t="s">
        <v>89</v>
      </c>
    </row>
    <row r="14" spans="1:21" ht="20.399999999999999">
      <c r="B14" s="42"/>
      <c r="C14" s="81"/>
      <c r="D14" s="81"/>
      <c r="E14" s="81"/>
      <c r="F14" s="81"/>
      <c r="G14" s="81"/>
      <c r="H14" s="86"/>
      <c r="I14" s="81"/>
      <c r="J14" s="85"/>
      <c r="K14" s="81"/>
      <c r="L14" s="85"/>
      <c r="M14" s="81"/>
      <c r="N14" s="85"/>
      <c r="O14" s="81"/>
    </row>
    <row r="15" spans="1:21" ht="20.399999999999999">
      <c r="A15" s="12" t="s">
        <v>88</v>
      </c>
      <c r="B15" s="41"/>
      <c r="C15" s="8">
        <v>652799</v>
      </c>
      <c r="D15" s="7"/>
      <c r="E15" s="8">
        <v>506000</v>
      </c>
      <c r="F15" s="7"/>
      <c r="G15" s="8">
        <v>65280</v>
      </c>
      <c r="H15" s="7"/>
      <c r="I15" s="8">
        <v>2104794</v>
      </c>
      <c r="J15" s="83"/>
      <c r="K15" s="8">
        <f>SUM(C15:I15)</f>
        <v>3328873</v>
      </c>
      <c r="L15" s="83"/>
      <c r="M15" s="8">
        <v>48340</v>
      </c>
      <c r="N15" s="83"/>
      <c r="O15" s="8">
        <f>+K15+M15</f>
        <v>3377213</v>
      </c>
    </row>
    <row r="16" spans="1:21" ht="19.8">
      <c r="A16" s="1" t="s">
        <v>87</v>
      </c>
      <c r="B16" s="41"/>
      <c r="C16" s="8">
        <v>0</v>
      </c>
      <c r="D16" s="7"/>
      <c r="E16" s="8">
        <v>0</v>
      </c>
      <c r="F16" s="7"/>
      <c r="G16" s="8">
        <v>0</v>
      </c>
      <c r="H16" s="7"/>
      <c r="I16" s="8">
        <v>0</v>
      </c>
      <c r="J16" s="83"/>
      <c r="K16" s="8">
        <f>SUM(C16:I16)</f>
        <v>0</v>
      </c>
      <c r="L16" s="83"/>
      <c r="M16" s="8">
        <v>281762</v>
      </c>
      <c r="N16" s="83"/>
      <c r="O16" s="8">
        <f>+K16+M16</f>
        <v>281762</v>
      </c>
    </row>
    <row r="17" spans="1:16" ht="19.8">
      <c r="A17" s="1" t="s">
        <v>65</v>
      </c>
      <c r="B17" s="41"/>
      <c r="C17" s="8">
        <v>0</v>
      </c>
      <c r="D17" s="7"/>
      <c r="E17" s="8">
        <v>0</v>
      </c>
      <c r="F17" s="7"/>
      <c r="G17" s="8">
        <v>0</v>
      </c>
      <c r="H17" s="7"/>
      <c r="I17" s="8">
        <v>908843</v>
      </c>
      <c r="J17" s="83"/>
      <c r="K17" s="8">
        <f>SUM(C17:I17)</f>
        <v>908843</v>
      </c>
      <c r="L17" s="83"/>
      <c r="M17" s="8">
        <f>'PL(9M.)-Eng'!D26</f>
        <v>-55681</v>
      </c>
      <c r="N17" s="83"/>
      <c r="O17" s="8">
        <f>+K17+M17</f>
        <v>853162</v>
      </c>
    </row>
    <row r="18" spans="1:16" ht="19.8">
      <c r="A18" s="1" t="s">
        <v>84</v>
      </c>
      <c r="B18" s="41"/>
      <c r="C18" s="8">
        <v>0</v>
      </c>
      <c r="D18" s="7"/>
      <c r="E18" s="8">
        <v>0</v>
      </c>
      <c r="F18" s="7"/>
      <c r="G18" s="8">
        <v>0</v>
      </c>
      <c r="H18" s="7"/>
      <c r="I18" s="8">
        <v>-737663</v>
      </c>
      <c r="J18" s="83"/>
      <c r="K18" s="8">
        <f>SUM(C18:I18)</f>
        <v>-737663</v>
      </c>
      <c r="L18" s="83"/>
      <c r="M18" s="8">
        <v>0</v>
      </c>
      <c r="N18" s="83"/>
      <c r="O18" s="8">
        <f>+K18+M18</f>
        <v>-737663</v>
      </c>
    </row>
    <row r="19" spans="1:16" ht="21" thickBot="1">
      <c r="A19" s="12" t="s">
        <v>86</v>
      </c>
      <c r="B19" s="58"/>
      <c r="C19" s="13">
        <f>SUM(C15:C18)</f>
        <v>652799</v>
      </c>
      <c r="D19" s="7"/>
      <c r="E19" s="13">
        <f>SUM(E15:E18)</f>
        <v>506000</v>
      </c>
      <c r="F19" s="7"/>
      <c r="G19" s="13">
        <f>SUM(G15:G18)</f>
        <v>65280</v>
      </c>
      <c r="H19" s="7"/>
      <c r="I19" s="13">
        <f>SUM(I15:I18)</f>
        <v>2275974</v>
      </c>
      <c r="J19" s="83"/>
      <c r="K19" s="13">
        <f>SUM(K15:K18)</f>
        <v>3500053</v>
      </c>
      <c r="L19" s="83"/>
      <c r="M19" s="13">
        <f>SUM(M15:M18)</f>
        <v>274421</v>
      </c>
      <c r="N19" s="83"/>
      <c r="O19" s="13">
        <f>SUM(O15:O18)</f>
        <v>3774474</v>
      </c>
    </row>
    <row r="20" spans="1:16" ht="21" thickTop="1">
      <c r="A20" s="12"/>
      <c r="B20" s="58"/>
      <c r="C20" s="7"/>
      <c r="D20" s="7"/>
      <c r="E20" s="7"/>
      <c r="F20" s="7"/>
      <c r="G20" s="7"/>
      <c r="H20" s="7"/>
      <c r="I20" s="7"/>
      <c r="J20" s="83"/>
      <c r="K20" s="7"/>
      <c r="L20" s="83"/>
      <c r="M20" s="7"/>
      <c r="N20" s="83"/>
      <c r="O20" s="7"/>
    </row>
    <row r="21" spans="1:16" ht="20.399999999999999">
      <c r="A21" s="12" t="s">
        <v>85</v>
      </c>
      <c r="B21" s="41"/>
      <c r="C21" s="8">
        <v>652799</v>
      </c>
      <c r="D21" s="7"/>
      <c r="E21" s="8">
        <v>506000</v>
      </c>
      <c r="F21" s="7"/>
      <c r="G21" s="8">
        <v>65280</v>
      </c>
      <c r="H21" s="7"/>
      <c r="I21" s="8">
        <v>1850037</v>
      </c>
      <c r="J21" s="83"/>
      <c r="K21" s="8">
        <f>SUM(C21:I21)</f>
        <v>3074116</v>
      </c>
      <c r="L21" s="83"/>
      <c r="M21" s="8">
        <v>46419</v>
      </c>
      <c r="N21" s="83"/>
      <c r="O21" s="8">
        <f>+K21+M21</f>
        <v>3120535</v>
      </c>
    </row>
    <row r="22" spans="1:16" ht="19.8">
      <c r="A22" s="1" t="s">
        <v>65</v>
      </c>
      <c r="B22" s="41"/>
      <c r="C22" s="8">
        <v>0</v>
      </c>
      <c r="D22" s="7"/>
      <c r="E22" s="8">
        <v>0</v>
      </c>
      <c r="F22" s="7"/>
      <c r="G22" s="8">
        <v>0</v>
      </c>
      <c r="H22" s="7"/>
      <c r="I22" s="8">
        <v>1114565</v>
      </c>
      <c r="J22" s="83"/>
      <c r="K22" s="8">
        <f>SUM(C22:I22)</f>
        <v>1114565</v>
      </c>
      <c r="L22" s="83"/>
      <c r="M22" s="8">
        <v>671</v>
      </c>
      <c r="N22" s="83"/>
      <c r="O22" s="8">
        <f>+K22+M22</f>
        <v>1115236</v>
      </c>
      <c r="P22" s="5"/>
    </row>
    <row r="23" spans="1:16" ht="19.8">
      <c r="A23" s="1" t="s">
        <v>84</v>
      </c>
      <c r="B23" s="41"/>
      <c r="C23" s="8">
        <v>0</v>
      </c>
      <c r="D23" s="7"/>
      <c r="E23" s="8">
        <v>0</v>
      </c>
      <c r="F23" s="7"/>
      <c r="G23" s="8">
        <v>0</v>
      </c>
      <c r="H23" s="7"/>
      <c r="I23" s="8">
        <v>-941663</v>
      </c>
      <c r="J23" s="83"/>
      <c r="K23" s="8">
        <f>SUM(C23:I23)</f>
        <v>-941663</v>
      </c>
      <c r="L23" s="83"/>
      <c r="M23" s="8">
        <v>0</v>
      </c>
      <c r="N23" s="83"/>
      <c r="O23" s="8">
        <f>+K23+M23</f>
        <v>-941663</v>
      </c>
      <c r="P23" s="5"/>
    </row>
    <row r="24" spans="1:16" s="84" customFormat="1" ht="21" thickBot="1">
      <c r="A24" s="12" t="s">
        <v>83</v>
      </c>
      <c r="B24" s="58"/>
      <c r="C24" s="13">
        <f>SUM(C21:C23)</f>
        <v>652799</v>
      </c>
      <c r="D24" s="7"/>
      <c r="E24" s="13">
        <f>SUM(E21:E23)</f>
        <v>506000</v>
      </c>
      <c r="F24" s="7"/>
      <c r="G24" s="13">
        <f>SUM(G21:G23)</f>
        <v>65280</v>
      </c>
      <c r="H24" s="7"/>
      <c r="I24" s="13">
        <f>SUM(I21:I23)</f>
        <v>2022939</v>
      </c>
      <c r="J24" s="83"/>
      <c r="K24" s="13">
        <f>SUM(K21:K23)</f>
        <v>3247018</v>
      </c>
      <c r="L24" s="83"/>
      <c r="M24" s="13">
        <f>SUM(M21:M23)</f>
        <v>47090</v>
      </c>
      <c r="N24" s="83"/>
      <c r="O24" s="13">
        <f>SUM(O21:O23)</f>
        <v>3294108</v>
      </c>
    </row>
    <row r="25" spans="1:16" ht="21" thickTop="1">
      <c r="A25" s="12"/>
      <c r="B25" s="58"/>
      <c r="C25" s="7"/>
      <c r="D25" s="7"/>
      <c r="E25" s="7"/>
      <c r="F25" s="7"/>
      <c r="G25" s="7"/>
      <c r="H25" s="7"/>
      <c r="I25" s="7"/>
      <c r="J25" s="83"/>
      <c r="K25" s="7"/>
      <c r="L25" s="83"/>
      <c r="M25" s="7"/>
      <c r="N25" s="83"/>
      <c r="O25" s="7"/>
    </row>
    <row r="26" spans="1:16" ht="19.8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6" ht="19.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6" ht="20.399999999999999">
      <c r="B28" s="58"/>
      <c r="C28" s="7"/>
      <c r="D28" s="8"/>
      <c r="E28" s="7"/>
      <c r="F28" s="8"/>
      <c r="G28" s="7"/>
      <c r="H28" s="8"/>
      <c r="I28" s="7"/>
      <c r="J28" s="82"/>
      <c r="K28" s="7"/>
      <c r="L28" s="82"/>
      <c r="M28" s="7"/>
      <c r="N28" s="82"/>
      <c r="O28" s="81"/>
    </row>
    <row r="29" spans="1:16" ht="20.399999999999999">
      <c r="A29" s="1" t="s">
        <v>0</v>
      </c>
      <c r="B29" s="58"/>
      <c r="C29" s="7"/>
      <c r="D29" s="7"/>
      <c r="E29" s="7"/>
      <c r="F29" s="7"/>
      <c r="G29" s="7"/>
      <c r="H29" s="8"/>
      <c r="I29" s="7"/>
      <c r="J29" s="82"/>
      <c r="K29" s="7"/>
      <c r="L29" s="82"/>
      <c r="M29" s="7"/>
      <c r="N29" s="82"/>
      <c r="O29" s="81">
        <v>5</v>
      </c>
    </row>
    <row r="30" spans="1:16" ht="19.8"/>
    <row r="31" spans="1:16" ht="12.75" customHeight="1"/>
  </sheetData>
  <mergeCells count="5">
    <mergeCell ref="M1:O1"/>
    <mergeCell ref="M2:O2"/>
    <mergeCell ref="C8:O8"/>
    <mergeCell ref="C9:K9"/>
    <mergeCell ref="G10:I10"/>
  </mergeCells>
  <pageMargins left="0.44" right="0.17" top="0.78740157480314965" bottom="0.47244094488188981" header="0.15748031496062992" footer="0.31496062992125984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2"/>
  <sheetViews>
    <sheetView view="pageBreakPreview" zoomScaleNormal="100" zoomScaleSheetLayoutView="100" workbookViewId="0">
      <pane xSplit="1" topLeftCell="B1" activePane="topRight" state="frozen"/>
      <selection activeCell="D60" sqref="D60"/>
      <selection pane="topRight" activeCell="D60" sqref="D60"/>
    </sheetView>
  </sheetViews>
  <sheetFormatPr defaultColWidth="9.109375" defaultRowHeight="17.100000000000001" customHeight="1"/>
  <cols>
    <col min="1" max="1" width="51.6640625" style="1" customWidth="1"/>
    <col min="2" max="2" width="7.6640625" style="50" customWidth="1"/>
    <col min="3" max="3" width="1.6640625" style="1" customWidth="1"/>
    <col min="4" max="4" width="13.5546875" style="5" customWidth="1"/>
    <col min="5" max="5" width="1.6640625" style="5" customWidth="1"/>
    <col min="6" max="6" width="13.5546875" style="5" customWidth="1"/>
    <col min="7" max="7" width="1.6640625" style="5" customWidth="1"/>
    <col min="8" max="8" width="13.5546875" style="5" customWidth="1"/>
    <col min="9" max="9" width="1.6640625" style="5" customWidth="1"/>
    <col min="10" max="10" width="13.5546875" style="5" customWidth="1"/>
    <col min="11" max="11" width="1.6640625" style="5" customWidth="1"/>
    <col min="12" max="12" width="13.5546875" style="5" customWidth="1"/>
    <col min="13" max="16384" width="9.109375" style="1"/>
  </cols>
  <sheetData>
    <row r="1" spans="1:12" ht="17.100000000000001" customHeight="1">
      <c r="J1" s="113" t="s">
        <v>29</v>
      </c>
      <c r="K1" s="113"/>
      <c r="L1" s="113"/>
    </row>
    <row r="2" spans="1:12" ht="17.100000000000001" customHeight="1">
      <c r="J2" s="113" t="s">
        <v>26</v>
      </c>
      <c r="K2" s="113"/>
      <c r="L2" s="113"/>
    </row>
    <row r="3" spans="1:12" ht="20.399999999999999">
      <c r="A3" s="12" t="s">
        <v>36</v>
      </c>
      <c r="B3" s="58"/>
      <c r="C3" s="12"/>
      <c r="D3" s="81"/>
      <c r="E3" s="81"/>
      <c r="F3" s="81"/>
      <c r="G3" s="81"/>
      <c r="H3" s="81"/>
      <c r="I3" s="86"/>
      <c r="J3" s="1"/>
      <c r="K3" s="1"/>
      <c r="L3" s="1"/>
    </row>
    <row r="4" spans="1:12" ht="20.399999999999999">
      <c r="A4" s="98" t="s">
        <v>104</v>
      </c>
      <c r="B4" s="58"/>
      <c r="C4" s="12"/>
      <c r="D4" s="81"/>
      <c r="E4" s="81"/>
      <c r="F4" s="81"/>
      <c r="G4" s="81"/>
      <c r="H4" s="81"/>
      <c r="I4" s="86"/>
      <c r="J4" s="1"/>
      <c r="K4" s="1"/>
      <c r="L4" s="1"/>
    </row>
    <row r="5" spans="1:12" ht="20.399999999999999">
      <c r="A5" s="98" t="s">
        <v>82</v>
      </c>
      <c r="B5" s="58"/>
      <c r="C5" s="12"/>
      <c r="D5" s="81"/>
      <c r="E5" s="81"/>
      <c r="F5" s="81"/>
      <c r="G5" s="81"/>
      <c r="H5" s="81"/>
      <c r="I5" s="86"/>
      <c r="J5" s="81"/>
      <c r="K5" s="86"/>
      <c r="L5" s="1"/>
    </row>
    <row r="6" spans="1:12" ht="19.8">
      <c r="A6" s="90"/>
      <c r="B6" s="90"/>
      <c r="C6" s="90"/>
      <c r="D6" s="86"/>
      <c r="E6" s="86"/>
      <c r="F6" s="86"/>
      <c r="G6" s="86"/>
      <c r="H6" s="86"/>
      <c r="I6" s="86"/>
      <c r="J6" s="86"/>
      <c r="K6" s="86"/>
      <c r="L6" s="50"/>
    </row>
    <row r="7" spans="1:12" s="50" customFormat="1" ht="19.8">
      <c r="B7" s="17"/>
      <c r="D7" s="86"/>
      <c r="E7" s="86"/>
      <c r="F7" s="86"/>
      <c r="G7" s="86"/>
      <c r="H7" s="86"/>
      <c r="I7" s="86"/>
      <c r="J7" s="86"/>
      <c r="K7" s="86"/>
      <c r="L7" s="93" t="s">
        <v>34</v>
      </c>
    </row>
    <row r="8" spans="1:12" s="50" customFormat="1" ht="19.8">
      <c r="B8" s="17"/>
      <c r="D8" s="117" t="s">
        <v>105</v>
      </c>
      <c r="E8" s="117"/>
      <c r="F8" s="117"/>
      <c r="G8" s="117"/>
      <c r="H8" s="117"/>
      <c r="I8" s="117"/>
      <c r="J8" s="117"/>
      <c r="K8" s="117"/>
      <c r="L8" s="117"/>
    </row>
    <row r="9" spans="1:12" ht="19.8">
      <c r="A9" s="41"/>
      <c r="B9" s="41"/>
      <c r="C9" s="41"/>
      <c r="D9" s="91"/>
      <c r="E9" s="91"/>
      <c r="F9" s="91"/>
      <c r="G9" s="91"/>
      <c r="H9" s="116" t="s">
        <v>7</v>
      </c>
      <c r="I9" s="116"/>
      <c r="J9" s="116"/>
      <c r="K9" s="90"/>
      <c r="L9" s="91"/>
    </row>
    <row r="10" spans="1:12" ht="19.8">
      <c r="A10" s="41"/>
      <c r="B10" s="41"/>
      <c r="C10" s="41"/>
      <c r="D10" s="91" t="s">
        <v>93</v>
      </c>
      <c r="E10" s="91"/>
      <c r="F10" s="91"/>
      <c r="G10" s="91"/>
      <c r="H10" s="90"/>
      <c r="I10" s="90"/>
      <c r="J10" s="90"/>
      <c r="K10" s="90"/>
      <c r="L10" s="91"/>
    </row>
    <row r="11" spans="1:12" ht="19.8">
      <c r="A11" s="41"/>
      <c r="B11" s="17"/>
      <c r="C11" s="17"/>
      <c r="D11" s="91" t="s">
        <v>99</v>
      </c>
      <c r="E11" s="90"/>
      <c r="F11" s="90" t="s">
        <v>98</v>
      </c>
      <c r="G11" s="90"/>
      <c r="H11" s="91" t="s">
        <v>97</v>
      </c>
      <c r="I11" s="90"/>
      <c r="J11" s="41"/>
      <c r="K11" s="90"/>
      <c r="L11" s="41"/>
    </row>
    <row r="12" spans="1:12" s="12" customFormat="1" ht="20.399999999999999">
      <c r="A12" s="41"/>
      <c r="B12" s="17"/>
      <c r="C12" s="17"/>
      <c r="D12" s="87" t="s">
        <v>94</v>
      </c>
      <c r="E12" s="91"/>
      <c r="F12" s="87" t="s">
        <v>93</v>
      </c>
      <c r="G12" s="91"/>
      <c r="H12" s="87" t="s">
        <v>92</v>
      </c>
      <c r="I12" s="90"/>
      <c r="J12" s="46" t="s">
        <v>5</v>
      </c>
      <c r="K12" s="90"/>
      <c r="L12" s="87" t="s">
        <v>89</v>
      </c>
    </row>
    <row r="13" spans="1:12" ht="19.8">
      <c r="B13" s="17"/>
      <c r="C13" s="50"/>
      <c r="D13" s="81"/>
      <c r="E13" s="81"/>
      <c r="F13" s="81"/>
      <c r="G13" s="81"/>
      <c r="H13" s="81"/>
      <c r="I13" s="86"/>
      <c r="J13" s="81"/>
      <c r="K13" s="86"/>
      <c r="L13" s="81"/>
    </row>
    <row r="14" spans="1:12" ht="20.399999999999999">
      <c r="A14" s="12" t="s">
        <v>88</v>
      </c>
      <c r="B14" s="41"/>
      <c r="C14" s="12"/>
      <c r="D14" s="8">
        <v>652799</v>
      </c>
      <c r="E14" s="8"/>
      <c r="F14" s="8">
        <v>506000</v>
      </c>
      <c r="G14" s="8"/>
      <c r="H14" s="8">
        <v>65280</v>
      </c>
      <c r="I14" s="8"/>
      <c r="J14" s="8">
        <v>737707</v>
      </c>
      <c r="K14" s="8"/>
      <c r="L14" s="8">
        <f>SUM(D14:J14)</f>
        <v>1961786</v>
      </c>
    </row>
    <row r="15" spans="1:12" ht="19.8">
      <c r="A15" s="1" t="s">
        <v>65</v>
      </c>
      <c r="B15" s="41"/>
      <c r="D15" s="8">
        <v>0</v>
      </c>
      <c r="E15" s="8"/>
      <c r="F15" s="8">
        <v>0</v>
      </c>
      <c r="G15" s="8"/>
      <c r="H15" s="8">
        <v>0</v>
      </c>
      <c r="I15" s="8"/>
      <c r="J15" s="8">
        <v>906659</v>
      </c>
      <c r="K15" s="8"/>
      <c r="L15" s="8">
        <f>SUM(D15:J15)</f>
        <v>906659</v>
      </c>
    </row>
    <row r="16" spans="1:12" ht="19.8">
      <c r="A16" s="1" t="s">
        <v>84</v>
      </c>
      <c r="B16" s="41"/>
      <c r="D16" s="8">
        <v>0</v>
      </c>
      <c r="E16" s="8"/>
      <c r="F16" s="8">
        <v>0</v>
      </c>
      <c r="G16" s="8"/>
      <c r="H16" s="8">
        <v>0</v>
      </c>
      <c r="I16" s="8"/>
      <c r="J16" s="8">
        <v>-737663</v>
      </c>
      <c r="K16" s="8"/>
      <c r="L16" s="8">
        <f>SUM(D16:J16)</f>
        <v>-737663</v>
      </c>
    </row>
    <row r="17" spans="1:13" ht="21" thickBot="1">
      <c r="A17" s="12" t="s">
        <v>86</v>
      </c>
      <c r="B17" s="58"/>
      <c r="C17" s="12"/>
      <c r="D17" s="13">
        <f>SUM(D14:D16)</f>
        <v>652799</v>
      </c>
      <c r="E17" s="7"/>
      <c r="F17" s="13">
        <f>SUM(F14:F16)</f>
        <v>506000</v>
      </c>
      <c r="G17" s="7"/>
      <c r="H17" s="13">
        <f>SUM(H14:H16)</f>
        <v>65280</v>
      </c>
      <c r="I17" s="7"/>
      <c r="J17" s="13">
        <f>SUM(J14:J16)</f>
        <v>906703</v>
      </c>
      <c r="K17" s="7"/>
      <c r="L17" s="13">
        <f>SUM(L14:L16)</f>
        <v>2130782</v>
      </c>
    </row>
    <row r="18" spans="1:13" ht="20.399999999999999" thickTop="1">
      <c r="B18" s="17"/>
      <c r="C18" s="50"/>
      <c r="D18" s="81"/>
      <c r="E18" s="81"/>
      <c r="F18" s="81"/>
      <c r="G18" s="81"/>
      <c r="H18" s="81"/>
      <c r="I18" s="86"/>
      <c r="J18" s="81"/>
      <c r="K18" s="86"/>
      <c r="L18" s="81"/>
    </row>
    <row r="19" spans="1:13" ht="20.399999999999999">
      <c r="A19" s="12" t="s">
        <v>85</v>
      </c>
      <c r="B19" s="41"/>
      <c r="C19" s="12"/>
      <c r="D19" s="8">
        <v>652799</v>
      </c>
      <c r="E19" s="8"/>
      <c r="F19" s="8">
        <v>506000</v>
      </c>
      <c r="G19" s="8"/>
      <c r="H19" s="8">
        <v>65280</v>
      </c>
      <c r="I19" s="8"/>
      <c r="J19" s="8">
        <v>541602</v>
      </c>
      <c r="K19" s="8"/>
      <c r="L19" s="8">
        <f>SUM(D19:J19)</f>
        <v>1765681</v>
      </c>
    </row>
    <row r="20" spans="1:13" ht="19.8">
      <c r="A20" s="1" t="s">
        <v>65</v>
      </c>
      <c r="B20" s="41"/>
      <c r="D20" s="8">
        <v>0</v>
      </c>
      <c r="E20" s="8"/>
      <c r="F20" s="8">
        <v>0</v>
      </c>
      <c r="G20" s="8"/>
      <c r="H20" s="8">
        <v>0</v>
      </c>
      <c r="I20" s="8"/>
      <c r="J20" s="8">
        <f>'PL(9M.)-Eng'!J29</f>
        <v>1094099</v>
      </c>
      <c r="K20" s="8"/>
      <c r="L20" s="8">
        <f>SUM(D20:J20)</f>
        <v>1094099</v>
      </c>
      <c r="M20" s="5"/>
    </row>
    <row r="21" spans="1:13" ht="19.8">
      <c r="A21" s="1" t="s">
        <v>84</v>
      </c>
      <c r="B21" s="41"/>
      <c r="D21" s="8">
        <v>0</v>
      </c>
      <c r="E21" s="8">
        <v>0</v>
      </c>
      <c r="F21" s="8">
        <v>0</v>
      </c>
      <c r="G21" s="8"/>
      <c r="H21" s="8">
        <v>0</v>
      </c>
      <c r="I21" s="8"/>
      <c r="J21" s="8">
        <v>-941663</v>
      </c>
      <c r="K21" s="8"/>
      <c r="L21" s="8">
        <f>SUM(D21:J21)</f>
        <v>-941663</v>
      </c>
      <c r="M21" s="5"/>
    </row>
    <row r="22" spans="1:13" s="84" customFormat="1" ht="21" thickBot="1">
      <c r="A22" s="12" t="s">
        <v>83</v>
      </c>
      <c r="B22" s="58"/>
      <c r="C22" s="12"/>
      <c r="D22" s="13">
        <f>SUM(D19:D21)</f>
        <v>652799</v>
      </c>
      <c r="E22" s="7"/>
      <c r="F22" s="13">
        <f>SUM(F19:F21)</f>
        <v>506000</v>
      </c>
      <c r="G22" s="7"/>
      <c r="H22" s="13">
        <f>SUM(H19:H21)</f>
        <v>65280</v>
      </c>
      <c r="I22" s="7"/>
      <c r="J22" s="13">
        <f>SUM(J19:J21)</f>
        <v>694038</v>
      </c>
      <c r="K22" s="7"/>
      <c r="L22" s="13">
        <f>SUM(L19:L21)</f>
        <v>1918117</v>
      </c>
    </row>
    <row r="23" spans="1:13" ht="21" thickTop="1">
      <c r="A23" s="12"/>
      <c r="B23" s="58"/>
      <c r="C23" s="12"/>
      <c r="D23" s="7"/>
      <c r="E23" s="7"/>
      <c r="F23" s="7"/>
      <c r="G23" s="7"/>
      <c r="H23" s="7"/>
      <c r="I23" s="7"/>
      <c r="J23" s="7"/>
      <c r="K23" s="7"/>
      <c r="L23" s="7"/>
    </row>
    <row r="24" spans="1:13" ht="19.8">
      <c r="B24" s="1"/>
      <c r="D24" s="1"/>
      <c r="E24" s="1"/>
      <c r="F24" s="1"/>
      <c r="G24" s="1"/>
      <c r="H24" s="1"/>
      <c r="I24" s="1"/>
      <c r="J24" s="1"/>
      <c r="K24" s="1"/>
      <c r="L24" s="1"/>
    </row>
    <row r="25" spans="1:13" ht="21.6">
      <c r="A25" s="12"/>
      <c r="B25" s="62"/>
      <c r="I25" s="99"/>
    </row>
    <row r="26" spans="1:13" ht="19.8">
      <c r="A26" s="1" t="s">
        <v>0</v>
      </c>
      <c r="L26" s="5">
        <v>6</v>
      </c>
    </row>
    <row r="27" spans="1:13" ht="21.6">
      <c r="A27" s="12"/>
      <c r="B27" s="62"/>
      <c r="I27" s="99"/>
    </row>
    <row r="28" spans="1:13" ht="21.6">
      <c r="A28" s="12"/>
      <c r="B28" s="62"/>
      <c r="I28" s="99"/>
    </row>
    <row r="29" spans="1:13" ht="19.8"/>
    <row r="30" spans="1:13" ht="19.8"/>
    <row r="31" spans="1:13" ht="19.8"/>
    <row r="32" spans="1:13" ht="19.8"/>
    <row r="33" ht="19.8"/>
    <row r="34" ht="19.8"/>
    <row r="35" ht="19.8"/>
    <row r="36" ht="19.8"/>
    <row r="37" ht="19.8"/>
    <row r="38" ht="19.8"/>
    <row r="39" ht="19.8"/>
    <row r="40" ht="19.8"/>
    <row r="41" ht="19.8"/>
    <row r="42" ht="19.8"/>
  </sheetData>
  <mergeCells count="4">
    <mergeCell ref="J1:L1"/>
    <mergeCell ref="J2:L2"/>
    <mergeCell ref="D8:L8"/>
    <mergeCell ref="H9:J9"/>
  </mergeCells>
  <pageMargins left="0.78740157480314965" right="0.39370078740157483" top="0.78740157480314965" bottom="0.47244094488188981" header="0.15748031496062992" footer="0.31496062992125984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8"/>
  <sheetViews>
    <sheetView view="pageBreakPreview" zoomScaleNormal="120" zoomScaleSheetLayoutView="100" workbookViewId="0">
      <selection activeCell="D60" sqref="D60"/>
    </sheetView>
  </sheetViews>
  <sheetFormatPr defaultColWidth="9.109375" defaultRowHeight="17.100000000000001" customHeight="1"/>
  <cols>
    <col min="1" max="1" width="3.44140625" style="1" customWidth="1"/>
    <col min="2" max="2" width="51.5546875" style="1" customWidth="1"/>
    <col min="3" max="3" width="10.6640625" style="1" customWidth="1"/>
    <col min="4" max="4" width="1.6640625" style="1" customWidth="1"/>
    <col min="5" max="5" width="10.6640625" style="1" customWidth="1"/>
    <col min="6" max="6" width="1.6640625" style="1" customWidth="1"/>
    <col min="7" max="7" width="10.6640625" style="1" customWidth="1"/>
    <col min="8" max="8" width="1.6640625" style="1" customWidth="1"/>
    <col min="9" max="9" width="10.6640625" style="1" customWidth="1"/>
    <col min="10" max="10" width="11.109375" style="1" bestFit="1" customWidth="1"/>
    <col min="11" max="16384" width="9.109375" style="1"/>
  </cols>
  <sheetData>
    <row r="1" spans="1:12" ht="17.100000000000001" customHeight="1">
      <c r="G1" s="113" t="s">
        <v>29</v>
      </c>
      <c r="H1" s="113"/>
      <c r="I1" s="113"/>
    </row>
    <row r="2" spans="1:12" ht="17.100000000000001" customHeight="1">
      <c r="G2" s="113" t="s">
        <v>26</v>
      </c>
      <c r="H2" s="113"/>
      <c r="I2" s="113"/>
    </row>
    <row r="3" spans="1:12" ht="20.399999999999999">
      <c r="A3" s="52" t="s">
        <v>36</v>
      </c>
      <c r="B3" s="52"/>
    </row>
    <row r="4" spans="1:12" ht="20.399999999999999">
      <c r="A4" s="12" t="s">
        <v>147</v>
      </c>
      <c r="B4" s="12"/>
    </row>
    <row r="5" spans="1:12" ht="20.399999999999999">
      <c r="A5" s="12" t="s">
        <v>82</v>
      </c>
      <c r="B5" s="12"/>
    </row>
    <row r="6" spans="1:12" ht="19.8">
      <c r="A6" s="50"/>
      <c r="B6" s="50"/>
      <c r="C6" s="50"/>
      <c r="D6" s="50"/>
      <c r="E6" s="50"/>
      <c r="F6" s="50"/>
      <c r="G6" s="50"/>
      <c r="H6" s="50"/>
      <c r="I6" s="50"/>
    </row>
    <row r="7" spans="1:12" ht="19.8">
      <c r="A7" s="50"/>
      <c r="B7" s="50"/>
      <c r="C7" s="49"/>
      <c r="D7" s="49"/>
      <c r="E7" s="49"/>
      <c r="F7" s="49"/>
      <c r="G7" s="49"/>
      <c r="H7" s="49"/>
      <c r="I7" s="48" t="s">
        <v>34</v>
      </c>
    </row>
    <row r="8" spans="1:12" ht="19.8">
      <c r="C8" s="112" t="s">
        <v>103</v>
      </c>
      <c r="D8" s="112"/>
      <c r="E8" s="112"/>
      <c r="F8" s="17"/>
      <c r="G8" s="112" t="s">
        <v>32</v>
      </c>
      <c r="H8" s="112"/>
      <c r="I8" s="112"/>
    </row>
    <row r="9" spans="1:12" ht="19.8">
      <c r="C9" s="78" t="s">
        <v>78</v>
      </c>
      <c r="D9" s="22"/>
      <c r="E9" s="78" t="s">
        <v>77</v>
      </c>
      <c r="F9" s="22"/>
      <c r="G9" s="78" t="s">
        <v>78</v>
      </c>
      <c r="H9" s="22"/>
      <c r="I9" s="78" t="s">
        <v>77</v>
      </c>
    </row>
    <row r="10" spans="1:12" ht="20.399999999999999">
      <c r="A10" s="12" t="s">
        <v>146</v>
      </c>
      <c r="B10" s="12"/>
      <c r="D10" s="63"/>
      <c r="F10" s="63"/>
      <c r="H10" s="63"/>
    </row>
    <row r="11" spans="1:12" ht="19.8">
      <c r="A11" s="1" t="s">
        <v>69</v>
      </c>
      <c r="C11" s="63">
        <v>1078242</v>
      </c>
      <c r="D11" s="63"/>
      <c r="E11" s="63">
        <v>1394503</v>
      </c>
      <c r="F11" s="63"/>
      <c r="G11" s="63">
        <v>1127553</v>
      </c>
      <c r="H11" s="63"/>
      <c r="I11" s="63">
        <v>1368313</v>
      </c>
    </row>
    <row r="12" spans="1:12" ht="20.399999999999999">
      <c r="A12" s="1" t="s">
        <v>145</v>
      </c>
      <c r="B12" s="12"/>
      <c r="C12" s="63"/>
      <c r="D12" s="63"/>
      <c r="E12" s="63"/>
      <c r="F12" s="63"/>
      <c r="G12" s="63"/>
      <c r="H12" s="63"/>
      <c r="I12" s="63"/>
    </row>
    <row r="13" spans="1:12" ht="20.399999999999999">
      <c r="A13" s="111" t="s">
        <v>144</v>
      </c>
      <c r="B13" s="12"/>
      <c r="C13" s="63"/>
      <c r="D13" s="63"/>
      <c r="E13" s="63"/>
      <c r="F13" s="63"/>
      <c r="G13" s="63"/>
      <c r="H13" s="63"/>
      <c r="I13" s="63"/>
    </row>
    <row r="14" spans="1:12" ht="19.8">
      <c r="B14" s="40" t="s">
        <v>143</v>
      </c>
      <c r="C14" s="63">
        <v>9795</v>
      </c>
      <c r="D14" s="63"/>
      <c r="E14" s="63">
        <v>4121</v>
      </c>
      <c r="F14" s="63"/>
      <c r="G14" s="63">
        <v>-39174</v>
      </c>
      <c r="H14" s="63"/>
      <c r="I14" s="63">
        <v>5872</v>
      </c>
      <c r="L14" s="5"/>
    </row>
    <row r="15" spans="1:12" ht="19.8">
      <c r="B15" s="40" t="s">
        <v>142</v>
      </c>
      <c r="C15" s="63"/>
      <c r="D15" s="63"/>
      <c r="E15" s="63"/>
      <c r="F15" s="63"/>
      <c r="G15" s="63"/>
      <c r="H15" s="63"/>
      <c r="I15" s="63"/>
    </row>
    <row r="16" spans="1:12" ht="19.8">
      <c r="B16" s="40" t="s">
        <v>137</v>
      </c>
      <c r="C16" s="63">
        <v>0</v>
      </c>
      <c r="D16" s="63"/>
      <c r="E16" s="63">
        <v>0</v>
      </c>
      <c r="F16" s="63"/>
      <c r="G16" s="63">
        <v>-3210</v>
      </c>
      <c r="H16" s="63"/>
      <c r="I16" s="63">
        <v>-3210</v>
      </c>
    </row>
    <row r="17" spans="1:9" ht="19.8">
      <c r="B17" s="40" t="s">
        <v>141</v>
      </c>
      <c r="C17" s="63">
        <v>-134483</v>
      </c>
      <c r="D17" s="63"/>
      <c r="E17" s="63">
        <v>-74609</v>
      </c>
      <c r="F17" s="63"/>
      <c r="G17" s="63">
        <v>-285498</v>
      </c>
      <c r="H17" s="63"/>
      <c r="I17" s="63">
        <v>-109814</v>
      </c>
    </row>
    <row r="18" spans="1:9" ht="19.8">
      <c r="B18" s="40" t="s">
        <v>140</v>
      </c>
      <c r="C18" s="63">
        <v>-1607</v>
      </c>
      <c r="D18" s="63"/>
      <c r="E18" s="63">
        <v>-1508</v>
      </c>
      <c r="F18" s="63"/>
      <c r="G18" s="63">
        <v>-1642</v>
      </c>
      <c r="H18" s="63"/>
      <c r="I18" s="63">
        <v>-1508</v>
      </c>
    </row>
    <row r="19" spans="1:9" ht="19.8">
      <c r="B19" s="40" t="s">
        <v>139</v>
      </c>
      <c r="C19" s="63">
        <v>126188</v>
      </c>
      <c r="D19" s="63"/>
      <c r="E19" s="63">
        <v>67966</v>
      </c>
      <c r="F19" s="63"/>
      <c r="G19" s="63">
        <v>117451</v>
      </c>
      <c r="H19" s="63"/>
      <c r="I19" s="63">
        <v>37881</v>
      </c>
    </row>
    <row r="20" spans="1:9" ht="19.8">
      <c r="B20" s="40" t="s">
        <v>138</v>
      </c>
      <c r="C20" s="63"/>
      <c r="D20" s="63"/>
      <c r="E20" s="63"/>
      <c r="F20" s="63"/>
      <c r="G20" s="63"/>
      <c r="H20" s="63"/>
      <c r="I20" s="63"/>
    </row>
    <row r="21" spans="1:9" ht="19.8">
      <c r="B21" s="40" t="s">
        <v>137</v>
      </c>
      <c r="C21" s="63">
        <v>0</v>
      </c>
      <c r="D21" s="63"/>
      <c r="E21" s="63">
        <v>0</v>
      </c>
      <c r="F21" s="63"/>
      <c r="G21" s="63">
        <v>77677</v>
      </c>
      <c r="H21" s="63"/>
      <c r="I21" s="63">
        <v>81216</v>
      </c>
    </row>
    <row r="22" spans="1:9" s="50" customFormat="1" ht="19.8">
      <c r="A22" s="1"/>
      <c r="B22" s="40" t="s">
        <v>136</v>
      </c>
      <c r="C22" s="63">
        <v>-8025</v>
      </c>
      <c r="D22" s="63"/>
      <c r="E22" s="63">
        <v>-3329</v>
      </c>
      <c r="F22" s="63"/>
      <c r="G22" s="63">
        <v>0</v>
      </c>
      <c r="H22" s="63"/>
      <c r="I22" s="63">
        <v>0</v>
      </c>
    </row>
    <row r="23" spans="1:9" ht="19.8">
      <c r="B23" s="1" t="s">
        <v>135</v>
      </c>
      <c r="C23" s="63">
        <v>332609</v>
      </c>
      <c r="D23" s="63"/>
      <c r="E23" s="63">
        <v>242525</v>
      </c>
      <c r="F23" s="63"/>
      <c r="G23" s="63">
        <v>246474</v>
      </c>
      <c r="H23" s="63"/>
      <c r="I23" s="63">
        <v>174507</v>
      </c>
    </row>
    <row r="24" spans="1:9" ht="19.8">
      <c r="B24" s="1" t="s">
        <v>134</v>
      </c>
      <c r="C24" s="63">
        <v>0</v>
      </c>
      <c r="D24" s="63"/>
      <c r="E24" s="63">
        <v>2072</v>
      </c>
      <c r="F24" s="63"/>
      <c r="G24" s="63">
        <v>0</v>
      </c>
      <c r="H24" s="63"/>
      <c r="I24" s="63">
        <v>2072</v>
      </c>
    </row>
    <row r="25" spans="1:9" ht="19.8">
      <c r="B25" s="1" t="s">
        <v>133</v>
      </c>
      <c r="C25" s="63">
        <v>-236</v>
      </c>
      <c r="D25" s="63"/>
      <c r="E25" s="63">
        <v>3544</v>
      </c>
      <c r="F25" s="63"/>
      <c r="G25" s="63">
        <v>-720</v>
      </c>
      <c r="H25" s="63"/>
      <c r="I25" s="63">
        <v>3533</v>
      </c>
    </row>
    <row r="26" spans="1:9" ht="19.8">
      <c r="B26" s="1" t="s">
        <v>132</v>
      </c>
      <c r="C26" s="63">
        <v>200</v>
      </c>
      <c r="D26" s="63"/>
      <c r="E26" s="63">
        <v>-44</v>
      </c>
      <c r="F26" s="63"/>
      <c r="G26" s="63">
        <v>2</v>
      </c>
      <c r="H26" s="63"/>
      <c r="I26" s="63">
        <v>-50</v>
      </c>
    </row>
    <row r="27" spans="1:9" ht="19.8">
      <c r="B27" s="1" t="s">
        <v>131</v>
      </c>
      <c r="C27" s="63">
        <v>-216</v>
      </c>
      <c r="D27" s="63"/>
      <c r="E27" s="63">
        <v>-408</v>
      </c>
      <c r="F27" s="63"/>
      <c r="G27" s="63">
        <v>-159</v>
      </c>
      <c r="H27" s="63"/>
      <c r="I27" s="63">
        <v>-354</v>
      </c>
    </row>
    <row r="28" spans="1:9" ht="19.8">
      <c r="B28" s="1" t="s">
        <v>130</v>
      </c>
      <c r="C28" s="63">
        <v>20423</v>
      </c>
      <c r="D28" s="63"/>
      <c r="E28" s="63">
        <v>15223</v>
      </c>
      <c r="F28" s="63"/>
      <c r="G28" s="63">
        <v>18437</v>
      </c>
      <c r="H28" s="63"/>
      <c r="I28" s="63">
        <v>13581</v>
      </c>
    </row>
    <row r="29" spans="1:9" ht="19.8">
      <c r="B29" s="1" t="s">
        <v>129</v>
      </c>
      <c r="C29" s="63">
        <v>1996</v>
      </c>
      <c r="D29" s="63"/>
      <c r="E29" s="63">
        <v>2027</v>
      </c>
      <c r="F29" s="63"/>
      <c r="G29" s="63">
        <v>0</v>
      </c>
      <c r="H29" s="63"/>
      <c r="I29" s="63">
        <v>0</v>
      </c>
    </row>
    <row r="30" spans="1:9" ht="19.8">
      <c r="B30" s="1" t="s">
        <v>128</v>
      </c>
      <c r="C30" s="75">
        <v>15405</v>
      </c>
      <c r="D30" s="63"/>
      <c r="E30" s="75">
        <v>6594</v>
      </c>
      <c r="F30" s="63"/>
      <c r="G30" s="75">
        <v>4917</v>
      </c>
      <c r="H30" s="63"/>
      <c r="I30" s="75">
        <v>4764</v>
      </c>
    </row>
    <row r="31" spans="1:9" ht="19.8">
      <c r="B31" s="1" t="s">
        <v>127</v>
      </c>
      <c r="C31" s="63">
        <f>SUM(C14:C30)</f>
        <v>362049</v>
      </c>
      <c r="D31" s="63"/>
      <c r="E31" s="63">
        <f>SUM(E14:E30)</f>
        <v>264174</v>
      </c>
      <c r="F31" s="63"/>
      <c r="G31" s="63">
        <f>SUM(G14:G30)</f>
        <v>134555</v>
      </c>
      <c r="H31" s="63"/>
      <c r="I31" s="63">
        <f>SUM(I14:I30)</f>
        <v>208490</v>
      </c>
    </row>
    <row r="32" spans="1:9" s="50" customFormat="1" ht="20.399999999999999">
      <c r="A32" s="12" t="s">
        <v>126</v>
      </c>
      <c r="B32" s="12"/>
      <c r="C32" s="110">
        <f>SUM(C11:C30)</f>
        <v>1440291</v>
      </c>
      <c r="D32" s="63"/>
      <c r="E32" s="110">
        <f>SUM(E11:E30)</f>
        <v>1658677</v>
      </c>
      <c r="F32" s="63"/>
      <c r="G32" s="110">
        <f>SUM(G11:G30)</f>
        <v>1262108</v>
      </c>
      <c r="H32" s="63"/>
      <c r="I32" s="110">
        <f>SUM(I11:I30)</f>
        <v>1576803</v>
      </c>
    </row>
    <row r="33" spans="1:11" ht="19.8">
      <c r="B33" s="40" t="s">
        <v>125</v>
      </c>
      <c r="C33" s="63">
        <v>-309312</v>
      </c>
      <c r="D33" s="63"/>
      <c r="E33" s="63">
        <v>-367345</v>
      </c>
      <c r="F33" s="63"/>
      <c r="G33" s="63">
        <v>-298343</v>
      </c>
      <c r="H33" s="63"/>
      <c r="I33" s="63">
        <v>-351974</v>
      </c>
    </row>
    <row r="34" spans="1:11" ht="19.8">
      <c r="B34" s="40" t="s">
        <v>124</v>
      </c>
      <c r="C34" s="63">
        <v>-28977</v>
      </c>
      <c r="D34" s="63"/>
      <c r="E34" s="63">
        <v>0</v>
      </c>
      <c r="F34" s="63"/>
      <c r="G34" s="63">
        <v>0</v>
      </c>
      <c r="H34" s="63"/>
      <c r="I34" s="63">
        <v>0</v>
      </c>
    </row>
    <row r="35" spans="1:11" ht="20.399999999999999">
      <c r="A35" s="62" t="s">
        <v>123</v>
      </c>
      <c r="B35" s="62"/>
      <c r="C35" s="77">
        <f>SUM(C32:C34)</f>
        <v>1102002</v>
      </c>
      <c r="D35" s="63"/>
      <c r="E35" s="77">
        <f>SUM(E32:E34)</f>
        <v>1291332</v>
      </c>
      <c r="F35" s="63"/>
      <c r="G35" s="77">
        <f>SUM(G32:G34)</f>
        <v>963765</v>
      </c>
      <c r="H35" s="63"/>
      <c r="I35" s="77">
        <f>SUM(I32:I34)</f>
        <v>1224829</v>
      </c>
      <c r="J35" s="2"/>
      <c r="K35" s="5"/>
    </row>
    <row r="36" spans="1:11" ht="20.399999999999999">
      <c r="A36" s="12"/>
      <c r="B36" s="12"/>
      <c r="C36" s="63"/>
      <c r="D36" s="63"/>
      <c r="E36" s="63"/>
      <c r="F36" s="63"/>
      <c r="G36" s="63"/>
      <c r="H36" s="63"/>
      <c r="I36" s="63"/>
    </row>
    <row r="37" spans="1:11" ht="20.399999999999999">
      <c r="A37" s="12"/>
      <c r="B37" s="12"/>
      <c r="C37" s="63"/>
      <c r="D37" s="63"/>
      <c r="E37" s="63"/>
      <c r="F37" s="63"/>
      <c r="G37" s="63"/>
      <c r="H37" s="63"/>
      <c r="I37" s="63"/>
    </row>
    <row r="38" spans="1:11" ht="20.399999999999999">
      <c r="A38" s="12"/>
      <c r="B38" s="12"/>
      <c r="C38" s="63"/>
      <c r="D38" s="63"/>
      <c r="E38" s="63"/>
      <c r="F38" s="63"/>
      <c r="G38" s="63"/>
      <c r="H38" s="63"/>
      <c r="I38" s="63"/>
    </row>
    <row r="39" spans="1:11" ht="19.8">
      <c r="A39" s="1" t="s">
        <v>0</v>
      </c>
      <c r="I39" s="1">
        <v>7</v>
      </c>
    </row>
    <row r="40" spans="1:11" ht="20.399999999999999">
      <c r="G40" s="113" t="s">
        <v>29</v>
      </c>
      <c r="H40" s="113"/>
      <c r="I40" s="113"/>
    </row>
    <row r="41" spans="1:11" ht="20.399999999999999">
      <c r="G41" s="113" t="s">
        <v>26</v>
      </c>
      <c r="H41" s="113"/>
      <c r="I41" s="113"/>
    </row>
    <row r="42" spans="1:11" ht="20.399999999999999">
      <c r="A42" s="52" t="s">
        <v>36</v>
      </c>
      <c r="B42" s="52"/>
    </row>
    <row r="43" spans="1:11" ht="20.399999999999999">
      <c r="A43" s="12" t="s">
        <v>122</v>
      </c>
      <c r="B43" s="12"/>
    </row>
    <row r="44" spans="1:11" ht="20.399999999999999">
      <c r="A44" s="12" t="s">
        <v>82</v>
      </c>
      <c r="B44" s="12"/>
    </row>
    <row r="45" spans="1:11" ht="19.8">
      <c r="A45" s="50"/>
      <c r="B45" s="50"/>
      <c r="C45" s="50"/>
      <c r="D45" s="50"/>
      <c r="E45" s="50"/>
      <c r="F45" s="50"/>
      <c r="G45" s="50"/>
      <c r="H45" s="50"/>
      <c r="I45" s="50"/>
    </row>
    <row r="46" spans="1:11" ht="19.8">
      <c r="A46" s="50"/>
      <c r="B46" s="50"/>
      <c r="C46" s="49"/>
      <c r="D46" s="49"/>
      <c r="E46" s="49"/>
      <c r="F46" s="49"/>
      <c r="G46" s="49"/>
      <c r="H46" s="49"/>
      <c r="I46" s="48" t="s">
        <v>34</v>
      </c>
    </row>
    <row r="47" spans="1:11" ht="19.8">
      <c r="C47" s="112" t="s">
        <v>103</v>
      </c>
      <c r="D47" s="112"/>
      <c r="E47" s="112"/>
      <c r="F47" s="17"/>
      <c r="G47" s="112" t="s">
        <v>32</v>
      </c>
      <c r="H47" s="112"/>
      <c r="I47" s="112"/>
    </row>
    <row r="48" spans="1:11" ht="19.8">
      <c r="C48" s="78" t="s">
        <v>78</v>
      </c>
      <c r="D48" s="22"/>
      <c r="E48" s="78" t="s">
        <v>77</v>
      </c>
      <c r="F48" s="22"/>
      <c r="G48" s="78" t="s">
        <v>78</v>
      </c>
      <c r="H48" s="22"/>
      <c r="I48" s="78" t="s">
        <v>77</v>
      </c>
    </row>
    <row r="49" spans="1:9" ht="20.399999999999999">
      <c r="A49" s="12" t="s">
        <v>121</v>
      </c>
      <c r="B49" s="12"/>
      <c r="C49" s="42"/>
      <c r="D49" s="58"/>
      <c r="E49" s="42"/>
      <c r="F49" s="58"/>
      <c r="G49" s="42"/>
      <c r="H49" s="58"/>
      <c r="I49" s="42"/>
    </row>
    <row r="50" spans="1:9" ht="19.8">
      <c r="B50" s="1" t="s">
        <v>120</v>
      </c>
      <c r="C50" s="105">
        <v>-885866</v>
      </c>
      <c r="D50" s="105"/>
      <c r="E50" s="105">
        <v>-744251</v>
      </c>
      <c r="F50" s="105"/>
      <c r="G50" s="105">
        <v>-710609</v>
      </c>
      <c r="H50" s="105"/>
      <c r="I50" s="105">
        <v>-666736</v>
      </c>
    </row>
    <row r="51" spans="1:9" ht="19.8">
      <c r="B51" s="1" t="s">
        <v>119</v>
      </c>
      <c r="C51" s="105">
        <v>-8114</v>
      </c>
      <c r="D51" s="105"/>
      <c r="E51" s="105">
        <v>-3026</v>
      </c>
      <c r="F51" s="105"/>
      <c r="G51" s="105">
        <v>-7250</v>
      </c>
      <c r="H51" s="105"/>
      <c r="I51" s="105">
        <v>-3026</v>
      </c>
    </row>
    <row r="52" spans="1:9" ht="19.8">
      <c r="B52" s="1" t="s">
        <v>118</v>
      </c>
      <c r="C52" s="105">
        <v>0</v>
      </c>
      <c r="D52" s="105"/>
      <c r="E52" s="105">
        <v>-1053</v>
      </c>
      <c r="F52" s="105"/>
      <c r="G52" s="105">
        <v>0</v>
      </c>
      <c r="H52" s="105"/>
      <c r="I52" s="105">
        <v>-1053</v>
      </c>
    </row>
    <row r="53" spans="1:9" ht="19.8">
      <c r="B53" s="1" t="s">
        <v>117</v>
      </c>
      <c r="C53" s="105">
        <v>2654</v>
      </c>
      <c r="D53" s="105"/>
      <c r="E53" s="105">
        <v>523</v>
      </c>
      <c r="F53" s="105"/>
      <c r="G53" s="105">
        <v>1442</v>
      </c>
      <c r="H53" s="105"/>
      <c r="I53" s="105">
        <v>523</v>
      </c>
    </row>
    <row r="54" spans="1:9" ht="19.8">
      <c r="B54" s="1" t="s">
        <v>116</v>
      </c>
      <c r="C54" s="105">
        <v>216</v>
      </c>
      <c r="D54" s="105"/>
      <c r="E54" s="105">
        <v>408</v>
      </c>
      <c r="F54" s="105"/>
      <c r="G54" s="105">
        <v>159</v>
      </c>
      <c r="H54" s="105"/>
      <c r="I54" s="105">
        <v>354</v>
      </c>
    </row>
    <row r="55" spans="1:9" ht="20.399999999999999">
      <c r="A55" s="12" t="s">
        <v>115</v>
      </c>
      <c r="B55" s="12"/>
      <c r="C55" s="108">
        <f>SUM(C50:C54)</f>
        <v>-891110</v>
      </c>
      <c r="D55" s="105"/>
      <c r="E55" s="108">
        <f>SUM(E50:E54)</f>
        <v>-747399</v>
      </c>
      <c r="F55" s="105"/>
      <c r="G55" s="108">
        <f>SUM(G50:G54)</f>
        <v>-716258</v>
      </c>
      <c r="H55" s="105"/>
      <c r="I55" s="108">
        <f>SUM(I50:I54)</f>
        <v>-669938</v>
      </c>
    </row>
    <row r="56" spans="1:9" ht="20.399999999999999">
      <c r="A56" s="12"/>
      <c r="B56" s="12"/>
      <c r="C56" s="106"/>
      <c r="D56" s="58"/>
      <c r="E56" s="106"/>
      <c r="F56" s="107"/>
      <c r="G56" s="106"/>
      <c r="H56" s="107"/>
      <c r="I56" s="106"/>
    </row>
    <row r="57" spans="1:9" ht="20.399999999999999">
      <c r="A57" s="12" t="s">
        <v>114</v>
      </c>
      <c r="B57" s="12"/>
      <c r="C57" s="106"/>
      <c r="D57" s="58"/>
      <c r="E57" s="106"/>
      <c r="F57" s="107"/>
      <c r="G57" s="106"/>
      <c r="H57" s="107"/>
      <c r="I57" s="106"/>
    </row>
    <row r="58" spans="1:9" ht="19.8">
      <c r="B58" s="109" t="s">
        <v>113</v>
      </c>
      <c r="C58" s="105">
        <v>4470000</v>
      </c>
      <c r="D58" s="105"/>
      <c r="E58" s="105">
        <v>3015020</v>
      </c>
      <c r="F58" s="105"/>
      <c r="G58" s="105">
        <v>4180000</v>
      </c>
      <c r="H58" s="105"/>
      <c r="I58" s="105">
        <v>3015000</v>
      </c>
    </row>
    <row r="59" spans="1:9" ht="19.8">
      <c r="B59" s="40" t="s">
        <v>112</v>
      </c>
      <c r="C59" s="105">
        <v>-3900062</v>
      </c>
      <c r="D59" s="105"/>
      <c r="E59" s="105">
        <v>-2735000</v>
      </c>
      <c r="F59" s="105"/>
      <c r="G59" s="105">
        <v>-3650000</v>
      </c>
      <c r="H59" s="105"/>
      <c r="I59" s="105">
        <v>-2735000</v>
      </c>
    </row>
    <row r="60" spans="1:9" ht="19.8">
      <c r="B60" s="40" t="s">
        <v>111</v>
      </c>
      <c r="C60" s="105">
        <v>-18465</v>
      </c>
      <c r="D60" s="105"/>
      <c r="E60" s="105">
        <v>-11173</v>
      </c>
      <c r="F60" s="105"/>
      <c r="G60" s="105">
        <v>-17253</v>
      </c>
      <c r="H60" s="105"/>
      <c r="I60" s="105">
        <v>-11163</v>
      </c>
    </row>
    <row r="61" spans="1:9" ht="19.8">
      <c r="B61" s="40" t="s">
        <v>110</v>
      </c>
      <c r="C61" s="105">
        <v>-737663</v>
      </c>
      <c r="D61" s="105"/>
      <c r="E61" s="105">
        <v>-941663</v>
      </c>
      <c r="F61" s="105"/>
      <c r="G61" s="105">
        <v>-737663</v>
      </c>
      <c r="H61" s="105"/>
      <c r="I61" s="105">
        <v>-941663</v>
      </c>
    </row>
    <row r="62" spans="1:9" ht="20.399999999999999">
      <c r="A62" s="62" t="s">
        <v>109</v>
      </c>
      <c r="B62" s="62"/>
      <c r="C62" s="108">
        <f>SUM(C58:C61)</f>
        <v>-186190</v>
      </c>
      <c r="D62" s="105"/>
      <c r="E62" s="108">
        <f>SUM(E58:E61)</f>
        <v>-672816</v>
      </c>
      <c r="F62" s="105"/>
      <c r="G62" s="108">
        <f>SUM(G58:G61)</f>
        <v>-224916</v>
      </c>
      <c r="H62" s="105"/>
      <c r="I62" s="108">
        <f>SUM(I58:I61)</f>
        <v>-672826</v>
      </c>
    </row>
    <row r="63" spans="1:9" ht="20.399999999999999">
      <c r="C63" s="106"/>
      <c r="D63" s="58"/>
      <c r="E63" s="106"/>
      <c r="F63" s="107"/>
      <c r="G63" s="106"/>
      <c r="H63" s="107"/>
      <c r="I63" s="106"/>
    </row>
    <row r="64" spans="1:9" ht="20.399999999999999">
      <c r="A64" s="12" t="s">
        <v>108</v>
      </c>
      <c r="B64" s="12"/>
      <c r="C64" s="105">
        <f>+C62+C55+C35</f>
        <v>24702</v>
      </c>
      <c r="D64" s="105"/>
      <c r="E64" s="105">
        <f>+E62+E55+E35</f>
        <v>-128883</v>
      </c>
      <c r="F64" s="105"/>
      <c r="G64" s="105">
        <f>+G62+G55+G35</f>
        <v>22591</v>
      </c>
      <c r="H64" s="105"/>
      <c r="I64" s="105">
        <f>+I62+I55+I35</f>
        <v>-117935</v>
      </c>
    </row>
    <row r="65" spans="1:11" ht="20.399999999999999">
      <c r="A65" s="12" t="s">
        <v>107</v>
      </c>
      <c r="B65" s="12"/>
      <c r="C65" s="105">
        <v>81523</v>
      </c>
      <c r="D65" s="105"/>
      <c r="E65" s="105">
        <v>217116</v>
      </c>
      <c r="F65" s="105"/>
      <c r="G65" s="105">
        <v>71493</v>
      </c>
      <c r="H65" s="105"/>
      <c r="I65" s="105">
        <v>200797</v>
      </c>
    </row>
    <row r="66" spans="1:11" ht="21" thickBot="1">
      <c r="A66" s="12" t="s">
        <v>106</v>
      </c>
      <c r="B66" s="12"/>
      <c r="C66" s="104">
        <f>SUM(C64:C65)</f>
        <v>106225</v>
      </c>
      <c r="D66" s="105"/>
      <c r="E66" s="104">
        <f>SUM(E64:E65)</f>
        <v>88233</v>
      </c>
      <c r="F66" s="105"/>
      <c r="G66" s="104">
        <f>SUM(G64:G65)</f>
        <v>94084</v>
      </c>
      <c r="H66" s="105"/>
      <c r="I66" s="104">
        <f>SUM(I64:I65)</f>
        <v>82862</v>
      </c>
      <c r="K66" s="5">
        <f>G66-'BS-Eng'!K12</f>
        <v>0</v>
      </c>
    </row>
    <row r="67" spans="1:11" ht="21" thickTop="1">
      <c r="A67" s="12"/>
      <c r="B67" s="12"/>
      <c r="C67" s="8"/>
      <c r="D67" s="8"/>
      <c r="E67" s="8"/>
      <c r="F67" s="63"/>
      <c r="G67" s="8"/>
      <c r="H67" s="8"/>
      <c r="I67" s="8"/>
    </row>
    <row r="68" spans="1:11" ht="20.399999999999999">
      <c r="A68" s="103"/>
      <c r="B68" s="103"/>
      <c r="C68" s="8"/>
      <c r="D68" s="8"/>
      <c r="E68" s="8"/>
      <c r="F68" s="8"/>
      <c r="G68" s="8"/>
      <c r="H68" s="8"/>
      <c r="I68" s="8"/>
    </row>
    <row r="69" spans="1:11" ht="19.8">
      <c r="A69" s="102"/>
      <c r="B69" s="102"/>
      <c r="C69" s="8"/>
      <c r="D69" s="8"/>
      <c r="E69" s="8"/>
      <c r="F69" s="8"/>
      <c r="G69" s="8"/>
      <c r="H69" s="8"/>
      <c r="I69" s="8"/>
    </row>
    <row r="70" spans="1:11" ht="19.8">
      <c r="A70" s="102"/>
      <c r="B70" s="102"/>
      <c r="C70" s="8"/>
      <c r="D70" s="8"/>
      <c r="E70" s="8"/>
      <c r="F70" s="8"/>
      <c r="G70" s="8"/>
      <c r="H70" s="8"/>
      <c r="I70" s="8"/>
    </row>
    <row r="71" spans="1:11" ht="19.8">
      <c r="A71" s="101"/>
      <c r="B71" s="59"/>
      <c r="C71" s="8"/>
      <c r="D71" s="8"/>
      <c r="E71" s="8"/>
      <c r="F71" s="8"/>
      <c r="G71" s="8"/>
      <c r="H71" s="8"/>
      <c r="I71" s="8"/>
    </row>
    <row r="72" spans="1:11" ht="19.8">
      <c r="A72" s="100"/>
      <c r="B72" s="100"/>
      <c r="C72" s="8"/>
      <c r="E72" s="2"/>
      <c r="F72" s="2"/>
      <c r="G72" s="8"/>
      <c r="H72" s="2"/>
      <c r="I72" s="2"/>
    </row>
    <row r="73" spans="1:11" ht="19.8">
      <c r="A73" s="100"/>
      <c r="B73" s="100"/>
      <c r="C73" s="8"/>
      <c r="E73" s="2"/>
      <c r="F73" s="2"/>
      <c r="G73" s="8"/>
      <c r="H73" s="2"/>
      <c r="I73" s="2"/>
    </row>
    <row r="74" spans="1:11" ht="19.8">
      <c r="A74" s="100"/>
      <c r="B74" s="100"/>
      <c r="C74" s="8"/>
      <c r="E74" s="2"/>
      <c r="F74" s="2"/>
      <c r="G74" s="8"/>
      <c r="H74" s="2"/>
      <c r="I74" s="2"/>
    </row>
    <row r="75" spans="1:11" ht="19.8">
      <c r="A75" s="1" t="s">
        <v>0</v>
      </c>
      <c r="I75" s="1">
        <v>8</v>
      </c>
    </row>
    <row r="76" spans="1:11" ht="19.8"/>
    <row r="77" spans="1:11" ht="19.8">
      <c r="C77" s="5">
        <f>C66-'BS-Eng'!G12</f>
        <v>0</v>
      </c>
      <c r="G77" s="5">
        <f>'BS-Eng'!K12-'CF-Eng'!G66</f>
        <v>0</v>
      </c>
    </row>
    <row r="78" spans="1:11" ht="19.8"/>
  </sheetData>
  <mergeCells count="8">
    <mergeCell ref="C47:E47"/>
    <mergeCell ref="G47:I47"/>
    <mergeCell ref="G1:I1"/>
    <mergeCell ref="G2:I2"/>
    <mergeCell ref="C8:E8"/>
    <mergeCell ref="G8:I8"/>
    <mergeCell ref="G40:I40"/>
    <mergeCell ref="G41:I41"/>
  </mergeCells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BS-Eng</vt:lpstr>
      <vt:lpstr>PL(3M)-Eng</vt:lpstr>
      <vt:lpstr>PL(9M.)-Eng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'PL(9M.)-Eng'!Print_Area</vt:lpstr>
      <vt:lpstr>'SOE-Eng'!Print_Area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รุ่งทิพย์ คงถิ่นฐาน</cp:lastModifiedBy>
  <dcterms:created xsi:type="dcterms:W3CDTF">2017-11-14T05:40:36Z</dcterms:created>
  <dcterms:modified xsi:type="dcterms:W3CDTF">2017-11-14T10:05:53Z</dcterms:modified>
</cp:coreProperties>
</file>