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6" windowHeight="7560"/>
  </bookViews>
  <sheets>
    <sheet name="P2-4" sheetId="1" r:id="rId1"/>
    <sheet name="P5" sheetId="2" r:id="rId2"/>
    <sheet name="P6" sheetId="3" r:id="rId3"/>
    <sheet name="P7" sheetId="4" r:id="rId4"/>
    <sheet name="P8" sheetId="5" r:id="rId5"/>
    <sheet name="P9-10" sheetId="6" r:id="rId6"/>
  </sheets>
  <externalReferences>
    <externalReference r:id="rId7"/>
    <externalReference r:id="rId8"/>
  </externalReferences>
  <definedNames>
    <definedName name="_xlnm.Print_Area" localSheetId="0">'P2-4'!$A$1:$J$175</definedName>
    <definedName name="_xlnm.Print_Area" localSheetId="1">'P5'!$A$1:$H$49</definedName>
    <definedName name="_xlnm.Print_Area" localSheetId="2">'P6'!$A$1:$H$52</definedName>
    <definedName name="_xlnm.Print_Area" localSheetId="3">'P7'!$A$1:$H$57</definedName>
    <definedName name="_xlnm.Print_Area" localSheetId="4">'P8'!$A$1:$H$57</definedName>
    <definedName name="_xlnm.Print_Area" localSheetId="5">'P9-10'!$A$1:$F$112</definedName>
  </definedNames>
  <calcPr calcId="144525"/>
  <fileRecoveryPr autoRecover="0"/>
</workbook>
</file>

<file path=xl/calcChain.xml><?xml version="1.0" encoding="utf-8"?>
<calcChain xmlns="http://schemas.openxmlformats.org/spreadsheetml/2006/main">
  <c r="E74" i="6" l="1"/>
  <c r="G20" i="2"/>
  <c r="E136" i="1"/>
  <c r="E84" i="1"/>
  <c r="F82" i="6" l="1"/>
  <c r="E82" i="6"/>
  <c r="D82" i="6"/>
  <c r="C82" i="6"/>
  <c r="D74" i="6"/>
  <c r="C74" i="6"/>
  <c r="F20" i="5"/>
  <c r="E20" i="5"/>
  <c r="D20" i="5"/>
  <c r="C20" i="5"/>
  <c r="F14" i="5"/>
  <c r="E14" i="5"/>
  <c r="D14" i="5"/>
  <c r="C14" i="5"/>
  <c r="H18" i="4"/>
  <c r="H16" i="4"/>
  <c r="F14" i="4"/>
  <c r="E14" i="4"/>
  <c r="D14" i="4"/>
  <c r="C14" i="4"/>
  <c r="H20" i="3"/>
  <c r="G20" i="3"/>
  <c r="F20" i="3"/>
  <c r="E20" i="3"/>
  <c r="H13" i="3"/>
  <c r="G13" i="3"/>
  <c r="F13" i="3"/>
  <c r="F21" i="3" s="1"/>
  <c r="E13" i="3"/>
  <c r="E21" i="3" s="1"/>
  <c r="H20" i="2"/>
  <c r="F20" i="2"/>
  <c r="E20" i="2"/>
  <c r="H13" i="2"/>
  <c r="G13" i="2"/>
  <c r="G21" i="2" s="1"/>
  <c r="G23" i="2" s="1"/>
  <c r="G25" i="2" s="1"/>
  <c r="G27" i="2" s="1"/>
  <c r="F13" i="2"/>
  <c r="E13" i="2"/>
  <c r="E21" i="2" s="1"/>
  <c r="E23" i="2" s="1"/>
  <c r="E25" i="2" s="1"/>
  <c r="E27" i="2" s="1"/>
  <c r="J136" i="1"/>
  <c r="G136" i="1"/>
  <c r="J84" i="1"/>
  <c r="I84" i="1"/>
  <c r="H84" i="1"/>
  <c r="G84" i="1"/>
  <c r="F84" i="1"/>
  <c r="J79" i="1"/>
  <c r="E79" i="1"/>
  <c r="E85" i="1" s="1"/>
  <c r="F20" i="4"/>
  <c r="E20" i="4"/>
  <c r="D20" i="4"/>
  <c r="C20" i="4"/>
  <c r="H136" i="1"/>
  <c r="F136" i="1"/>
  <c r="C85" i="6"/>
  <c r="F72" i="6"/>
  <c r="F74" i="6" s="1"/>
  <c r="A59" i="6"/>
  <c r="F32" i="6"/>
  <c r="F27" i="6"/>
  <c r="C27" i="6"/>
  <c r="F15" i="6"/>
  <c r="F10" i="6"/>
  <c r="E10" i="6"/>
  <c r="E24" i="6" s="1"/>
  <c r="D10" i="6"/>
  <c r="D24" i="6" s="1"/>
  <c r="C10" i="6"/>
  <c r="C24" i="6" s="1"/>
  <c r="C33" i="6" s="1"/>
  <c r="C36" i="6" s="1"/>
  <c r="A4" i="6"/>
  <c r="A60" i="6" s="1"/>
  <c r="A58" i="6"/>
  <c r="G19" i="5"/>
  <c r="G20" i="5" s="1"/>
  <c r="H18" i="5"/>
  <c r="H16" i="5"/>
  <c r="G13" i="5"/>
  <c r="H13" i="5" s="1"/>
  <c r="H12" i="5"/>
  <c r="H11" i="5"/>
  <c r="H9" i="5"/>
  <c r="G19" i="4"/>
  <c r="G20" i="4" s="1"/>
  <c r="G13" i="4"/>
  <c r="H13" i="4" s="1"/>
  <c r="H9" i="4"/>
  <c r="I135" i="1"/>
  <c r="I136" i="1" s="1"/>
  <c r="I79" i="1"/>
  <c r="I85" i="1" s="1"/>
  <c r="H79" i="1"/>
  <c r="G79" i="1"/>
  <c r="F79" i="1"/>
  <c r="A62" i="1"/>
  <c r="A120" i="1" s="1"/>
  <c r="A60" i="1"/>
  <c r="A118" i="1" s="1"/>
  <c r="J29" i="1"/>
  <c r="I29" i="1"/>
  <c r="H29" i="1"/>
  <c r="G29" i="1"/>
  <c r="E29" i="1"/>
  <c r="F28" i="1"/>
  <c r="F29" i="1" s="1"/>
  <c r="J20" i="1"/>
  <c r="I20" i="1"/>
  <c r="H20" i="1"/>
  <c r="G20" i="1"/>
  <c r="F20" i="1"/>
  <c r="E15" i="1"/>
  <c r="E20" i="1" s="1"/>
  <c r="E30" i="1" l="1"/>
  <c r="I30" i="1"/>
  <c r="H30" i="1"/>
  <c r="J85" i="1"/>
  <c r="J137" i="1" s="1"/>
  <c r="J30" i="1"/>
  <c r="H14" i="5"/>
  <c r="F21" i="2"/>
  <c r="F23" i="2" s="1"/>
  <c r="F25" i="2" s="1"/>
  <c r="F27" i="2" s="1"/>
  <c r="H14" i="4"/>
  <c r="G30" i="1"/>
  <c r="G14" i="5"/>
  <c r="C84" i="6"/>
  <c r="C86" i="6" s="1"/>
  <c r="G21" i="3"/>
  <c r="G23" i="3" s="1"/>
  <c r="G25" i="3" s="1"/>
  <c r="G27" i="3" s="1"/>
  <c r="H21" i="2"/>
  <c r="H23" i="2" s="1"/>
  <c r="H25" i="2" s="1"/>
  <c r="H27" i="2" s="1"/>
  <c r="E137" i="1"/>
  <c r="K137" i="1" s="1"/>
  <c r="F30" i="1"/>
  <c r="G85" i="1"/>
  <c r="G137" i="1" s="1"/>
  <c r="E23" i="3"/>
  <c r="E25" i="3" s="1"/>
  <c r="E27" i="3" s="1"/>
  <c r="H85" i="1"/>
  <c r="H137" i="1" s="1"/>
  <c r="F23" i="3"/>
  <c r="F25" i="3" s="1"/>
  <c r="G14" i="4"/>
  <c r="H19" i="5"/>
  <c r="H20" i="5" s="1"/>
  <c r="D33" i="6"/>
  <c r="D36" i="6" s="1"/>
  <c r="D84" i="6" s="1"/>
  <c r="D86" i="6" s="1"/>
  <c r="H19" i="4"/>
  <c r="E33" i="6"/>
  <c r="E36" i="6" s="1"/>
  <c r="E84" i="6" s="1"/>
  <c r="E86" i="6" s="1"/>
  <c r="F85" i="1"/>
  <c r="F137" i="1" s="1"/>
  <c r="H21" i="3"/>
  <c r="F24" i="6"/>
  <c r="F33" i="6" s="1"/>
  <c r="F36" i="6" s="1"/>
  <c r="F84" i="6" s="1"/>
  <c r="F86" i="6" s="1"/>
  <c r="I137" i="1"/>
  <c r="O137" i="1" s="1"/>
  <c r="N137" i="1" l="1"/>
  <c r="L137" i="1"/>
  <c r="P137" i="1"/>
  <c r="M137" i="1"/>
  <c r="H20" i="4"/>
  <c r="F27" i="3"/>
  <c r="H23" i="3"/>
  <c r="H25" i="3" s="1"/>
  <c r="H27" i="3" s="1"/>
</calcChain>
</file>

<file path=xl/sharedStrings.xml><?xml version="1.0" encoding="utf-8"?>
<sst xmlns="http://schemas.openxmlformats.org/spreadsheetml/2006/main" count="318" uniqueCount="167">
  <si>
    <t>บริษัท มาสเตอร์คูล อินเตอร์เนชั่นแนล (มหาชน) และบริษัทย่อย</t>
  </si>
  <si>
    <t>งบแสดงฐานะการเงิน</t>
  </si>
  <si>
    <t xml:space="preserve"> ณ วันที่ 30 กันยายน 2560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</si>
  <si>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</si>
  <si>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</si>
  <si>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</si>
  <si>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</si>
  <si>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2560</t>
  </si>
  <si>
    <t>31 ธันวาคม 2559</t>
  </si>
  <si>
    <t>1 มกราคม 2559</t>
  </si>
  <si>
    <t>ยังไม่ได้ตรวจสอบ</t>
  </si>
  <si>
    <t>ตรวจสอบแล้ว</t>
  </si>
  <si>
    <t>จัดประเภทใหม่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</si>
  <si>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</si>
  <si>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</si>
  <si>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</si>
  <si>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</si>
  <si>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กิจการที่เกี่ยวข้องกัน</t>
  </si>
  <si>
    <t>5.1, 7</t>
  </si>
  <si>
    <t>ลูกหนี้การค้าและลูกหนี้อื่น - กิจการอื่น</t>
  </si>
  <si>
    <t>ลูกหนี้ตามสัญญาเช่าการเงินส่วนที่ถึงกำหนดชำระ</t>
  </si>
  <si>
    <t xml:space="preserve">      ภายในหนึ่งปี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</si>
  <si>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</si>
  <si>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</si>
  <si>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</si>
  <si>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</si>
  <si>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</si>
  <si>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ลูกหนี้ตามสัญญาเช่าการเงิน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</si>
  <si>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</si>
  <si>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</si>
  <si>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</si>
  <si>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</si>
  <si>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</si>
  <si>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</si>
  <si>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</si>
  <si>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</si>
  <si>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</si>
  <si>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</si>
  <si>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 - กิจการที่เกี่ยวข้องกัน</t>
  </si>
  <si>
    <t>เจ้าหนี้การค้าและเจ้าหนี้อื่น - กิจการอื่น</t>
  </si>
  <si>
    <t>ประมาณการรับประกันคุณภาพ</t>
  </si>
  <si>
    <t>ส่วนของเงินกู้ยืมระยะยาวจากสถาบันการเงิน</t>
  </si>
  <si>
    <t>ส่วนที่ถึงกำหนดชำระภายในหนึ่งปี</t>
  </si>
  <si>
    <t>ส่วนของหนี้สินตามสัญญาเช่าการเงิน</t>
  </si>
  <si>
    <t>เจ้าหนี้กรมสรรพากร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</si>
  <si>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</si>
  <si>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</si>
  <si>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</si>
  <si>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</si>
  <si>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</si>
  <si>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</si>
  <si>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</si>
  <si>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</si>
  <si>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</si>
  <si>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</si>
  <si>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</si>
  <si>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480,000,000 หุ้น มูลค่าหุ้นละ 0.25 บาท</t>
  </si>
  <si>
    <t>ทุนที่ออกและชำระเต็มมูลค่าแล้ว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</si>
  <si>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</si>
  <si>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</si>
  <si>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</si>
  <si>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</si>
  <si>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</si>
  <si>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 xml:space="preserve">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</si>
  <si>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</si>
  <si>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</si>
  <si>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2560</t>
  </si>
  <si>
    <t>2559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</si>
  <si>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</si>
  <si>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</si>
  <si>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</si>
  <si>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</si>
  <si>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</si>
  <si>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</si>
  <si>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</si>
  <si>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</si>
  <si>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</si>
  <si>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</si>
  <si>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</si>
  <si>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</si>
  <si>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</si>
  <si>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</si>
  <si>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</si>
  <si>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</si>
  <si>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>สำหรับงวดเก้าเดือนสิ้นสุดวันที่ 30 กันยายน 2560</t>
  </si>
  <si>
    <t>งบแสดงการเปลี่ยนแปลงส่วนของผู้ถือหุ้นรวม</t>
  </si>
  <si>
    <t>ส่วนเกิน</t>
  </si>
  <si>
    <t>ส่วนเกินทุน</t>
  </si>
  <si>
    <t>ที่ออกและ</t>
  </si>
  <si>
    <t>มูลค่าหุ้น</t>
  </si>
  <si>
    <t>จากการจ่าย</t>
  </si>
  <si>
    <t>ชำระแล้ว</t>
  </si>
  <si>
    <t>สามัญ</t>
  </si>
  <si>
    <t>โดยใช้หุ้นเป็นเกณฑ์</t>
  </si>
  <si>
    <t>รวม</t>
  </si>
  <si>
    <t>ยอดคงเหลือ ณ วันที่ 1 มกราคม 2560</t>
  </si>
  <si>
    <t>การเปลี่ยนแปลงในส่วนของผู้ถือหุ้นสำหรับงวด</t>
  </si>
  <si>
    <t>เงินปันผลจ่าย</t>
  </si>
  <si>
    <t>ขาดทุนเบ็ดเสร็จสำหรับงวด</t>
  </si>
  <si>
    <t>ยอดคงเหลือ ณ วันที่ 30 กันยายน 2560</t>
  </si>
  <si>
    <t>ยอดคงเหลือ ณ วันที่ 1 มกราคม 2559</t>
  </si>
  <si>
    <t>กำไรเบ็ดเสร็จสำหรับงวด</t>
  </si>
  <si>
    <t>งบแสดงการเปลี่ยนแปลงส่วนของผู้ถือหุ้นเฉพาะกิจการ</t>
  </si>
  <si>
    <t>ทุนเรือนหุ้นที่ออก</t>
  </si>
  <si>
    <t>และเรียกชำระแล้ว</t>
  </si>
  <si>
    <t>มูลค่าหุ้นสามัญ</t>
  </si>
  <si>
    <t>สำรองตามกฎหมาย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</si>
  <si>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</si>
  <si>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</si>
  <si>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</si>
  <si>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</si>
  <si>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ขาดทุนจากการตัดจำหน่ายที่ดิน อาคารและอุปกรณ์</t>
  </si>
  <si>
    <t xml:space="preserve">         กำไรจากการจำหน่ายที่ดิน อาคารและอุปกรณ์</t>
  </si>
  <si>
    <t xml:space="preserve">         ขาดทุนจากการลดมูลค่าสินค้าคงเหลือ</t>
  </si>
  <si>
    <t xml:space="preserve">          ประมาณการหนี้สินผลประโยชน์พนักงาน</t>
  </si>
  <si>
    <t xml:space="preserve">          ประมาณการค่าใช้จ่ายหลังการขาย (โอนกลับ)</t>
  </si>
  <si>
    <t xml:space="preserve">          ดอกเบี้ยรับ</t>
  </si>
  <si>
    <t xml:space="preserve">          ดอกเบี้ยจ่าย</t>
  </si>
  <si>
    <t xml:space="preserve">     กำไร(ขาดทุน)จากกิจกรรมดำเนินงานก่อนการเปลี่ยนแปลง</t>
  </si>
  <si>
    <t xml:space="preserve">          ในสินทรัพย์และหนี้สินดำเนินงาน</t>
  </si>
  <si>
    <t xml:space="preserve">         เพิ่มขึ้นในลูกหนี้การค้าและลูกหนี้อื่น-กิจการอื่น</t>
  </si>
  <si>
    <t xml:space="preserve">         (เพิ่มขึ้น)ลดลงในสินค้าคงเหลือ</t>
  </si>
  <si>
    <t xml:space="preserve">         เพิ่มขึ้นในเจ้าหนี้การค้าและเจ้าหนี้อื่น-กิจการที่เกี่ยวข้องกัน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</si>
  <si>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</si>
  <si>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</si>
  <si>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</si>
  <si>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</si>
  <si>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 xml:space="preserve">         เงินสดรับจากการจำหน่ายเงินลงทุนระยะสั้น</t>
  </si>
  <si>
    <t xml:space="preserve">         เงินสดจ่ายจากการซื้อเงินลงทุนระยะสั้น</t>
  </si>
  <si>
    <t xml:space="preserve">         เงินสดจ่ายเพื่อซื้อที่ดิน อาคารและอุปกรณ์</t>
  </si>
  <si>
    <t xml:space="preserve">         เงินสดรับจากการจำหน่ายที่ดิน อาคารและอุปกรณ์</t>
  </si>
  <si>
    <t xml:space="preserve">         เงินสดจ่ายเพื่อซื้อสินทรัพย์ไม่มีตัวตน</t>
  </si>
  <si>
    <t xml:space="preserve">         เงินสดจ่ายเงินลงทุนในบริษัทย่อย</t>
  </si>
  <si>
    <t xml:space="preserve">        (เพิ่มขึ้น)ลดลงในเงินให้กู้ยืมระยะสั้นแก่กิจการที่เกี่ยวข้องกัน</t>
  </si>
  <si>
    <t xml:space="preserve">         เพิ่มขึ้นในเงินฝากธนาคารที่ติดภาระค้ำประกัน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</si>
  <si>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</si>
  <si>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</si>
  <si>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เงินสดจ่ายหนี้สินภายใต้สัญญาเช่าการเงิน</t>
  </si>
  <si>
    <t xml:space="preserve">         เงินสดจ่ายเงินกู้ยืมระยะยาวจากสถาบันการเงิน</t>
  </si>
  <si>
    <t xml:space="preserve">         เงินสดจ่ายปันผล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</si>
  <si>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</si>
  <si>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</si>
  <si>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</si>
  <si>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</si>
  <si>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</si>
  <si>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เงินเบิกเกินบัญชีและเงินกู้ยืมระยะสั้นจากสถาบันการเงิน</t>
  </si>
  <si>
    <t>หนี้สินตามสัญญาเช่าการเงิน</t>
  </si>
  <si>
    <t>กำไรสะสม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</si>
  <si>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</si>
  <si>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</si>
  <si>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</si>
  <si>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ขาดทุนต่อหุ้นขั้นพื้นฐาน</t>
  </si>
  <si>
    <t>กำไร(ขาดทุน)ก่อนรายได้(ค่าใช้จ่าย)ภาษีเงินได้</t>
  </si>
  <si>
    <t xml:space="preserve">    กำไร(ขาดทุน)ก่อนรายได้(ค่าใช้จ่าย)ภาษีเงินได้</t>
  </si>
  <si>
    <t xml:space="preserve">    ปรับรายการที่กระทบกำไร(ขาดทุน)ก่อนรายได้(ค่าใช้จ่าย)ภาษีเงินได้</t>
  </si>
  <si>
    <t xml:space="preserve">         เป็นเงินสดรับ(จ่าย) จากกิจกรรมดำเนินงาน</t>
  </si>
  <si>
    <t xml:space="preserve">          หนี้สูญและหนี้สงสัยจะสูญ</t>
  </si>
  <si>
    <t xml:space="preserve">         กำไรจากอัตราแลกเปลี่ยนที่ยังไม่เกิดขึ้น</t>
  </si>
  <si>
    <t xml:space="preserve">         (กำไร)ขาดทุนที่ยังไม่เกิดขึ้นในหลักทรัพย์เพื่อค้า</t>
  </si>
  <si>
    <t xml:space="preserve">        (เพิ่มขึ้น)ลดลงในลูกหนี้การค้าและลูกหนี้อื่น-กิจการที่เกี่ยวข้องกัน</t>
  </si>
  <si>
    <t xml:space="preserve">         (เพิ่มขึ้น)ลดลงในสินทรัพย์ไม่หมุนเวียนอื่น</t>
  </si>
  <si>
    <t xml:space="preserve">         ลดลงในเจ้าหนี้การค้าและเจ้าหนี้อื่น-กิจการอื่น</t>
  </si>
  <si>
    <t xml:space="preserve">         เพิ่มขึ้น(ลดลง)ในเจ้าหนี้กรมสรรพากร</t>
  </si>
  <si>
    <t xml:space="preserve">         เงินสดรับ(จ่าย)จากการดำเนินงาน</t>
  </si>
  <si>
    <t>กำไรขาดทุนเบ็ดเสร็จอื่นสำหรับงวด</t>
  </si>
  <si>
    <t xml:space="preserve">                   เงินสดสุทธิได้มาจาก(ใช้ไปใน)กิจกรรมดำเนินงาน</t>
  </si>
  <si>
    <t xml:space="preserve">         (เพิ่มขึ้น)ลดลงในเงินเบิกเกินบัญชีและเงินกู้ยืมระยะสั้นจากสถาบันการเงิน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</si>
</sst>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.00_);\(#,##0.00_);_-* &quot;-&quot;??_-;_-@_-"/>
    <numFmt numFmtId="166" formatCode="#,##0.00_);\(#,##0.00\);_-* &quot;-&quot;??;"/>
    <numFmt numFmtId="167" formatCode="_-* #,##0_-;\-* #,##0_-;_-* &quot;-&quot;??_-;_-@_-"/>
    <numFmt numFmtId="168" formatCode="_(* #,##0.000_);_(* \(#,##0.000\);_(* &quot;-&quot;??_);_(@_)"/>
    <numFmt numFmtId="169" formatCode="_(* #,##0_);_(* \(#,##0\);_(* &quot;-&quot;??_);_(@_)"/>
    <numFmt numFmtId="170" formatCode="_-* #,##0.00_-;\(#,##0.00\)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1"/>
      <color theme="0"/>
      <name val="Calibri"/>
      <family val="2"/>
      <scheme val="minor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20">
    <xf numFmtId="0" fontId="0" fillId="0" borderId="0" xfId="0"/>
    <xf numFmtId="43" fontId="3" fillId="0" borderId="0" xfId="1" applyNumberFormat="1" applyFont="1" applyFill="1"/>
    <xf numFmtId="0" fontId="3" fillId="0" borderId="0" xfId="0" applyFont="1" applyFill="1"/>
    <xf numFmtId="0" fontId="3" fillId="0" borderId="0" xfId="1" applyNumberFormat="1" applyFont="1" applyFill="1"/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43" fontId="3" fillId="0" borderId="1" xfId="1" applyNumberFormat="1" applyFont="1" applyFill="1" applyBorder="1"/>
    <xf numFmtId="0" fontId="3" fillId="0" borderId="1" xfId="0" applyFont="1" applyFill="1" applyBorder="1"/>
    <xf numFmtId="43" fontId="5" fillId="0" borderId="1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3" fillId="0" borderId="0" xfId="0" applyFont="1" applyFill="1" applyBorder="1"/>
    <xf numFmtId="43" fontId="6" fillId="0" borderId="1" xfId="1" applyNumberFormat="1" applyFont="1" applyFill="1" applyBorder="1"/>
    <xf numFmtId="0" fontId="5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/>
    <xf numFmtId="43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5" fillId="0" borderId="0" xfId="1" applyNumberFormat="1" applyFont="1" applyFill="1" applyAlignment="1">
      <alignment horizontal="left"/>
    </xf>
    <xf numFmtId="43" fontId="3" fillId="0" borderId="0" xfId="1" applyNumberFormat="1" applyFont="1" applyFill="1" applyAlignment="1">
      <alignment vertical="center"/>
    </xf>
    <xf numFmtId="43" fontId="3" fillId="0" borderId="0" xfId="3" applyNumberFormat="1" applyFont="1" applyFill="1" applyAlignment="1">
      <alignment horizontal="center"/>
    </xf>
    <xf numFmtId="43" fontId="3" fillId="0" borderId="0" xfId="4" applyNumberFormat="1" applyFont="1" applyFill="1" applyAlignment="1">
      <alignment horizontal="center"/>
    </xf>
    <xf numFmtId="43" fontId="8" fillId="0" borderId="0" xfId="3" applyNumberFormat="1" applyFont="1" applyFill="1" applyAlignment="1">
      <alignment horizontal="center"/>
    </xf>
    <xf numFmtId="43" fontId="2" fillId="0" borderId="0" xfId="1" applyNumberFormat="1" applyFont="1" applyFill="1"/>
    <xf numFmtId="43" fontId="6" fillId="0" borderId="0" xfId="1" applyNumberFormat="1" applyFont="1" applyFill="1"/>
    <xf numFmtId="43" fontId="3" fillId="0" borderId="3" xfId="0" applyNumberFormat="1" applyFont="1" applyFill="1" applyBorder="1"/>
    <xf numFmtId="164" fontId="4" fillId="0" borderId="0" xfId="0" applyNumberFormat="1" applyFont="1" applyFill="1"/>
    <xf numFmtId="39" fontId="3" fillId="0" borderId="0" xfId="0" applyNumberFormat="1" applyFont="1" applyFill="1"/>
    <xf numFmtId="43" fontId="4" fillId="0" borderId="0" xfId="0" applyNumberFormat="1" applyFont="1" applyFill="1"/>
    <xf numFmtId="43" fontId="4" fillId="0" borderId="0" xfId="1" applyNumberFormat="1" applyFont="1" applyFill="1"/>
    <xf numFmtId="43" fontId="3" fillId="0" borderId="3" xfId="1" applyNumberFormat="1" applyFont="1" applyFill="1" applyBorder="1"/>
    <xf numFmtId="43" fontId="3" fillId="0" borderId="4" xfId="1" applyNumberFormat="1" applyFont="1" applyFill="1" applyBorder="1"/>
    <xf numFmtId="164" fontId="3" fillId="0" borderId="0" xfId="0" applyNumberFormat="1" applyFont="1" applyFill="1"/>
    <xf numFmtId="43" fontId="3" fillId="0" borderId="0" xfId="1" applyNumberFormat="1" applyFont="1" applyFill="1" applyAlignment="1"/>
    <xf numFmtId="43" fontId="3" fillId="0" borderId="0" xfId="1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/>
    <xf numFmtId="165" fontId="3" fillId="0" borderId="0" xfId="1" applyNumberFormat="1" applyFont="1" applyFill="1"/>
    <xf numFmtId="165" fontId="3" fillId="0" borderId="5" xfId="1" applyNumberFormat="1" applyFont="1" applyFill="1" applyBorder="1"/>
    <xf numFmtId="165" fontId="3" fillId="0" borderId="0" xfId="1" applyNumberFormat="1" applyFont="1" applyFill="1" applyBorder="1"/>
    <xf numFmtId="165" fontId="3" fillId="0" borderId="0" xfId="3" applyNumberFormat="1" applyFont="1" applyFill="1"/>
    <xf numFmtId="43" fontId="3" fillId="0" borderId="0" xfId="3" applyNumberFormat="1" applyFont="1" applyFill="1"/>
    <xf numFmtId="43" fontId="3" fillId="0" borderId="1" xfId="3" applyNumberFormat="1" applyFont="1" applyFill="1" applyBorder="1"/>
    <xf numFmtId="164" fontId="3" fillId="0" borderId="1" xfId="3" applyNumberFormat="1" applyFont="1" applyFill="1" applyBorder="1"/>
    <xf numFmtId="164" fontId="3" fillId="0" borderId="0" xfId="1" applyNumberFormat="1" applyFont="1" applyFill="1" applyBorder="1"/>
    <xf numFmtId="43" fontId="3" fillId="0" borderId="0" xfId="4" applyNumberFormat="1" applyFont="1" applyFill="1"/>
    <xf numFmtId="164" fontId="3" fillId="0" borderId="0" xfId="4" applyNumberFormat="1" applyFont="1" applyFill="1" applyBorder="1"/>
    <xf numFmtId="0" fontId="3" fillId="0" borderId="0" xfId="4" applyNumberFormat="1" applyFont="1" applyFill="1"/>
    <xf numFmtId="0" fontId="0" fillId="0" borderId="0" xfId="0" applyFill="1"/>
    <xf numFmtId="43" fontId="3" fillId="0" borderId="1" xfId="4" applyNumberFormat="1" applyFont="1" applyFill="1" applyBorder="1"/>
    <xf numFmtId="43" fontId="5" fillId="0" borderId="1" xfId="4" applyNumberFormat="1" applyFont="1" applyFill="1" applyBorder="1" applyAlignment="1">
      <alignment horizontal="right"/>
    </xf>
    <xf numFmtId="43" fontId="3" fillId="0" borderId="0" xfId="4" applyNumberFormat="1" applyFont="1" applyFill="1" applyBorder="1"/>
    <xf numFmtId="43" fontId="6" fillId="0" borderId="1" xfId="4" applyNumberFormat="1" applyFont="1" applyFill="1" applyBorder="1"/>
    <xf numFmtId="49" fontId="5" fillId="0" borderId="1" xfId="4" applyNumberFormat="1" applyFont="1" applyFill="1" applyBorder="1" applyAlignment="1">
      <alignment horizontal="center"/>
    </xf>
    <xf numFmtId="0" fontId="0" fillId="0" borderId="0" xfId="0" applyFill="1" applyBorder="1"/>
    <xf numFmtId="43" fontId="5" fillId="0" borderId="0" xfId="4" applyNumberFormat="1" applyFont="1" applyFill="1" applyAlignment="1">
      <alignment horizontal="center"/>
    </xf>
    <xf numFmtId="43" fontId="5" fillId="0" borderId="0" xfId="4" applyNumberFormat="1" applyFont="1" applyFill="1" applyAlignment="1">
      <alignment horizontal="left"/>
    </xf>
    <xf numFmtId="43" fontId="0" fillId="0" borderId="0" xfId="4" applyNumberFormat="1" applyFont="1" applyFill="1"/>
    <xf numFmtId="43" fontId="3" fillId="0" borderId="0" xfId="3" applyNumberFormat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3" fillId="0" borderId="3" xfId="0" applyNumberFormat="1" applyFont="1" applyFill="1" applyBorder="1"/>
    <xf numFmtId="166" fontId="3" fillId="0" borderId="2" xfId="0" applyNumberFormat="1" applyFont="1" applyFill="1" applyBorder="1"/>
    <xf numFmtId="43" fontId="4" fillId="0" borderId="0" xfId="4" applyNumberFormat="1" applyFont="1" applyFill="1"/>
    <xf numFmtId="43" fontId="3" fillId="0" borderId="3" xfId="4" applyNumberFormat="1" applyFont="1" applyFill="1" applyBorder="1"/>
    <xf numFmtId="164" fontId="3" fillId="0" borderId="0" xfId="3" applyNumberFormat="1" applyFont="1" applyFill="1"/>
    <xf numFmtId="0" fontId="0" fillId="0" borderId="0" xfId="0" applyFill="1" applyAlignment="1">
      <alignment horizontal="center"/>
    </xf>
    <xf numFmtId="164" fontId="3" fillId="0" borderId="1" xfId="4" applyNumberFormat="1" applyFont="1" applyFill="1" applyBorder="1"/>
    <xf numFmtId="167" fontId="3" fillId="0" borderId="0" xfId="4" applyNumberFormat="1" applyFont="1" applyFill="1" applyBorder="1" applyAlignment="1">
      <alignment horizontal="right"/>
    </xf>
    <xf numFmtId="164" fontId="3" fillId="0" borderId="4" xfId="4" applyNumberFormat="1" applyFont="1" applyFill="1" applyBorder="1"/>
    <xf numFmtId="168" fontId="3" fillId="0" borderId="0" xfId="4" applyNumberFormat="1" applyFont="1" applyFill="1"/>
    <xf numFmtId="167" fontId="3" fillId="0" borderId="0" xfId="4" applyNumberFormat="1" applyFont="1" applyFill="1"/>
    <xf numFmtId="167" fontId="5" fillId="0" borderId="0" xfId="4" applyNumberFormat="1" applyFont="1" applyFill="1" applyAlignment="1">
      <alignment horizontal="right"/>
    </xf>
    <xf numFmtId="167" fontId="5" fillId="0" borderId="0" xfId="4" applyNumberFormat="1" applyFont="1" applyFill="1"/>
    <xf numFmtId="43" fontId="3" fillId="0" borderId="0" xfId="4" applyNumberFormat="1" applyFont="1" applyFill="1" applyAlignment="1"/>
    <xf numFmtId="0" fontId="8" fillId="0" borderId="0" xfId="0" applyFont="1" applyFill="1"/>
    <xf numFmtId="0" fontId="9" fillId="0" borderId="1" xfId="0" applyFont="1" applyFill="1" applyBorder="1"/>
    <xf numFmtId="0" fontId="9" fillId="0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169" fontId="9" fillId="0" borderId="0" xfId="5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8" fillId="0" borderId="0" xfId="0" applyNumberFormat="1" applyFont="1" applyFill="1"/>
    <xf numFmtId="43" fontId="8" fillId="0" borderId="0" xfId="4" applyNumberFormat="1" applyFont="1" applyFill="1"/>
    <xf numFmtId="0" fontId="8" fillId="0" borderId="0" xfId="0" applyFont="1" applyFill="1" applyAlignment="1">
      <alignment horizontal="center"/>
    </xf>
    <xf numFmtId="164" fontId="3" fillId="0" borderId="0" xfId="0" applyNumberFormat="1" applyFont="1" applyFill="1" applyBorder="1"/>
    <xf numFmtId="164" fontId="8" fillId="0" borderId="4" xfId="0" applyNumberFormat="1" applyFont="1" applyFill="1" applyBorder="1"/>
    <xf numFmtId="43" fontId="8" fillId="0" borderId="4" xfId="3" applyNumberFormat="1" applyFont="1" applyFill="1" applyBorder="1"/>
    <xf numFmtId="164" fontId="8" fillId="0" borderId="0" xfId="0" applyNumberFormat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43" fontId="8" fillId="0" borderId="0" xfId="4" applyNumberFormat="1" applyFont="1" applyFill="1" applyBorder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9" fontId="5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/>
    <xf numFmtId="43" fontId="3" fillId="0" borderId="4" xfId="3" applyNumberFormat="1" applyFont="1" applyFill="1" applyBorder="1"/>
    <xf numFmtId="43" fontId="3" fillId="0" borderId="0" xfId="3" applyNumberFormat="1" applyFont="1" applyFill="1" applyBorder="1"/>
    <xf numFmtId="0" fontId="3" fillId="0" borderId="0" xfId="0" applyFont="1" applyFill="1" applyAlignment="1">
      <alignment horizontal="right" vertical="center" textRotation="180"/>
    </xf>
    <xf numFmtId="0" fontId="5" fillId="0" borderId="0" xfId="0" applyFont="1" applyFill="1" applyAlignment="1">
      <alignment horizontal="left"/>
    </xf>
    <xf numFmtId="0" fontId="3" fillId="0" borderId="0" xfId="6" applyFont="1" applyFill="1"/>
    <xf numFmtId="164" fontId="3" fillId="0" borderId="0" xfId="6" applyNumberFormat="1" applyFont="1" applyFill="1"/>
    <xf numFmtId="164" fontId="3" fillId="0" borderId="0" xfId="2" applyNumberFormat="1" applyFont="1" applyFill="1"/>
    <xf numFmtId="0" fontId="3" fillId="0" borderId="0" xfId="6" applyNumberFormat="1" applyFont="1" applyFill="1"/>
    <xf numFmtId="0" fontId="5" fillId="0" borderId="0" xfId="6" applyFont="1" applyFill="1"/>
    <xf numFmtId="0" fontId="3" fillId="0" borderId="0" xfId="6" applyFont="1" applyFill="1" applyBorder="1"/>
    <xf numFmtId="164" fontId="3" fillId="0" borderId="0" xfId="6" applyNumberFormat="1" applyFont="1" applyFill="1" applyBorder="1"/>
    <xf numFmtId="164" fontId="3" fillId="0" borderId="0" xfId="2" applyNumberFormat="1" applyFont="1" applyFill="1" applyBorder="1"/>
    <xf numFmtId="170" fontId="5" fillId="0" borderId="0" xfId="6" applyNumberFormat="1" applyFont="1" applyFill="1" applyBorder="1" applyAlignment="1">
      <alignment horizontal="right"/>
    </xf>
    <xf numFmtId="0" fontId="3" fillId="0" borderId="2" xfId="6" applyFont="1" applyFill="1" applyBorder="1"/>
    <xf numFmtId="0" fontId="3" fillId="0" borderId="1" xfId="6" applyFont="1" applyFill="1" applyBorder="1"/>
    <xf numFmtId="0" fontId="5" fillId="0" borderId="1" xfId="6" applyFont="1" applyFill="1" applyBorder="1" applyAlignment="1">
      <alignment horizontal="center"/>
    </xf>
    <xf numFmtId="1" fontId="5" fillId="0" borderId="1" xfId="6" applyNumberFormat="1" applyFont="1" applyFill="1" applyBorder="1" applyAlignment="1">
      <alignment horizontal="center"/>
    </xf>
    <xf numFmtId="170" fontId="3" fillId="0" borderId="0" xfId="4" applyNumberFormat="1" applyFont="1" applyFill="1" applyBorder="1"/>
    <xf numFmtId="164" fontId="5" fillId="0" borderId="0" xfId="4" applyNumberFormat="1" applyFont="1" applyFill="1" applyAlignment="1">
      <alignment horizontal="center"/>
    </xf>
    <xf numFmtId="170" fontId="3" fillId="0" borderId="0" xfId="6" applyNumberFormat="1" applyFont="1" applyFill="1"/>
    <xf numFmtId="164" fontId="3" fillId="0" borderId="0" xfId="2" applyNumberFormat="1" applyFont="1" applyFill="1" applyBorder="1" applyAlignment="1">
      <alignment horizontal="right"/>
    </xf>
    <xf numFmtId="170" fontId="3" fillId="0" borderId="0" xfId="4" applyNumberFormat="1" applyFont="1" applyFill="1" applyBorder="1" applyAlignment="1">
      <alignment horizontal="right"/>
    </xf>
    <xf numFmtId="164" fontId="3" fillId="0" borderId="0" xfId="3" applyNumberFormat="1" applyFont="1" applyFill="1" applyBorder="1"/>
    <xf numFmtId="170" fontId="3" fillId="0" borderId="0" xfId="3" applyNumberFormat="1" applyFont="1" applyFill="1"/>
    <xf numFmtId="170" fontId="3" fillId="0" borderId="0" xfId="3" applyNumberFormat="1" applyFont="1" applyFill="1" applyBorder="1"/>
    <xf numFmtId="170" fontId="3" fillId="0" borderId="0" xfId="2" applyNumberFormat="1" applyFont="1" applyFill="1" applyBorder="1" applyAlignment="1">
      <alignment horizontal="right"/>
    </xf>
    <xf numFmtId="0" fontId="3" fillId="0" borderId="0" xfId="6" applyFont="1" applyFill="1" applyAlignment="1">
      <alignment horizontal="left"/>
    </xf>
    <xf numFmtId="39" fontId="3" fillId="0" borderId="0" xfId="3" applyNumberFormat="1" applyFont="1" applyFill="1"/>
    <xf numFmtId="164" fontId="3" fillId="0" borderId="2" xfId="2" applyNumberFormat="1" applyFont="1" applyFill="1" applyBorder="1" applyAlignment="1">
      <alignment horizontal="right"/>
    </xf>
    <xf numFmtId="39" fontId="3" fillId="0" borderId="0" xfId="6" applyNumberFormat="1" applyFont="1" applyFill="1"/>
    <xf numFmtId="164" fontId="3" fillId="0" borderId="3" xfId="2" applyNumberFormat="1" applyFont="1" applyFill="1" applyBorder="1" applyAlignment="1">
      <alignment horizontal="right"/>
    </xf>
    <xf numFmtId="0" fontId="3" fillId="0" borderId="0" xfId="6" applyFont="1" applyFill="1" applyAlignment="1"/>
    <xf numFmtId="164" fontId="3" fillId="0" borderId="0" xfId="6" applyNumberFormat="1" applyFont="1" applyFill="1" applyAlignment="1"/>
    <xf numFmtId="170" fontId="5" fillId="0" borderId="0" xfId="0" applyNumberFormat="1" applyFont="1" applyFill="1" applyAlignment="1">
      <alignment horizontal="center"/>
    </xf>
    <xf numFmtId="170" fontId="3" fillId="0" borderId="0" xfId="6" applyNumberFormat="1" applyFont="1" applyFill="1" applyAlignment="1">
      <alignment horizontal="left"/>
    </xf>
    <xf numFmtId="170" fontId="3" fillId="0" borderId="0" xfId="6" applyNumberFormat="1" applyFont="1" applyFill="1" applyAlignment="1"/>
    <xf numFmtId="0" fontId="3" fillId="0" borderId="0" xfId="7" applyFont="1" applyFill="1" applyAlignment="1">
      <alignment horizontal="center"/>
    </xf>
    <xf numFmtId="164" fontId="3" fillId="0" borderId="0" xfId="7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170" fontId="3" fillId="0" borderId="0" xfId="7" applyNumberFormat="1" applyFont="1" applyFill="1" applyAlignment="1">
      <alignment horizontal="center"/>
    </xf>
    <xf numFmtId="0" fontId="3" fillId="0" borderId="0" xfId="2" applyNumberFormat="1" applyFont="1" applyFill="1"/>
    <xf numFmtId="164" fontId="3" fillId="0" borderId="1" xfId="6" applyNumberFormat="1" applyFont="1" applyFill="1" applyBorder="1"/>
    <xf numFmtId="164" fontId="3" fillId="0" borderId="1" xfId="2" applyNumberFormat="1" applyFont="1" applyFill="1" applyBorder="1"/>
    <xf numFmtId="170" fontId="5" fillId="0" borderId="1" xfId="6" applyNumberFormat="1" applyFont="1" applyFill="1" applyBorder="1" applyAlignment="1">
      <alignment horizontal="right"/>
    </xf>
    <xf numFmtId="170" fontId="5" fillId="0" borderId="0" xfId="4" applyNumberFormat="1" applyFont="1" applyFill="1" applyAlignment="1">
      <alignment horizontal="center"/>
    </xf>
    <xf numFmtId="164" fontId="3" fillId="0" borderId="0" xfId="8" applyNumberFormat="1" applyFont="1" applyFill="1"/>
    <xf numFmtId="170" fontId="5" fillId="0" borderId="0" xfId="4" applyNumberFormat="1" applyFont="1" applyFill="1" applyBorder="1" applyAlignment="1">
      <alignment horizontal="right"/>
    </xf>
    <xf numFmtId="164" fontId="3" fillId="0" borderId="3" xfId="2" applyNumberFormat="1" applyFont="1" applyFill="1" applyBorder="1"/>
    <xf numFmtId="170" fontId="3" fillId="0" borderId="3" xfId="2" applyNumberFormat="1" applyFont="1" applyFill="1" applyBorder="1"/>
    <xf numFmtId="170" fontId="3" fillId="0" borderId="2" xfId="9" applyNumberFormat="1" applyFont="1" applyFill="1" applyBorder="1" applyAlignment="1">
      <alignment horizontal="right"/>
    </xf>
    <xf numFmtId="164" fontId="3" fillId="0" borderId="0" xfId="4" applyNumberFormat="1" applyFont="1" applyFill="1"/>
    <xf numFmtId="0" fontId="3" fillId="0" borderId="0" xfId="6" applyFont="1" applyFill="1" applyAlignment="1">
      <alignment horizontal="center"/>
    </xf>
    <xf numFmtId="170" fontId="3" fillId="0" borderId="4" xfId="4" applyNumberFormat="1" applyFont="1" applyFill="1" applyBorder="1"/>
    <xf numFmtId="164" fontId="3" fillId="0" borderId="0" xfId="6" applyNumberFormat="1" applyFont="1" applyFill="1" applyAlignment="1">
      <alignment horizontal="center"/>
    </xf>
    <xf numFmtId="164" fontId="3" fillId="0" borderId="0" xfId="10" applyNumberFormat="1" applyFont="1" applyFill="1"/>
    <xf numFmtId="170" fontId="5" fillId="0" borderId="0" xfId="2" applyNumberFormat="1" applyFont="1" applyFill="1" applyBorder="1" applyAlignment="1">
      <alignment horizontal="center"/>
    </xf>
    <xf numFmtId="170" fontId="3" fillId="0" borderId="0" xfId="2" applyNumberFormat="1" applyFont="1" applyFill="1"/>
    <xf numFmtId="170" fontId="3" fillId="0" borderId="0" xfId="6" applyNumberFormat="1" applyFont="1" applyFill="1" applyBorder="1"/>
    <xf numFmtId="164" fontId="3" fillId="0" borderId="2" xfId="3" applyNumberFormat="1" applyFont="1" applyFill="1" applyBorder="1"/>
    <xf numFmtId="170" fontId="3" fillId="0" borderId="2" xfId="3" applyNumberFormat="1" applyFont="1" applyFill="1" applyBorder="1"/>
    <xf numFmtId="39" fontId="3" fillId="0" borderId="3" xfId="3" applyNumberFormat="1" applyFont="1" applyFill="1" applyBorder="1"/>
    <xf numFmtId="0" fontId="11" fillId="0" borderId="0" xfId="0" applyFont="1" applyFill="1"/>
    <xf numFmtId="0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169" fontId="1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9" fontId="12" fillId="0" borderId="0" xfId="5" applyNumberFormat="1" applyFont="1" applyFill="1" applyBorder="1" applyAlignment="1">
      <alignment horizontal="center" vertical="center"/>
    </xf>
    <xf numFmtId="164" fontId="11" fillId="0" borderId="0" xfId="0" applyNumberFormat="1" applyFont="1" applyFill="1"/>
    <xf numFmtId="164" fontId="11" fillId="0" borderId="0" xfId="0" applyNumberFormat="1" applyFont="1" applyFill="1" applyBorder="1"/>
    <xf numFmtId="0" fontId="11" fillId="0" borderId="0" xfId="0" applyFont="1" applyFill="1" applyBorder="1"/>
    <xf numFmtId="164" fontId="12" fillId="0" borderId="0" xfId="0" applyNumberFormat="1" applyFont="1" applyFill="1" applyBorder="1" applyAlignment="1">
      <alignment horizontal="right"/>
    </xf>
    <xf numFmtId="0" fontId="10" fillId="0" borderId="0" xfId="0" applyFont="1"/>
    <xf numFmtId="166" fontId="11" fillId="0" borderId="0" xfId="0" applyNumberFormat="1" applyFont="1" applyFill="1" applyBorder="1"/>
    <xf numFmtId="3" fontId="11" fillId="0" borderId="0" xfId="0" applyNumberFormat="1" applyFont="1" applyFill="1"/>
    <xf numFmtId="170" fontId="11" fillId="0" borderId="0" xfId="4" applyNumberFormat="1" applyFont="1" applyFill="1"/>
    <xf numFmtId="0" fontId="11" fillId="0" borderId="0" xfId="6" applyFont="1" applyFill="1"/>
    <xf numFmtId="170" fontId="12" fillId="0" borderId="0" xfId="4" applyNumberFormat="1" applyFont="1" applyFill="1"/>
    <xf numFmtId="0" fontId="12" fillId="0" borderId="0" xfId="6" applyFont="1" applyFill="1"/>
    <xf numFmtId="170" fontId="11" fillId="0" borderId="0" xfId="4" applyNumberFormat="1" applyFont="1" applyFill="1" applyBorder="1"/>
    <xf numFmtId="0" fontId="11" fillId="0" borderId="0" xfId="6" applyFont="1" applyFill="1" applyBorder="1"/>
    <xf numFmtId="39" fontId="11" fillId="0" borderId="0" xfId="6" applyNumberFormat="1" applyFont="1" applyFill="1"/>
    <xf numFmtId="164" fontId="11" fillId="0" borderId="0" xfId="6" applyNumberFormat="1" applyFont="1" applyFill="1"/>
    <xf numFmtId="0" fontId="5" fillId="0" borderId="0" xfId="0" applyFont="1" applyFill="1" applyAlignment="1">
      <alignment horizontal="center"/>
    </xf>
    <xf numFmtId="169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4" fontId="4" fillId="0" borderId="0" xfId="1" applyFont="1" applyFill="1"/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3" fillId="0" borderId="0" xfId="1" applyFont="1" applyFill="1"/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43" fontId="5" fillId="0" borderId="2" xfId="1" applyNumberFormat="1" applyFont="1" applyFill="1" applyBorder="1" applyAlignment="1">
      <alignment horizontal="center"/>
    </xf>
    <xf numFmtId="43" fontId="7" fillId="0" borderId="0" xfId="1" applyNumberFormat="1" applyFont="1" applyFill="1" applyAlignment="1">
      <alignment horizontal="center"/>
    </xf>
    <xf numFmtId="43" fontId="5" fillId="0" borderId="2" xfId="4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9" fontId="9" fillId="0" borderId="2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/>
    </xf>
    <xf numFmtId="0" fontId="5" fillId="0" borderId="0" xfId="6" applyNumberFormat="1" applyFont="1" applyFill="1" applyAlignment="1">
      <alignment horizontal="center"/>
    </xf>
    <xf numFmtId="164" fontId="5" fillId="0" borderId="2" xfId="6" applyNumberFormat="1" applyFont="1" applyFill="1" applyBorder="1" applyAlignment="1">
      <alignment horizontal="center"/>
    </xf>
    <xf numFmtId="164" fontId="5" fillId="0" borderId="2" xfId="2" applyNumberFormat="1" applyFont="1" applyFill="1" applyBorder="1" applyAlignment="1">
      <alignment horizontal="center"/>
    </xf>
  </cellXfs>
  <cellStyles count="11">
    <cellStyle name="Comma" xfId="1" builtinId="3"/>
    <cellStyle name="Comma 2 21" xfId="5"/>
    <cellStyle name="Comma 29" xfId="10"/>
    <cellStyle name="Comma 3" xfId="2"/>
    <cellStyle name="Normal" xfId="0" builtinId="0"/>
    <cellStyle name="Normal 3" xfId="6"/>
    <cellStyle name="Normal 3 2" xfId="8"/>
    <cellStyle name="เครื่องหมายจุลภาค 5" xfId="4"/>
    <cellStyle name="เครื่องหมายสกุลเงิน [0] 2" xfId="9"/>
    <cellStyle name="จุลภาค 2" xfId="3"/>
    <cellStyle name="ปกติ_GK-P Y'50 Fs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nnaros\AppData\Local\Microsoft\Windows\Temporary%20Internet%20Files\Content.Outlook\JRBB712I\KOOL%20-%20Q3'60%20-%20T2%20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kaykwan\Desktop\Q3'60\KOOL%20-%20Q3'60%20-%20T2-up+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-4"/>
      <sheetName val="P5"/>
      <sheetName val="P6"/>
      <sheetName val="P7"/>
      <sheetName val="P8"/>
      <sheetName val="P9-10"/>
    </sheetNames>
    <sheetDataSet>
      <sheetData sheetId="0"/>
      <sheetData sheetId="1"/>
      <sheetData sheetId="2">
        <row r="21">
          <cell r="E21">
            <v>-44939983.029999912</v>
          </cell>
          <cell r="F21">
            <v>120267829.65999997</v>
          </cell>
          <cell r="G21">
            <v>-47169004.199999988</v>
          </cell>
          <cell r="H21">
            <v>120997742.58999991</v>
          </cell>
        </row>
        <row r="25">
          <cell r="E25">
            <v>-44932890.218498446</v>
          </cell>
          <cell r="F25">
            <v>97794491.34129484</v>
          </cell>
          <cell r="G25">
            <v>-47154546.959999986</v>
          </cell>
          <cell r="H25">
            <v>98524404.271294788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-4"/>
      <sheetName val="P5"/>
      <sheetName val="P6"/>
      <sheetName val="P7"/>
      <sheetName val="P8"/>
      <sheetName val="P9-10"/>
    </sheetNames>
    <sheetDataSet>
      <sheetData sheetId="0" refreshError="1">
        <row r="12">
          <cell r="E12">
            <v>25004887.989999998</v>
          </cell>
          <cell r="F12">
            <v>47440839.740000002</v>
          </cell>
        </row>
      </sheetData>
      <sheetData sheetId="1" refreshError="1"/>
      <sheetData sheetId="2" refreshError="1"/>
      <sheetData sheetId="3" refreshError="1"/>
      <sheetData sheetId="4" refreshError="1">
        <row r="2">
          <cell r="A2" t="str">
            <v>บริษัท มาสเตอร์คูล อินเตอร์เนชั่นแนล (มหาชน) และบริษัทย่อย</v>
          </cell>
        </row>
        <row r="4">
          <cell r="A4" t="str">
            <v>สำหรับงวดเก้าเดือนสิ้นสุดวันที่ 30 กันยายน 2560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tabSelected="1" view="pageBreakPreview" zoomScaleNormal="100" zoomScaleSheetLayoutView="100" workbookViewId="0">
      <selection activeCell="L4" sqref="L4"/>
    </sheetView>
  </sheetViews>
  <sheetFormatPr defaultColWidth="9.109375" defaultRowHeight="14.4" x14ac:dyDescent="0.3"/>
  <cols>
    <col min="1" max="1" width="3" customWidth="1"/>
    <col min="2" max="2" width="2" customWidth="1"/>
    <col min="3" max="3" width="42.109375" bestFit="1" customWidth="1"/>
    <col min="4" max="4" width="10.109375" customWidth="1"/>
    <col min="5" max="5" width="16.109375" customWidth="1"/>
    <col min="6" max="7" width="15.44140625" customWidth="1"/>
    <col min="8" max="8" width="16.33203125" customWidth="1"/>
    <col min="9" max="10" width="15.44140625" customWidth="1"/>
    <col min="11" max="11" width="5.109375" bestFit="1" customWidth="1"/>
    <col min="12" max="12" width="13" bestFit="1" customWidth="1"/>
    <col min="13" max="13" width="5.109375" bestFit="1" customWidth="1"/>
    <col min="14" max="14" width="5.88671875" bestFit="1" customWidth="1"/>
    <col min="15" max="16" width="5.109375" bestFit="1" customWidth="1"/>
    <col min="17" max="17" width="5.33203125" bestFit="1" customWidth="1"/>
    <col min="257" max="257" width="3" customWidth="1"/>
    <col min="258" max="258" width="2" customWidth="1"/>
    <col min="259" max="259" width="41.33203125" customWidth="1"/>
    <col min="260" max="260" width="10.109375" customWidth="1"/>
    <col min="261" max="261" width="16.109375" customWidth="1"/>
    <col min="262" max="263" width="15.44140625" customWidth="1"/>
    <col min="264" max="264" width="16.33203125" customWidth="1"/>
    <col min="265" max="266" width="15.44140625" customWidth="1"/>
    <col min="267" max="267" width="5.109375" bestFit="1" customWidth="1"/>
    <col min="268" max="268" width="13" bestFit="1" customWidth="1"/>
    <col min="269" max="269" width="5.109375" bestFit="1" customWidth="1"/>
    <col min="270" max="270" width="5.88671875" bestFit="1" customWidth="1"/>
    <col min="271" max="272" width="5.109375" bestFit="1" customWidth="1"/>
    <col min="273" max="273" width="5.33203125" bestFit="1" customWidth="1"/>
    <col min="513" max="513" width="3" customWidth="1"/>
    <col min="514" max="514" width="2" customWidth="1"/>
    <col min="515" max="515" width="41.33203125" customWidth="1"/>
    <col min="516" max="516" width="10.109375" customWidth="1"/>
    <col min="517" max="517" width="16.109375" customWidth="1"/>
    <col min="518" max="519" width="15.44140625" customWidth="1"/>
    <col min="520" max="520" width="16.33203125" customWidth="1"/>
    <col min="521" max="522" width="15.44140625" customWidth="1"/>
    <col min="523" max="523" width="5.109375" bestFit="1" customWidth="1"/>
    <col min="524" max="524" width="13" bestFit="1" customWidth="1"/>
    <col min="525" max="525" width="5.109375" bestFit="1" customWidth="1"/>
    <col min="526" max="526" width="5.88671875" bestFit="1" customWidth="1"/>
    <col min="527" max="528" width="5.109375" bestFit="1" customWidth="1"/>
    <col min="529" max="529" width="5.33203125" bestFit="1" customWidth="1"/>
    <col min="769" max="769" width="3" customWidth="1"/>
    <col min="770" max="770" width="2" customWidth="1"/>
    <col min="771" max="771" width="41.33203125" customWidth="1"/>
    <col min="772" max="772" width="10.109375" customWidth="1"/>
    <col min="773" max="773" width="16.109375" customWidth="1"/>
    <col min="774" max="775" width="15.44140625" customWidth="1"/>
    <col min="776" max="776" width="16.33203125" customWidth="1"/>
    <col min="777" max="778" width="15.44140625" customWidth="1"/>
    <col min="779" max="779" width="5.109375" bestFit="1" customWidth="1"/>
    <col min="780" max="780" width="13" bestFit="1" customWidth="1"/>
    <col min="781" max="781" width="5.109375" bestFit="1" customWidth="1"/>
    <col min="782" max="782" width="5.88671875" bestFit="1" customWidth="1"/>
    <col min="783" max="784" width="5.109375" bestFit="1" customWidth="1"/>
    <col min="785" max="785" width="5.33203125" bestFit="1" customWidth="1"/>
    <col min="1025" max="1025" width="3" customWidth="1"/>
    <col min="1026" max="1026" width="2" customWidth="1"/>
    <col min="1027" max="1027" width="41.33203125" customWidth="1"/>
    <col min="1028" max="1028" width="10.109375" customWidth="1"/>
    <col min="1029" max="1029" width="16.109375" customWidth="1"/>
    <col min="1030" max="1031" width="15.44140625" customWidth="1"/>
    <col min="1032" max="1032" width="16.33203125" customWidth="1"/>
    <col min="1033" max="1034" width="15.44140625" customWidth="1"/>
    <col min="1035" max="1035" width="5.109375" bestFit="1" customWidth="1"/>
    <col min="1036" max="1036" width="13" bestFit="1" customWidth="1"/>
    <col min="1037" max="1037" width="5.109375" bestFit="1" customWidth="1"/>
    <col min="1038" max="1038" width="5.88671875" bestFit="1" customWidth="1"/>
    <col min="1039" max="1040" width="5.109375" bestFit="1" customWidth="1"/>
    <col min="1041" max="1041" width="5.33203125" bestFit="1" customWidth="1"/>
    <col min="1281" max="1281" width="3" customWidth="1"/>
    <col min="1282" max="1282" width="2" customWidth="1"/>
    <col min="1283" max="1283" width="41.33203125" customWidth="1"/>
    <col min="1284" max="1284" width="10.109375" customWidth="1"/>
    <col min="1285" max="1285" width="16.109375" customWidth="1"/>
    <col min="1286" max="1287" width="15.44140625" customWidth="1"/>
    <col min="1288" max="1288" width="16.33203125" customWidth="1"/>
    <col min="1289" max="1290" width="15.44140625" customWidth="1"/>
    <col min="1291" max="1291" width="5.109375" bestFit="1" customWidth="1"/>
    <col min="1292" max="1292" width="13" bestFit="1" customWidth="1"/>
    <col min="1293" max="1293" width="5.109375" bestFit="1" customWidth="1"/>
    <col min="1294" max="1294" width="5.88671875" bestFit="1" customWidth="1"/>
    <col min="1295" max="1296" width="5.109375" bestFit="1" customWidth="1"/>
    <col min="1297" max="1297" width="5.33203125" bestFit="1" customWidth="1"/>
    <col min="1537" max="1537" width="3" customWidth="1"/>
    <col min="1538" max="1538" width="2" customWidth="1"/>
    <col min="1539" max="1539" width="41.33203125" customWidth="1"/>
    <col min="1540" max="1540" width="10.109375" customWidth="1"/>
    <col min="1541" max="1541" width="16.109375" customWidth="1"/>
    <col min="1542" max="1543" width="15.44140625" customWidth="1"/>
    <col min="1544" max="1544" width="16.33203125" customWidth="1"/>
    <col min="1545" max="1546" width="15.44140625" customWidth="1"/>
    <col min="1547" max="1547" width="5.109375" bestFit="1" customWidth="1"/>
    <col min="1548" max="1548" width="13" bestFit="1" customWidth="1"/>
    <col min="1549" max="1549" width="5.109375" bestFit="1" customWidth="1"/>
    <col min="1550" max="1550" width="5.88671875" bestFit="1" customWidth="1"/>
    <col min="1551" max="1552" width="5.109375" bestFit="1" customWidth="1"/>
    <col min="1553" max="1553" width="5.33203125" bestFit="1" customWidth="1"/>
    <col min="1793" max="1793" width="3" customWidth="1"/>
    <col min="1794" max="1794" width="2" customWidth="1"/>
    <col min="1795" max="1795" width="41.33203125" customWidth="1"/>
    <col min="1796" max="1796" width="10.109375" customWidth="1"/>
    <col min="1797" max="1797" width="16.109375" customWidth="1"/>
    <col min="1798" max="1799" width="15.44140625" customWidth="1"/>
    <col min="1800" max="1800" width="16.33203125" customWidth="1"/>
    <col min="1801" max="1802" width="15.44140625" customWidth="1"/>
    <col min="1803" max="1803" width="5.109375" bestFit="1" customWidth="1"/>
    <col min="1804" max="1804" width="13" bestFit="1" customWidth="1"/>
    <col min="1805" max="1805" width="5.109375" bestFit="1" customWidth="1"/>
    <col min="1806" max="1806" width="5.88671875" bestFit="1" customWidth="1"/>
    <col min="1807" max="1808" width="5.109375" bestFit="1" customWidth="1"/>
    <col min="1809" max="1809" width="5.33203125" bestFit="1" customWidth="1"/>
    <col min="2049" max="2049" width="3" customWidth="1"/>
    <col min="2050" max="2050" width="2" customWidth="1"/>
    <col min="2051" max="2051" width="41.33203125" customWidth="1"/>
    <col min="2052" max="2052" width="10.109375" customWidth="1"/>
    <col min="2053" max="2053" width="16.109375" customWidth="1"/>
    <col min="2054" max="2055" width="15.44140625" customWidth="1"/>
    <col min="2056" max="2056" width="16.33203125" customWidth="1"/>
    <col min="2057" max="2058" width="15.44140625" customWidth="1"/>
    <col min="2059" max="2059" width="5.109375" bestFit="1" customWidth="1"/>
    <col min="2060" max="2060" width="13" bestFit="1" customWidth="1"/>
    <col min="2061" max="2061" width="5.109375" bestFit="1" customWidth="1"/>
    <col min="2062" max="2062" width="5.88671875" bestFit="1" customWidth="1"/>
    <col min="2063" max="2064" width="5.109375" bestFit="1" customWidth="1"/>
    <col min="2065" max="2065" width="5.33203125" bestFit="1" customWidth="1"/>
    <col min="2305" max="2305" width="3" customWidth="1"/>
    <col min="2306" max="2306" width="2" customWidth="1"/>
    <col min="2307" max="2307" width="41.33203125" customWidth="1"/>
    <col min="2308" max="2308" width="10.109375" customWidth="1"/>
    <col min="2309" max="2309" width="16.109375" customWidth="1"/>
    <col min="2310" max="2311" width="15.44140625" customWidth="1"/>
    <col min="2312" max="2312" width="16.33203125" customWidth="1"/>
    <col min="2313" max="2314" width="15.44140625" customWidth="1"/>
    <col min="2315" max="2315" width="5.109375" bestFit="1" customWidth="1"/>
    <col min="2316" max="2316" width="13" bestFit="1" customWidth="1"/>
    <col min="2317" max="2317" width="5.109375" bestFit="1" customWidth="1"/>
    <col min="2318" max="2318" width="5.88671875" bestFit="1" customWidth="1"/>
    <col min="2319" max="2320" width="5.109375" bestFit="1" customWidth="1"/>
    <col min="2321" max="2321" width="5.33203125" bestFit="1" customWidth="1"/>
    <col min="2561" max="2561" width="3" customWidth="1"/>
    <col min="2562" max="2562" width="2" customWidth="1"/>
    <col min="2563" max="2563" width="41.33203125" customWidth="1"/>
    <col min="2564" max="2564" width="10.109375" customWidth="1"/>
    <col min="2565" max="2565" width="16.109375" customWidth="1"/>
    <col min="2566" max="2567" width="15.44140625" customWidth="1"/>
    <col min="2568" max="2568" width="16.33203125" customWidth="1"/>
    <col min="2569" max="2570" width="15.44140625" customWidth="1"/>
    <col min="2571" max="2571" width="5.109375" bestFit="1" customWidth="1"/>
    <col min="2572" max="2572" width="13" bestFit="1" customWidth="1"/>
    <col min="2573" max="2573" width="5.109375" bestFit="1" customWidth="1"/>
    <col min="2574" max="2574" width="5.88671875" bestFit="1" customWidth="1"/>
    <col min="2575" max="2576" width="5.109375" bestFit="1" customWidth="1"/>
    <col min="2577" max="2577" width="5.33203125" bestFit="1" customWidth="1"/>
    <col min="2817" max="2817" width="3" customWidth="1"/>
    <col min="2818" max="2818" width="2" customWidth="1"/>
    <col min="2819" max="2819" width="41.33203125" customWidth="1"/>
    <col min="2820" max="2820" width="10.109375" customWidth="1"/>
    <col min="2821" max="2821" width="16.109375" customWidth="1"/>
    <col min="2822" max="2823" width="15.44140625" customWidth="1"/>
    <col min="2824" max="2824" width="16.33203125" customWidth="1"/>
    <col min="2825" max="2826" width="15.44140625" customWidth="1"/>
    <col min="2827" max="2827" width="5.109375" bestFit="1" customWidth="1"/>
    <col min="2828" max="2828" width="13" bestFit="1" customWidth="1"/>
    <col min="2829" max="2829" width="5.109375" bestFit="1" customWidth="1"/>
    <col min="2830" max="2830" width="5.88671875" bestFit="1" customWidth="1"/>
    <col min="2831" max="2832" width="5.109375" bestFit="1" customWidth="1"/>
    <col min="2833" max="2833" width="5.33203125" bestFit="1" customWidth="1"/>
    <col min="3073" max="3073" width="3" customWidth="1"/>
    <col min="3074" max="3074" width="2" customWidth="1"/>
    <col min="3075" max="3075" width="41.33203125" customWidth="1"/>
    <col min="3076" max="3076" width="10.109375" customWidth="1"/>
    <col min="3077" max="3077" width="16.109375" customWidth="1"/>
    <col min="3078" max="3079" width="15.44140625" customWidth="1"/>
    <col min="3080" max="3080" width="16.33203125" customWidth="1"/>
    <col min="3081" max="3082" width="15.44140625" customWidth="1"/>
    <col min="3083" max="3083" width="5.109375" bestFit="1" customWidth="1"/>
    <col min="3084" max="3084" width="13" bestFit="1" customWidth="1"/>
    <col min="3085" max="3085" width="5.109375" bestFit="1" customWidth="1"/>
    <col min="3086" max="3086" width="5.88671875" bestFit="1" customWidth="1"/>
    <col min="3087" max="3088" width="5.109375" bestFit="1" customWidth="1"/>
    <col min="3089" max="3089" width="5.33203125" bestFit="1" customWidth="1"/>
    <col min="3329" max="3329" width="3" customWidth="1"/>
    <col min="3330" max="3330" width="2" customWidth="1"/>
    <col min="3331" max="3331" width="41.33203125" customWidth="1"/>
    <col min="3332" max="3332" width="10.109375" customWidth="1"/>
    <col min="3333" max="3333" width="16.109375" customWidth="1"/>
    <col min="3334" max="3335" width="15.44140625" customWidth="1"/>
    <col min="3336" max="3336" width="16.33203125" customWidth="1"/>
    <col min="3337" max="3338" width="15.44140625" customWidth="1"/>
    <col min="3339" max="3339" width="5.109375" bestFit="1" customWidth="1"/>
    <col min="3340" max="3340" width="13" bestFit="1" customWidth="1"/>
    <col min="3341" max="3341" width="5.109375" bestFit="1" customWidth="1"/>
    <col min="3342" max="3342" width="5.88671875" bestFit="1" customWidth="1"/>
    <col min="3343" max="3344" width="5.109375" bestFit="1" customWidth="1"/>
    <col min="3345" max="3345" width="5.33203125" bestFit="1" customWidth="1"/>
    <col min="3585" max="3585" width="3" customWidth="1"/>
    <col min="3586" max="3586" width="2" customWidth="1"/>
    <col min="3587" max="3587" width="41.33203125" customWidth="1"/>
    <col min="3588" max="3588" width="10.109375" customWidth="1"/>
    <col min="3589" max="3589" width="16.109375" customWidth="1"/>
    <col min="3590" max="3591" width="15.44140625" customWidth="1"/>
    <col min="3592" max="3592" width="16.33203125" customWidth="1"/>
    <col min="3593" max="3594" width="15.44140625" customWidth="1"/>
    <col min="3595" max="3595" width="5.109375" bestFit="1" customWidth="1"/>
    <col min="3596" max="3596" width="13" bestFit="1" customWidth="1"/>
    <col min="3597" max="3597" width="5.109375" bestFit="1" customWidth="1"/>
    <col min="3598" max="3598" width="5.88671875" bestFit="1" customWidth="1"/>
    <col min="3599" max="3600" width="5.109375" bestFit="1" customWidth="1"/>
    <col min="3601" max="3601" width="5.33203125" bestFit="1" customWidth="1"/>
    <col min="3841" max="3841" width="3" customWidth="1"/>
    <col min="3842" max="3842" width="2" customWidth="1"/>
    <col min="3843" max="3843" width="41.33203125" customWidth="1"/>
    <col min="3844" max="3844" width="10.109375" customWidth="1"/>
    <col min="3845" max="3845" width="16.109375" customWidth="1"/>
    <col min="3846" max="3847" width="15.44140625" customWidth="1"/>
    <col min="3848" max="3848" width="16.33203125" customWidth="1"/>
    <col min="3849" max="3850" width="15.44140625" customWidth="1"/>
    <col min="3851" max="3851" width="5.109375" bestFit="1" customWidth="1"/>
    <col min="3852" max="3852" width="13" bestFit="1" customWidth="1"/>
    <col min="3853" max="3853" width="5.109375" bestFit="1" customWidth="1"/>
    <col min="3854" max="3854" width="5.88671875" bestFit="1" customWidth="1"/>
    <col min="3855" max="3856" width="5.109375" bestFit="1" customWidth="1"/>
    <col min="3857" max="3857" width="5.33203125" bestFit="1" customWidth="1"/>
    <col min="4097" max="4097" width="3" customWidth="1"/>
    <col min="4098" max="4098" width="2" customWidth="1"/>
    <col min="4099" max="4099" width="41.33203125" customWidth="1"/>
    <col min="4100" max="4100" width="10.109375" customWidth="1"/>
    <col min="4101" max="4101" width="16.109375" customWidth="1"/>
    <col min="4102" max="4103" width="15.44140625" customWidth="1"/>
    <col min="4104" max="4104" width="16.33203125" customWidth="1"/>
    <col min="4105" max="4106" width="15.44140625" customWidth="1"/>
    <col min="4107" max="4107" width="5.109375" bestFit="1" customWidth="1"/>
    <col min="4108" max="4108" width="13" bestFit="1" customWidth="1"/>
    <col min="4109" max="4109" width="5.109375" bestFit="1" customWidth="1"/>
    <col min="4110" max="4110" width="5.88671875" bestFit="1" customWidth="1"/>
    <col min="4111" max="4112" width="5.109375" bestFit="1" customWidth="1"/>
    <col min="4113" max="4113" width="5.33203125" bestFit="1" customWidth="1"/>
    <col min="4353" max="4353" width="3" customWidth="1"/>
    <col min="4354" max="4354" width="2" customWidth="1"/>
    <col min="4355" max="4355" width="41.33203125" customWidth="1"/>
    <col min="4356" max="4356" width="10.109375" customWidth="1"/>
    <col min="4357" max="4357" width="16.109375" customWidth="1"/>
    <col min="4358" max="4359" width="15.44140625" customWidth="1"/>
    <col min="4360" max="4360" width="16.33203125" customWidth="1"/>
    <col min="4361" max="4362" width="15.44140625" customWidth="1"/>
    <col min="4363" max="4363" width="5.109375" bestFit="1" customWidth="1"/>
    <col min="4364" max="4364" width="13" bestFit="1" customWidth="1"/>
    <col min="4365" max="4365" width="5.109375" bestFit="1" customWidth="1"/>
    <col min="4366" max="4366" width="5.88671875" bestFit="1" customWidth="1"/>
    <col min="4367" max="4368" width="5.109375" bestFit="1" customWidth="1"/>
    <col min="4369" max="4369" width="5.33203125" bestFit="1" customWidth="1"/>
    <col min="4609" max="4609" width="3" customWidth="1"/>
    <col min="4610" max="4610" width="2" customWidth="1"/>
    <col min="4611" max="4611" width="41.33203125" customWidth="1"/>
    <col min="4612" max="4612" width="10.109375" customWidth="1"/>
    <col min="4613" max="4613" width="16.109375" customWidth="1"/>
    <col min="4614" max="4615" width="15.44140625" customWidth="1"/>
    <col min="4616" max="4616" width="16.33203125" customWidth="1"/>
    <col min="4617" max="4618" width="15.44140625" customWidth="1"/>
    <col min="4619" max="4619" width="5.109375" bestFit="1" customWidth="1"/>
    <col min="4620" max="4620" width="13" bestFit="1" customWidth="1"/>
    <col min="4621" max="4621" width="5.109375" bestFit="1" customWidth="1"/>
    <col min="4622" max="4622" width="5.88671875" bestFit="1" customWidth="1"/>
    <col min="4623" max="4624" width="5.109375" bestFit="1" customWidth="1"/>
    <col min="4625" max="4625" width="5.33203125" bestFit="1" customWidth="1"/>
    <col min="4865" max="4865" width="3" customWidth="1"/>
    <col min="4866" max="4866" width="2" customWidth="1"/>
    <col min="4867" max="4867" width="41.33203125" customWidth="1"/>
    <col min="4868" max="4868" width="10.109375" customWidth="1"/>
    <col min="4869" max="4869" width="16.109375" customWidth="1"/>
    <col min="4870" max="4871" width="15.44140625" customWidth="1"/>
    <col min="4872" max="4872" width="16.33203125" customWidth="1"/>
    <col min="4873" max="4874" width="15.44140625" customWidth="1"/>
    <col min="4875" max="4875" width="5.109375" bestFit="1" customWidth="1"/>
    <col min="4876" max="4876" width="13" bestFit="1" customWidth="1"/>
    <col min="4877" max="4877" width="5.109375" bestFit="1" customWidth="1"/>
    <col min="4878" max="4878" width="5.88671875" bestFit="1" customWidth="1"/>
    <col min="4879" max="4880" width="5.109375" bestFit="1" customWidth="1"/>
    <col min="4881" max="4881" width="5.33203125" bestFit="1" customWidth="1"/>
    <col min="5121" max="5121" width="3" customWidth="1"/>
    <col min="5122" max="5122" width="2" customWidth="1"/>
    <col min="5123" max="5123" width="41.33203125" customWidth="1"/>
    <col min="5124" max="5124" width="10.109375" customWidth="1"/>
    <col min="5125" max="5125" width="16.109375" customWidth="1"/>
    <col min="5126" max="5127" width="15.44140625" customWidth="1"/>
    <col min="5128" max="5128" width="16.33203125" customWidth="1"/>
    <col min="5129" max="5130" width="15.44140625" customWidth="1"/>
    <col min="5131" max="5131" width="5.109375" bestFit="1" customWidth="1"/>
    <col min="5132" max="5132" width="13" bestFit="1" customWidth="1"/>
    <col min="5133" max="5133" width="5.109375" bestFit="1" customWidth="1"/>
    <col min="5134" max="5134" width="5.88671875" bestFit="1" customWidth="1"/>
    <col min="5135" max="5136" width="5.109375" bestFit="1" customWidth="1"/>
    <col min="5137" max="5137" width="5.33203125" bestFit="1" customWidth="1"/>
    <col min="5377" max="5377" width="3" customWidth="1"/>
    <col min="5378" max="5378" width="2" customWidth="1"/>
    <col min="5379" max="5379" width="41.33203125" customWidth="1"/>
    <col min="5380" max="5380" width="10.109375" customWidth="1"/>
    <col min="5381" max="5381" width="16.109375" customWidth="1"/>
    <col min="5382" max="5383" width="15.44140625" customWidth="1"/>
    <col min="5384" max="5384" width="16.33203125" customWidth="1"/>
    <col min="5385" max="5386" width="15.44140625" customWidth="1"/>
    <col min="5387" max="5387" width="5.109375" bestFit="1" customWidth="1"/>
    <col min="5388" max="5388" width="13" bestFit="1" customWidth="1"/>
    <col min="5389" max="5389" width="5.109375" bestFit="1" customWidth="1"/>
    <col min="5390" max="5390" width="5.88671875" bestFit="1" customWidth="1"/>
    <col min="5391" max="5392" width="5.109375" bestFit="1" customWidth="1"/>
    <col min="5393" max="5393" width="5.33203125" bestFit="1" customWidth="1"/>
    <col min="5633" max="5633" width="3" customWidth="1"/>
    <col min="5634" max="5634" width="2" customWidth="1"/>
    <col min="5635" max="5635" width="41.33203125" customWidth="1"/>
    <col min="5636" max="5636" width="10.109375" customWidth="1"/>
    <col min="5637" max="5637" width="16.109375" customWidth="1"/>
    <col min="5638" max="5639" width="15.44140625" customWidth="1"/>
    <col min="5640" max="5640" width="16.33203125" customWidth="1"/>
    <col min="5641" max="5642" width="15.44140625" customWidth="1"/>
    <col min="5643" max="5643" width="5.109375" bestFit="1" customWidth="1"/>
    <col min="5644" max="5644" width="13" bestFit="1" customWidth="1"/>
    <col min="5645" max="5645" width="5.109375" bestFit="1" customWidth="1"/>
    <col min="5646" max="5646" width="5.88671875" bestFit="1" customWidth="1"/>
    <col min="5647" max="5648" width="5.109375" bestFit="1" customWidth="1"/>
    <col min="5649" max="5649" width="5.33203125" bestFit="1" customWidth="1"/>
    <col min="5889" max="5889" width="3" customWidth="1"/>
    <col min="5890" max="5890" width="2" customWidth="1"/>
    <col min="5891" max="5891" width="41.33203125" customWidth="1"/>
    <col min="5892" max="5892" width="10.109375" customWidth="1"/>
    <col min="5893" max="5893" width="16.109375" customWidth="1"/>
    <col min="5894" max="5895" width="15.44140625" customWidth="1"/>
    <col min="5896" max="5896" width="16.33203125" customWidth="1"/>
    <col min="5897" max="5898" width="15.44140625" customWidth="1"/>
    <col min="5899" max="5899" width="5.109375" bestFit="1" customWidth="1"/>
    <col min="5900" max="5900" width="13" bestFit="1" customWidth="1"/>
    <col min="5901" max="5901" width="5.109375" bestFit="1" customWidth="1"/>
    <col min="5902" max="5902" width="5.88671875" bestFit="1" customWidth="1"/>
    <col min="5903" max="5904" width="5.109375" bestFit="1" customWidth="1"/>
    <col min="5905" max="5905" width="5.33203125" bestFit="1" customWidth="1"/>
    <col min="6145" max="6145" width="3" customWidth="1"/>
    <col min="6146" max="6146" width="2" customWidth="1"/>
    <col min="6147" max="6147" width="41.33203125" customWidth="1"/>
    <col min="6148" max="6148" width="10.109375" customWidth="1"/>
    <col min="6149" max="6149" width="16.109375" customWidth="1"/>
    <col min="6150" max="6151" width="15.44140625" customWidth="1"/>
    <col min="6152" max="6152" width="16.33203125" customWidth="1"/>
    <col min="6153" max="6154" width="15.44140625" customWidth="1"/>
    <col min="6155" max="6155" width="5.109375" bestFit="1" customWidth="1"/>
    <col min="6156" max="6156" width="13" bestFit="1" customWidth="1"/>
    <col min="6157" max="6157" width="5.109375" bestFit="1" customWidth="1"/>
    <col min="6158" max="6158" width="5.88671875" bestFit="1" customWidth="1"/>
    <col min="6159" max="6160" width="5.109375" bestFit="1" customWidth="1"/>
    <col min="6161" max="6161" width="5.33203125" bestFit="1" customWidth="1"/>
    <col min="6401" max="6401" width="3" customWidth="1"/>
    <col min="6402" max="6402" width="2" customWidth="1"/>
    <col min="6403" max="6403" width="41.33203125" customWidth="1"/>
    <col min="6404" max="6404" width="10.109375" customWidth="1"/>
    <col min="6405" max="6405" width="16.109375" customWidth="1"/>
    <col min="6406" max="6407" width="15.44140625" customWidth="1"/>
    <col min="6408" max="6408" width="16.33203125" customWidth="1"/>
    <col min="6409" max="6410" width="15.44140625" customWidth="1"/>
    <col min="6411" max="6411" width="5.109375" bestFit="1" customWidth="1"/>
    <col min="6412" max="6412" width="13" bestFit="1" customWidth="1"/>
    <col min="6413" max="6413" width="5.109375" bestFit="1" customWidth="1"/>
    <col min="6414" max="6414" width="5.88671875" bestFit="1" customWidth="1"/>
    <col min="6415" max="6416" width="5.109375" bestFit="1" customWidth="1"/>
    <col min="6417" max="6417" width="5.33203125" bestFit="1" customWidth="1"/>
    <col min="6657" max="6657" width="3" customWidth="1"/>
    <col min="6658" max="6658" width="2" customWidth="1"/>
    <col min="6659" max="6659" width="41.33203125" customWidth="1"/>
    <col min="6660" max="6660" width="10.109375" customWidth="1"/>
    <col min="6661" max="6661" width="16.109375" customWidth="1"/>
    <col min="6662" max="6663" width="15.44140625" customWidth="1"/>
    <col min="6664" max="6664" width="16.33203125" customWidth="1"/>
    <col min="6665" max="6666" width="15.44140625" customWidth="1"/>
    <col min="6667" max="6667" width="5.109375" bestFit="1" customWidth="1"/>
    <col min="6668" max="6668" width="13" bestFit="1" customWidth="1"/>
    <col min="6669" max="6669" width="5.109375" bestFit="1" customWidth="1"/>
    <col min="6670" max="6670" width="5.88671875" bestFit="1" customWidth="1"/>
    <col min="6671" max="6672" width="5.109375" bestFit="1" customWidth="1"/>
    <col min="6673" max="6673" width="5.33203125" bestFit="1" customWidth="1"/>
    <col min="6913" max="6913" width="3" customWidth="1"/>
    <col min="6914" max="6914" width="2" customWidth="1"/>
    <col min="6915" max="6915" width="41.33203125" customWidth="1"/>
    <col min="6916" max="6916" width="10.109375" customWidth="1"/>
    <col min="6917" max="6917" width="16.109375" customWidth="1"/>
    <col min="6918" max="6919" width="15.44140625" customWidth="1"/>
    <col min="6920" max="6920" width="16.33203125" customWidth="1"/>
    <col min="6921" max="6922" width="15.44140625" customWidth="1"/>
    <col min="6923" max="6923" width="5.109375" bestFit="1" customWidth="1"/>
    <col min="6924" max="6924" width="13" bestFit="1" customWidth="1"/>
    <col min="6925" max="6925" width="5.109375" bestFit="1" customWidth="1"/>
    <col min="6926" max="6926" width="5.88671875" bestFit="1" customWidth="1"/>
    <col min="6927" max="6928" width="5.109375" bestFit="1" customWidth="1"/>
    <col min="6929" max="6929" width="5.33203125" bestFit="1" customWidth="1"/>
    <col min="7169" max="7169" width="3" customWidth="1"/>
    <col min="7170" max="7170" width="2" customWidth="1"/>
    <col min="7171" max="7171" width="41.33203125" customWidth="1"/>
    <col min="7172" max="7172" width="10.109375" customWidth="1"/>
    <col min="7173" max="7173" width="16.109375" customWidth="1"/>
    <col min="7174" max="7175" width="15.44140625" customWidth="1"/>
    <col min="7176" max="7176" width="16.33203125" customWidth="1"/>
    <col min="7177" max="7178" width="15.44140625" customWidth="1"/>
    <col min="7179" max="7179" width="5.109375" bestFit="1" customWidth="1"/>
    <col min="7180" max="7180" width="13" bestFit="1" customWidth="1"/>
    <col min="7181" max="7181" width="5.109375" bestFit="1" customWidth="1"/>
    <col min="7182" max="7182" width="5.88671875" bestFit="1" customWidth="1"/>
    <col min="7183" max="7184" width="5.109375" bestFit="1" customWidth="1"/>
    <col min="7185" max="7185" width="5.33203125" bestFit="1" customWidth="1"/>
    <col min="7425" max="7425" width="3" customWidth="1"/>
    <col min="7426" max="7426" width="2" customWidth="1"/>
    <col min="7427" max="7427" width="41.33203125" customWidth="1"/>
    <col min="7428" max="7428" width="10.109375" customWidth="1"/>
    <col min="7429" max="7429" width="16.109375" customWidth="1"/>
    <col min="7430" max="7431" width="15.44140625" customWidth="1"/>
    <col min="7432" max="7432" width="16.33203125" customWidth="1"/>
    <col min="7433" max="7434" width="15.44140625" customWidth="1"/>
    <col min="7435" max="7435" width="5.109375" bestFit="1" customWidth="1"/>
    <col min="7436" max="7436" width="13" bestFit="1" customWidth="1"/>
    <col min="7437" max="7437" width="5.109375" bestFit="1" customWidth="1"/>
    <col min="7438" max="7438" width="5.88671875" bestFit="1" customWidth="1"/>
    <col min="7439" max="7440" width="5.109375" bestFit="1" customWidth="1"/>
    <col min="7441" max="7441" width="5.33203125" bestFit="1" customWidth="1"/>
    <col min="7681" max="7681" width="3" customWidth="1"/>
    <col min="7682" max="7682" width="2" customWidth="1"/>
    <col min="7683" max="7683" width="41.33203125" customWidth="1"/>
    <col min="7684" max="7684" width="10.109375" customWidth="1"/>
    <col min="7685" max="7685" width="16.109375" customWidth="1"/>
    <col min="7686" max="7687" width="15.44140625" customWidth="1"/>
    <col min="7688" max="7688" width="16.33203125" customWidth="1"/>
    <col min="7689" max="7690" width="15.44140625" customWidth="1"/>
    <col min="7691" max="7691" width="5.109375" bestFit="1" customWidth="1"/>
    <col min="7692" max="7692" width="13" bestFit="1" customWidth="1"/>
    <col min="7693" max="7693" width="5.109375" bestFit="1" customWidth="1"/>
    <col min="7694" max="7694" width="5.88671875" bestFit="1" customWidth="1"/>
    <col min="7695" max="7696" width="5.109375" bestFit="1" customWidth="1"/>
    <col min="7697" max="7697" width="5.33203125" bestFit="1" customWidth="1"/>
    <col min="7937" max="7937" width="3" customWidth="1"/>
    <col min="7938" max="7938" width="2" customWidth="1"/>
    <col min="7939" max="7939" width="41.33203125" customWidth="1"/>
    <col min="7940" max="7940" width="10.109375" customWidth="1"/>
    <col min="7941" max="7941" width="16.109375" customWidth="1"/>
    <col min="7942" max="7943" width="15.44140625" customWidth="1"/>
    <col min="7944" max="7944" width="16.33203125" customWidth="1"/>
    <col min="7945" max="7946" width="15.44140625" customWidth="1"/>
    <col min="7947" max="7947" width="5.109375" bestFit="1" customWidth="1"/>
    <col min="7948" max="7948" width="13" bestFit="1" customWidth="1"/>
    <col min="7949" max="7949" width="5.109375" bestFit="1" customWidth="1"/>
    <col min="7950" max="7950" width="5.88671875" bestFit="1" customWidth="1"/>
    <col min="7951" max="7952" width="5.109375" bestFit="1" customWidth="1"/>
    <col min="7953" max="7953" width="5.33203125" bestFit="1" customWidth="1"/>
    <col min="8193" max="8193" width="3" customWidth="1"/>
    <col min="8194" max="8194" width="2" customWidth="1"/>
    <col min="8195" max="8195" width="41.33203125" customWidth="1"/>
    <col min="8196" max="8196" width="10.109375" customWidth="1"/>
    <col min="8197" max="8197" width="16.109375" customWidth="1"/>
    <col min="8198" max="8199" width="15.44140625" customWidth="1"/>
    <col min="8200" max="8200" width="16.33203125" customWidth="1"/>
    <col min="8201" max="8202" width="15.44140625" customWidth="1"/>
    <col min="8203" max="8203" width="5.109375" bestFit="1" customWidth="1"/>
    <col min="8204" max="8204" width="13" bestFit="1" customWidth="1"/>
    <col min="8205" max="8205" width="5.109375" bestFit="1" customWidth="1"/>
    <col min="8206" max="8206" width="5.88671875" bestFit="1" customWidth="1"/>
    <col min="8207" max="8208" width="5.109375" bestFit="1" customWidth="1"/>
    <col min="8209" max="8209" width="5.33203125" bestFit="1" customWidth="1"/>
    <col min="8449" max="8449" width="3" customWidth="1"/>
    <col min="8450" max="8450" width="2" customWidth="1"/>
    <col min="8451" max="8451" width="41.33203125" customWidth="1"/>
    <col min="8452" max="8452" width="10.109375" customWidth="1"/>
    <col min="8453" max="8453" width="16.109375" customWidth="1"/>
    <col min="8454" max="8455" width="15.44140625" customWidth="1"/>
    <col min="8456" max="8456" width="16.33203125" customWidth="1"/>
    <col min="8457" max="8458" width="15.44140625" customWidth="1"/>
    <col min="8459" max="8459" width="5.109375" bestFit="1" customWidth="1"/>
    <col min="8460" max="8460" width="13" bestFit="1" customWidth="1"/>
    <col min="8461" max="8461" width="5.109375" bestFit="1" customWidth="1"/>
    <col min="8462" max="8462" width="5.88671875" bestFit="1" customWidth="1"/>
    <col min="8463" max="8464" width="5.109375" bestFit="1" customWidth="1"/>
    <col min="8465" max="8465" width="5.33203125" bestFit="1" customWidth="1"/>
    <col min="8705" max="8705" width="3" customWidth="1"/>
    <col min="8706" max="8706" width="2" customWidth="1"/>
    <col min="8707" max="8707" width="41.33203125" customWidth="1"/>
    <col min="8708" max="8708" width="10.109375" customWidth="1"/>
    <col min="8709" max="8709" width="16.109375" customWidth="1"/>
    <col min="8710" max="8711" width="15.44140625" customWidth="1"/>
    <col min="8712" max="8712" width="16.33203125" customWidth="1"/>
    <col min="8713" max="8714" width="15.44140625" customWidth="1"/>
    <col min="8715" max="8715" width="5.109375" bestFit="1" customWidth="1"/>
    <col min="8716" max="8716" width="13" bestFit="1" customWidth="1"/>
    <col min="8717" max="8717" width="5.109375" bestFit="1" customWidth="1"/>
    <col min="8718" max="8718" width="5.88671875" bestFit="1" customWidth="1"/>
    <col min="8719" max="8720" width="5.109375" bestFit="1" customWidth="1"/>
    <col min="8721" max="8721" width="5.33203125" bestFit="1" customWidth="1"/>
    <col min="8961" max="8961" width="3" customWidth="1"/>
    <col min="8962" max="8962" width="2" customWidth="1"/>
    <col min="8963" max="8963" width="41.33203125" customWidth="1"/>
    <col min="8964" max="8964" width="10.109375" customWidth="1"/>
    <col min="8965" max="8965" width="16.109375" customWidth="1"/>
    <col min="8966" max="8967" width="15.44140625" customWidth="1"/>
    <col min="8968" max="8968" width="16.33203125" customWidth="1"/>
    <col min="8969" max="8970" width="15.44140625" customWidth="1"/>
    <col min="8971" max="8971" width="5.109375" bestFit="1" customWidth="1"/>
    <col min="8972" max="8972" width="13" bestFit="1" customWidth="1"/>
    <col min="8973" max="8973" width="5.109375" bestFit="1" customWidth="1"/>
    <col min="8974" max="8974" width="5.88671875" bestFit="1" customWidth="1"/>
    <col min="8975" max="8976" width="5.109375" bestFit="1" customWidth="1"/>
    <col min="8977" max="8977" width="5.33203125" bestFit="1" customWidth="1"/>
    <col min="9217" max="9217" width="3" customWidth="1"/>
    <col min="9218" max="9218" width="2" customWidth="1"/>
    <col min="9219" max="9219" width="41.33203125" customWidth="1"/>
    <col min="9220" max="9220" width="10.109375" customWidth="1"/>
    <col min="9221" max="9221" width="16.109375" customWidth="1"/>
    <col min="9222" max="9223" width="15.44140625" customWidth="1"/>
    <col min="9224" max="9224" width="16.33203125" customWidth="1"/>
    <col min="9225" max="9226" width="15.44140625" customWidth="1"/>
    <col min="9227" max="9227" width="5.109375" bestFit="1" customWidth="1"/>
    <col min="9228" max="9228" width="13" bestFit="1" customWidth="1"/>
    <col min="9229" max="9229" width="5.109375" bestFit="1" customWidth="1"/>
    <col min="9230" max="9230" width="5.88671875" bestFit="1" customWidth="1"/>
    <col min="9231" max="9232" width="5.109375" bestFit="1" customWidth="1"/>
    <col min="9233" max="9233" width="5.33203125" bestFit="1" customWidth="1"/>
    <col min="9473" max="9473" width="3" customWidth="1"/>
    <col min="9474" max="9474" width="2" customWidth="1"/>
    <col min="9475" max="9475" width="41.33203125" customWidth="1"/>
    <col min="9476" max="9476" width="10.109375" customWidth="1"/>
    <col min="9477" max="9477" width="16.109375" customWidth="1"/>
    <col min="9478" max="9479" width="15.44140625" customWidth="1"/>
    <col min="9480" max="9480" width="16.33203125" customWidth="1"/>
    <col min="9481" max="9482" width="15.44140625" customWidth="1"/>
    <col min="9483" max="9483" width="5.109375" bestFit="1" customWidth="1"/>
    <col min="9484" max="9484" width="13" bestFit="1" customWidth="1"/>
    <col min="9485" max="9485" width="5.109375" bestFit="1" customWidth="1"/>
    <col min="9486" max="9486" width="5.88671875" bestFit="1" customWidth="1"/>
    <col min="9487" max="9488" width="5.109375" bestFit="1" customWidth="1"/>
    <col min="9489" max="9489" width="5.33203125" bestFit="1" customWidth="1"/>
    <col min="9729" max="9729" width="3" customWidth="1"/>
    <col min="9730" max="9730" width="2" customWidth="1"/>
    <col min="9731" max="9731" width="41.33203125" customWidth="1"/>
    <col min="9732" max="9732" width="10.109375" customWidth="1"/>
    <col min="9733" max="9733" width="16.109375" customWidth="1"/>
    <col min="9734" max="9735" width="15.44140625" customWidth="1"/>
    <col min="9736" max="9736" width="16.33203125" customWidth="1"/>
    <col min="9737" max="9738" width="15.44140625" customWidth="1"/>
    <col min="9739" max="9739" width="5.109375" bestFit="1" customWidth="1"/>
    <col min="9740" max="9740" width="13" bestFit="1" customWidth="1"/>
    <col min="9741" max="9741" width="5.109375" bestFit="1" customWidth="1"/>
    <col min="9742" max="9742" width="5.88671875" bestFit="1" customWidth="1"/>
    <col min="9743" max="9744" width="5.109375" bestFit="1" customWidth="1"/>
    <col min="9745" max="9745" width="5.33203125" bestFit="1" customWidth="1"/>
    <col min="9985" max="9985" width="3" customWidth="1"/>
    <col min="9986" max="9986" width="2" customWidth="1"/>
    <col min="9987" max="9987" width="41.33203125" customWidth="1"/>
    <col min="9988" max="9988" width="10.109375" customWidth="1"/>
    <col min="9989" max="9989" width="16.109375" customWidth="1"/>
    <col min="9990" max="9991" width="15.44140625" customWidth="1"/>
    <col min="9992" max="9992" width="16.33203125" customWidth="1"/>
    <col min="9993" max="9994" width="15.44140625" customWidth="1"/>
    <col min="9995" max="9995" width="5.109375" bestFit="1" customWidth="1"/>
    <col min="9996" max="9996" width="13" bestFit="1" customWidth="1"/>
    <col min="9997" max="9997" width="5.109375" bestFit="1" customWidth="1"/>
    <col min="9998" max="9998" width="5.88671875" bestFit="1" customWidth="1"/>
    <col min="9999" max="10000" width="5.109375" bestFit="1" customWidth="1"/>
    <col min="10001" max="10001" width="5.33203125" bestFit="1" customWidth="1"/>
    <col min="10241" max="10241" width="3" customWidth="1"/>
    <col min="10242" max="10242" width="2" customWidth="1"/>
    <col min="10243" max="10243" width="41.33203125" customWidth="1"/>
    <col min="10244" max="10244" width="10.109375" customWidth="1"/>
    <col min="10245" max="10245" width="16.109375" customWidth="1"/>
    <col min="10246" max="10247" width="15.44140625" customWidth="1"/>
    <col min="10248" max="10248" width="16.33203125" customWidth="1"/>
    <col min="10249" max="10250" width="15.44140625" customWidth="1"/>
    <col min="10251" max="10251" width="5.109375" bestFit="1" customWidth="1"/>
    <col min="10252" max="10252" width="13" bestFit="1" customWidth="1"/>
    <col min="10253" max="10253" width="5.109375" bestFit="1" customWidth="1"/>
    <col min="10254" max="10254" width="5.88671875" bestFit="1" customWidth="1"/>
    <col min="10255" max="10256" width="5.109375" bestFit="1" customWidth="1"/>
    <col min="10257" max="10257" width="5.33203125" bestFit="1" customWidth="1"/>
    <col min="10497" max="10497" width="3" customWidth="1"/>
    <col min="10498" max="10498" width="2" customWidth="1"/>
    <col min="10499" max="10499" width="41.33203125" customWidth="1"/>
    <col min="10500" max="10500" width="10.109375" customWidth="1"/>
    <col min="10501" max="10501" width="16.109375" customWidth="1"/>
    <col min="10502" max="10503" width="15.44140625" customWidth="1"/>
    <col min="10504" max="10504" width="16.33203125" customWidth="1"/>
    <col min="10505" max="10506" width="15.44140625" customWidth="1"/>
    <col min="10507" max="10507" width="5.109375" bestFit="1" customWidth="1"/>
    <col min="10508" max="10508" width="13" bestFit="1" customWidth="1"/>
    <col min="10509" max="10509" width="5.109375" bestFit="1" customWidth="1"/>
    <col min="10510" max="10510" width="5.88671875" bestFit="1" customWidth="1"/>
    <col min="10511" max="10512" width="5.109375" bestFit="1" customWidth="1"/>
    <col min="10513" max="10513" width="5.33203125" bestFit="1" customWidth="1"/>
    <col min="10753" max="10753" width="3" customWidth="1"/>
    <col min="10754" max="10754" width="2" customWidth="1"/>
    <col min="10755" max="10755" width="41.33203125" customWidth="1"/>
    <col min="10756" max="10756" width="10.109375" customWidth="1"/>
    <col min="10757" max="10757" width="16.109375" customWidth="1"/>
    <col min="10758" max="10759" width="15.44140625" customWidth="1"/>
    <col min="10760" max="10760" width="16.33203125" customWidth="1"/>
    <col min="10761" max="10762" width="15.44140625" customWidth="1"/>
    <col min="10763" max="10763" width="5.109375" bestFit="1" customWidth="1"/>
    <col min="10764" max="10764" width="13" bestFit="1" customWidth="1"/>
    <col min="10765" max="10765" width="5.109375" bestFit="1" customWidth="1"/>
    <col min="10766" max="10766" width="5.88671875" bestFit="1" customWidth="1"/>
    <col min="10767" max="10768" width="5.109375" bestFit="1" customWidth="1"/>
    <col min="10769" max="10769" width="5.33203125" bestFit="1" customWidth="1"/>
    <col min="11009" max="11009" width="3" customWidth="1"/>
    <col min="11010" max="11010" width="2" customWidth="1"/>
    <col min="11011" max="11011" width="41.33203125" customWidth="1"/>
    <col min="11012" max="11012" width="10.109375" customWidth="1"/>
    <col min="11013" max="11013" width="16.109375" customWidth="1"/>
    <col min="11014" max="11015" width="15.44140625" customWidth="1"/>
    <col min="11016" max="11016" width="16.33203125" customWidth="1"/>
    <col min="11017" max="11018" width="15.44140625" customWidth="1"/>
    <col min="11019" max="11019" width="5.109375" bestFit="1" customWidth="1"/>
    <col min="11020" max="11020" width="13" bestFit="1" customWidth="1"/>
    <col min="11021" max="11021" width="5.109375" bestFit="1" customWidth="1"/>
    <col min="11022" max="11022" width="5.88671875" bestFit="1" customWidth="1"/>
    <col min="11023" max="11024" width="5.109375" bestFit="1" customWidth="1"/>
    <col min="11025" max="11025" width="5.33203125" bestFit="1" customWidth="1"/>
    <col min="11265" max="11265" width="3" customWidth="1"/>
    <col min="11266" max="11266" width="2" customWidth="1"/>
    <col min="11267" max="11267" width="41.33203125" customWidth="1"/>
    <col min="11268" max="11268" width="10.109375" customWidth="1"/>
    <col min="11269" max="11269" width="16.109375" customWidth="1"/>
    <col min="11270" max="11271" width="15.44140625" customWidth="1"/>
    <col min="11272" max="11272" width="16.33203125" customWidth="1"/>
    <col min="11273" max="11274" width="15.44140625" customWidth="1"/>
    <col min="11275" max="11275" width="5.109375" bestFit="1" customWidth="1"/>
    <col min="11276" max="11276" width="13" bestFit="1" customWidth="1"/>
    <col min="11277" max="11277" width="5.109375" bestFit="1" customWidth="1"/>
    <col min="11278" max="11278" width="5.88671875" bestFit="1" customWidth="1"/>
    <col min="11279" max="11280" width="5.109375" bestFit="1" customWidth="1"/>
    <col min="11281" max="11281" width="5.33203125" bestFit="1" customWidth="1"/>
    <col min="11521" max="11521" width="3" customWidth="1"/>
    <col min="11522" max="11522" width="2" customWidth="1"/>
    <col min="11523" max="11523" width="41.33203125" customWidth="1"/>
    <col min="11524" max="11524" width="10.109375" customWidth="1"/>
    <col min="11525" max="11525" width="16.109375" customWidth="1"/>
    <col min="11526" max="11527" width="15.44140625" customWidth="1"/>
    <col min="11528" max="11528" width="16.33203125" customWidth="1"/>
    <col min="11529" max="11530" width="15.44140625" customWidth="1"/>
    <col min="11531" max="11531" width="5.109375" bestFit="1" customWidth="1"/>
    <col min="11532" max="11532" width="13" bestFit="1" customWidth="1"/>
    <col min="11533" max="11533" width="5.109375" bestFit="1" customWidth="1"/>
    <col min="11534" max="11534" width="5.88671875" bestFit="1" customWidth="1"/>
    <col min="11535" max="11536" width="5.109375" bestFit="1" customWidth="1"/>
    <col min="11537" max="11537" width="5.33203125" bestFit="1" customWidth="1"/>
    <col min="11777" max="11777" width="3" customWidth="1"/>
    <col min="11778" max="11778" width="2" customWidth="1"/>
    <col min="11779" max="11779" width="41.33203125" customWidth="1"/>
    <col min="11780" max="11780" width="10.109375" customWidth="1"/>
    <col min="11781" max="11781" width="16.109375" customWidth="1"/>
    <col min="11782" max="11783" width="15.44140625" customWidth="1"/>
    <col min="11784" max="11784" width="16.33203125" customWidth="1"/>
    <col min="11785" max="11786" width="15.44140625" customWidth="1"/>
    <col min="11787" max="11787" width="5.109375" bestFit="1" customWidth="1"/>
    <col min="11788" max="11788" width="13" bestFit="1" customWidth="1"/>
    <col min="11789" max="11789" width="5.109375" bestFit="1" customWidth="1"/>
    <col min="11790" max="11790" width="5.88671875" bestFit="1" customWidth="1"/>
    <col min="11791" max="11792" width="5.109375" bestFit="1" customWidth="1"/>
    <col min="11793" max="11793" width="5.33203125" bestFit="1" customWidth="1"/>
    <col min="12033" max="12033" width="3" customWidth="1"/>
    <col min="12034" max="12034" width="2" customWidth="1"/>
    <col min="12035" max="12035" width="41.33203125" customWidth="1"/>
    <col min="12036" max="12036" width="10.109375" customWidth="1"/>
    <col min="12037" max="12037" width="16.109375" customWidth="1"/>
    <col min="12038" max="12039" width="15.44140625" customWidth="1"/>
    <col min="12040" max="12040" width="16.33203125" customWidth="1"/>
    <col min="12041" max="12042" width="15.44140625" customWidth="1"/>
    <col min="12043" max="12043" width="5.109375" bestFit="1" customWidth="1"/>
    <col min="12044" max="12044" width="13" bestFit="1" customWidth="1"/>
    <col min="12045" max="12045" width="5.109375" bestFit="1" customWidth="1"/>
    <col min="12046" max="12046" width="5.88671875" bestFit="1" customWidth="1"/>
    <col min="12047" max="12048" width="5.109375" bestFit="1" customWidth="1"/>
    <col min="12049" max="12049" width="5.33203125" bestFit="1" customWidth="1"/>
    <col min="12289" max="12289" width="3" customWidth="1"/>
    <col min="12290" max="12290" width="2" customWidth="1"/>
    <col min="12291" max="12291" width="41.33203125" customWidth="1"/>
    <col min="12292" max="12292" width="10.109375" customWidth="1"/>
    <col min="12293" max="12293" width="16.109375" customWidth="1"/>
    <col min="12294" max="12295" width="15.44140625" customWidth="1"/>
    <col min="12296" max="12296" width="16.33203125" customWidth="1"/>
    <col min="12297" max="12298" width="15.44140625" customWidth="1"/>
    <col min="12299" max="12299" width="5.109375" bestFit="1" customWidth="1"/>
    <col min="12300" max="12300" width="13" bestFit="1" customWidth="1"/>
    <col min="12301" max="12301" width="5.109375" bestFit="1" customWidth="1"/>
    <col min="12302" max="12302" width="5.88671875" bestFit="1" customWidth="1"/>
    <col min="12303" max="12304" width="5.109375" bestFit="1" customWidth="1"/>
    <col min="12305" max="12305" width="5.33203125" bestFit="1" customWidth="1"/>
    <col min="12545" max="12545" width="3" customWidth="1"/>
    <col min="12546" max="12546" width="2" customWidth="1"/>
    <col min="12547" max="12547" width="41.33203125" customWidth="1"/>
    <col min="12548" max="12548" width="10.109375" customWidth="1"/>
    <col min="12549" max="12549" width="16.109375" customWidth="1"/>
    <col min="12550" max="12551" width="15.44140625" customWidth="1"/>
    <col min="12552" max="12552" width="16.33203125" customWidth="1"/>
    <col min="12553" max="12554" width="15.44140625" customWidth="1"/>
    <col min="12555" max="12555" width="5.109375" bestFit="1" customWidth="1"/>
    <col min="12556" max="12556" width="13" bestFit="1" customWidth="1"/>
    <col min="12557" max="12557" width="5.109375" bestFit="1" customWidth="1"/>
    <col min="12558" max="12558" width="5.88671875" bestFit="1" customWidth="1"/>
    <col min="12559" max="12560" width="5.109375" bestFit="1" customWidth="1"/>
    <col min="12561" max="12561" width="5.33203125" bestFit="1" customWidth="1"/>
    <col min="12801" max="12801" width="3" customWidth="1"/>
    <col min="12802" max="12802" width="2" customWidth="1"/>
    <col min="12803" max="12803" width="41.33203125" customWidth="1"/>
    <col min="12804" max="12804" width="10.109375" customWidth="1"/>
    <col min="12805" max="12805" width="16.109375" customWidth="1"/>
    <col min="12806" max="12807" width="15.44140625" customWidth="1"/>
    <col min="12808" max="12808" width="16.33203125" customWidth="1"/>
    <col min="12809" max="12810" width="15.44140625" customWidth="1"/>
    <col min="12811" max="12811" width="5.109375" bestFit="1" customWidth="1"/>
    <col min="12812" max="12812" width="13" bestFit="1" customWidth="1"/>
    <col min="12813" max="12813" width="5.109375" bestFit="1" customWidth="1"/>
    <col min="12814" max="12814" width="5.88671875" bestFit="1" customWidth="1"/>
    <col min="12815" max="12816" width="5.109375" bestFit="1" customWidth="1"/>
    <col min="12817" max="12817" width="5.33203125" bestFit="1" customWidth="1"/>
    <col min="13057" max="13057" width="3" customWidth="1"/>
    <col min="13058" max="13058" width="2" customWidth="1"/>
    <col min="13059" max="13059" width="41.33203125" customWidth="1"/>
    <col min="13060" max="13060" width="10.109375" customWidth="1"/>
    <col min="13061" max="13061" width="16.109375" customWidth="1"/>
    <col min="13062" max="13063" width="15.44140625" customWidth="1"/>
    <col min="13064" max="13064" width="16.33203125" customWidth="1"/>
    <col min="13065" max="13066" width="15.44140625" customWidth="1"/>
    <col min="13067" max="13067" width="5.109375" bestFit="1" customWidth="1"/>
    <col min="13068" max="13068" width="13" bestFit="1" customWidth="1"/>
    <col min="13069" max="13069" width="5.109375" bestFit="1" customWidth="1"/>
    <col min="13070" max="13070" width="5.88671875" bestFit="1" customWidth="1"/>
    <col min="13071" max="13072" width="5.109375" bestFit="1" customWidth="1"/>
    <col min="13073" max="13073" width="5.33203125" bestFit="1" customWidth="1"/>
    <col min="13313" max="13313" width="3" customWidth="1"/>
    <col min="13314" max="13314" width="2" customWidth="1"/>
    <col min="13315" max="13315" width="41.33203125" customWidth="1"/>
    <col min="13316" max="13316" width="10.109375" customWidth="1"/>
    <col min="13317" max="13317" width="16.109375" customWidth="1"/>
    <col min="13318" max="13319" width="15.44140625" customWidth="1"/>
    <col min="13320" max="13320" width="16.33203125" customWidth="1"/>
    <col min="13321" max="13322" width="15.44140625" customWidth="1"/>
    <col min="13323" max="13323" width="5.109375" bestFit="1" customWidth="1"/>
    <col min="13324" max="13324" width="13" bestFit="1" customWidth="1"/>
    <col min="13325" max="13325" width="5.109375" bestFit="1" customWidth="1"/>
    <col min="13326" max="13326" width="5.88671875" bestFit="1" customWidth="1"/>
    <col min="13327" max="13328" width="5.109375" bestFit="1" customWidth="1"/>
    <col min="13329" max="13329" width="5.33203125" bestFit="1" customWidth="1"/>
    <col min="13569" max="13569" width="3" customWidth="1"/>
    <col min="13570" max="13570" width="2" customWidth="1"/>
    <col min="13571" max="13571" width="41.33203125" customWidth="1"/>
    <col min="13572" max="13572" width="10.109375" customWidth="1"/>
    <col min="13573" max="13573" width="16.109375" customWidth="1"/>
    <col min="13574" max="13575" width="15.44140625" customWidth="1"/>
    <col min="13576" max="13576" width="16.33203125" customWidth="1"/>
    <col min="13577" max="13578" width="15.44140625" customWidth="1"/>
    <col min="13579" max="13579" width="5.109375" bestFit="1" customWidth="1"/>
    <col min="13580" max="13580" width="13" bestFit="1" customWidth="1"/>
    <col min="13581" max="13581" width="5.109375" bestFit="1" customWidth="1"/>
    <col min="13582" max="13582" width="5.88671875" bestFit="1" customWidth="1"/>
    <col min="13583" max="13584" width="5.109375" bestFit="1" customWidth="1"/>
    <col min="13585" max="13585" width="5.33203125" bestFit="1" customWidth="1"/>
    <col min="13825" max="13825" width="3" customWidth="1"/>
    <col min="13826" max="13826" width="2" customWidth="1"/>
    <col min="13827" max="13827" width="41.33203125" customWidth="1"/>
    <col min="13828" max="13828" width="10.109375" customWidth="1"/>
    <col min="13829" max="13829" width="16.109375" customWidth="1"/>
    <col min="13830" max="13831" width="15.44140625" customWidth="1"/>
    <col min="13832" max="13832" width="16.33203125" customWidth="1"/>
    <col min="13833" max="13834" width="15.44140625" customWidth="1"/>
    <col min="13835" max="13835" width="5.109375" bestFit="1" customWidth="1"/>
    <col min="13836" max="13836" width="13" bestFit="1" customWidth="1"/>
    <col min="13837" max="13837" width="5.109375" bestFit="1" customWidth="1"/>
    <col min="13838" max="13838" width="5.88671875" bestFit="1" customWidth="1"/>
    <col min="13839" max="13840" width="5.109375" bestFit="1" customWidth="1"/>
    <col min="13841" max="13841" width="5.33203125" bestFit="1" customWidth="1"/>
    <col min="14081" max="14081" width="3" customWidth="1"/>
    <col min="14082" max="14082" width="2" customWidth="1"/>
    <col min="14083" max="14083" width="41.33203125" customWidth="1"/>
    <col min="14084" max="14084" width="10.109375" customWidth="1"/>
    <col min="14085" max="14085" width="16.109375" customWidth="1"/>
    <col min="14086" max="14087" width="15.44140625" customWidth="1"/>
    <col min="14088" max="14088" width="16.33203125" customWidth="1"/>
    <col min="14089" max="14090" width="15.44140625" customWidth="1"/>
    <col min="14091" max="14091" width="5.109375" bestFit="1" customWidth="1"/>
    <col min="14092" max="14092" width="13" bestFit="1" customWidth="1"/>
    <col min="14093" max="14093" width="5.109375" bestFit="1" customWidth="1"/>
    <col min="14094" max="14094" width="5.88671875" bestFit="1" customWidth="1"/>
    <col min="14095" max="14096" width="5.109375" bestFit="1" customWidth="1"/>
    <col min="14097" max="14097" width="5.33203125" bestFit="1" customWidth="1"/>
    <col min="14337" max="14337" width="3" customWidth="1"/>
    <col min="14338" max="14338" width="2" customWidth="1"/>
    <col min="14339" max="14339" width="41.33203125" customWidth="1"/>
    <col min="14340" max="14340" width="10.109375" customWidth="1"/>
    <col min="14341" max="14341" width="16.109375" customWidth="1"/>
    <col min="14342" max="14343" width="15.44140625" customWidth="1"/>
    <col min="14344" max="14344" width="16.33203125" customWidth="1"/>
    <col min="14345" max="14346" width="15.44140625" customWidth="1"/>
    <col min="14347" max="14347" width="5.109375" bestFit="1" customWidth="1"/>
    <col min="14348" max="14348" width="13" bestFit="1" customWidth="1"/>
    <col min="14349" max="14349" width="5.109375" bestFit="1" customWidth="1"/>
    <col min="14350" max="14350" width="5.88671875" bestFit="1" customWidth="1"/>
    <col min="14351" max="14352" width="5.109375" bestFit="1" customWidth="1"/>
    <col min="14353" max="14353" width="5.33203125" bestFit="1" customWidth="1"/>
    <col min="14593" max="14593" width="3" customWidth="1"/>
    <col min="14594" max="14594" width="2" customWidth="1"/>
    <col min="14595" max="14595" width="41.33203125" customWidth="1"/>
    <col min="14596" max="14596" width="10.109375" customWidth="1"/>
    <col min="14597" max="14597" width="16.109375" customWidth="1"/>
    <col min="14598" max="14599" width="15.44140625" customWidth="1"/>
    <col min="14600" max="14600" width="16.33203125" customWidth="1"/>
    <col min="14601" max="14602" width="15.44140625" customWidth="1"/>
    <col min="14603" max="14603" width="5.109375" bestFit="1" customWidth="1"/>
    <col min="14604" max="14604" width="13" bestFit="1" customWidth="1"/>
    <col min="14605" max="14605" width="5.109375" bestFit="1" customWidth="1"/>
    <col min="14606" max="14606" width="5.88671875" bestFit="1" customWidth="1"/>
    <col min="14607" max="14608" width="5.109375" bestFit="1" customWidth="1"/>
    <col min="14609" max="14609" width="5.33203125" bestFit="1" customWidth="1"/>
    <col min="14849" max="14849" width="3" customWidth="1"/>
    <col min="14850" max="14850" width="2" customWidth="1"/>
    <col min="14851" max="14851" width="41.33203125" customWidth="1"/>
    <col min="14852" max="14852" width="10.109375" customWidth="1"/>
    <col min="14853" max="14853" width="16.109375" customWidth="1"/>
    <col min="14854" max="14855" width="15.44140625" customWidth="1"/>
    <col min="14856" max="14856" width="16.33203125" customWidth="1"/>
    <col min="14857" max="14858" width="15.44140625" customWidth="1"/>
    <col min="14859" max="14859" width="5.109375" bestFit="1" customWidth="1"/>
    <col min="14860" max="14860" width="13" bestFit="1" customWidth="1"/>
    <col min="14861" max="14861" width="5.109375" bestFit="1" customWidth="1"/>
    <col min="14862" max="14862" width="5.88671875" bestFit="1" customWidth="1"/>
    <col min="14863" max="14864" width="5.109375" bestFit="1" customWidth="1"/>
    <col min="14865" max="14865" width="5.33203125" bestFit="1" customWidth="1"/>
    <col min="15105" max="15105" width="3" customWidth="1"/>
    <col min="15106" max="15106" width="2" customWidth="1"/>
    <col min="15107" max="15107" width="41.33203125" customWidth="1"/>
    <col min="15108" max="15108" width="10.109375" customWidth="1"/>
    <col min="15109" max="15109" width="16.109375" customWidth="1"/>
    <col min="15110" max="15111" width="15.44140625" customWidth="1"/>
    <col min="15112" max="15112" width="16.33203125" customWidth="1"/>
    <col min="15113" max="15114" width="15.44140625" customWidth="1"/>
    <col min="15115" max="15115" width="5.109375" bestFit="1" customWidth="1"/>
    <col min="15116" max="15116" width="13" bestFit="1" customWidth="1"/>
    <col min="15117" max="15117" width="5.109375" bestFit="1" customWidth="1"/>
    <col min="15118" max="15118" width="5.88671875" bestFit="1" customWidth="1"/>
    <col min="15119" max="15120" width="5.109375" bestFit="1" customWidth="1"/>
    <col min="15121" max="15121" width="5.33203125" bestFit="1" customWidth="1"/>
    <col min="15361" max="15361" width="3" customWidth="1"/>
    <col min="15362" max="15362" width="2" customWidth="1"/>
    <col min="15363" max="15363" width="41.33203125" customWidth="1"/>
    <col min="15364" max="15364" width="10.109375" customWidth="1"/>
    <col min="15365" max="15365" width="16.109375" customWidth="1"/>
    <col min="15366" max="15367" width="15.44140625" customWidth="1"/>
    <col min="15368" max="15368" width="16.33203125" customWidth="1"/>
    <col min="15369" max="15370" width="15.44140625" customWidth="1"/>
    <col min="15371" max="15371" width="5.109375" bestFit="1" customWidth="1"/>
    <col min="15372" max="15372" width="13" bestFit="1" customWidth="1"/>
    <col min="15373" max="15373" width="5.109375" bestFit="1" customWidth="1"/>
    <col min="15374" max="15374" width="5.88671875" bestFit="1" customWidth="1"/>
    <col min="15375" max="15376" width="5.109375" bestFit="1" customWidth="1"/>
    <col min="15377" max="15377" width="5.33203125" bestFit="1" customWidth="1"/>
    <col min="15617" max="15617" width="3" customWidth="1"/>
    <col min="15618" max="15618" width="2" customWidth="1"/>
    <col min="15619" max="15619" width="41.33203125" customWidth="1"/>
    <col min="15620" max="15620" width="10.109375" customWidth="1"/>
    <col min="15621" max="15621" width="16.109375" customWidth="1"/>
    <col min="15622" max="15623" width="15.44140625" customWidth="1"/>
    <col min="15624" max="15624" width="16.33203125" customWidth="1"/>
    <col min="15625" max="15626" width="15.44140625" customWidth="1"/>
    <col min="15627" max="15627" width="5.109375" bestFit="1" customWidth="1"/>
    <col min="15628" max="15628" width="13" bestFit="1" customWidth="1"/>
    <col min="15629" max="15629" width="5.109375" bestFit="1" customWidth="1"/>
    <col min="15630" max="15630" width="5.88671875" bestFit="1" customWidth="1"/>
    <col min="15631" max="15632" width="5.109375" bestFit="1" customWidth="1"/>
    <col min="15633" max="15633" width="5.33203125" bestFit="1" customWidth="1"/>
    <col min="15873" max="15873" width="3" customWidth="1"/>
    <col min="15874" max="15874" width="2" customWidth="1"/>
    <col min="15875" max="15875" width="41.33203125" customWidth="1"/>
    <col min="15876" max="15876" width="10.109375" customWidth="1"/>
    <col min="15877" max="15877" width="16.109375" customWidth="1"/>
    <col min="15878" max="15879" width="15.44140625" customWidth="1"/>
    <col min="15880" max="15880" width="16.33203125" customWidth="1"/>
    <col min="15881" max="15882" width="15.44140625" customWidth="1"/>
    <col min="15883" max="15883" width="5.109375" bestFit="1" customWidth="1"/>
    <col min="15884" max="15884" width="13" bestFit="1" customWidth="1"/>
    <col min="15885" max="15885" width="5.109375" bestFit="1" customWidth="1"/>
    <col min="15886" max="15886" width="5.88671875" bestFit="1" customWidth="1"/>
    <col min="15887" max="15888" width="5.109375" bestFit="1" customWidth="1"/>
    <col min="15889" max="15889" width="5.33203125" bestFit="1" customWidth="1"/>
    <col min="16129" max="16129" width="3" customWidth="1"/>
    <col min="16130" max="16130" width="2" customWidth="1"/>
    <col min="16131" max="16131" width="41.33203125" customWidth="1"/>
    <col min="16132" max="16132" width="10.109375" customWidth="1"/>
    <col min="16133" max="16133" width="16.109375" customWidth="1"/>
    <col min="16134" max="16135" width="15.44140625" customWidth="1"/>
    <col min="16136" max="16136" width="16.33203125" customWidth="1"/>
    <col min="16137" max="16138" width="15.44140625" customWidth="1"/>
    <col min="16139" max="16139" width="5.109375" bestFit="1" customWidth="1"/>
    <col min="16140" max="16140" width="13" bestFit="1" customWidth="1"/>
    <col min="16141" max="16141" width="5.109375" bestFit="1" customWidth="1"/>
    <col min="16142" max="16142" width="5.88671875" bestFit="1" customWidth="1"/>
    <col min="16143" max="16144" width="5.109375" bestFit="1" customWidth="1"/>
    <col min="16145" max="16145" width="5.33203125" bestFit="1" customWidth="1"/>
  </cols>
  <sheetData>
    <row r="1" spans="1:15" s="5" customFormat="1" ht="21.6" x14ac:dyDescent="0.55000000000000004">
      <c r="A1" s="1"/>
      <c r="B1" s="1"/>
      <c r="C1" s="1"/>
      <c r="D1" s="2"/>
      <c r="E1" s="2"/>
      <c r="F1" s="2"/>
      <c r="G1" s="2"/>
      <c r="H1" s="3"/>
      <c r="I1" s="3"/>
      <c r="J1" s="3">
        <v>2</v>
      </c>
      <c r="K1" s="4"/>
      <c r="L1" s="4"/>
      <c r="M1" s="4"/>
      <c r="N1" s="4"/>
      <c r="O1" s="4"/>
    </row>
    <row r="2" spans="1:15" s="5" customFormat="1" ht="22.2" x14ac:dyDescent="0.6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4"/>
      <c r="L2" s="4"/>
      <c r="M2" s="4"/>
      <c r="N2" s="4"/>
      <c r="O2" s="4"/>
    </row>
    <row r="3" spans="1:15" s="5" customFormat="1" ht="22.2" x14ac:dyDescent="0.6">
      <c r="A3" s="198" t="s">
        <v>1</v>
      </c>
      <c r="B3" s="198"/>
      <c r="C3" s="198"/>
      <c r="D3" s="198"/>
      <c r="E3" s="198"/>
      <c r="F3" s="198"/>
      <c r="G3" s="198"/>
      <c r="H3" s="198"/>
      <c r="I3" s="198"/>
      <c r="J3" s="198"/>
      <c r="K3" s="4"/>
      <c r="L3" s="4"/>
      <c r="M3" s="4"/>
      <c r="N3" s="4"/>
      <c r="O3" s="4"/>
    </row>
    <row r="4" spans="1:15" s="5" customFormat="1" ht="22.2" x14ac:dyDescent="0.6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4"/>
      <c r="L4" s="4"/>
      <c r="M4" s="4"/>
      <c r="N4" s="4"/>
      <c r="O4" s="4"/>
    </row>
    <row r="5" spans="1:15" s="5" customFormat="1" ht="22.2" x14ac:dyDescent="0.6">
      <c r="A5" s="7"/>
      <c r="B5" s="7"/>
      <c r="C5" s="7"/>
      <c r="D5" s="8"/>
      <c r="E5" s="8"/>
      <c r="F5" s="8"/>
      <c r="G5" s="8"/>
      <c r="H5" s="9"/>
      <c r="I5" s="9"/>
      <c r="J5" s="9" t="s">
        <v>3</v>
      </c>
      <c r="K5" s="4"/>
      <c r="L5" s="4"/>
      <c r="M5" s="4"/>
      <c r="N5" s="4"/>
      <c r="O5" s="4"/>
    </row>
    <row r="6" spans="1:15" s="5" customFormat="1" ht="22.2" x14ac:dyDescent="0.6">
      <c r="A6" s="10"/>
      <c r="B6" s="10"/>
      <c r="C6" s="10"/>
      <c r="D6" s="11"/>
      <c r="E6" s="199" t="s">
        <v>4</v>
      </c>
      <c r="F6" s="199"/>
      <c r="G6" s="199"/>
      <c r="H6" s="200" t="s">
        <v>5</v>
      </c>
      <c r="I6" s="200"/>
      <c r="J6" s="200"/>
      <c r="K6" s="4"/>
      <c r="L6" s="4"/>
      <c r="M6" s="4"/>
      <c r="N6" s="4"/>
      <c r="O6" s="4"/>
    </row>
    <row r="7" spans="1:15" s="16" customFormat="1" ht="22.2" x14ac:dyDescent="0.6">
      <c r="A7" s="7"/>
      <c r="B7" s="7"/>
      <c r="C7" s="12"/>
      <c r="D7" s="13" t="s">
        <v>6</v>
      </c>
      <c r="E7" s="14" t="s">
        <v>7</v>
      </c>
      <c r="F7" s="14" t="s">
        <v>8</v>
      </c>
      <c r="G7" s="14" t="s">
        <v>9</v>
      </c>
      <c r="H7" s="14" t="s">
        <v>7</v>
      </c>
      <c r="I7" s="14" t="s">
        <v>8</v>
      </c>
      <c r="J7" s="14" t="s">
        <v>9</v>
      </c>
      <c r="K7" s="15"/>
      <c r="L7" s="15"/>
      <c r="M7" s="15"/>
      <c r="N7" s="15"/>
      <c r="O7" s="15"/>
    </row>
    <row r="8" spans="1:15" s="5" customFormat="1" ht="22.2" x14ac:dyDescent="0.6">
      <c r="A8" s="1"/>
      <c r="B8" s="1"/>
      <c r="C8" s="17"/>
      <c r="D8" s="18"/>
      <c r="E8" s="19" t="s">
        <v>10</v>
      </c>
      <c r="F8" s="19" t="s">
        <v>11</v>
      </c>
      <c r="G8" s="19" t="s">
        <v>11</v>
      </c>
      <c r="H8" s="19" t="s">
        <v>10</v>
      </c>
      <c r="I8" s="19" t="s">
        <v>11</v>
      </c>
      <c r="J8" s="19" t="s">
        <v>11</v>
      </c>
      <c r="K8" s="4"/>
      <c r="L8" s="4"/>
      <c r="M8" s="4"/>
      <c r="N8" s="4"/>
      <c r="O8" s="4"/>
    </row>
    <row r="9" spans="1:15" s="5" customFormat="1" ht="22.2" x14ac:dyDescent="0.6">
      <c r="A9" s="1"/>
      <c r="B9" s="1"/>
      <c r="C9" s="17"/>
      <c r="D9" s="18"/>
      <c r="E9" s="19"/>
      <c r="F9" s="19" t="s">
        <v>12</v>
      </c>
      <c r="G9" s="19" t="s">
        <v>12</v>
      </c>
      <c r="H9" s="19"/>
      <c r="I9" s="19" t="s">
        <v>12</v>
      </c>
      <c r="J9" s="19" t="s">
        <v>12</v>
      </c>
      <c r="K9" s="4"/>
      <c r="L9" s="4"/>
      <c r="M9" s="4"/>
      <c r="N9" s="4"/>
      <c r="O9" s="4"/>
    </row>
    <row r="10" spans="1:15" s="5" customFormat="1" ht="22.2" x14ac:dyDescent="0.6">
      <c r="A10" s="201" t="s">
        <v>13</v>
      </c>
      <c r="B10" s="201"/>
      <c r="C10" s="201"/>
      <c r="D10" s="18"/>
      <c r="E10" s="18"/>
      <c r="F10" s="18"/>
      <c r="G10" s="18"/>
      <c r="H10" s="20"/>
      <c r="I10" s="20"/>
      <c r="J10" s="20"/>
      <c r="K10" s="4"/>
      <c r="L10" s="4"/>
      <c r="M10" s="4"/>
      <c r="N10" s="4"/>
      <c r="O10" s="4"/>
    </row>
    <row r="11" spans="1:15" s="5" customFormat="1" ht="21.6" x14ac:dyDescent="0.55000000000000004">
      <c r="A11" s="1" t="s">
        <v>14</v>
      </c>
      <c r="B11" s="1"/>
      <c r="C11" s="17"/>
      <c r="D11" s="18"/>
      <c r="E11" s="18"/>
      <c r="F11" s="18"/>
      <c r="G11" s="18"/>
      <c r="H11" s="1"/>
      <c r="I11" s="1"/>
      <c r="J11" s="1"/>
      <c r="K11" s="4"/>
      <c r="L11" s="4"/>
      <c r="M11" s="4"/>
      <c r="N11" s="4"/>
      <c r="O11" s="4"/>
    </row>
    <row r="12" spans="1:15" s="5" customFormat="1" ht="21.6" x14ac:dyDescent="0.55000000000000004">
      <c r="A12" s="1"/>
      <c r="B12" s="21" t="s">
        <v>15</v>
      </c>
      <c r="C12" s="1"/>
      <c r="D12" s="18"/>
      <c r="E12" s="22">
        <v>25004887.989999998</v>
      </c>
      <c r="F12" s="22">
        <v>47440839.740000002</v>
      </c>
      <c r="G12" s="22">
        <v>53884430.939999998</v>
      </c>
      <c r="H12" s="22">
        <v>21142989.750000007</v>
      </c>
      <c r="I12" s="22">
        <v>46754433</v>
      </c>
      <c r="J12" s="22">
        <v>53716082.359999999</v>
      </c>
      <c r="K12" s="4"/>
      <c r="L12" s="4"/>
      <c r="M12" s="4"/>
      <c r="N12" s="4"/>
      <c r="O12" s="4"/>
    </row>
    <row r="13" spans="1:15" s="5" customFormat="1" ht="21.6" x14ac:dyDescent="0.55000000000000004">
      <c r="A13" s="1"/>
      <c r="B13" s="21" t="s">
        <v>16</v>
      </c>
      <c r="C13" s="1"/>
      <c r="D13" s="18">
        <v>6</v>
      </c>
      <c r="E13" s="22">
        <v>122326.93</v>
      </c>
      <c r="F13" s="22">
        <v>55571264.840000004</v>
      </c>
      <c r="G13" s="22">
        <v>50243245.509999998</v>
      </c>
      <c r="H13" s="22">
        <v>122326.93</v>
      </c>
      <c r="I13" s="22">
        <v>55571264.840000004</v>
      </c>
      <c r="J13" s="22">
        <v>50243245.509999998</v>
      </c>
      <c r="K13" s="4"/>
      <c r="L13" s="4"/>
      <c r="M13" s="4"/>
      <c r="N13" s="4"/>
      <c r="O13" s="4"/>
    </row>
    <row r="14" spans="1:15" s="5" customFormat="1" ht="21.6" x14ac:dyDescent="0.55000000000000004">
      <c r="A14" s="1"/>
      <c r="B14" s="21" t="s">
        <v>17</v>
      </c>
      <c r="C14" s="1"/>
      <c r="D14" s="18" t="s">
        <v>18</v>
      </c>
      <c r="E14" s="22">
        <v>2258189.39</v>
      </c>
      <c r="F14" s="22">
        <v>884313.7</v>
      </c>
      <c r="G14" s="22">
        <v>3972555.64</v>
      </c>
      <c r="H14" s="22">
        <v>7825936.9699999997</v>
      </c>
      <c r="I14" s="22">
        <v>3691683.47</v>
      </c>
      <c r="J14" s="22">
        <v>4565888.03</v>
      </c>
      <c r="K14" s="4"/>
      <c r="L14" s="4"/>
      <c r="M14" s="4"/>
      <c r="N14" s="4"/>
      <c r="O14" s="4"/>
    </row>
    <row r="15" spans="1:15" s="5" customFormat="1" ht="21.6" x14ac:dyDescent="0.55000000000000004">
      <c r="A15" s="1"/>
      <c r="B15" s="21" t="s">
        <v>19</v>
      </c>
      <c r="C15" s="1"/>
      <c r="D15" s="18">
        <v>8</v>
      </c>
      <c r="E15" s="22">
        <f>158971182.85+0.01</f>
        <v>158971182.85999998</v>
      </c>
      <c r="F15" s="23">
        <v>145955047.58000001</v>
      </c>
      <c r="G15" s="22">
        <v>93457154.269999996</v>
      </c>
      <c r="H15" s="22">
        <v>140912243.03</v>
      </c>
      <c r="I15" s="24">
        <v>139972741.22999999</v>
      </c>
      <c r="J15" s="22">
        <v>91431273.890000001</v>
      </c>
      <c r="K15" s="4"/>
      <c r="L15" s="4"/>
      <c r="M15" s="4"/>
      <c r="N15" s="4"/>
      <c r="O15" s="4"/>
    </row>
    <row r="16" spans="1:15" s="5" customFormat="1" ht="21.6" x14ac:dyDescent="0.55000000000000004">
      <c r="A16" s="1"/>
      <c r="B16" s="21" t="s">
        <v>20</v>
      </c>
      <c r="C16" s="1"/>
      <c r="E16" s="22"/>
      <c r="F16" s="22"/>
      <c r="G16" s="22"/>
      <c r="H16" s="22"/>
      <c r="I16" s="22"/>
      <c r="J16" s="22"/>
      <c r="K16" s="4"/>
      <c r="L16" s="4"/>
      <c r="M16" s="4"/>
      <c r="N16" s="4"/>
      <c r="O16" s="4"/>
    </row>
    <row r="17" spans="1:15" s="5" customFormat="1" ht="21.6" x14ac:dyDescent="0.55000000000000004">
      <c r="A17" s="1"/>
      <c r="B17" s="1" t="s">
        <v>21</v>
      </c>
      <c r="C17" s="25"/>
      <c r="D17" s="18">
        <v>9</v>
      </c>
      <c r="E17" s="22">
        <v>14416898.060000001</v>
      </c>
      <c r="F17" s="22">
        <v>8257377.79</v>
      </c>
      <c r="G17" s="22">
        <v>530110.36</v>
      </c>
      <c r="H17" s="22">
        <v>583202.36</v>
      </c>
      <c r="I17" s="22">
        <v>440030.25</v>
      </c>
      <c r="J17" s="22">
        <v>530110.36</v>
      </c>
      <c r="K17" s="4"/>
      <c r="L17" s="4"/>
      <c r="M17" s="4"/>
      <c r="N17" s="4"/>
      <c r="O17" s="4"/>
    </row>
    <row r="18" spans="1:15" s="5" customFormat="1" ht="21.6" x14ac:dyDescent="0.55000000000000004">
      <c r="A18" s="1"/>
      <c r="B18" s="21" t="s">
        <v>22</v>
      </c>
      <c r="C18" s="1"/>
      <c r="D18" s="18">
        <v>10</v>
      </c>
      <c r="E18" s="22">
        <v>229309302.13</v>
      </c>
      <c r="F18" s="22">
        <v>183624020.38</v>
      </c>
      <c r="G18" s="22">
        <v>230920151.69999999</v>
      </c>
      <c r="H18" s="22">
        <v>229563263.71418655</v>
      </c>
      <c r="I18" s="22">
        <v>184761984.62</v>
      </c>
      <c r="J18" s="22">
        <v>231753872.59</v>
      </c>
      <c r="K18" s="4"/>
      <c r="L18" s="4"/>
      <c r="M18" s="4"/>
      <c r="N18" s="4"/>
      <c r="O18" s="4"/>
    </row>
    <row r="19" spans="1:15" s="5" customFormat="1" ht="21.6" x14ac:dyDescent="0.55000000000000004">
      <c r="A19" s="1"/>
      <c r="B19" s="21" t="s">
        <v>23</v>
      </c>
      <c r="C19" s="1"/>
      <c r="D19" s="18">
        <v>5.0999999999999996</v>
      </c>
      <c r="E19" s="22">
        <v>0</v>
      </c>
      <c r="F19" s="22">
        <v>0</v>
      </c>
      <c r="G19" s="22">
        <v>0</v>
      </c>
      <c r="H19" s="22">
        <v>0</v>
      </c>
      <c r="I19" s="22">
        <v>25279887.5</v>
      </c>
      <c r="J19" s="22">
        <v>8779887.5</v>
      </c>
      <c r="K19" s="4"/>
      <c r="L19" s="4"/>
      <c r="M19" s="4"/>
      <c r="N19" s="4"/>
      <c r="O19" s="4"/>
    </row>
    <row r="20" spans="1:15" s="5" customFormat="1" ht="21.6" x14ac:dyDescent="0.55000000000000004">
      <c r="A20" s="1"/>
      <c r="B20" s="26"/>
      <c r="C20" s="21" t="s">
        <v>24</v>
      </c>
      <c r="D20" s="18"/>
      <c r="E20" s="27">
        <f t="shared" ref="E20:J20" si="0">SUM(E12:E19)</f>
        <v>430082787.36000001</v>
      </c>
      <c r="F20" s="27">
        <f t="shared" si="0"/>
        <v>441732864.02999997</v>
      </c>
      <c r="G20" s="27">
        <f t="shared" si="0"/>
        <v>433007648.41999996</v>
      </c>
      <c r="H20" s="27">
        <f t="shared" si="0"/>
        <v>400149962.75418657</v>
      </c>
      <c r="I20" s="27">
        <f t="shared" si="0"/>
        <v>456472024.90999997</v>
      </c>
      <c r="J20" s="27">
        <f t="shared" si="0"/>
        <v>441020360.24000001</v>
      </c>
      <c r="K20" s="4"/>
      <c r="L20" s="4"/>
      <c r="M20" s="4"/>
      <c r="N20" s="4"/>
      <c r="O20" s="28"/>
    </row>
    <row r="21" spans="1:15" s="5" customFormat="1" ht="21.6" x14ac:dyDescent="0.55000000000000004">
      <c r="A21" s="1" t="s">
        <v>25</v>
      </c>
      <c r="B21" s="1"/>
      <c r="C21" s="1"/>
      <c r="D21" s="18"/>
      <c r="E21" s="18"/>
      <c r="F21" s="18"/>
      <c r="G21" s="18"/>
      <c r="H21" s="29"/>
      <c r="I21" s="29"/>
      <c r="J21" s="29"/>
      <c r="K21" s="4"/>
      <c r="L21" s="4"/>
      <c r="M21" s="4"/>
      <c r="N21" s="4"/>
      <c r="O21" s="4"/>
    </row>
    <row r="22" spans="1:15" s="5" customFormat="1" ht="21.6" x14ac:dyDescent="0.55000000000000004">
      <c r="A22" s="1"/>
      <c r="B22" s="1" t="s">
        <v>26</v>
      </c>
      <c r="C22" s="1"/>
      <c r="D22" s="18">
        <v>11</v>
      </c>
      <c r="E22" s="22">
        <v>62391941.460000001</v>
      </c>
      <c r="F22" s="22">
        <v>50029913.340000004</v>
      </c>
      <c r="G22" s="22">
        <v>48242991.670000002</v>
      </c>
      <c r="H22" s="22">
        <v>61391941.460000001</v>
      </c>
      <c r="I22" s="22">
        <v>49029913.340000004</v>
      </c>
      <c r="J22" s="22">
        <v>47230121.670000002</v>
      </c>
      <c r="K22" s="4"/>
      <c r="L22" s="4"/>
      <c r="M22" s="4"/>
      <c r="N22" s="4"/>
      <c r="O22" s="4"/>
    </row>
    <row r="23" spans="1:15" s="5" customFormat="1" ht="21.6" x14ac:dyDescent="0.55000000000000004">
      <c r="A23" s="1"/>
      <c r="B23" s="21" t="s">
        <v>27</v>
      </c>
      <c r="C23" s="1"/>
      <c r="D23" s="18">
        <v>9</v>
      </c>
      <c r="E23" s="22">
        <v>4161467.27</v>
      </c>
      <c r="F23" s="22">
        <v>8950907.25</v>
      </c>
      <c r="G23" s="22">
        <v>963156.45</v>
      </c>
      <c r="H23" s="22">
        <v>164989.79</v>
      </c>
      <c r="I23" s="22">
        <v>523126.23</v>
      </c>
      <c r="J23" s="22">
        <v>963156.45</v>
      </c>
      <c r="K23" s="4"/>
      <c r="L23" s="4"/>
      <c r="M23" s="4"/>
      <c r="N23" s="4"/>
      <c r="O23" s="4"/>
    </row>
    <row r="24" spans="1:15" s="5" customFormat="1" ht="21.6" x14ac:dyDescent="0.55000000000000004">
      <c r="A24" s="1"/>
      <c r="B24" s="1" t="s">
        <v>28</v>
      </c>
      <c r="C24" s="1"/>
      <c r="D24" s="18">
        <v>12</v>
      </c>
      <c r="E24" s="22">
        <v>0</v>
      </c>
      <c r="F24" s="22">
        <v>0</v>
      </c>
      <c r="G24" s="22">
        <v>0</v>
      </c>
      <c r="H24" s="22">
        <v>30255410.25</v>
      </c>
      <c r="I24" s="22">
        <v>1261210.25</v>
      </c>
      <c r="J24" s="22">
        <v>1261210.25</v>
      </c>
      <c r="K24" s="4"/>
      <c r="L24" s="4"/>
      <c r="M24" s="4"/>
      <c r="N24" s="4"/>
      <c r="O24" s="4"/>
    </row>
    <row r="25" spans="1:15" s="5" customFormat="1" ht="21.6" x14ac:dyDescent="0.55000000000000004">
      <c r="A25" s="1"/>
      <c r="B25" s="1" t="s">
        <v>29</v>
      </c>
      <c r="C25" s="25"/>
      <c r="D25" s="18">
        <v>13</v>
      </c>
      <c r="E25" s="22">
        <v>57400616.359999999</v>
      </c>
      <c r="F25" s="22">
        <v>49692448.75</v>
      </c>
      <c r="G25" s="22">
        <v>54281042.909999996</v>
      </c>
      <c r="H25" s="22">
        <v>53046453.819999993</v>
      </c>
      <c r="I25" s="22">
        <v>45602393.630000003</v>
      </c>
      <c r="J25" s="22">
        <v>48669511.229999997</v>
      </c>
      <c r="K25" s="4"/>
      <c r="L25" s="4"/>
      <c r="M25" s="4"/>
      <c r="N25" s="4"/>
      <c r="O25" s="4"/>
    </row>
    <row r="26" spans="1:15" s="5" customFormat="1" ht="21.6" x14ac:dyDescent="0.55000000000000004">
      <c r="A26" s="1"/>
      <c r="B26" s="1" t="s">
        <v>30</v>
      </c>
      <c r="C26" s="25"/>
      <c r="D26" s="18">
        <v>14</v>
      </c>
      <c r="E26" s="22">
        <v>5280247.97</v>
      </c>
      <c r="F26" s="22">
        <v>5016443.07</v>
      </c>
      <c r="G26" s="22">
        <v>3200958.08</v>
      </c>
      <c r="H26" s="22">
        <v>3664303.97</v>
      </c>
      <c r="I26" s="22">
        <v>3800086.41</v>
      </c>
      <c r="J26" s="22">
        <v>3191564.7</v>
      </c>
      <c r="K26" s="30"/>
      <c r="L26" s="4"/>
      <c r="M26" s="4"/>
      <c r="N26" s="4"/>
      <c r="O26" s="4"/>
    </row>
    <row r="27" spans="1:15" s="5" customFormat="1" ht="21.6" x14ac:dyDescent="0.55000000000000004">
      <c r="A27" s="1"/>
      <c r="B27" s="1" t="s">
        <v>31</v>
      </c>
      <c r="C27" s="25"/>
      <c r="D27" s="18">
        <v>15</v>
      </c>
      <c r="E27" s="22">
        <v>7702717.5599999996</v>
      </c>
      <c r="F27" s="22">
        <v>7695624.75</v>
      </c>
      <c r="G27" s="22">
        <v>5437201.75</v>
      </c>
      <c r="H27" s="22">
        <v>7162543.8399999999</v>
      </c>
      <c r="I27" s="22">
        <v>7148086.5999999996</v>
      </c>
      <c r="J27" s="22">
        <v>5437201.75</v>
      </c>
      <c r="K27" s="31"/>
      <c r="L27" s="4"/>
      <c r="M27" s="4"/>
      <c r="N27" s="4"/>
      <c r="O27" s="4"/>
    </row>
    <row r="28" spans="1:15" s="5" customFormat="1" ht="21.6" x14ac:dyDescent="0.55000000000000004">
      <c r="A28" s="1"/>
      <c r="B28" s="1" t="s">
        <v>32</v>
      </c>
      <c r="C28" s="1"/>
      <c r="D28" s="18"/>
      <c r="E28" s="22">
        <v>4515206.16</v>
      </c>
      <c r="F28" s="23">
        <f>3762612.13+1819566.17</f>
        <v>5582178.2999999998</v>
      </c>
      <c r="G28" s="22">
        <v>1899594</v>
      </c>
      <c r="H28" s="22">
        <v>4301594</v>
      </c>
      <c r="I28" s="24">
        <v>4548571.83</v>
      </c>
      <c r="J28" s="22">
        <v>1899594</v>
      </c>
      <c r="K28" s="4"/>
      <c r="L28" s="4"/>
      <c r="M28" s="4"/>
      <c r="N28" s="4"/>
      <c r="O28" s="4"/>
    </row>
    <row r="29" spans="1:15" s="5" customFormat="1" ht="21.6" x14ac:dyDescent="0.55000000000000004">
      <c r="A29" s="1"/>
      <c r="B29" s="1"/>
      <c r="C29" s="1" t="s">
        <v>33</v>
      </c>
      <c r="D29" s="2"/>
      <c r="E29" s="32">
        <f t="shared" ref="E29:J29" si="1">SUM(E22:E28)</f>
        <v>141452196.78</v>
      </c>
      <c r="F29" s="32">
        <f t="shared" si="1"/>
        <v>126967515.45999999</v>
      </c>
      <c r="G29" s="32">
        <f t="shared" si="1"/>
        <v>114024944.86</v>
      </c>
      <c r="H29" s="32">
        <f t="shared" si="1"/>
        <v>159987237.13</v>
      </c>
      <c r="I29" s="32">
        <f t="shared" si="1"/>
        <v>111913388.28999999</v>
      </c>
      <c r="J29" s="32">
        <f t="shared" si="1"/>
        <v>108652360.05</v>
      </c>
      <c r="K29" s="4"/>
      <c r="L29" s="4"/>
      <c r="M29" s="4"/>
      <c r="N29" s="4"/>
      <c r="O29" s="4"/>
    </row>
    <row r="30" spans="1:15" s="5" customFormat="1" ht="22.2" thickBot="1" x14ac:dyDescent="0.6">
      <c r="A30" s="1"/>
      <c r="B30" s="1"/>
      <c r="C30" s="1" t="s">
        <v>34</v>
      </c>
      <c r="D30" s="2"/>
      <c r="E30" s="33">
        <f t="shared" ref="E30:J30" si="2">E20+E29</f>
        <v>571534984.13999999</v>
      </c>
      <c r="F30" s="33">
        <f t="shared" si="2"/>
        <v>568700379.49000001</v>
      </c>
      <c r="G30" s="33">
        <f t="shared" si="2"/>
        <v>547032593.27999997</v>
      </c>
      <c r="H30" s="33">
        <f t="shared" si="2"/>
        <v>560137199.88418651</v>
      </c>
      <c r="I30" s="33">
        <f t="shared" si="2"/>
        <v>568385413.19999993</v>
      </c>
      <c r="J30" s="33">
        <f t="shared" si="2"/>
        <v>549672720.28999996</v>
      </c>
      <c r="K30" s="4"/>
      <c r="L30" s="4"/>
      <c r="M30" s="4"/>
      <c r="N30" s="4"/>
      <c r="O30" s="4"/>
    </row>
    <row r="31" spans="1:15" s="5" customFormat="1" ht="22.2" thickTop="1" x14ac:dyDescent="0.55000000000000004">
      <c r="A31" s="1"/>
      <c r="B31" s="1"/>
      <c r="C31" s="1"/>
      <c r="D31" s="2"/>
      <c r="E31" s="2"/>
      <c r="F31" s="2"/>
      <c r="G31" s="2"/>
      <c r="H31" s="34"/>
      <c r="I31" s="2"/>
      <c r="J31" s="2"/>
      <c r="K31" s="4"/>
      <c r="L31" s="4"/>
      <c r="M31" s="4"/>
      <c r="N31" s="4"/>
      <c r="O31" s="4"/>
    </row>
    <row r="32" spans="1:15" s="5" customFormat="1" ht="21.6" x14ac:dyDescent="0.55000000000000004">
      <c r="A32" s="1"/>
      <c r="B32" s="1"/>
      <c r="C32" s="1"/>
      <c r="D32" s="2"/>
      <c r="E32" s="2"/>
      <c r="F32" s="2"/>
      <c r="G32" s="2"/>
      <c r="H32" s="34"/>
      <c r="I32" s="2"/>
      <c r="J32" s="2"/>
      <c r="K32" s="4"/>
      <c r="L32" s="4"/>
      <c r="M32" s="4"/>
      <c r="N32" s="4"/>
      <c r="O32" s="4"/>
    </row>
    <row r="33" spans="1:15" s="5" customFormat="1" ht="21.6" x14ac:dyDescent="0.55000000000000004">
      <c r="A33" s="1"/>
      <c r="B33" s="1"/>
      <c r="C33" s="1"/>
      <c r="D33" s="2"/>
      <c r="E33" s="2"/>
      <c r="F33" s="2"/>
      <c r="G33" s="2"/>
      <c r="H33" s="34"/>
      <c r="I33" s="2"/>
      <c r="J33" s="2"/>
      <c r="K33" s="4"/>
      <c r="L33" s="4"/>
      <c r="M33" s="4"/>
      <c r="N33" s="4"/>
      <c r="O33" s="4"/>
    </row>
    <row r="34" spans="1:15" s="5" customFormat="1" ht="21.6" x14ac:dyDescent="0.55000000000000004">
      <c r="A34" s="1"/>
      <c r="B34" s="1"/>
      <c r="C34" s="1"/>
      <c r="D34" s="2"/>
      <c r="E34" s="2"/>
      <c r="F34" s="2"/>
      <c r="G34" s="2"/>
      <c r="H34" s="34"/>
      <c r="I34" s="2"/>
      <c r="J34" s="2"/>
      <c r="K34" s="4"/>
      <c r="L34" s="4"/>
      <c r="M34" s="4"/>
      <c r="N34" s="4"/>
      <c r="O34" s="4"/>
    </row>
    <row r="35" spans="1:15" s="5" customFormat="1" ht="21.6" x14ac:dyDescent="0.55000000000000004">
      <c r="A35" s="1"/>
      <c r="B35" s="1"/>
      <c r="C35" s="1"/>
      <c r="D35" s="2"/>
      <c r="E35" s="2"/>
      <c r="F35" s="2"/>
      <c r="G35" s="2"/>
      <c r="H35" s="34"/>
      <c r="I35" s="2"/>
      <c r="J35" s="2"/>
      <c r="K35" s="4"/>
      <c r="L35" s="4"/>
      <c r="M35" s="4"/>
      <c r="N35" s="4"/>
      <c r="O35" s="4"/>
    </row>
    <row r="36" spans="1:15" s="5" customFormat="1" ht="21.6" x14ac:dyDescent="0.55000000000000004">
      <c r="A36" s="1"/>
      <c r="B36" s="1"/>
      <c r="C36" s="1"/>
      <c r="D36" s="2"/>
      <c r="E36" s="2"/>
      <c r="F36" s="2"/>
      <c r="G36" s="2"/>
      <c r="H36" s="34"/>
      <c r="I36" s="2"/>
      <c r="J36" s="2"/>
      <c r="K36" s="4"/>
      <c r="L36" s="4"/>
      <c r="M36" s="4"/>
      <c r="N36" s="4"/>
      <c r="O36" s="4"/>
    </row>
    <row r="37" spans="1:15" s="5" customFormat="1" ht="21.6" x14ac:dyDescent="0.55000000000000004">
      <c r="A37" s="1"/>
      <c r="B37" s="1"/>
      <c r="C37" s="1"/>
      <c r="D37" s="2"/>
      <c r="E37" s="2"/>
      <c r="F37" s="2"/>
      <c r="G37" s="2"/>
      <c r="H37" s="34"/>
      <c r="I37" s="2"/>
      <c r="J37" s="2"/>
      <c r="K37" s="4"/>
      <c r="L37" s="4"/>
      <c r="M37" s="4"/>
      <c r="N37" s="4"/>
      <c r="O37" s="4"/>
    </row>
    <row r="38" spans="1:15" s="5" customFormat="1" ht="21.6" x14ac:dyDescent="0.55000000000000004">
      <c r="A38" s="1"/>
      <c r="B38" s="1"/>
      <c r="C38" s="1"/>
      <c r="D38" s="2"/>
      <c r="E38" s="2"/>
      <c r="F38" s="2"/>
      <c r="G38" s="2"/>
      <c r="H38" s="34"/>
      <c r="I38" s="2"/>
      <c r="J38" s="2"/>
      <c r="K38" s="4"/>
      <c r="L38" s="4"/>
      <c r="M38" s="4"/>
      <c r="N38" s="4"/>
      <c r="O38" s="4"/>
    </row>
    <row r="39" spans="1:15" s="5" customFormat="1" ht="21.6" x14ac:dyDescent="0.55000000000000004">
      <c r="A39" s="1"/>
      <c r="B39" s="1"/>
      <c r="C39" s="1"/>
      <c r="D39" s="2"/>
      <c r="E39" s="2"/>
      <c r="F39" s="2"/>
      <c r="G39" s="2"/>
      <c r="H39" s="34"/>
      <c r="I39" s="2"/>
      <c r="J39" s="2"/>
      <c r="K39" s="4"/>
      <c r="L39" s="4"/>
      <c r="M39" s="4"/>
      <c r="N39" s="4"/>
      <c r="O39" s="4"/>
    </row>
    <row r="40" spans="1:15" s="5" customFormat="1" ht="21.6" x14ac:dyDescent="0.55000000000000004">
      <c r="A40" s="1"/>
      <c r="B40" s="1"/>
      <c r="C40" s="1"/>
      <c r="D40" s="2"/>
      <c r="E40" s="2"/>
      <c r="F40" s="2"/>
      <c r="G40" s="2"/>
      <c r="H40" s="34"/>
      <c r="I40" s="2"/>
      <c r="J40" s="2"/>
      <c r="K40" s="4"/>
      <c r="L40" s="4"/>
      <c r="M40" s="4"/>
      <c r="N40" s="4"/>
      <c r="O40" s="4"/>
    </row>
    <row r="41" spans="1:15" s="5" customFormat="1" ht="21.6" x14ac:dyDescent="0.55000000000000004">
      <c r="A41" s="1"/>
      <c r="B41" s="1"/>
      <c r="C41" s="1"/>
      <c r="D41" s="2"/>
      <c r="E41" s="2"/>
      <c r="F41" s="2"/>
      <c r="G41" s="2"/>
      <c r="H41" s="34"/>
      <c r="I41" s="2"/>
      <c r="J41" s="2"/>
      <c r="K41" s="4"/>
      <c r="L41" s="4"/>
      <c r="M41" s="4"/>
      <c r="N41" s="4"/>
      <c r="O41" s="4"/>
    </row>
    <row r="42" spans="1:15" s="5" customFormat="1" ht="21.6" x14ac:dyDescent="0.55000000000000004">
      <c r="A42" s="1"/>
      <c r="B42" s="1"/>
      <c r="C42" s="1"/>
      <c r="D42" s="2"/>
      <c r="E42" s="2"/>
      <c r="F42" s="2"/>
      <c r="G42" s="2"/>
      <c r="H42" s="34"/>
      <c r="I42" s="2"/>
      <c r="J42" s="2"/>
      <c r="K42" s="4"/>
      <c r="L42" s="4"/>
      <c r="M42" s="4"/>
      <c r="N42" s="4"/>
      <c r="O42" s="4"/>
    </row>
    <row r="43" spans="1:15" s="5" customFormat="1" ht="21.6" x14ac:dyDescent="0.55000000000000004">
      <c r="A43" s="1"/>
      <c r="B43" s="1"/>
      <c r="C43" s="1"/>
      <c r="D43" s="2"/>
      <c r="E43" s="2"/>
      <c r="F43" s="2"/>
      <c r="G43" s="2"/>
      <c r="H43" s="34"/>
      <c r="I43" s="2"/>
      <c r="J43" s="2"/>
      <c r="K43" s="4"/>
      <c r="L43" s="4"/>
      <c r="M43" s="4"/>
      <c r="N43" s="4"/>
      <c r="O43" s="4"/>
    </row>
    <row r="44" spans="1:15" s="5" customFormat="1" ht="21.6" x14ac:dyDescent="0.55000000000000004">
      <c r="A44" s="1"/>
      <c r="B44" s="1"/>
      <c r="C44" s="1"/>
      <c r="D44" s="2"/>
      <c r="E44" s="2"/>
      <c r="F44" s="2"/>
      <c r="G44" s="2"/>
      <c r="H44" s="34"/>
      <c r="I44" s="2"/>
      <c r="J44" s="2"/>
      <c r="K44" s="4"/>
      <c r="L44" s="4"/>
      <c r="M44" s="4"/>
      <c r="N44" s="4"/>
      <c r="O44" s="4"/>
    </row>
    <row r="45" spans="1:15" s="5" customFormat="1" ht="21.6" x14ac:dyDescent="0.55000000000000004">
      <c r="A45" s="1"/>
      <c r="B45" s="1"/>
      <c r="C45" s="1"/>
      <c r="D45" s="2"/>
      <c r="E45" s="2"/>
      <c r="F45" s="2"/>
      <c r="G45" s="2"/>
      <c r="H45" s="34"/>
      <c r="I45" s="2"/>
      <c r="J45" s="2"/>
      <c r="K45" s="4"/>
      <c r="L45" s="4"/>
      <c r="M45" s="4"/>
      <c r="N45" s="4"/>
      <c r="O45" s="4"/>
    </row>
    <row r="46" spans="1:15" s="5" customFormat="1" ht="21.6" x14ac:dyDescent="0.55000000000000004">
      <c r="A46" s="1"/>
      <c r="B46" s="1"/>
      <c r="C46" s="1"/>
      <c r="D46" s="2"/>
      <c r="E46" s="2"/>
      <c r="F46" s="2"/>
      <c r="G46" s="2"/>
      <c r="H46" s="34"/>
      <c r="I46" s="2"/>
      <c r="J46" s="2"/>
      <c r="K46" s="4"/>
      <c r="L46" s="4"/>
      <c r="M46" s="4"/>
      <c r="N46" s="4"/>
      <c r="O46" s="4"/>
    </row>
    <row r="47" spans="1:15" s="5" customFormat="1" ht="21.6" x14ac:dyDescent="0.55000000000000004">
      <c r="A47" s="1"/>
      <c r="B47" s="1"/>
      <c r="C47" s="1"/>
      <c r="D47" s="2"/>
      <c r="E47" s="2"/>
      <c r="F47" s="2"/>
      <c r="G47" s="2"/>
      <c r="H47" s="34"/>
      <c r="I47" s="2"/>
      <c r="J47" s="2"/>
      <c r="K47" s="4"/>
      <c r="L47" s="4"/>
      <c r="M47" s="4"/>
      <c r="N47" s="4"/>
      <c r="O47" s="4"/>
    </row>
    <row r="48" spans="1:15" s="5" customFormat="1" ht="21.6" x14ac:dyDescent="0.55000000000000004">
      <c r="A48" s="1"/>
      <c r="B48" s="1"/>
      <c r="C48" s="1"/>
      <c r="D48" s="2"/>
      <c r="E48" s="2"/>
      <c r="F48" s="2"/>
      <c r="G48" s="2"/>
      <c r="H48" s="34"/>
      <c r="I48" s="2"/>
      <c r="J48" s="2"/>
      <c r="K48" s="4"/>
      <c r="L48" s="4"/>
      <c r="M48" s="4"/>
      <c r="N48" s="4"/>
      <c r="O48" s="4"/>
    </row>
    <row r="49" spans="1:15" s="5" customFormat="1" ht="21.6" x14ac:dyDescent="0.55000000000000004">
      <c r="A49" s="1"/>
      <c r="B49" s="1"/>
      <c r="C49" s="1"/>
      <c r="D49" s="2"/>
      <c r="E49" s="2"/>
      <c r="F49" s="2"/>
      <c r="G49" s="2"/>
      <c r="H49" s="34"/>
      <c r="I49" s="2"/>
      <c r="J49" s="2"/>
      <c r="K49" s="4"/>
      <c r="L49" s="4"/>
      <c r="M49" s="4"/>
      <c r="N49" s="4"/>
      <c r="O49" s="4"/>
    </row>
    <row r="50" spans="1:15" s="5" customFormat="1" ht="21.6" x14ac:dyDescent="0.55000000000000004">
      <c r="A50" s="1"/>
      <c r="B50" s="1"/>
      <c r="C50" s="1"/>
      <c r="D50" s="2"/>
      <c r="E50" s="2"/>
      <c r="F50" s="2"/>
      <c r="G50" s="2"/>
      <c r="H50" s="34"/>
      <c r="I50" s="2"/>
      <c r="J50" s="2"/>
      <c r="K50" s="4"/>
      <c r="L50" s="4"/>
      <c r="M50" s="4"/>
      <c r="N50" s="4"/>
      <c r="O50" s="4"/>
    </row>
    <row r="51" spans="1:15" s="5" customFormat="1" ht="21.6" x14ac:dyDescent="0.55000000000000004">
      <c r="A51" s="1"/>
      <c r="B51" s="1"/>
      <c r="C51" s="1"/>
      <c r="D51" s="2"/>
      <c r="E51" s="2"/>
      <c r="F51" s="2"/>
      <c r="G51" s="2"/>
      <c r="H51" s="34"/>
      <c r="I51" s="2"/>
      <c r="J51" s="2"/>
      <c r="K51" s="4"/>
      <c r="L51" s="4"/>
      <c r="M51" s="4"/>
      <c r="N51" s="4"/>
      <c r="O51" s="4"/>
    </row>
    <row r="52" spans="1:15" s="5" customFormat="1" ht="21.6" x14ac:dyDescent="0.55000000000000004">
      <c r="A52" s="1"/>
      <c r="B52" s="1"/>
      <c r="C52" s="1"/>
      <c r="D52" s="2"/>
      <c r="E52" s="2"/>
      <c r="F52" s="2"/>
      <c r="G52" s="2"/>
      <c r="H52" s="34"/>
      <c r="I52" s="2"/>
      <c r="J52" s="2"/>
      <c r="K52" s="4"/>
      <c r="L52" s="4"/>
      <c r="M52" s="4"/>
      <c r="N52" s="4"/>
      <c r="O52" s="4"/>
    </row>
    <row r="53" spans="1:15" s="5" customFormat="1" ht="21.6" x14ac:dyDescent="0.55000000000000004">
      <c r="A53" s="1"/>
      <c r="B53" s="1"/>
      <c r="C53" s="1"/>
      <c r="D53" s="2"/>
      <c r="E53" s="2"/>
      <c r="F53" s="2"/>
      <c r="G53" s="2"/>
      <c r="H53" s="34"/>
      <c r="I53" s="2"/>
      <c r="J53" s="2"/>
      <c r="K53" s="4"/>
      <c r="L53" s="4"/>
      <c r="M53" s="4"/>
      <c r="N53" s="4"/>
      <c r="O53" s="4"/>
    </row>
    <row r="54" spans="1:15" s="5" customFormat="1" ht="21.6" x14ac:dyDescent="0.55000000000000004">
      <c r="A54" s="1"/>
      <c r="B54" s="1"/>
      <c r="C54" s="1"/>
      <c r="D54" s="2"/>
      <c r="E54" s="2"/>
      <c r="F54" s="2"/>
      <c r="G54" s="2"/>
      <c r="H54" s="34"/>
      <c r="I54" s="2"/>
      <c r="J54" s="2"/>
      <c r="K54" s="4"/>
      <c r="L54" s="4"/>
      <c r="M54" s="4"/>
      <c r="N54" s="4"/>
      <c r="O54" s="4"/>
    </row>
    <row r="55" spans="1:15" s="5" customFormat="1" ht="21.6" x14ac:dyDescent="0.55000000000000004">
      <c r="A55" s="1"/>
      <c r="B55" s="1"/>
      <c r="C55" s="1"/>
      <c r="D55" s="2"/>
      <c r="E55" s="2"/>
      <c r="F55" s="2"/>
      <c r="G55" s="2"/>
      <c r="H55" s="34"/>
      <c r="I55" s="2"/>
      <c r="J55" s="2"/>
      <c r="K55" s="4"/>
      <c r="L55" s="4"/>
      <c r="M55" s="4"/>
      <c r="N55" s="4"/>
      <c r="O55" s="4"/>
    </row>
    <row r="56" spans="1:15" s="5" customFormat="1" ht="21.6" x14ac:dyDescent="0.55000000000000004">
      <c r="A56" s="1"/>
      <c r="B56" s="1"/>
      <c r="C56" s="1"/>
      <c r="D56" s="2"/>
      <c r="E56" s="2"/>
      <c r="F56" s="2"/>
      <c r="G56" s="2"/>
      <c r="H56" s="34"/>
      <c r="I56" s="2"/>
      <c r="J56" s="2"/>
      <c r="K56" s="4"/>
      <c r="L56" s="4"/>
      <c r="M56" s="4"/>
      <c r="N56" s="4"/>
      <c r="O56" s="4"/>
    </row>
    <row r="57" spans="1:15" s="5" customFormat="1" ht="21.6" x14ac:dyDescent="0.55000000000000004">
      <c r="A57" s="1"/>
      <c r="B57" s="1"/>
      <c r="C57" s="1"/>
      <c r="D57" s="2"/>
      <c r="E57" s="2"/>
      <c r="F57" s="2"/>
      <c r="G57" s="2"/>
      <c r="H57" s="1"/>
      <c r="I57" s="2"/>
      <c r="J57" s="2"/>
      <c r="K57" s="4"/>
      <c r="L57" s="4"/>
      <c r="M57" s="4"/>
      <c r="N57" s="4"/>
      <c r="O57" s="4"/>
    </row>
    <row r="58" spans="1:15" s="5" customFormat="1" ht="21.6" x14ac:dyDescent="0.55000000000000004">
      <c r="A58" s="35" t="s">
        <v>35</v>
      </c>
      <c r="B58" s="35"/>
      <c r="C58" s="36"/>
      <c r="D58" s="37"/>
      <c r="E58" s="37"/>
      <c r="F58" s="37"/>
      <c r="G58" s="37"/>
      <c r="H58" s="37"/>
      <c r="I58" s="37"/>
      <c r="J58" s="37"/>
      <c r="K58" s="4"/>
      <c r="L58" s="4"/>
      <c r="M58" s="4"/>
      <c r="N58" s="4"/>
      <c r="O58" s="4"/>
    </row>
    <row r="59" spans="1:15" s="5" customFormat="1" ht="21.6" x14ac:dyDescent="0.55000000000000004">
      <c r="A59" s="1"/>
      <c r="B59" s="1"/>
      <c r="C59" s="1"/>
      <c r="D59" s="2"/>
      <c r="E59" s="2"/>
      <c r="F59" s="2"/>
      <c r="G59" s="2"/>
      <c r="H59" s="3"/>
      <c r="I59" s="3"/>
      <c r="J59" s="3">
        <v>3</v>
      </c>
      <c r="K59" s="4"/>
      <c r="L59" s="4"/>
      <c r="M59" s="4"/>
      <c r="N59" s="4"/>
      <c r="O59" s="4"/>
    </row>
    <row r="60" spans="1:15" s="5" customFormat="1" ht="22.2" x14ac:dyDescent="0.6">
      <c r="A60" s="198" t="str">
        <f>A2</f>
        <v>บริษัท มาสเตอร์คูล อินเตอร์เนชั่นแนล (มหาชน) และบริษัทย่อย</v>
      </c>
      <c r="B60" s="198"/>
      <c r="C60" s="198"/>
      <c r="D60" s="198"/>
      <c r="E60" s="198"/>
      <c r="F60" s="198"/>
      <c r="G60" s="198"/>
      <c r="H60" s="198"/>
      <c r="I60" s="198"/>
      <c r="J60" s="198"/>
      <c r="K60" s="4"/>
      <c r="L60" s="4"/>
      <c r="M60" s="4"/>
      <c r="N60" s="4"/>
      <c r="O60" s="4"/>
    </row>
    <row r="61" spans="1:15" s="5" customFormat="1" ht="22.2" x14ac:dyDescent="0.6">
      <c r="A61" s="198" t="s">
        <v>1</v>
      </c>
      <c r="B61" s="198"/>
      <c r="C61" s="198"/>
      <c r="D61" s="198"/>
      <c r="E61" s="198"/>
      <c r="F61" s="198"/>
      <c r="G61" s="198"/>
      <c r="H61" s="198"/>
      <c r="I61" s="198"/>
      <c r="J61" s="198"/>
      <c r="K61" s="4"/>
      <c r="L61" s="4"/>
      <c r="M61" s="4"/>
      <c r="N61" s="4"/>
      <c r="O61" s="4"/>
    </row>
    <row r="62" spans="1:15" s="5" customFormat="1" ht="22.2" x14ac:dyDescent="0.6">
      <c r="A62" s="198" t="str">
        <f>+A4</f>
        <v xml:space="preserve"> ณ วันที่ 30 กันยายน 2560</v>
      </c>
      <c r="B62" s="198"/>
      <c r="C62" s="198"/>
      <c r="D62" s="198"/>
      <c r="E62" s="198"/>
      <c r="F62" s="198"/>
      <c r="G62" s="198"/>
      <c r="H62" s="198"/>
      <c r="I62" s="198"/>
      <c r="J62" s="198"/>
      <c r="K62" s="4"/>
      <c r="L62" s="4"/>
      <c r="M62" s="4"/>
      <c r="N62" s="4"/>
      <c r="O62" s="4"/>
    </row>
    <row r="63" spans="1:15" s="5" customFormat="1" ht="22.2" x14ac:dyDescent="0.6">
      <c r="A63" s="7"/>
      <c r="B63" s="7"/>
      <c r="C63" s="7"/>
      <c r="D63" s="8"/>
      <c r="E63" s="8"/>
      <c r="F63" s="8"/>
      <c r="G63" s="8"/>
      <c r="H63" s="9"/>
      <c r="I63" s="9"/>
      <c r="J63" s="9" t="s">
        <v>3</v>
      </c>
      <c r="K63" s="4"/>
      <c r="L63" s="4"/>
      <c r="M63" s="4"/>
      <c r="N63" s="4"/>
      <c r="O63" s="4"/>
    </row>
    <row r="64" spans="1:15" s="5" customFormat="1" ht="22.2" x14ac:dyDescent="0.6">
      <c r="A64" s="10"/>
      <c r="B64" s="10"/>
      <c r="C64" s="10"/>
      <c r="D64" s="11"/>
      <c r="E64" s="199" t="s">
        <v>4</v>
      </c>
      <c r="F64" s="199"/>
      <c r="G64" s="199"/>
      <c r="H64" s="200" t="s">
        <v>5</v>
      </c>
      <c r="I64" s="200"/>
      <c r="J64" s="200"/>
      <c r="K64" s="4"/>
      <c r="L64" s="4"/>
      <c r="M64" s="4"/>
      <c r="N64" s="4"/>
      <c r="O64" s="4"/>
    </row>
    <row r="65" spans="1:15" s="16" customFormat="1" ht="22.2" x14ac:dyDescent="0.6">
      <c r="A65" s="7"/>
      <c r="B65" s="7"/>
      <c r="C65" s="12"/>
      <c r="D65" s="13" t="s">
        <v>6</v>
      </c>
      <c r="E65" s="13" t="s">
        <v>7</v>
      </c>
      <c r="F65" s="13" t="s">
        <v>8</v>
      </c>
      <c r="G65" s="38" t="s">
        <v>9</v>
      </c>
      <c r="H65" s="13" t="s">
        <v>7</v>
      </c>
      <c r="I65" s="13" t="s">
        <v>8</v>
      </c>
      <c r="J65" s="38" t="s">
        <v>9</v>
      </c>
      <c r="K65" s="15"/>
      <c r="L65" s="15"/>
      <c r="M65" s="15"/>
      <c r="N65" s="15"/>
      <c r="O65" s="15"/>
    </row>
    <row r="66" spans="1:15" s="5" customFormat="1" ht="22.2" x14ac:dyDescent="0.6">
      <c r="A66" s="1"/>
      <c r="B66" s="1"/>
      <c r="C66" s="17"/>
      <c r="D66" s="18"/>
      <c r="E66" s="19" t="s">
        <v>10</v>
      </c>
      <c r="F66" s="19" t="s">
        <v>11</v>
      </c>
      <c r="G66" s="19" t="s">
        <v>11</v>
      </c>
      <c r="H66" s="19" t="s">
        <v>10</v>
      </c>
      <c r="I66" s="19" t="s">
        <v>11</v>
      </c>
      <c r="J66" s="19" t="s">
        <v>11</v>
      </c>
      <c r="K66" s="4"/>
      <c r="L66" s="4"/>
      <c r="M66" s="4"/>
      <c r="N66" s="4"/>
      <c r="O66" s="4"/>
    </row>
    <row r="67" spans="1:15" s="5" customFormat="1" ht="22.2" x14ac:dyDescent="0.6">
      <c r="A67" s="201" t="s">
        <v>36</v>
      </c>
      <c r="B67" s="201"/>
      <c r="C67" s="201"/>
      <c r="D67" s="2"/>
      <c r="E67" s="2"/>
      <c r="F67" s="19" t="s">
        <v>12</v>
      </c>
      <c r="G67" s="19" t="s">
        <v>12</v>
      </c>
      <c r="H67" s="39"/>
      <c r="I67" s="19" t="s">
        <v>12</v>
      </c>
      <c r="J67" s="19" t="s">
        <v>12</v>
      </c>
      <c r="K67" s="4"/>
      <c r="L67" s="4"/>
      <c r="M67" s="4"/>
      <c r="N67" s="4"/>
      <c r="O67" s="4"/>
    </row>
    <row r="68" spans="1:15" s="5" customFormat="1" ht="21.6" x14ac:dyDescent="0.55000000000000004">
      <c r="A68" s="1" t="s">
        <v>37</v>
      </c>
      <c r="B68" s="1"/>
      <c r="C68" s="1"/>
      <c r="D68" s="18"/>
      <c r="E68" s="18"/>
      <c r="F68" s="18"/>
      <c r="G68" s="18"/>
      <c r="H68" s="40"/>
      <c r="I68" s="40"/>
      <c r="J68" s="40"/>
      <c r="K68" s="4"/>
      <c r="L68" s="4"/>
      <c r="M68" s="4"/>
      <c r="N68" s="4"/>
      <c r="O68" s="4"/>
    </row>
    <row r="69" spans="1:15" s="5" customFormat="1" ht="21.6" x14ac:dyDescent="0.55000000000000004">
      <c r="A69" s="1"/>
      <c r="B69" s="1" t="s">
        <v>145</v>
      </c>
      <c r="C69" s="1"/>
      <c r="D69" s="18">
        <v>16</v>
      </c>
      <c r="E69" s="17">
        <v>124219261.20999999</v>
      </c>
      <c r="F69" s="22">
        <v>2833643.0200000098</v>
      </c>
      <c r="G69" s="22">
        <v>84894899.170000002</v>
      </c>
      <c r="H69" s="22">
        <v>124219261.20999999</v>
      </c>
      <c r="I69" s="22">
        <v>2833643.0200000098</v>
      </c>
      <c r="J69" s="22">
        <v>84894899.170000002</v>
      </c>
      <c r="K69" s="4"/>
      <c r="L69" s="4"/>
      <c r="M69" s="4"/>
      <c r="N69" s="4"/>
      <c r="O69" s="4"/>
    </row>
    <row r="70" spans="1:15" s="5" customFormat="1" ht="21.6" x14ac:dyDescent="0.55000000000000004">
      <c r="A70" s="1"/>
      <c r="B70" s="1" t="s">
        <v>38</v>
      </c>
      <c r="C70" s="1"/>
      <c r="D70" s="18">
        <v>5.0999999999999996</v>
      </c>
      <c r="E70" s="17">
        <v>33400</v>
      </c>
      <c r="F70" s="23">
        <v>0</v>
      </c>
      <c r="G70" s="22">
        <v>0</v>
      </c>
      <c r="H70" s="22">
        <v>1931200.93</v>
      </c>
      <c r="I70" s="22">
        <v>18320</v>
      </c>
      <c r="J70" s="22">
        <v>18320</v>
      </c>
      <c r="K70" s="4"/>
      <c r="L70" s="4"/>
      <c r="M70" s="4"/>
      <c r="N70" s="4"/>
      <c r="O70" s="4"/>
    </row>
    <row r="71" spans="1:15" s="5" customFormat="1" ht="21.6" x14ac:dyDescent="0.55000000000000004">
      <c r="A71" s="1"/>
      <c r="B71" s="1" t="s">
        <v>39</v>
      </c>
      <c r="C71" s="1"/>
      <c r="D71" s="18">
        <v>17</v>
      </c>
      <c r="E71" s="22">
        <v>114124290.44</v>
      </c>
      <c r="F71" s="22">
        <v>154735281.94999999</v>
      </c>
      <c r="G71" s="22">
        <v>127680222.41</v>
      </c>
      <c r="H71" s="22">
        <v>97228175.680000007</v>
      </c>
      <c r="I71" s="22">
        <v>147132967.61000001</v>
      </c>
      <c r="J71" s="22">
        <v>126294185.98</v>
      </c>
      <c r="K71" s="4"/>
      <c r="L71" s="4"/>
      <c r="M71" s="4"/>
      <c r="N71" s="4"/>
      <c r="O71" s="4"/>
    </row>
    <row r="72" spans="1:15" s="5" customFormat="1" ht="21.6" x14ac:dyDescent="0.55000000000000004">
      <c r="A72" s="1"/>
      <c r="B72" s="1" t="s">
        <v>40</v>
      </c>
      <c r="C72" s="1"/>
      <c r="D72" s="18">
        <v>18</v>
      </c>
      <c r="E72" s="22">
        <v>4278884.53</v>
      </c>
      <c r="F72" s="23">
        <v>4412578.92</v>
      </c>
      <c r="G72" s="22">
        <v>3034669.56</v>
      </c>
      <c r="H72" s="22">
        <v>2838884.53</v>
      </c>
      <c r="I72" s="22">
        <v>4412578.92</v>
      </c>
      <c r="J72" s="22">
        <v>3034669.56</v>
      </c>
      <c r="K72" s="4"/>
      <c r="L72" s="4"/>
      <c r="M72" s="4"/>
      <c r="N72" s="4"/>
      <c r="O72" s="4"/>
    </row>
    <row r="73" spans="1:15" s="5" customFormat="1" ht="21.6" x14ac:dyDescent="0.55000000000000004">
      <c r="A73" s="1"/>
      <c r="B73" s="1" t="s">
        <v>41</v>
      </c>
      <c r="C73" s="1"/>
      <c r="D73" s="18"/>
      <c r="E73" s="22"/>
      <c r="F73" s="22"/>
      <c r="G73" s="22"/>
      <c r="H73" s="22"/>
      <c r="I73" s="22"/>
      <c r="J73" s="22"/>
      <c r="K73" s="4"/>
      <c r="L73" s="4"/>
      <c r="M73" s="4"/>
      <c r="N73" s="4"/>
      <c r="O73" s="4"/>
    </row>
    <row r="74" spans="1:15" s="5" customFormat="1" ht="21.6" x14ac:dyDescent="0.55000000000000004">
      <c r="A74" s="1"/>
      <c r="B74" s="1"/>
      <c r="C74" s="1" t="s">
        <v>42</v>
      </c>
      <c r="D74" s="18">
        <v>19</v>
      </c>
      <c r="E74" s="22">
        <v>50975.26</v>
      </c>
      <c r="F74" s="22">
        <v>102201.83</v>
      </c>
      <c r="G74" s="22">
        <v>426194.42</v>
      </c>
      <c r="H74" s="22">
        <v>50975.26</v>
      </c>
      <c r="I74" s="22">
        <v>102201.83</v>
      </c>
      <c r="J74" s="22">
        <v>426194.42</v>
      </c>
      <c r="K74" s="4"/>
      <c r="L74" s="4"/>
      <c r="M74" s="4"/>
      <c r="N74" s="4"/>
      <c r="O74" s="4"/>
    </row>
    <row r="75" spans="1:15" s="5" customFormat="1" ht="21.6" x14ac:dyDescent="0.55000000000000004">
      <c r="A75" s="1"/>
      <c r="B75" s="1" t="s">
        <v>43</v>
      </c>
      <c r="C75" s="1"/>
      <c r="D75" s="18"/>
      <c r="E75" s="22"/>
      <c r="F75" s="22"/>
      <c r="G75" s="22"/>
      <c r="H75" s="22"/>
      <c r="I75" s="22"/>
      <c r="J75" s="22"/>
      <c r="K75" s="4"/>
      <c r="L75" s="4"/>
      <c r="M75" s="4"/>
      <c r="N75" s="4"/>
      <c r="O75" s="4"/>
    </row>
    <row r="76" spans="1:15" s="5" customFormat="1" ht="21.6" x14ac:dyDescent="0.55000000000000004">
      <c r="A76" s="1"/>
      <c r="B76" s="1"/>
      <c r="C76" s="1" t="s">
        <v>42</v>
      </c>
      <c r="D76" s="18">
        <v>20</v>
      </c>
      <c r="E76" s="22">
        <v>1889166</v>
      </c>
      <c r="F76" s="22">
        <v>1867633.03</v>
      </c>
      <c r="G76" s="22">
        <v>985406.23</v>
      </c>
      <c r="H76" s="22">
        <v>1889166</v>
      </c>
      <c r="I76" s="22">
        <v>1867633.03</v>
      </c>
      <c r="J76" s="22">
        <v>985406.23</v>
      </c>
      <c r="K76" s="4"/>
      <c r="L76" s="4"/>
      <c r="M76" s="4"/>
      <c r="N76" s="4"/>
      <c r="O76" s="4"/>
    </row>
    <row r="77" spans="1:15" s="5" customFormat="1" ht="21.6" x14ac:dyDescent="0.55000000000000004">
      <c r="A77" s="1"/>
      <c r="B77" s="1" t="s">
        <v>44</v>
      </c>
      <c r="C77" s="1"/>
      <c r="E77" s="22">
        <v>0</v>
      </c>
      <c r="F77" s="22">
        <v>29590.77</v>
      </c>
      <c r="G77" s="22">
        <v>33380.61</v>
      </c>
      <c r="H77" s="22">
        <v>0</v>
      </c>
      <c r="I77" s="22">
        <v>26335.77</v>
      </c>
      <c r="J77" s="22">
        <v>33380.61</v>
      </c>
      <c r="K77" s="4"/>
      <c r="L77" s="4"/>
      <c r="M77" s="4"/>
      <c r="N77" s="4"/>
      <c r="O77" s="4"/>
    </row>
    <row r="78" spans="1:15" s="5" customFormat="1" ht="21.6" x14ac:dyDescent="0.55000000000000004">
      <c r="A78" s="1"/>
      <c r="B78" s="1" t="s">
        <v>45</v>
      </c>
      <c r="C78" s="1"/>
      <c r="D78" s="18"/>
      <c r="E78" s="22">
        <v>0</v>
      </c>
      <c r="F78" s="22">
        <v>10478976.48</v>
      </c>
      <c r="G78" s="22">
        <v>0</v>
      </c>
      <c r="H78" s="22">
        <v>0</v>
      </c>
      <c r="I78" s="22">
        <v>10478976.48</v>
      </c>
      <c r="J78" s="22">
        <v>0</v>
      </c>
      <c r="K78" s="4"/>
      <c r="L78" s="4"/>
      <c r="M78" s="4"/>
      <c r="N78" s="4"/>
      <c r="O78" s="4"/>
    </row>
    <row r="79" spans="1:15" s="5" customFormat="1" ht="21.6" x14ac:dyDescent="0.55000000000000004">
      <c r="A79" s="1"/>
      <c r="B79" s="1"/>
      <c r="C79" s="1" t="s">
        <v>46</v>
      </c>
      <c r="D79" s="18"/>
      <c r="E79" s="32">
        <f>SUM(E69:E78)</f>
        <v>244595977.43999997</v>
      </c>
      <c r="F79" s="32">
        <f t="shared" ref="F79:I79" si="3">SUM(F69:F78)</f>
        <v>174459906</v>
      </c>
      <c r="G79" s="32">
        <f t="shared" si="3"/>
        <v>217054772.39999998</v>
      </c>
      <c r="H79" s="32">
        <f t="shared" si="3"/>
        <v>228157663.60999998</v>
      </c>
      <c r="I79" s="32">
        <f t="shared" si="3"/>
        <v>166872656.66000003</v>
      </c>
      <c r="J79" s="32">
        <f>SUM(J69:J78)</f>
        <v>215687055.97</v>
      </c>
      <c r="K79" s="4"/>
      <c r="L79" s="4"/>
      <c r="M79" s="4"/>
      <c r="N79" s="4"/>
      <c r="O79" s="4"/>
    </row>
    <row r="80" spans="1:15" s="5" customFormat="1" ht="21.6" x14ac:dyDescent="0.55000000000000004">
      <c r="A80" s="1" t="s">
        <v>47</v>
      </c>
      <c r="B80" s="1"/>
      <c r="C80" s="1"/>
      <c r="D80" s="18"/>
      <c r="E80" s="17"/>
      <c r="F80" s="18"/>
      <c r="G80" s="18"/>
      <c r="H80" s="40"/>
      <c r="I80" s="40"/>
      <c r="J80" s="40"/>
      <c r="K80" s="4"/>
      <c r="L80" s="4"/>
      <c r="M80" s="4"/>
      <c r="N80" s="4"/>
      <c r="O80" s="4"/>
    </row>
    <row r="81" spans="1:15" s="5" customFormat="1" ht="21.6" x14ac:dyDescent="0.55000000000000004">
      <c r="A81" s="1"/>
      <c r="B81" s="1" t="s">
        <v>48</v>
      </c>
      <c r="C81" s="1"/>
      <c r="D81" s="18">
        <v>19</v>
      </c>
      <c r="E81" s="22">
        <v>0</v>
      </c>
      <c r="F81" s="22">
        <v>25030.26</v>
      </c>
      <c r="G81" s="22">
        <v>239973.31</v>
      </c>
      <c r="H81" s="22">
        <v>0</v>
      </c>
      <c r="I81" s="22">
        <v>25030.259999999995</v>
      </c>
      <c r="J81" s="22">
        <v>239973.31</v>
      </c>
      <c r="K81" s="4"/>
      <c r="L81" s="4"/>
      <c r="M81" s="4"/>
      <c r="N81" s="4"/>
      <c r="O81" s="4"/>
    </row>
    <row r="82" spans="1:15" s="5" customFormat="1" ht="21.6" x14ac:dyDescent="0.55000000000000004">
      <c r="A82" s="1"/>
      <c r="B82" s="1" t="s">
        <v>146</v>
      </c>
      <c r="C82" s="1"/>
      <c r="D82" s="18">
        <v>20</v>
      </c>
      <c r="E82" s="22">
        <v>2273312.77</v>
      </c>
      <c r="F82" s="22">
        <v>3066349.33</v>
      </c>
      <c r="G82" s="22">
        <v>1898850.27</v>
      </c>
      <c r="H82" s="22">
        <v>2273312.77</v>
      </c>
      <c r="I82" s="22">
        <v>3066349.33</v>
      </c>
      <c r="J82" s="22">
        <v>1898850.27</v>
      </c>
      <c r="K82" s="4"/>
      <c r="L82" s="4"/>
      <c r="M82" s="4"/>
      <c r="N82" s="4"/>
      <c r="O82" s="4"/>
    </row>
    <row r="83" spans="1:15" s="5" customFormat="1" ht="21.6" x14ac:dyDescent="0.55000000000000004">
      <c r="A83" s="1"/>
      <c r="B83" s="1" t="s">
        <v>49</v>
      </c>
      <c r="C83" s="1"/>
      <c r="D83" s="18">
        <v>21</v>
      </c>
      <c r="E83" s="22">
        <v>2131435.5299999998</v>
      </c>
      <c r="F83" s="22">
        <v>1889945.28</v>
      </c>
      <c r="G83" s="22">
        <v>1575033.52</v>
      </c>
      <c r="H83" s="22">
        <v>2104654.23</v>
      </c>
      <c r="I83" s="22">
        <v>1873260.72</v>
      </c>
      <c r="J83" s="22">
        <v>1570972.04</v>
      </c>
      <c r="K83" s="4"/>
      <c r="L83" s="4"/>
      <c r="M83" s="4"/>
      <c r="N83" s="4"/>
      <c r="O83" s="4"/>
    </row>
    <row r="84" spans="1:15" s="5" customFormat="1" ht="21.6" x14ac:dyDescent="0.55000000000000004">
      <c r="A84" s="1"/>
      <c r="B84" s="1" t="s">
        <v>50</v>
      </c>
      <c r="C84" s="1" t="s">
        <v>51</v>
      </c>
      <c r="E84" s="32">
        <f>SUM(E81:E83)</f>
        <v>4404748.3</v>
      </c>
      <c r="F84" s="32">
        <f t="shared" ref="F84:J84" si="4">SUM(F81:F83)</f>
        <v>4981324.87</v>
      </c>
      <c r="G84" s="32">
        <f t="shared" si="4"/>
        <v>3713857.1</v>
      </c>
      <c r="H84" s="32">
        <f t="shared" si="4"/>
        <v>4377967</v>
      </c>
      <c r="I84" s="32">
        <f t="shared" si="4"/>
        <v>4964640.3099999996</v>
      </c>
      <c r="J84" s="32">
        <f t="shared" si="4"/>
        <v>3709795.62</v>
      </c>
      <c r="K84" s="4"/>
      <c r="L84" s="4"/>
      <c r="M84" s="4"/>
      <c r="N84" s="4"/>
      <c r="O84" s="4"/>
    </row>
    <row r="85" spans="1:15" s="5" customFormat="1" ht="21.6" x14ac:dyDescent="0.55000000000000004">
      <c r="A85" s="1"/>
      <c r="B85" s="1"/>
      <c r="C85" s="1" t="s">
        <v>52</v>
      </c>
      <c r="D85" s="18"/>
      <c r="E85" s="32">
        <f t="shared" ref="E85:J85" si="5">E79+E84</f>
        <v>249000725.73999998</v>
      </c>
      <c r="F85" s="32">
        <f t="shared" si="5"/>
        <v>179441230.87</v>
      </c>
      <c r="G85" s="32">
        <f t="shared" si="5"/>
        <v>220768629.49999997</v>
      </c>
      <c r="H85" s="32">
        <f t="shared" si="5"/>
        <v>232535630.60999998</v>
      </c>
      <c r="I85" s="32">
        <f t="shared" si="5"/>
        <v>171837296.97000003</v>
      </c>
      <c r="J85" s="32">
        <f t="shared" si="5"/>
        <v>219396851.59</v>
      </c>
      <c r="K85" s="4"/>
      <c r="L85" s="4"/>
      <c r="M85" s="4"/>
      <c r="N85" s="4"/>
      <c r="O85" s="4"/>
    </row>
    <row r="86" spans="1:15" s="5" customFormat="1" ht="21.6" x14ac:dyDescent="0.55000000000000004">
      <c r="A86" s="1"/>
      <c r="B86" s="1"/>
      <c r="C86" s="1"/>
      <c r="D86" s="2"/>
      <c r="E86" s="2"/>
      <c r="F86" s="2"/>
      <c r="G86" s="2"/>
      <c r="H86" s="2"/>
      <c r="I86" s="2"/>
      <c r="J86" s="2"/>
      <c r="K86" s="4"/>
      <c r="L86" s="4"/>
      <c r="M86" s="4"/>
      <c r="N86" s="4"/>
      <c r="O86" s="4"/>
    </row>
    <row r="87" spans="1:15" s="5" customFormat="1" ht="21.6" x14ac:dyDescent="0.55000000000000004">
      <c r="A87" s="1"/>
      <c r="B87" s="1"/>
      <c r="C87" s="1"/>
      <c r="D87" s="2"/>
      <c r="E87" s="2"/>
      <c r="F87" s="2"/>
      <c r="G87" s="2"/>
      <c r="H87" s="2"/>
      <c r="I87" s="2"/>
      <c r="J87" s="2"/>
      <c r="K87" s="4"/>
      <c r="L87" s="4"/>
      <c r="M87" s="4"/>
      <c r="N87" s="4"/>
      <c r="O87" s="4"/>
    </row>
    <row r="88" spans="1:15" s="5" customFormat="1" ht="21.6" x14ac:dyDescent="0.55000000000000004">
      <c r="A88" s="1"/>
      <c r="B88" s="1"/>
      <c r="C88" s="1"/>
      <c r="D88" s="2"/>
      <c r="E88" s="2"/>
      <c r="F88" s="2"/>
      <c r="G88" s="2"/>
      <c r="H88" s="2"/>
      <c r="I88" s="2"/>
      <c r="J88" s="2"/>
      <c r="K88" s="4"/>
      <c r="L88" s="4"/>
      <c r="M88" s="4"/>
      <c r="N88" s="4"/>
      <c r="O88" s="4"/>
    </row>
    <row r="89" spans="1:15" s="5" customFormat="1" ht="21.6" x14ac:dyDescent="0.55000000000000004">
      <c r="A89" s="1"/>
      <c r="B89" s="1"/>
      <c r="C89" s="1"/>
      <c r="D89" s="2"/>
      <c r="E89" s="2"/>
      <c r="F89" s="2"/>
      <c r="G89" s="2"/>
      <c r="H89" s="2"/>
      <c r="I89" s="2"/>
      <c r="J89" s="2"/>
      <c r="K89" s="4"/>
      <c r="L89" s="4"/>
      <c r="M89" s="4"/>
      <c r="N89" s="4"/>
      <c r="O89" s="4"/>
    </row>
    <row r="90" spans="1:15" s="5" customFormat="1" ht="21.6" x14ac:dyDescent="0.55000000000000004">
      <c r="A90" s="1"/>
      <c r="B90" s="1"/>
      <c r="C90" s="1"/>
      <c r="D90" s="2"/>
      <c r="E90" s="2"/>
      <c r="F90" s="2"/>
      <c r="G90" s="2"/>
      <c r="H90" s="2"/>
      <c r="I90" s="2"/>
      <c r="J90" s="2"/>
      <c r="K90" s="4"/>
      <c r="L90" s="4"/>
      <c r="M90" s="4"/>
      <c r="N90" s="4"/>
      <c r="O90" s="4"/>
    </row>
    <row r="91" spans="1:15" s="5" customFormat="1" ht="21.6" x14ac:dyDescent="0.55000000000000004">
      <c r="A91" s="1"/>
      <c r="B91" s="1"/>
      <c r="C91" s="1"/>
      <c r="D91" s="2"/>
      <c r="E91" s="2"/>
      <c r="F91" s="2"/>
      <c r="G91" s="2"/>
      <c r="H91" s="2"/>
      <c r="I91" s="2"/>
      <c r="J91" s="2"/>
      <c r="K91" s="4"/>
      <c r="L91" s="4"/>
      <c r="M91" s="4"/>
      <c r="N91" s="4"/>
      <c r="O91" s="4"/>
    </row>
    <row r="92" spans="1:15" s="5" customFormat="1" ht="21.6" x14ac:dyDescent="0.55000000000000004">
      <c r="A92" s="1"/>
      <c r="B92" s="1"/>
      <c r="C92" s="1"/>
      <c r="D92" s="2"/>
      <c r="E92" s="2"/>
      <c r="F92" s="2"/>
      <c r="G92" s="2"/>
      <c r="H92" s="2"/>
      <c r="I92" s="2"/>
      <c r="J92" s="2"/>
      <c r="K92" s="4"/>
      <c r="L92" s="4"/>
      <c r="M92" s="4"/>
      <c r="N92" s="4"/>
      <c r="O92" s="4"/>
    </row>
    <row r="93" spans="1:15" s="5" customFormat="1" ht="21.6" x14ac:dyDescent="0.55000000000000004">
      <c r="A93" s="1"/>
      <c r="B93" s="1"/>
      <c r="C93" s="1"/>
      <c r="D93" s="2"/>
      <c r="E93" s="2"/>
      <c r="F93" s="2"/>
      <c r="G93" s="2"/>
      <c r="H93" s="2"/>
      <c r="I93" s="2"/>
      <c r="J93" s="2"/>
      <c r="K93" s="4"/>
      <c r="L93" s="4"/>
      <c r="M93" s="4"/>
      <c r="N93" s="4"/>
      <c r="O93" s="4"/>
    </row>
    <row r="94" spans="1:15" s="5" customFormat="1" ht="21.6" x14ac:dyDescent="0.55000000000000004">
      <c r="A94" s="1"/>
      <c r="B94" s="1"/>
      <c r="C94" s="1"/>
      <c r="D94" s="2"/>
      <c r="E94" s="2"/>
      <c r="F94" s="2"/>
      <c r="G94" s="2"/>
      <c r="H94" s="2"/>
      <c r="I94" s="2"/>
      <c r="J94" s="2"/>
      <c r="K94" s="4"/>
      <c r="L94" s="4"/>
      <c r="M94" s="4"/>
      <c r="N94" s="4"/>
      <c r="O94" s="4"/>
    </row>
    <row r="95" spans="1:15" s="5" customFormat="1" ht="21.6" x14ac:dyDescent="0.55000000000000004">
      <c r="A95" s="1"/>
      <c r="B95" s="1"/>
      <c r="C95" s="1"/>
      <c r="D95" s="2"/>
      <c r="E95" s="2"/>
      <c r="F95" s="2"/>
      <c r="G95" s="2"/>
      <c r="H95" s="2"/>
      <c r="I95" s="2"/>
      <c r="J95" s="2"/>
      <c r="K95" s="4"/>
      <c r="L95" s="4"/>
      <c r="M95" s="4"/>
      <c r="N95" s="4"/>
      <c r="O95" s="4"/>
    </row>
    <row r="96" spans="1:15" s="5" customFormat="1" ht="21.6" x14ac:dyDescent="0.55000000000000004">
      <c r="A96" s="1"/>
      <c r="B96" s="1"/>
      <c r="C96" s="1"/>
      <c r="D96" s="2"/>
      <c r="E96" s="2"/>
      <c r="F96" s="2"/>
      <c r="G96" s="2"/>
      <c r="H96" s="2"/>
      <c r="I96" s="2"/>
      <c r="J96" s="2"/>
      <c r="K96" s="4"/>
      <c r="L96" s="4"/>
      <c r="M96" s="4"/>
      <c r="N96" s="4"/>
      <c r="O96" s="4"/>
    </row>
    <row r="97" spans="1:15" s="5" customFormat="1" ht="21.6" x14ac:dyDescent="0.55000000000000004">
      <c r="A97" s="1"/>
      <c r="B97" s="1"/>
      <c r="C97" s="1"/>
      <c r="D97" s="2"/>
      <c r="E97" s="2"/>
      <c r="F97" s="2"/>
      <c r="G97" s="2"/>
      <c r="H97" s="2"/>
      <c r="I97" s="2"/>
      <c r="J97" s="2"/>
      <c r="K97" s="4"/>
      <c r="L97" s="4"/>
      <c r="M97" s="4"/>
      <c r="N97" s="4"/>
      <c r="O97" s="4"/>
    </row>
    <row r="98" spans="1:15" s="5" customFormat="1" ht="21.6" x14ac:dyDescent="0.55000000000000004">
      <c r="A98" s="1"/>
      <c r="B98" s="1"/>
      <c r="C98" s="1"/>
      <c r="D98" s="2"/>
      <c r="E98" s="2"/>
      <c r="F98" s="2"/>
      <c r="G98" s="2"/>
      <c r="H98" s="2"/>
      <c r="I98" s="2"/>
      <c r="J98" s="2"/>
      <c r="K98" s="4"/>
      <c r="L98" s="4"/>
      <c r="M98" s="4"/>
      <c r="N98" s="4"/>
      <c r="O98" s="4"/>
    </row>
    <row r="99" spans="1:15" s="5" customFormat="1" ht="21.6" x14ac:dyDescent="0.55000000000000004">
      <c r="A99" s="1"/>
      <c r="B99" s="1"/>
      <c r="C99" s="1"/>
      <c r="D99" s="2"/>
      <c r="E99" s="2"/>
      <c r="F99" s="2"/>
      <c r="G99" s="2"/>
      <c r="H99" s="2"/>
      <c r="I99" s="2"/>
      <c r="J99" s="2"/>
      <c r="K99" s="4"/>
      <c r="L99" s="4"/>
      <c r="M99" s="4"/>
      <c r="N99" s="4"/>
      <c r="O99" s="4"/>
    </row>
    <row r="100" spans="1:15" s="5" customFormat="1" ht="21.6" x14ac:dyDescent="0.55000000000000004">
      <c r="A100" s="1"/>
      <c r="B100" s="1"/>
      <c r="C100" s="1"/>
      <c r="D100" s="2"/>
      <c r="E100" s="2"/>
      <c r="F100" s="2"/>
      <c r="G100" s="2"/>
      <c r="H100" s="2"/>
      <c r="I100" s="2"/>
      <c r="J100" s="2"/>
      <c r="K100" s="4"/>
      <c r="L100" s="4"/>
      <c r="M100" s="4"/>
      <c r="N100" s="4"/>
      <c r="O100" s="4"/>
    </row>
    <row r="101" spans="1:15" s="5" customFormat="1" ht="21.6" x14ac:dyDescent="0.55000000000000004">
      <c r="A101" s="1"/>
      <c r="B101" s="1"/>
      <c r="C101" s="1"/>
      <c r="D101" s="2"/>
      <c r="E101" s="2"/>
      <c r="F101" s="2"/>
      <c r="G101" s="2"/>
      <c r="H101" s="2"/>
      <c r="I101" s="2"/>
      <c r="J101" s="2"/>
      <c r="K101" s="4"/>
      <c r="L101" s="4"/>
      <c r="M101" s="4"/>
      <c r="N101" s="4"/>
      <c r="O101" s="4"/>
    </row>
    <row r="102" spans="1:15" s="5" customFormat="1" ht="21.6" x14ac:dyDescent="0.55000000000000004">
      <c r="A102" s="1"/>
      <c r="B102" s="1"/>
      <c r="C102" s="1"/>
      <c r="D102" s="2"/>
      <c r="E102" s="2"/>
      <c r="F102" s="2"/>
      <c r="G102" s="2"/>
      <c r="H102" s="2"/>
      <c r="I102" s="2"/>
      <c r="J102" s="2"/>
      <c r="K102" s="4"/>
      <c r="L102" s="4"/>
      <c r="M102" s="4"/>
      <c r="N102" s="4"/>
      <c r="O102" s="4"/>
    </row>
    <row r="103" spans="1:15" s="5" customFormat="1" ht="21.6" x14ac:dyDescent="0.55000000000000004">
      <c r="A103" s="1"/>
      <c r="B103" s="1"/>
      <c r="C103" s="1"/>
      <c r="D103" s="2"/>
      <c r="E103" s="2"/>
      <c r="F103" s="2"/>
      <c r="G103" s="2"/>
      <c r="H103" s="2"/>
      <c r="I103" s="2"/>
      <c r="J103" s="2"/>
      <c r="K103" s="4"/>
      <c r="L103" s="4"/>
      <c r="M103" s="4"/>
      <c r="N103" s="4"/>
      <c r="O103" s="4"/>
    </row>
    <row r="104" spans="1:15" s="5" customFormat="1" ht="21.6" x14ac:dyDescent="0.55000000000000004">
      <c r="A104" s="1"/>
      <c r="B104" s="1"/>
      <c r="C104" s="1"/>
      <c r="D104" s="2"/>
      <c r="E104" s="2"/>
      <c r="F104" s="2"/>
      <c r="G104" s="2"/>
      <c r="H104" s="2"/>
      <c r="I104" s="2"/>
      <c r="J104" s="2"/>
      <c r="K104" s="4"/>
      <c r="L104" s="4"/>
      <c r="M104" s="4"/>
      <c r="N104" s="4"/>
      <c r="O104" s="4"/>
    </row>
    <row r="105" spans="1:15" s="5" customFormat="1" ht="21.6" x14ac:dyDescent="0.55000000000000004">
      <c r="A105" s="1"/>
      <c r="B105" s="1"/>
      <c r="C105" s="1"/>
      <c r="D105" s="2"/>
      <c r="E105" s="2"/>
      <c r="F105" s="2"/>
      <c r="G105" s="2"/>
      <c r="H105" s="2"/>
      <c r="I105" s="2"/>
      <c r="J105" s="2"/>
      <c r="K105" s="4"/>
      <c r="L105" s="4"/>
      <c r="M105" s="4"/>
      <c r="N105" s="4"/>
      <c r="O105" s="4"/>
    </row>
    <row r="106" spans="1:15" s="5" customFormat="1" ht="21.6" x14ac:dyDescent="0.55000000000000004">
      <c r="A106" s="1"/>
      <c r="B106" s="1"/>
      <c r="C106" s="1"/>
      <c r="D106" s="2"/>
      <c r="E106" s="2"/>
      <c r="F106" s="2"/>
      <c r="G106" s="2"/>
      <c r="H106" s="2"/>
      <c r="I106" s="2"/>
      <c r="J106" s="2"/>
      <c r="K106" s="4"/>
      <c r="L106" s="4"/>
      <c r="M106" s="4"/>
      <c r="N106" s="4"/>
      <c r="O106" s="4"/>
    </row>
    <row r="107" spans="1:15" s="5" customFormat="1" ht="21.6" x14ac:dyDescent="0.55000000000000004">
      <c r="A107" s="1"/>
      <c r="B107" s="1"/>
      <c r="C107" s="1"/>
      <c r="D107" s="2"/>
      <c r="E107" s="2"/>
      <c r="F107" s="2"/>
      <c r="G107" s="2"/>
      <c r="H107" s="2"/>
      <c r="I107" s="2"/>
      <c r="J107" s="2"/>
      <c r="K107" s="4"/>
      <c r="L107" s="4"/>
      <c r="M107" s="4"/>
      <c r="N107" s="4"/>
      <c r="O107" s="4"/>
    </row>
    <row r="108" spans="1:15" s="5" customFormat="1" ht="21.6" x14ac:dyDescent="0.55000000000000004">
      <c r="A108" s="1"/>
      <c r="B108" s="1"/>
      <c r="C108" s="1"/>
      <c r="D108" s="2"/>
      <c r="E108" s="2"/>
      <c r="F108" s="2"/>
      <c r="G108" s="2"/>
      <c r="H108" s="2"/>
      <c r="I108" s="2"/>
      <c r="J108" s="2"/>
      <c r="K108" s="4"/>
      <c r="L108" s="4"/>
      <c r="M108" s="4"/>
      <c r="N108" s="4"/>
      <c r="O108" s="4"/>
    </row>
    <row r="109" spans="1:15" s="5" customFormat="1" ht="21.6" x14ac:dyDescent="0.55000000000000004">
      <c r="A109" s="1"/>
      <c r="B109" s="1"/>
      <c r="C109" s="1"/>
      <c r="D109" s="2"/>
      <c r="E109" s="2"/>
      <c r="F109" s="2"/>
      <c r="G109" s="2"/>
      <c r="H109" s="2"/>
      <c r="I109" s="2"/>
      <c r="J109" s="2"/>
      <c r="K109" s="4"/>
      <c r="L109" s="4"/>
      <c r="M109" s="4"/>
      <c r="N109" s="4"/>
      <c r="O109" s="4"/>
    </row>
    <row r="110" spans="1:15" s="5" customFormat="1" ht="21.6" x14ac:dyDescent="0.55000000000000004">
      <c r="A110" s="1"/>
      <c r="B110" s="1"/>
      <c r="C110" s="1"/>
      <c r="D110" s="2"/>
      <c r="E110" s="2"/>
      <c r="F110" s="2"/>
      <c r="G110" s="2"/>
      <c r="H110" s="2"/>
      <c r="I110" s="2"/>
      <c r="J110" s="2"/>
      <c r="K110" s="4"/>
      <c r="L110" s="4"/>
      <c r="M110" s="4"/>
      <c r="N110" s="4"/>
      <c r="O110" s="4"/>
    </row>
    <row r="111" spans="1:15" s="5" customFormat="1" ht="21.6" x14ac:dyDescent="0.55000000000000004">
      <c r="A111" s="1"/>
      <c r="B111" s="1"/>
      <c r="C111" s="1"/>
      <c r="D111" s="2"/>
      <c r="E111" s="2"/>
      <c r="F111" s="2"/>
      <c r="G111" s="2"/>
      <c r="H111" s="2"/>
      <c r="I111" s="2"/>
      <c r="J111" s="2"/>
      <c r="K111" s="4"/>
      <c r="L111" s="4"/>
      <c r="M111" s="4"/>
      <c r="N111" s="4"/>
      <c r="O111" s="4"/>
    </row>
    <row r="112" spans="1:15" s="5" customFormat="1" ht="21.6" x14ac:dyDescent="0.55000000000000004">
      <c r="A112" s="1"/>
      <c r="B112" s="1"/>
      <c r="C112" s="1"/>
      <c r="D112" s="2"/>
      <c r="E112" s="2"/>
      <c r="F112" s="2"/>
      <c r="G112" s="2"/>
      <c r="H112" s="2"/>
      <c r="I112" s="2"/>
      <c r="J112" s="2"/>
      <c r="K112" s="4"/>
      <c r="L112" s="4"/>
      <c r="M112" s="4"/>
      <c r="N112" s="4"/>
      <c r="O112" s="4"/>
    </row>
    <row r="113" spans="1:15" s="5" customFormat="1" ht="21.6" x14ac:dyDescent="0.55000000000000004">
      <c r="A113" s="1"/>
      <c r="B113" s="1"/>
      <c r="C113" s="1"/>
      <c r="D113" s="2"/>
      <c r="E113" s="2"/>
      <c r="F113" s="2"/>
      <c r="G113" s="2"/>
      <c r="H113" s="2"/>
      <c r="I113" s="2"/>
      <c r="J113" s="2"/>
      <c r="K113" s="4"/>
      <c r="L113" s="4"/>
      <c r="M113" s="4"/>
      <c r="N113" s="4"/>
      <c r="O113" s="4"/>
    </row>
    <row r="114" spans="1:15" s="5" customFormat="1" ht="21.6" x14ac:dyDescent="0.55000000000000004">
      <c r="A114" s="35"/>
      <c r="B114" s="35"/>
      <c r="C114" s="35"/>
      <c r="D114" s="37"/>
      <c r="E114" s="37"/>
      <c r="F114" s="37"/>
      <c r="G114" s="37"/>
      <c r="H114" s="37"/>
      <c r="I114" s="37"/>
      <c r="J114" s="37"/>
      <c r="K114" s="4"/>
      <c r="L114" s="4"/>
      <c r="M114" s="4"/>
      <c r="N114" s="4"/>
      <c r="O114" s="4"/>
    </row>
    <row r="115" spans="1:15" s="5" customFormat="1" ht="21.6" x14ac:dyDescent="0.55000000000000004">
      <c r="A115" s="35"/>
      <c r="B115" s="35"/>
      <c r="C115" s="35"/>
      <c r="D115" s="37"/>
      <c r="E115" s="37"/>
      <c r="F115" s="37"/>
      <c r="G115" s="37"/>
      <c r="H115" s="37"/>
      <c r="I115" s="37"/>
      <c r="J115" s="37"/>
      <c r="K115" s="4"/>
      <c r="L115" s="4"/>
      <c r="M115" s="4"/>
      <c r="N115" s="4"/>
      <c r="O115" s="4"/>
    </row>
    <row r="116" spans="1:15" s="5" customFormat="1" ht="21.6" x14ac:dyDescent="0.55000000000000004">
      <c r="A116" s="35" t="s">
        <v>35</v>
      </c>
      <c r="B116" s="35"/>
      <c r="C116" s="35"/>
      <c r="D116" s="37"/>
      <c r="E116" s="37"/>
      <c r="F116" s="37"/>
      <c r="G116" s="37"/>
      <c r="H116" s="37"/>
      <c r="I116" s="37"/>
      <c r="J116" s="37"/>
      <c r="K116" s="4"/>
      <c r="L116" s="4"/>
      <c r="M116" s="4"/>
      <c r="N116" s="4"/>
      <c r="O116" s="4"/>
    </row>
    <row r="117" spans="1:15" s="5" customFormat="1" ht="21.6" x14ac:dyDescent="0.55000000000000004">
      <c r="A117" s="1"/>
      <c r="B117" s="1"/>
      <c r="C117" s="1"/>
      <c r="D117" s="2"/>
      <c r="E117" s="2"/>
      <c r="F117" s="2"/>
      <c r="G117" s="2"/>
      <c r="H117" s="3"/>
      <c r="I117" s="3"/>
      <c r="J117" s="3">
        <v>4</v>
      </c>
      <c r="K117" s="4"/>
      <c r="L117" s="4"/>
      <c r="M117" s="4"/>
      <c r="N117" s="4"/>
      <c r="O117" s="4"/>
    </row>
    <row r="118" spans="1:15" s="5" customFormat="1" ht="22.2" x14ac:dyDescent="0.6">
      <c r="A118" s="198" t="str">
        <f>+A60</f>
        <v>บริษัท มาสเตอร์คูล อินเตอร์เนชั่นแนล (มหาชน) และบริษัทย่อย</v>
      </c>
      <c r="B118" s="198"/>
      <c r="C118" s="198"/>
      <c r="D118" s="198"/>
      <c r="E118" s="198"/>
      <c r="F118" s="198"/>
      <c r="G118" s="198"/>
      <c r="H118" s="198"/>
      <c r="I118" s="198"/>
      <c r="J118" s="198"/>
      <c r="K118" s="4"/>
      <c r="L118" s="4"/>
      <c r="M118" s="4"/>
      <c r="N118" s="4"/>
      <c r="O118" s="4"/>
    </row>
    <row r="119" spans="1:15" s="5" customFormat="1" ht="22.2" x14ac:dyDescent="0.6">
      <c r="A119" s="198" t="s">
        <v>1</v>
      </c>
      <c r="B119" s="198"/>
      <c r="C119" s="198"/>
      <c r="D119" s="198"/>
      <c r="E119" s="198"/>
      <c r="F119" s="198"/>
      <c r="G119" s="198"/>
      <c r="H119" s="198"/>
      <c r="I119" s="198"/>
      <c r="J119" s="198"/>
      <c r="K119" s="4"/>
      <c r="L119" s="4"/>
      <c r="M119" s="4"/>
      <c r="N119" s="4"/>
      <c r="O119" s="4"/>
    </row>
    <row r="120" spans="1:15" s="5" customFormat="1" ht="22.2" x14ac:dyDescent="0.6">
      <c r="A120" s="198" t="str">
        <f>+A62</f>
        <v xml:space="preserve"> ณ วันที่ 30 กันยายน 2560</v>
      </c>
      <c r="B120" s="198"/>
      <c r="C120" s="198"/>
      <c r="D120" s="198"/>
      <c r="E120" s="198"/>
      <c r="F120" s="198"/>
      <c r="G120" s="198"/>
      <c r="H120" s="198"/>
      <c r="I120" s="198"/>
      <c r="J120" s="198"/>
      <c r="K120" s="4"/>
      <c r="L120" s="4"/>
      <c r="M120" s="4"/>
      <c r="N120" s="4"/>
      <c r="O120" s="4"/>
    </row>
    <row r="121" spans="1:15" s="5" customFormat="1" ht="22.2" x14ac:dyDescent="0.6">
      <c r="A121" s="7"/>
      <c r="B121" s="7"/>
      <c r="C121" s="7"/>
      <c r="D121" s="8"/>
      <c r="E121" s="8"/>
      <c r="F121" s="8"/>
      <c r="G121" s="8"/>
      <c r="H121" s="9"/>
      <c r="I121" s="9"/>
      <c r="J121" s="9" t="s">
        <v>3</v>
      </c>
      <c r="K121" s="4"/>
      <c r="L121" s="4"/>
      <c r="M121" s="4"/>
      <c r="N121" s="4"/>
      <c r="O121" s="4"/>
    </row>
    <row r="122" spans="1:15" s="5" customFormat="1" ht="22.2" x14ac:dyDescent="0.6">
      <c r="A122" s="10"/>
      <c r="B122" s="10"/>
      <c r="C122" s="10"/>
      <c r="D122" s="11"/>
      <c r="E122" s="199" t="s">
        <v>4</v>
      </c>
      <c r="F122" s="199"/>
      <c r="G122" s="199"/>
      <c r="H122" s="200" t="s">
        <v>5</v>
      </c>
      <c r="I122" s="200"/>
      <c r="J122" s="200"/>
      <c r="K122" s="4"/>
      <c r="L122" s="4"/>
      <c r="M122" s="4"/>
      <c r="N122" s="4"/>
      <c r="O122" s="4"/>
    </row>
    <row r="123" spans="1:15" s="16" customFormat="1" ht="22.2" x14ac:dyDescent="0.6">
      <c r="A123" s="7"/>
      <c r="B123" s="7"/>
      <c r="C123" s="12"/>
      <c r="D123" s="13" t="s">
        <v>6</v>
      </c>
      <c r="E123" s="13" t="s">
        <v>7</v>
      </c>
      <c r="F123" s="13" t="s">
        <v>8</v>
      </c>
      <c r="G123" s="13" t="s">
        <v>9</v>
      </c>
      <c r="H123" s="13" t="s">
        <v>7</v>
      </c>
      <c r="I123" s="13" t="s">
        <v>8</v>
      </c>
      <c r="J123" s="13" t="s">
        <v>9</v>
      </c>
      <c r="K123" s="15"/>
      <c r="L123" s="15"/>
      <c r="M123" s="15"/>
      <c r="N123" s="15"/>
      <c r="O123" s="15"/>
    </row>
    <row r="124" spans="1:15" s="5" customFormat="1" ht="22.2" x14ac:dyDescent="0.6">
      <c r="A124" s="1"/>
      <c r="B124" s="1"/>
      <c r="C124" s="1"/>
      <c r="D124" s="2"/>
      <c r="E124" s="19" t="s">
        <v>10</v>
      </c>
      <c r="F124" s="19" t="s">
        <v>11</v>
      </c>
      <c r="G124" s="19" t="s">
        <v>11</v>
      </c>
      <c r="H124" s="19" t="s">
        <v>10</v>
      </c>
      <c r="I124" s="19" t="s">
        <v>11</v>
      </c>
      <c r="J124" s="19" t="s">
        <v>11</v>
      </c>
      <c r="K124" s="4"/>
      <c r="L124" s="4"/>
      <c r="M124" s="4"/>
      <c r="N124" s="4"/>
      <c r="O124" s="4"/>
    </row>
    <row r="125" spans="1:15" s="5" customFormat="1" ht="22.2" x14ac:dyDescent="0.6">
      <c r="A125" s="1" t="s">
        <v>53</v>
      </c>
      <c r="B125" s="1"/>
      <c r="C125" s="1"/>
      <c r="D125" s="2"/>
      <c r="E125" s="2"/>
      <c r="F125" s="19" t="s">
        <v>12</v>
      </c>
      <c r="G125" s="19" t="s">
        <v>12</v>
      </c>
      <c r="H125" s="40"/>
      <c r="I125" s="19" t="s">
        <v>12</v>
      </c>
      <c r="J125" s="19" t="s">
        <v>12</v>
      </c>
      <c r="K125" s="4"/>
      <c r="L125" s="4"/>
      <c r="M125" s="4"/>
      <c r="N125" s="4"/>
      <c r="O125" s="4"/>
    </row>
    <row r="126" spans="1:15" s="5" customFormat="1" ht="21.6" x14ac:dyDescent="0.55000000000000004">
      <c r="A126" s="1"/>
      <c r="B126" s="1" t="s">
        <v>54</v>
      </c>
      <c r="C126" s="1"/>
      <c r="D126" s="18">
        <v>22</v>
      </c>
      <c r="E126" s="18"/>
      <c r="F126" s="18"/>
      <c r="G126" s="18"/>
      <c r="H126" s="40"/>
      <c r="I126" s="40"/>
      <c r="J126" s="40"/>
      <c r="K126" s="4"/>
      <c r="L126" s="4"/>
      <c r="M126" s="4"/>
      <c r="N126" s="4"/>
      <c r="O126" s="4"/>
    </row>
    <row r="127" spans="1:15" s="5" customFormat="1" ht="21.6" x14ac:dyDescent="0.55000000000000004">
      <c r="A127" s="1"/>
      <c r="B127" s="1"/>
      <c r="C127" s="1" t="s">
        <v>55</v>
      </c>
      <c r="D127" s="18"/>
      <c r="E127" s="18"/>
      <c r="F127" s="18"/>
      <c r="G127" s="18"/>
      <c r="H127" s="40"/>
      <c r="I127" s="40"/>
      <c r="J127" s="40"/>
      <c r="K127" s="4"/>
      <c r="L127" s="4"/>
      <c r="M127" s="4"/>
      <c r="N127" s="4"/>
      <c r="O127" s="4"/>
    </row>
    <row r="128" spans="1:15" s="5" customFormat="1" ht="21.6" x14ac:dyDescent="0.55000000000000004">
      <c r="A128" s="1"/>
      <c r="B128" s="1"/>
      <c r="C128" s="1" t="s">
        <v>56</v>
      </c>
      <c r="D128" s="18"/>
      <c r="E128" s="41">
        <v>120000000</v>
      </c>
      <c r="F128" s="41">
        <v>120000000</v>
      </c>
      <c r="G128" s="41">
        <v>120000000</v>
      </c>
      <c r="H128" s="41">
        <v>120000000</v>
      </c>
      <c r="I128" s="41">
        <v>120000000</v>
      </c>
      <c r="J128" s="41">
        <v>120000000</v>
      </c>
      <c r="K128" s="4"/>
      <c r="L128" s="4"/>
      <c r="M128" s="4"/>
      <c r="N128" s="4"/>
      <c r="O128" s="4"/>
    </row>
    <row r="129" spans="1:16" s="5" customFormat="1" ht="21.6" x14ac:dyDescent="0.55000000000000004">
      <c r="A129" s="1"/>
      <c r="B129" s="1"/>
      <c r="C129" s="1" t="s">
        <v>57</v>
      </c>
      <c r="D129" s="18"/>
      <c r="E129" s="18"/>
      <c r="F129" s="18"/>
      <c r="G129" s="18"/>
      <c r="H129" s="42"/>
      <c r="I129" s="42"/>
      <c r="J129" s="42"/>
      <c r="K129" s="4"/>
      <c r="L129" s="4"/>
      <c r="M129" s="4"/>
      <c r="N129" s="4"/>
      <c r="O129" s="4"/>
    </row>
    <row r="130" spans="1:16" s="5" customFormat="1" ht="21.6" x14ac:dyDescent="0.55000000000000004">
      <c r="A130" s="1"/>
      <c r="B130" s="1"/>
      <c r="C130" s="1" t="s">
        <v>56</v>
      </c>
      <c r="D130" s="18"/>
      <c r="E130" s="22">
        <v>120000000</v>
      </c>
      <c r="F130" s="22">
        <v>120000000</v>
      </c>
      <c r="G130" s="22">
        <v>120000000</v>
      </c>
      <c r="H130" s="43">
        <v>120000000</v>
      </c>
      <c r="I130" s="43">
        <v>120000000</v>
      </c>
      <c r="J130" s="43">
        <v>120000000</v>
      </c>
      <c r="K130" s="31"/>
      <c r="L130" s="4"/>
      <c r="M130" s="4"/>
      <c r="N130" s="4"/>
      <c r="O130" s="4"/>
    </row>
    <row r="131" spans="1:16" s="5" customFormat="1" ht="21.6" x14ac:dyDescent="0.55000000000000004">
      <c r="A131" s="1"/>
      <c r="B131" s="1" t="s">
        <v>58</v>
      </c>
      <c r="C131" s="1"/>
      <c r="D131" s="18"/>
      <c r="E131" s="22">
        <v>183030332.93000001</v>
      </c>
      <c r="F131" s="22">
        <v>183030332.93000001</v>
      </c>
      <c r="G131" s="22">
        <v>183030332.93000001</v>
      </c>
      <c r="H131" s="22">
        <v>183030332.93000001</v>
      </c>
      <c r="I131" s="22">
        <v>183030332.93000001</v>
      </c>
      <c r="J131" s="22">
        <v>183030332.93000001</v>
      </c>
      <c r="K131" s="31"/>
      <c r="L131" s="4"/>
      <c r="M131" s="4"/>
      <c r="N131" s="4"/>
      <c r="O131" s="4"/>
    </row>
    <row r="132" spans="1:16" s="5" customFormat="1" ht="21.6" x14ac:dyDescent="0.55000000000000004">
      <c r="A132" s="1"/>
      <c r="B132" s="1" t="s">
        <v>59</v>
      </c>
      <c r="C132" s="1"/>
      <c r="D132" s="18"/>
      <c r="E132" s="22">
        <v>3063936.73</v>
      </c>
      <c r="F132" s="22">
        <v>3063936.73</v>
      </c>
      <c r="G132" s="22">
        <v>3063936.73</v>
      </c>
      <c r="H132" s="22">
        <v>3063936.73</v>
      </c>
      <c r="I132" s="22">
        <v>3063936.73</v>
      </c>
      <c r="J132" s="22">
        <v>3063936.73</v>
      </c>
      <c r="K132" s="31"/>
      <c r="L132" s="4"/>
      <c r="M132" s="4"/>
      <c r="N132" s="4"/>
      <c r="O132" s="4"/>
    </row>
    <row r="133" spans="1:16" s="5" customFormat="1" ht="21.6" x14ac:dyDescent="0.55000000000000004">
      <c r="A133" s="1"/>
      <c r="B133" s="1" t="s">
        <v>147</v>
      </c>
      <c r="C133" s="1"/>
      <c r="D133" s="18"/>
      <c r="E133" s="22"/>
      <c r="F133" s="22"/>
      <c r="G133" s="22"/>
      <c r="H133" s="44"/>
      <c r="I133" s="44"/>
      <c r="J133" s="22"/>
      <c r="K133" s="31"/>
      <c r="L133" s="4"/>
      <c r="M133" s="4"/>
      <c r="N133" s="4"/>
      <c r="O133" s="4"/>
    </row>
    <row r="134" spans="1:16" s="5" customFormat="1" ht="21.6" x14ac:dyDescent="0.55000000000000004">
      <c r="A134" s="1"/>
      <c r="B134" s="1"/>
      <c r="C134" s="1" t="s">
        <v>60</v>
      </c>
      <c r="D134" s="18"/>
      <c r="E134" s="44">
        <v>8256778.8499999996</v>
      </c>
      <c r="F134" s="44">
        <v>3743166.5</v>
      </c>
      <c r="G134" s="44">
        <v>3743166.5</v>
      </c>
      <c r="H134" s="44">
        <v>8256778.8499999996</v>
      </c>
      <c r="I134" s="44">
        <v>3743166.5</v>
      </c>
      <c r="J134" s="44">
        <v>3743166.5</v>
      </c>
      <c r="K134" s="31"/>
      <c r="L134" s="4"/>
      <c r="M134" s="4"/>
      <c r="N134" s="4"/>
      <c r="O134" s="4"/>
    </row>
    <row r="135" spans="1:16" s="5" customFormat="1" ht="21.6" x14ac:dyDescent="0.55000000000000004">
      <c r="A135" s="1"/>
      <c r="B135" s="1"/>
      <c r="C135" s="1" t="s">
        <v>61</v>
      </c>
      <c r="D135" s="18"/>
      <c r="E135" s="45">
        <v>8183209.8899999997</v>
      </c>
      <c r="F135" s="46">
        <v>79421712.459999993</v>
      </c>
      <c r="G135" s="46">
        <v>16426527.619999999</v>
      </c>
      <c r="H135" s="45">
        <v>13250520.76</v>
      </c>
      <c r="I135" s="45">
        <f>86710680.07</f>
        <v>86710680.069999993</v>
      </c>
      <c r="J135" s="46">
        <v>20438432.539999999</v>
      </c>
      <c r="K135" s="4"/>
      <c r="L135" s="4"/>
      <c r="M135" s="4"/>
      <c r="N135" s="4"/>
      <c r="O135" s="4"/>
    </row>
    <row r="136" spans="1:16" s="5" customFormat="1" ht="21.6" x14ac:dyDescent="0.55000000000000004">
      <c r="A136" s="1"/>
      <c r="B136" s="1"/>
      <c r="C136" s="1" t="s">
        <v>62</v>
      </c>
      <c r="D136" s="2"/>
      <c r="E136" s="32">
        <f>SUM(E129:E135)</f>
        <v>322534258.40000004</v>
      </c>
      <c r="F136" s="32">
        <f t="shared" ref="F136:J136" si="6">SUM(F129:F135)</f>
        <v>389259148.62</v>
      </c>
      <c r="G136" s="32">
        <f t="shared" si="6"/>
        <v>326263963.78000003</v>
      </c>
      <c r="H136" s="32">
        <f t="shared" si="6"/>
        <v>327601569.27000004</v>
      </c>
      <c r="I136" s="32">
        <f t="shared" si="6"/>
        <v>396548116.23000002</v>
      </c>
      <c r="J136" s="32">
        <f t="shared" si="6"/>
        <v>330275868.70000005</v>
      </c>
      <c r="K136" s="4"/>
      <c r="L136" s="4"/>
      <c r="M136" s="4"/>
      <c r="N136" s="4"/>
      <c r="O136" s="4"/>
    </row>
    <row r="137" spans="1:16" s="5" customFormat="1" ht="22.2" thickBot="1" x14ac:dyDescent="0.6">
      <c r="A137" s="1"/>
      <c r="B137" s="1"/>
      <c r="C137" s="1" t="s">
        <v>63</v>
      </c>
      <c r="D137" s="2"/>
      <c r="E137" s="33">
        <f t="shared" ref="E137:J137" si="7">+E136+E85</f>
        <v>571534984.13999999</v>
      </c>
      <c r="F137" s="33">
        <f t="shared" si="7"/>
        <v>568700379.49000001</v>
      </c>
      <c r="G137" s="33">
        <f t="shared" si="7"/>
        <v>547032593.27999997</v>
      </c>
      <c r="H137" s="33">
        <f t="shared" si="7"/>
        <v>560137199.88</v>
      </c>
      <c r="I137" s="33">
        <f t="shared" si="7"/>
        <v>568385413.20000005</v>
      </c>
      <c r="J137" s="33">
        <f t="shared" si="7"/>
        <v>549672720.29000008</v>
      </c>
      <c r="K137" s="30">
        <f t="shared" ref="K137:P137" si="8">+E137-E30</f>
        <v>0</v>
      </c>
      <c r="L137" s="28">
        <f t="shared" si="8"/>
        <v>0</v>
      </c>
      <c r="M137" s="28">
        <f t="shared" si="8"/>
        <v>0</v>
      </c>
      <c r="N137" s="28">
        <f t="shared" si="8"/>
        <v>-4.1865110397338867E-3</v>
      </c>
      <c r="O137" s="28">
        <f t="shared" si="8"/>
        <v>0</v>
      </c>
      <c r="P137" s="28">
        <f t="shared" si="8"/>
        <v>0</v>
      </c>
    </row>
    <row r="138" spans="1:16" s="5" customFormat="1" ht="22.2" thickTop="1" x14ac:dyDescent="0.55000000000000004">
      <c r="A138" s="1"/>
      <c r="B138" s="1"/>
      <c r="C138" s="1"/>
      <c r="D138" s="2"/>
      <c r="E138" s="10"/>
      <c r="F138" s="10"/>
      <c r="G138" s="10"/>
      <c r="H138" s="10"/>
      <c r="I138" s="10"/>
      <c r="J138" s="10"/>
      <c r="K138" s="30"/>
      <c r="L138" s="28"/>
      <c r="M138" s="28"/>
      <c r="N138" s="28"/>
      <c r="O138" s="28"/>
    </row>
    <row r="139" spans="1:16" s="5" customFormat="1" ht="21.6" x14ac:dyDescent="0.55000000000000004">
      <c r="A139" s="1"/>
      <c r="B139" s="1"/>
      <c r="C139" s="1"/>
      <c r="D139" s="2"/>
      <c r="E139" s="10"/>
      <c r="F139" s="10"/>
      <c r="G139" s="10"/>
      <c r="H139" s="10"/>
      <c r="I139" s="10"/>
      <c r="J139" s="10"/>
      <c r="K139" s="30"/>
      <c r="L139" s="28"/>
      <c r="M139" s="28"/>
      <c r="N139" s="28"/>
      <c r="O139" s="28"/>
    </row>
    <row r="140" spans="1:16" s="5" customFormat="1" ht="21.6" x14ac:dyDescent="0.55000000000000004">
      <c r="A140" s="1"/>
      <c r="B140" s="1"/>
      <c r="C140" s="1"/>
      <c r="D140" s="2"/>
      <c r="E140" s="10"/>
      <c r="F140" s="10"/>
      <c r="G140" s="10"/>
      <c r="H140" s="10"/>
      <c r="I140" s="10"/>
      <c r="J140" s="10"/>
      <c r="K140" s="30"/>
      <c r="L140" s="28"/>
      <c r="M140" s="28"/>
      <c r="N140" s="28"/>
      <c r="O140" s="28"/>
    </row>
    <row r="141" spans="1:16" s="5" customFormat="1" ht="21.6" x14ac:dyDescent="0.55000000000000004">
      <c r="A141" s="1"/>
      <c r="B141" s="1"/>
      <c r="C141" s="1"/>
      <c r="D141" s="2"/>
      <c r="E141" s="10"/>
      <c r="F141" s="10"/>
      <c r="G141" s="10"/>
      <c r="H141" s="10"/>
      <c r="I141" s="10"/>
      <c r="J141" s="10"/>
      <c r="K141" s="30"/>
      <c r="L141" s="28"/>
      <c r="M141" s="28"/>
      <c r="N141" s="28"/>
      <c r="O141" s="28"/>
    </row>
    <row r="142" spans="1:16" s="5" customFormat="1" ht="21.6" x14ac:dyDescent="0.55000000000000004">
      <c r="A142" s="1"/>
      <c r="B142" s="1"/>
      <c r="C142" s="1"/>
      <c r="D142" s="2"/>
      <c r="E142" s="10"/>
      <c r="F142" s="10"/>
      <c r="G142" s="10"/>
      <c r="H142" s="10"/>
      <c r="I142" s="10"/>
      <c r="J142" s="10"/>
      <c r="K142" s="30"/>
      <c r="L142" s="28"/>
      <c r="M142" s="28"/>
      <c r="N142" s="28"/>
      <c r="O142" s="28"/>
    </row>
    <row r="143" spans="1:16" s="5" customFormat="1" ht="21.6" x14ac:dyDescent="0.55000000000000004">
      <c r="A143" s="1"/>
      <c r="B143" s="1"/>
      <c r="C143" s="1"/>
      <c r="D143" s="2"/>
      <c r="E143" s="10"/>
      <c r="F143" s="10"/>
      <c r="G143" s="10"/>
      <c r="H143" s="10"/>
      <c r="I143" s="10"/>
      <c r="J143" s="10"/>
      <c r="K143" s="30"/>
      <c r="L143" s="28"/>
      <c r="M143" s="28"/>
      <c r="N143" s="28"/>
      <c r="O143" s="28"/>
    </row>
    <row r="144" spans="1:16" s="5" customFormat="1" ht="21.6" x14ac:dyDescent="0.55000000000000004">
      <c r="A144" s="1"/>
      <c r="B144" s="1"/>
      <c r="C144" s="1"/>
      <c r="D144" s="2"/>
      <c r="E144" s="10"/>
      <c r="F144" s="10"/>
      <c r="G144" s="10"/>
      <c r="H144" s="10"/>
      <c r="I144" s="10"/>
      <c r="J144" s="10"/>
      <c r="K144" s="30"/>
      <c r="L144" s="28"/>
      <c r="M144" s="28"/>
      <c r="N144" s="28"/>
      <c r="O144" s="28"/>
    </row>
    <row r="145" spans="1:15" s="5" customFormat="1" ht="21.6" x14ac:dyDescent="0.55000000000000004">
      <c r="A145" s="1"/>
      <c r="B145" s="1"/>
      <c r="C145" s="1"/>
      <c r="D145" s="2"/>
      <c r="E145" s="10"/>
      <c r="F145" s="10"/>
      <c r="G145" s="10"/>
      <c r="H145" s="10"/>
      <c r="I145" s="10"/>
      <c r="J145" s="10"/>
      <c r="K145" s="30"/>
      <c r="L145" s="28"/>
      <c r="M145" s="28"/>
      <c r="N145" s="28"/>
      <c r="O145" s="28"/>
    </row>
    <row r="146" spans="1:15" s="5" customFormat="1" ht="21.6" x14ac:dyDescent="0.55000000000000004">
      <c r="A146" s="1"/>
      <c r="B146" s="1"/>
      <c r="C146" s="1"/>
      <c r="D146" s="2"/>
      <c r="E146" s="10"/>
      <c r="F146" s="10"/>
      <c r="G146" s="10"/>
      <c r="H146" s="10"/>
      <c r="I146" s="10"/>
      <c r="J146" s="10"/>
      <c r="K146" s="30"/>
      <c r="L146" s="28"/>
      <c r="M146" s="28"/>
      <c r="N146" s="28"/>
      <c r="O146" s="28"/>
    </row>
    <row r="147" spans="1:15" s="5" customFormat="1" ht="21.6" x14ac:dyDescent="0.55000000000000004">
      <c r="A147" s="1"/>
      <c r="B147" s="1"/>
      <c r="C147" s="1"/>
      <c r="D147" s="2"/>
      <c r="E147" s="10"/>
      <c r="F147" s="10"/>
      <c r="G147" s="10"/>
      <c r="H147" s="10"/>
      <c r="I147" s="10"/>
      <c r="J147" s="10"/>
      <c r="K147" s="30"/>
      <c r="L147" s="28"/>
      <c r="M147" s="28"/>
      <c r="N147" s="28"/>
      <c r="O147" s="28"/>
    </row>
    <row r="148" spans="1:15" s="5" customFormat="1" ht="21.6" x14ac:dyDescent="0.55000000000000004">
      <c r="A148" s="1"/>
      <c r="B148" s="1"/>
      <c r="C148" s="1"/>
      <c r="D148" s="2"/>
      <c r="E148" s="10"/>
      <c r="F148" s="10"/>
      <c r="G148" s="10"/>
      <c r="H148" s="10"/>
      <c r="I148" s="10"/>
      <c r="J148" s="10"/>
      <c r="K148" s="30"/>
      <c r="L148" s="28"/>
      <c r="M148" s="28"/>
      <c r="N148" s="28"/>
      <c r="O148" s="28"/>
    </row>
    <row r="149" spans="1:15" s="5" customFormat="1" ht="21.6" x14ac:dyDescent="0.55000000000000004">
      <c r="A149" s="1"/>
      <c r="B149" s="1"/>
      <c r="C149" s="1"/>
      <c r="D149" s="2"/>
      <c r="E149" s="10"/>
      <c r="F149" s="10"/>
      <c r="G149" s="10"/>
      <c r="H149" s="10"/>
      <c r="I149" s="10"/>
      <c r="J149" s="10"/>
      <c r="K149" s="30"/>
      <c r="L149" s="28"/>
      <c r="M149" s="28"/>
      <c r="N149" s="28"/>
      <c r="O149" s="28"/>
    </row>
    <row r="150" spans="1:15" s="5" customFormat="1" ht="21.6" x14ac:dyDescent="0.55000000000000004">
      <c r="A150" s="1"/>
      <c r="B150" s="1"/>
      <c r="C150" s="1"/>
      <c r="D150" s="2"/>
      <c r="E150" s="10"/>
      <c r="F150" s="10"/>
      <c r="G150" s="10"/>
      <c r="H150" s="10"/>
      <c r="I150" s="10"/>
      <c r="J150" s="10"/>
      <c r="K150" s="30"/>
      <c r="L150" s="28"/>
      <c r="M150" s="28"/>
      <c r="N150" s="28"/>
      <c r="O150" s="28"/>
    </row>
    <row r="151" spans="1:15" s="5" customFormat="1" ht="21.6" x14ac:dyDescent="0.55000000000000004">
      <c r="A151" s="1"/>
      <c r="B151" s="1"/>
      <c r="C151" s="1"/>
      <c r="D151" s="2"/>
      <c r="E151" s="10"/>
      <c r="F151" s="10"/>
      <c r="G151" s="10"/>
      <c r="H151" s="10"/>
      <c r="I151" s="10"/>
      <c r="J151" s="10"/>
      <c r="K151" s="30"/>
      <c r="L151" s="28"/>
      <c r="M151" s="28"/>
      <c r="N151" s="28"/>
      <c r="O151" s="28"/>
    </row>
    <row r="152" spans="1:15" s="5" customFormat="1" ht="21.6" x14ac:dyDescent="0.55000000000000004">
      <c r="A152" s="1"/>
      <c r="B152" s="1"/>
      <c r="C152" s="1"/>
      <c r="D152" s="2"/>
      <c r="E152" s="10"/>
      <c r="F152" s="10"/>
      <c r="G152" s="10"/>
      <c r="H152" s="10"/>
      <c r="I152" s="10"/>
      <c r="J152" s="10"/>
      <c r="K152" s="30"/>
      <c r="L152" s="28"/>
      <c r="M152" s="28"/>
      <c r="N152" s="28"/>
      <c r="O152" s="28"/>
    </row>
    <row r="153" spans="1:15" s="5" customFormat="1" ht="21.6" x14ac:dyDescent="0.55000000000000004">
      <c r="A153" s="1"/>
      <c r="B153" s="1"/>
      <c r="C153" s="1"/>
      <c r="D153" s="2"/>
      <c r="E153" s="10"/>
      <c r="F153" s="10"/>
      <c r="G153" s="10"/>
      <c r="H153" s="10"/>
      <c r="I153" s="10"/>
      <c r="J153" s="10"/>
      <c r="K153" s="30"/>
      <c r="L153" s="28"/>
      <c r="M153" s="28"/>
      <c r="N153" s="28"/>
      <c r="O153" s="28"/>
    </row>
    <row r="154" spans="1:15" s="5" customFormat="1" ht="21.6" x14ac:dyDescent="0.55000000000000004">
      <c r="A154" s="1"/>
      <c r="B154" s="1"/>
      <c r="C154" s="1"/>
      <c r="D154" s="2"/>
      <c r="E154" s="10"/>
      <c r="F154" s="10"/>
      <c r="G154" s="10"/>
      <c r="H154" s="10"/>
      <c r="I154" s="10"/>
      <c r="J154" s="10"/>
      <c r="K154" s="30"/>
      <c r="L154" s="28"/>
      <c r="M154" s="28"/>
      <c r="N154" s="28"/>
      <c r="O154" s="28"/>
    </row>
    <row r="155" spans="1:15" s="5" customFormat="1" ht="21.6" x14ac:dyDescent="0.55000000000000004">
      <c r="A155" s="1"/>
      <c r="B155" s="1"/>
      <c r="C155" s="1"/>
      <c r="D155" s="2"/>
      <c r="E155" s="10"/>
      <c r="F155" s="10"/>
      <c r="G155" s="10"/>
      <c r="H155" s="10"/>
      <c r="I155" s="10"/>
      <c r="J155" s="10"/>
      <c r="K155" s="30"/>
      <c r="L155" s="28"/>
      <c r="M155" s="28"/>
      <c r="N155" s="28"/>
      <c r="O155" s="28"/>
    </row>
    <row r="156" spans="1:15" s="5" customFormat="1" ht="21.6" x14ac:dyDescent="0.55000000000000004">
      <c r="A156" s="1"/>
      <c r="B156" s="1"/>
      <c r="C156" s="1"/>
      <c r="D156" s="2"/>
      <c r="E156" s="10"/>
      <c r="F156" s="10"/>
      <c r="G156" s="10"/>
      <c r="H156" s="10"/>
      <c r="I156" s="10"/>
      <c r="J156" s="10"/>
      <c r="K156" s="30"/>
      <c r="L156" s="28"/>
      <c r="M156" s="28"/>
      <c r="N156" s="28"/>
      <c r="O156" s="28"/>
    </row>
    <row r="157" spans="1:15" s="5" customFormat="1" ht="21.6" x14ac:dyDescent="0.55000000000000004">
      <c r="A157" s="1"/>
      <c r="B157" s="1"/>
      <c r="C157" s="1"/>
      <c r="D157" s="2"/>
      <c r="E157" s="10"/>
      <c r="F157" s="10"/>
      <c r="G157" s="10"/>
      <c r="H157" s="10"/>
      <c r="I157" s="10"/>
      <c r="J157" s="10"/>
      <c r="K157" s="30"/>
      <c r="L157" s="28"/>
      <c r="M157" s="28"/>
      <c r="N157" s="28"/>
      <c r="O157" s="28"/>
    </row>
    <row r="158" spans="1:15" s="5" customFormat="1" ht="21.6" x14ac:dyDescent="0.55000000000000004">
      <c r="A158" s="1"/>
      <c r="B158" s="1"/>
      <c r="C158" s="1"/>
      <c r="D158" s="2"/>
      <c r="E158" s="10"/>
      <c r="F158" s="10"/>
      <c r="G158" s="10"/>
      <c r="H158" s="10"/>
      <c r="I158" s="10"/>
      <c r="J158" s="10"/>
      <c r="K158" s="30"/>
      <c r="L158" s="28"/>
      <c r="M158" s="28"/>
      <c r="N158" s="28"/>
      <c r="O158" s="28"/>
    </row>
    <row r="159" spans="1:15" s="5" customFormat="1" ht="21.6" x14ac:dyDescent="0.55000000000000004">
      <c r="A159" s="1"/>
      <c r="B159" s="1"/>
      <c r="C159" s="1"/>
      <c r="D159" s="2"/>
      <c r="E159" s="10"/>
      <c r="F159" s="10"/>
      <c r="G159" s="10"/>
      <c r="H159" s="10"/>
      <c r="I159" s="10"/>
      <c r="J159" s="10"/>
      <c r="K159" s="30"/>
      <c r="L159" s="28"/>
      <c r="M159" s="28"/>
      <c r="N159" s="28"/>
      <c r="O159" s="28"/>
    </row>
    <row r="160" spans="1:15" s="5" customFormat="1" ht="21.6" x14ac:dyDescent="0.55000000000000004">
      <c r="A160" s="1"/>
      <c r="B160" s="1"/>
      <c r="C160" s="1"/>
      <c r="D160" s="2"/>
      <c r="E160" s="10"/>
      <c r="F160" s="10"/>
      <c r="G160" s="10"/>
      <c r="H160" s="10"/>
      <c r="I160" s="10"/>
      <c r="J160" s="10"/>
      <c r="K160" s="30"/>
      <c r="L160" s="28"/>
      <c r="M160" s="28"/>
      <c r="N160" s="28"/>
      <c r="O160" s="28"/>
    </row>
    <row r="161" spans="1:15" s="5" customFormat="1" ht="21.6" x14ac:dyDescent="0.55000000000000004">
      <c r="A161" s="1"/>
      <c r="B161" s="1"/>
      <c r="C161" s="1"/>
      <c r="D161" s="2"/>
      <c r="E161" s="10"/>
      <c r="F161" s="10"/>
      <c r="G161" s="10"/>
      <c r="H161" s="10"/>
      <c r="I161" s="10"/>
      <c r="J161" s="10"/>
      <c r="K161" s="30"/>
      <c r="L161" s="28"/>
      <c r="M161" s="28"/>
      <c r="N161" s="28"/>
      <c r="O161" s="28"/>
    </row>
    <row r="162" spans="1:15" s="5" customFormat="1" ht="21.6" x14ac:dyDescent="0.55000000000000004">
      <c r="A162" s="1"/>
      <c r="B162" s="1"/>
      <c r="C162" s="1"/>
      <c r="D162" s="2"/>
      <c r="E162" s="10"/>
      <c r="F162" s="10"/>
      <c r="G162" s="10"/>
      <c r="H162" s="10"/>
      <c r="I162" s="10"/>
      <c r="J162" s="10"/>
      <c r="K162" s="30"/>
      <c r="L162" s="28"/>
      <c r="M162" s="28"/>
      <c r="N162" s="28"/>
      <c r="O162" s="28"/>
    </row>
    <row r="163" spans="1:15" s="5" customFormat="1" ht="21.6" x14ac:dyDescent="0.55000000000000004">
      <c r="A163" s="1"/>
      <c r="B163" s="1"/>
      <c r="C163" s="1"/>
      <c r="D163" s="2"/>
      <c r="E163" s="10"/>
      <c r="F163" s="10"/>
      <c r="G163" s="10"/>
      <c r="H163" s="10"/>
      <c r="I163" s="10"/>
      <c r="J163" s="10"/>
      <c r="K163" s="30"/>
      <c r="L163" s="28"/>
      <c r="M163" s="28"/>
      <c r="N163" s="28"/>
      <c r="O163" s="28"/>
    </row>
    <row r="164" spans="1:15" s="5" customFormat="1" ht="21.6" x14ac:dyDescent="0.55000000000000004">
      <c r="A164" s="1"/>
      <c r="B164" s="1"/>
      <c r="C164" s="1"/>
      <c r="D164" s="2"/>
      <c r="E164" s="10"/>
      <c r="F164" s="10"/>
      <c r="G164" s="10"/>
      <c r="H164" s="10"/>
      <c r="I164" s="10"/>
      <c r="J164" s="10"/>
      <c r="K164" s="30"/>
      <c r="L164" s="28"/>
      <c r="M164" s="28"/>
      <c r="N164" s="28"/>
      <c r="O164" s="28"/>
    </row>
    <row r="165" spans="1:15" s="5" customFormat="1" ht="21.6" x14ac:dyDescent="0.55000000000000004">
      <c r="A165" s="1"/>
      <c r="B165" s="1"/>
      <c r="C165" s="1"/>
      <c r="D165" s="2"/>
      <c r="E165" s="10"/>
      <c r="F165" s="10"/>
      <c r="G165" s="10"/>
      <c r="H165" s="10"/>
      <c r="I165" s="10"/>
      <c r="J165" s="10"/>
      <c r="K165" s="30"/>
      <c r="L165" s="28"/>
      <c r="M165" s="28"/>
      <c r="N165" s="28"/>
      <c r="O165" s="28"/>
    </row>
    <row r="166" spans="1:15" s="5" customFormat="1" ht="21.6" x14ac:dyDescent="0.55000000000000004">
      <c r="A166" s="1"/>
      <c r="B166" s="1"/>
      <c r="C166" s="1"/>
      <c r="D166" s="2"/>
      <c r="E166" s="10"/>
      <c r="F166" s="10"/>
      <c r="G166" s="10"/>
      <c r="H166" s="10"/>
      <c r="I166" s="10"/>
      <c r="J166" s="10"/>
      <c r="K166" s="30"/>
      <c r="L166" s="28"/>
      <c r="M166" s="28"/>
      <c r="N166" s="28"/>
      <c r="O166" s="28"/>
    </row>
    <row r="167" spans="1:15" s="5" customFormat="1" ht="21.6" x14ac:dyDescent="0.55000000000000004">
      <c r="A167" s="1"/>
      <c r="B167" s="1"/>
      <c r="C167" s="1"/>
      <c r="D167" s="2"/>
      <c r="E167" s="10"/>
      <c r="F167" s="10"/>
      <c r="G167" s="10"/>
      <c r="H167" s="10"/>
      <c r="I167" s="10"/>
      <c r="J167" s="10"/>
      <c r="K167" s="30"/>
      <c r="L167" s="28"/>
      <c r="M167" s="28"/>
      <c r="N167" s="28"/>
      <c r="O167" s="28"/>
    </row>
    <row r="168" spans="1:15" s="5" customFormat="1" ht="21.6" x14ac:dyDescent="0.55000000000000004">
      <c r="A168" s="1"/>
      <c r="B168" s="1"/>
      <c r="C168" s="1"/>
      <c r="D168" s="2"/>
      <c r="E168" s="10"/>
      <c r="F168" s="10"/>
      <c r="G168" s="10"/>
      <c r="H168" s="10"/>
      <c r="I168" s="10"/>
      <c r="J168" s="10"/>
      <c r="K168" s="30"/>
      <c r="L168" s="28"/>
      <c r="M168" s="28"/>
      <c r="N168" s="28"/>
      <c r="O168" s="28"/>
    </row>
    <row r="169" spans="1:15" s="5" customFormat="1" ht="21.6" x14ac:dyDescent="0.55000000000000004">
      <c r="A169" s="1"/>
      <c r="B169" s="1"/>
      <c r="C169" s="1"/>
      <c r="D169" s="2"/>
      <c r="E169" s="10"/>
      <c r="F169" s="10"/>
      <c r="G169" s="10"/>
      <c r="H169" s="10"/>
      <c r="I169" s="10"/>
      <c r="J169" s="10"/>
      <c r="K169" s="30"/>
      <c r="L169" s="28"/>
      <c r="M169" s="28"/>
      <c r="N169" s="28"/>
      <c r="O169" s="28"/>
    </row>
    <row r="170" spans="1:15" s="5" customFormat="1" ht="21.6" x14ac:dyDescent="0.55000000000000004">
      <c r="A170" s="1"/>
      <c r="B170" s="1"/>
      <c r="C170" s="1"/>
      <c r="D170" s="2"/>
      <c r="E170" s="10"/>
      <c r="F170" s="10"/>
      <c r="G170" s="10"/>
      <c r="H170" s="10"/>
      <c r="I170" s="10"/>
      <c r="J170" s="10"/>
      <c r="K170" s="30"/>
      <c r="L170" s="28"/>
      <c r="M170" s="28"/>
      <c r="N170" s="28"/>
      <c r="O170" s="28"/>
    </row>
    <row r="171" spans="1:15" s="5" customFormat="1" ht="21.6" x14ac:dyDescent="0.55000000000000004">
      <c r="A171" s="1"/>
      <c r="B171" s="1"/>
      <c r="C171" s="1"/>
      <c r="D171" s="2"/>
      <c r="E171" s="10"/>
      <c r="F171" s="10"/>
      <c r="G171" s="10"/>
      <c r="H171" s="10"/>
      <c r="I171" s="10"/>
      <c r="J171" s="10"/>
      <c r="K171" s="30"/>
      <c r="L171" s="28"/>
      <c r="M171" s="28"/>
      <c r="N171" s="28"/>
      <c r="O171" s="28"/>
    </row>
    <row r="172" spans="1:15" s="5" customFormat="1" ht="21.6" x14ac:dyDescent="0.55000000000000004">
      <c r="A172" s="1"/>
      <c r="B172" s="1"/>
      <c r="C172" s="1"/>
      <c r="D172" s="2"/>
      <c r="E172" s="10"/>
      <c r="F172" s="10"/>
      <c r="G172" s="10"/>
      <c r="H172" s="10"/>
      <c r="I172" s="10"/>
      <c r="J172" s="10"/>
      <c r="K172" s="30"/>
      <c r="L172" s="28"/>
      <c r="M172" s="28"/>
      <c r="N172" s="28"/>
      <c r="O172" s="28"/>
    </row>
    <row r="173" spans="1:15" s="5" customFormat="1" ht="21.6" x14ac:dyDescent="0.55000000000000004">
      <c r="A173" s="35"/>
      <c r="B173" s="35"/>
      <c r="C173" s="36"/>
      <c r="D173" s="37"/>
      <c r="E173" s="37"/>
      <c r="F173" s="37"/>
      <c r="G173" s="37"/>
      <c r="H173" s="37"/>
      <c r="I173" s="37"/>
      <c r="J173" s="37"/>
      <c r="K173" s="4"/>
      <c r="L173" s="4"/>
      <c r="M173" s="4"/>
      <c r="N173" s="4"/>
      <c r="O173" s="4"/>
    </row>
    <row r="174" spans="1:15" s="5" customFormat="1" ht="21.6" x14ac:dyDescent="0.55000000000000004">
      <c r="A174" s="1" t="s">
        <v>35</v>
      </c>
      <c r="B174" s="1"/>
      <c r="C174" s="1"/>
      <c r="D174" s="2"/>
      <c r="E174" s="2"/>
      <c r="F174" s="2"/>
      <c r="G174" s="2"/>
      <c r="H174" s="47"/>
      <c r="I174" s="47"/>
      <c r="J174" s="47"/>
      <c r="K174" s="4"/>
      <c r="L174" s="4"/>
      <c r="M174" s="4"/>
      <c r="N174" s="4"/>
      <c r="O174" s="4"/>
    </row>
  </sheetData>
  <mergeCells count="17">
    <mergeCell ref="A67:C67"/>
    <mergeCell ref="A2:J2"/>
    <mergeCell ref="A3:J3"/>
    <mergeCell ref="A4:J4"/>
    <mergeCell ref="E6:G6"/>
    <mergeCell ref="H6:J6"/>
    <mergeCell ref="A10:C10"/>
    <mergeCell ref="A60:J60"/>
    <mergeCell ref="A61:J61"/>
    <mergeCell ref="A62:J62"/>
    <mergeCell ref="E64:G64"/>
    <mergeCell ref="H64:J64"/>
    <mergeCell ref="A118:J118"/>
    <mergeCell ref="A119:J119"/>
    <mergeCell ref="A120:J120"/>
    <mergeCell ref="E122:G122"/>
    <mergeCell ref="H122:J122"/>
  </mergeCells>
  <printOptions horizontalCentered="1"/>
  <pageMargins left="0.5" right="0.2" top="0.75" bottom="0.25" header="0.3" footer="0.3"/>
  <pageSetup paperSize="9" scale="63" orientation="portrait" horizontalDpi="1200" r:id="rId1"/>
  <rowBreaks count="2" manualBreakCount="2">
    <brk id="58" max="9" man="1"/>
    <brk id="11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view="pageBreakPreview" zoomScale="95" zoomScaleNormal="100" zoomScaleSheetLayoutView="95" workbookViewId="0">
      <selection activeCell="C54" sqref="C54"/>
    </sheetView>
  </sheetViews>
  <sheetFormatPr defaultRowHeight="14.4" x14ac:dyDescent="0.3"/>
  <cols>
    <col min="1" max="1" width="3" customWidth="1"/>
    <col min="2" max="2" width="2" customWidth="1"/>
    <col min="3" max="3" width="40.44140625" customWidth="1"/>
    <col min="4" max="4" width="12.33203125" customWidth="1"/>
    <col min="5" max="5" width="16.109375" customWidth="1"/>
    <col min="6" max="8" width="16.33203125" customWidth="1"/>
    <col min="12" max="12" width="11.6640625" bestFit="1" customWidth="1"/>
    <col min="257" max="257" width="3" customWidth="1"/>
    <col min="258" max="258" width="2" customWidth="1"/>
    <col min="259" max="259" width="40.44140625" customWidth="1"/>
    <col min="260" max="260" width="12.33203125" customWidth="1"/>
    <col min="261" max="261" width="16.109375" customWidth="1"/>
    <col min="262" max="264" width="16.33203125" customWidth="1"/>
    <col min="513" max="513" width="3" customWidth="1"/>
    <col min="514" max="514" width="2" customWidth="1"/>
    <col min="515" max="515" width="40.44140625" customWidth="1"/>
    <col min="516" max="516" width="12.33203125" customWidth="1"/>
    <col min="517" max="517" width="16.109375" customWidth="1"/>
    <col min="518" max="520" width="16.33203125" customWidth="1"/>
    <col min="769" max="769" width="3" customWidth="1"/>
    <col min="770" max="770" width="2" customWidth="1"/>
    <col min="771" max="771" width="40.44140625" customWidth="1"/>
    <col min="772" max="772" width="12.33203125" customWidth="1"/>
    <col min="773" max="773" width="16.109375" customWidth="1"/>
    <col min="774" max="776" width="16.33203125" customWidth="1"/>
    <col min="1025" max="1025" width="3" customWidth="1"/>
    <col min="1026" max="1026" width="2" customWidth="1"/>
    <col min="1027" max="1027" width="40.44140625" customWidth="1"/>
    <col min="1028" max="1028" width="12.33203125" customWidth="1"/>
    <col min="1029" max="1029" width="16.109375" customWidth="1"/>
    <col min="1030" max="1032" width="16.33203125" customWidth="1"/>
    <col min="1281" max="1281" width="3" customWidth="1"/>
    <col min="1282" max="1282" width="2" customWidth="1"/>
    <col min="1283" max="1283" width="40.44140625" customWidth="1"/>
    <col min="1284" max="1284" width="12.33203125" customWidth="1"/>
    <col min="1285" max="1285" width="16.109375" customWidth="1"/>
    <col min="1286" max="1288" width="16.33203125" customWidth="1"/>
    <col min="1537" max="1537" width="3" customWidth="1"/>
    <col min="1538" max="1538" width="2" customWidth="1"/>
    <col min="1539" max="1539" width="40.44140625" customWidth="1"/>
    <col min="1540" max="1540" width="12.33203125" customWidth="1"/>
    <col min="1541" max="1541" width="16.109375" customWidth="1"/>
    <col min="1542" max="1544" width="16.33203125" customWidth="1"/>
    <col min="1793" max="1793" width="3" customWidth="1"/>
    <col min="1794" max="1794" width="2" customWidth="1"/>
    <col min="1795" max="1795" width="40.44140625" customWidth="1"/>
    <col min="1796" max="1796" width="12.33203125" customWidth="1"/>
    <col min="1797" max="1797" width="16.109375" customWidth="1"/>
    <col min="1798" max="1800" width="16.33203125" customWidth="1"/>
    <col min="2049" max="2049" width="3" customWidth="1"/>
    <col min="2050" max="2050" width="2" customWidth="1"/>
    <col min="2051" max="2051" width="40.44140625" customWidth="1"/>
    <col min="2052" max="2052" width="12.33203125" customWidth="1"/>
    <col min="2053" max="2053" width="16.109375" customWidth="1"/>
    <col min="2054" max="2056" width="16.33203125" customWidth="1"/>
    <col min="2305" max="2305" width="3" customWidth="1"/>
    <col min="2306" max="2306" width="2" customWidth="1"/>
    <col min="2307" max="2307" width="40.44140625" customWidth="1"/>
    <col min="2308" max="2308" width="12.33203125" customWidth="1"/>
    <col min="2309" max="2309" width="16.109375" customWidth="1"/>
    <col min="2310" max="2312" width="16.33203125" customWidth="1"/>
    <col min="2561" max="2561" width="3" customWidth="1"/>
    <col min="2562" max="2562" width="2" customWidth="1"/>
    <col min="2563" max="2563" width="40.44140625" customWidth="1"/>
    <col min="2564" max="2564" width="12.33203125" customWidth="1"/>
    <col min="2565" max="2565" width="16.109375" customWidth="1"/>
    <col min="2566" max="2568" width="16.33203125" customWidth="1"/>
    <col min="2817" max="2817" width="3" customWidth="1"/>
    <col min="2818" max="2818" width="2" customWidth="1"/>
    <col min="2819" max="2819" width="40.44140625" customWidth="1"/>
    <col min="2820" max="2820" width="12.33203125" customWidth="1"/>
    <col min="2821" max="2821" width="16.109375" customWidth="1"/>
    <col min="2822" max="2824" width="16.33203125" customWidth="1"/>
    <col min="3073" max="3073" width="3" customWidth="1"/>
    <col min="3074" max="3074" width="2" customWidth="1"/>
    <col min="3075" max="3075" width="40.44140625" customWidth="1"/>
    <col min="3076" max="3076" width="12.33203125" customWidth="1"/>
    <col min="3077" max="3077" width="16.109375" customWidth="1"/>
    <col min="3078" max="3080" width="16.33203125" customWidth="1"/>
    <col min="3329" max="3329" width="3" customWidth="1"/>
    <col min="3330" max="3330" width="2" customWidth="1"/>
    <col min="3331" max="3331" width="40.44140625" customWidth="1"/>
    <col min="3332" max="3332" width="12.33203125" customWidth="1"/>
    <col min="3333" max="3333" width="16.109375" customWidth="1"/>
    <col min="3334" max="3336" width="16.33203125" customWidth="1"/>
    <col min="3585" max="3585" width="3" customWidth="1"/>
    <col min="3586" max="3586" width="2" customWidth="1"/>
    <col min="3587" max="3587" width="40.44140625" customWidth="1"/>
    <col min="3588" max="3588" width="12.33203125" customWidth="1"/>
    <col min="3589" max="3589" width="16.109375" customWidth="1"/>
    <col min="3590" max="3592" width="16.33203125" customWidth="1"/>
    <col min="3841" max="3841" width="3" customWidth="1"/>
    <col min="3842" max="3842" width="2" customWidth="1"/>
    <col min="3843" max="3843" width="40.44140625" customWidth="1"/>
    <col min="3844" max="3844" width="12.33203125" customWidth="1"/>
    <col min="3845" max="3845" width="16.109375" customWidth="1"/>
    <col min="3846" max="3848" width="16.33203125" customWidth="1"/>
    <col min="4097" max="4097" width="3" customWidth="1"/>
    <col min="4098" max="4098" width="2" customWidth="1"/>
    <col min="4099" max="4099" width="40.44140625" customWidth="1"/>
    <col min="4100" max="4100" width="12.33203125" customWidth="1"/>
    <col min="4101" max="4101" width="16.109375" customWidth="1"/>
    <col min="4102" max="4104" width="16.33203125" customWidth="1"/>
    <col min="4353" max="4353" width="3" customWidth="1"/>
    <col min="4354" max="4354" width="2" customWidth="1"/>
    <col min="4355" max="4355" width="40.44140625" customWidth="1"/>
    <col min="4356" max="4356" width="12.33203125" customWidth="1"/>
    <col min="4357" max="4357" width="16.109375" customWidth="1"/>
    <col min="4358" max="4360" width="16.33203125" customWidth="1"/>
    <col min="4609" max="4609" width="3" customWidth="1"/>
    <col min="4610" max="4610" width="2" customWidth="1"/>
    <col min="4611" max="4611" width="40.44140625" customWidth="1"/>
    <col min="4612" max="4612" width="12.33203125" customWidth="1"/>
    <col min="4613" max="4613" width="16.109375" customWidth="1"/>
    <col min="4614" max="4616" width="16.33203125" customWidth="1"/>
    <col min="4865" max="4865" width="3" customWidth="1"/>
    <col min="4866" max="4866" width="2" customWidth="1"/>
    <col min="4867" max="4867" width="40.44140625" customWidth="1"/>
    <col min="4868" max="4868" width="12.33203125" customWidth="1"/>
    <col min="4869" max="4869" width="16.109375" customWidth="1"/>
    <col min="4870" max="4872" width="16.33203125" customWidth="1"/>
    <col min="5121" max="5121" width="3" customWidth="1"/>
    <col min="5122" max="5122" width="2" customWidth="1"/>
    <col min="5123" max="5123" width="40.44140625" customWidth="1"/>
    <col min="5124" max="5124" width="12.33203125" customWidth="1"/>
    <col min="5125" max="5125" width="16.109375" customWidth="1"/>
    <col min="5126" max="5128" width="16.33203125" customWidth="1"/>
    <col min="5377" max="5377" width="3" customWidth="1"/>
    <col min="5378" max="5378" width="2" customWidth="1"/>
    <col min="5379" max="5379" width="40.44140625" customWidth="1"/>
    <col min="5380" max="5380" width="12.33203125" customWidth="1"/>
    <col min="5381" max="5381" width="16.109375" customWidth="1"/>
    <col min="5382" max="5384" width="16.33203125" customWidth="1"/>
    <col min="5633" max="5633" width="3" customWidth="1"/>
    <col min="5634" max="5634" width="2" customWidth="1"/>
    <col min="5635" max="5635" width="40.44140625" customWidth="1"/>
    <col min="5636" max="5636" width="12.33203125" customWidth="1"/>
    <col min="5637" max="5637" width="16.109375" customWidth="1"/>
    <col min="5638" max="5640" width="16.33203125" customWidth="1"/>
    <col min="5889" max="5889" width="3" customWidth="1"/>
    <col min="5890" max="5890" width="2" customWidth="1"/>
    <col min="5891" max="5891" width="40.44140625" customWidth="1"/>
    <col min="5892" max="5892" width="12.33203125" customWidth="1"/>
    <col min="5893" max="5893" width="16.109375" customWidth="1"/>
    <col min="5894" max="5896" width="16.33203125" customWidth="1"/>
    <col min="6145" max="6145" width="3" customWidth="1"/>
    <col min="6146" max="6146" width="2" customWidth="1"/>
    <col min="6147" max="6147" width="40.44140625" customWidth="1"/>
    <col min="6148" max="6148" width="12.33203125" customWidth="1"/>
    <col min="6149" max="6149" width="16.109375" customWidth="1"/>
    <col min="6150" max="6152" width="16.33203125" customWidth="1"/>
    <col min="6401" max="6401" width="3" customWidth="1"/>
    <col min="6402" max="6402" width="2" customWidth="1"/>
    <col min="6403" max="6403" width="40.44140625" customWidth="1"/>
    <col min="6404" max="6404" width="12.33203125" customWidth="1"/>
    <col min="6405" max="6405" width="16.109375" customWidth="1"/>
    <col min="6406" max="6408" width="16.33203125" customWidth="1"/>
    <col min="6657" max="6657" width="3" customWidth="1"/>
    <col min="6658" max="6658" width="2" customWidth="1"/>
    <col min="6659" max="6659" width="40.44140625" customWidth="1"/>
    <col min="6660" max="6660" width="12.33203125" customWidth="1"/>
    <col min="6661" max="6661" width="16.109375" customWidth="1"/>
    <col min="6662" max="6664" width="16.33203125" customWidth="1"/>
    <col min="6913" max="6913" width="3" customWidth="1"/>
    <col min="6914" max="6914" width="2" customWidth="1"/>
    <col min="6915" max="6915" width="40.44140625" customWidth="1"/>
    <col min="6916" max="6916" width="12.33203125" customWidth="1"/>
    <col min="6917" max="6917" width="16.109375" customWidth="1"/>
    <col min="6918" max="6920" width="16.33203125" customWidth="1"/>
    <col min="7169" max="7169" width="3" customWidth="1"/>
    <col min="7170" max="7170" width="2" customWidth="1"/>
    <col min="7171" max="7171" width="40.44140625" customWidth="1"/>
    <col min="7172" max="7172" width="12.33203125" customWidth="1"/>
    <col min="7173" max="7173" width="16.109375" customWidth="1"/>
    <col min="7174" max="7176" width="16.33203125" customWidth="1"/>
    <col min="7425" max="7425" width="3" customWidth="1"/>
    <col min="7426" max="7426" width="2" customWidth="1"/>
    <col min="7427" max="7427" width="40.44140625" customWidth="1"/>
    <col min="7428" max="7428" width="12.33203125" customWidth="1"/>
    <col min="7429" max="7429" width="16.109375" customWidth="1"/>
    <col min="7430" max="7432" width="16.33203125" customWidth="1"/>
    <col min="7681" max="7681" width="3" customWidth="1"/>
    <col min="7682" max="7682" width="2" customWidth="1"/>
    <col min="7683" max="7683" width="40.44140625" customWidth="1"/>
    <col min="7684" max="7684" width="12.33203125" customWidth="1"/>
    <col min="7685" max="7685" width="16.109375" customWidth="1"/>
    <col min="7686" max="7688" width="16.33203125" customWidth="1"/>
    <col min="7937" max="7937" width="3" customWidth="1"/>
    <col min="7938" max="7938" width="2" customWidth="1"/>
    <col min="7939" max="7939" width="40.44140625" customWidth="1"/>
    <col min="7940" max="7940" width="12.33203125" customWidth="1"/>
    <col min="7941" max="7941" width="16.109375" customWidth="1"/>
    <col min="7942" max="7944" width="16.33203125" customWidth="1"/>
    <col min="8193" max="8193" width="3" customWidth="1"/>
    <col min="8194" max="8194" width="2" customWidth="1"/>
    <col min="8195" max="8195" width="40.44140625" customWidth="1"/>
    <col min="8196" max="8196" width="12.33203125" customWidth="1"/>
    <col min="8197" max="8197" width="16.109375" customWidth="1"/>
    <col min="8198" max="8200" width="16.33203125" customWidth="1"/>
    <col min="8449" max="8449" width="3" customWidth="1"/>
    <col min="8450" max="8450" width="2" customWidth="1"/>
    <col min="8451" max="8451" width="40.44140625" customWidth="1"/>
    <col min="8452" max="8452" width="12.33203125" customWidth="1"/>
    <col min="8453" max="8453" width="16.109375" customWidth="1"/>
    <col min="8454" max="8456" width="16.33203125" customWidth="1"/>
    <col min="8705" max="8705" width="3" customWidth="1"/>
    <col min="8706" max="8706" width="2" customWidth="1"/>
    <col min="8707" max="8707" width="40.44140625" customWidth="1"/>
    <col min="8708" max="8708" width="12.33203125" customWidth="1"/>
    <col min="8709" max="8709" width="16.109375" customWidth="1"/>
    <col min="8710" max="8712" width="16.33203125" customWidth="1"/>
    <col min="8961" max="8961" width="3" customWidth="1"/>
    <col min="8962" max="8962" width="2" customWidth="1"/>
    <col min="8963" max="8963" width="40.44140625" customWidth="1"/>
    <col min="8964" max="8964" width="12.33203125" customWidth="1"/>
    <col min="8965" max="8965" width="16.109375" customWidth="1"/>
    <col min="8966" max="8968" width="16.33203125" customWidth="1"/>
    <col min="9217" max="9217" width="3" customWidth="1"/>
    <col min="9218" max="9218" width="2" customWidth="1"/>
    <col min="9219" max="9219" width="40.44140625" customWidth="1"/>
    <col min="9220" max="9220" width="12.33203125" customWidth="1"/>
    <col min="9221" max="9221" width="16.109375" customWidth="1"/>
    <col min="9222" max="9224" width="16.33203125" customWidth="1"/>
    <col min="9473" max="9473" width="3" customWidth="1"/>
    <col min="9474" max="9474" width="2" customWidth="1"/>
    <col min="9475" max="9475" width="40.44140625" customWidth="1"/>
    <col min="9476" max="9476" width="12.33203125" customWidth="1"/>
    <col min="9477" max="9477" width="16.109375" customWidth="1"/>
    <col min="9478" max="9480" width="16.33203125" customWidth="1"/>
    <col min="9729" max="9729" width="3" customWidth="1"/>
    <col min="9730" max="9730" width="2" customWidth="1"/>
    <col min="9731" max="9731" width="40.44140625" customWidth="1"/>
    <col min="9732" max="9732" width="12.33203125" customWidth="1"/>
    <col min="9733" max="9733" width="16.109375" customWidth="1"/>
    <col min="9734" max="9736" width="16.33203125" customWidth="1"/>
    <col min="9985" max="9985" width="3" customWidth="1"/>
    <col min="9986" max="9986" width="2" customWidth="1"/>
    <col min="9987" max="9987" width="40.44140625" customWidth="1"/>
    <col min="9988" max="9988" width="12.33203125" customWidth="1"/>
    <col min="9989" max="9989" width="16.109375" customWidth="1"/>
    <col min="9990" max="9992" width="16.33203125" customWidth="1"/>
    <col min="10241" max="10241" width="3" customWidth="1"/>
    <col min="10242" max="10242" width="2" customWidth="1"/>
    <col min="10243" max="10243" width="40.44140625" customWidth="1"/>
    <col min="10244" max="10244" width="12.33203125" customWidth="1"/>
    <col min="10245" max="10245" width="16.109375" customWidth="1"/>
    <col min="10246" max="10248" width="16.33203125" customWidth="1"/>
    <col min="10497" max="10497" width="3" customWidth="1"/>
    <col min="10498" max="10498" width="2" customWidth="1"/>
    <col min="10499" max="10499" width="40.44140625" customWidth="1"/>
    <col min="10500" max="10500" width="12.33203125" customWidth="1"/>
    <col min="10501" max="10501" width="16.109375" customWidth="1"/>
    <col min="10502" max="10504" width="16.33203125" customWidth="1"/>
    <col min="10753" max="10753" width="3" customWidth="1"/>
    <col min="10754" max="10754" width="2" customWidth="1"/>
    <col min="10755" max="10755" width="40.44140625" customWidth="1"/>
    <col min="10756" max="10756" width="12.33203125" customWidth="1"/>
    <col min="10757" max="10757" width="16.109375" customWidth="1"/>
    <col min="10758" max="10760" width="16.33203125" customWidth="1"/>
    <col min="11009" max="11009" width="3" customWidth="1"/>
    <col min="11010" max="11010" width="2" customWidth="1"/>
    <col min="11011" max="11011" width="40.44140625" customWidth="1"/>
    <col min="11012" max="11012" width="12.33203125" customWidth="1"/>
    <col min="11013" max="11013" width="16.109375" customWidth="1"/>
    <col min="11014" max="11016" width="16.33203125" customWidth="1"/>
    <col min="11265" max="11265" width="3" customWidth="1"/>
    <col min="11266" max="11266" width="2" customWidth="1"/>
    <col min="11267" max="11267" width="40.44140625" customWidth="1"/>
    <col min="11268" max="11268" width="12.33203125" customWidth="1"/>
    <col min="11269" max="11269" width="16.109375" customWidth="1"/>
    <col min="11270" max="11272" width="16.33203125" customWidth="1"/>
    <col min="11521" max="11521" width="3" customWidth="1"/>
    <col min="11522" max="11522" width="2" customWidth="1"/>
    <col min="11523" max="11523" width="40.44140625" customWidth="1"/>
    <col min="11524" max="11524" width="12.33203125" customWidth="1"/>
    <col min="11525" max="11525" width="16.109375" customWidth="1"/>
    <col min="11526" max="11528" width="16.33203125" customWidth="1"/>
    <col min="11777" max="11777" width="3" customWidth="1"/>
    <col min="11778" max="11778" width="2" customWidth="1"/>
    <col min="11779" max="11779" width="40.44140625" customWidth="1"/>
    <col min="11780" max="11780" width="12.33203125" customWidth="1"/>
    <col min="11781" max="11781" width="16.109375" customWidth="1"/>
    <col min="11782" max="11784" width="16.33203125" customWidth="1"/>
    <col min="12033" max="12033" width="3" customWidth="1"/>
    <col min="12034" max="12034" width="2" customWidth="1"/>
    <col min="12035" max="12035" width="40.44140625" customWidth="1"/>
    <col min="12036" max="12036" width="12.33203125" customWidth="1"/>
    <col min="12037" max="12037" width="16.109375" customWidth="1"/>
    <col min="12038" max="12040" width="16.33203125" customWidth="1"/>
    <col min="12289" max="12289" width="3" customWidth="1"/>
    <col min="12290" max="12290" width="2" customWidth="1"/>
    <col min="12291" max="12291" width="40.44140625" customWidth="1"/>
    <col min="12292" max="12292" width="12.33203125" customWidth="1"/>
    <col min="12293" max="12293" width="16.109375" customWidth="1"/>
    <col min="12294" max="12296" width="16.33203125" customWidth="1"/>
    <col min="12545" max="12545" width="3" customWidth="1"/>
    <col min="12546" max="12546" width="2" customWidth="1"/>
    <col min="12547" max="12547" width="40.44140625" customWidth="1"/>
    <col min="12548" max="12548" width="12.33203125" customWidth="1"/>
    <col min="12549" max="12549" width="16.109375" customWidth="1"/>
    <col min="12550" max="12552" width="16.33203125" customWidth="1"/>
    <col min="12801" max="12801" width="3" customWidth="1"/>
    <col min="12802" max="12802" width="2" customWidth="1"/>
    <col min="12803" max="12803" width="40.44140625" customWidth="1"/>
    <col min="12804" max="12804" width="12.33203125" customWidth="1"/>
    <col min="12805" max="12805" width="16.109375" customWidth="1"/>
    <col min="12806" max="12808" width="16.33203125" customWidth="1"/>
    <col min="13057" max="13057" width="3" customWidth="1"/>
    <col min="13058" max="13058" width="2" customWidth="1"/>
    <col min="13059" max="13059" width="40.44140625" customWidth="1"/>
    <col min="13060" max="13060" width="12.33203125" customWidth="1"/>
    <col min="13061" max="13061" width="16.109375" customWidth="1"/>
    <col min="13062" max="13064" width="16.33203125" customWidth="1"/>
    <col min="13313" max="13313" width="3" customWidth="1"/>
    <col min="13314" max="13314" width="2" customWidth="1"/>
    <col min="13315" max="13315" width="40.44140625" customWidth="1"/>
    <col min="13316" max="13316" width="12.33203125" customWidth="1"/>
    <col min="13317" max="13317" width="16.109375" customWidth="1"/>
    <col min="13318" max="13320" width="16.33203125" customWidth="1"/>
    <col min="13569" max="13569" width="3" customWidth="1"/>
    <col min="13570" max="13570" width="2" customWidth="1"/>
    <col min="13571" max="13571" width="40.44140625" customWidth="1"/>
    <col min="13572" max="13572" width="12.33203125" customWidth="1"/>
    <col min="13573" max="13573" width="16.109375" customWidth="1"/>
    <col min="13574" max="13576" width="16.33203125" customWidth="1"/>
    <col min="13825" max="13825" width="3" customWidth="1"/>
    <col min="13826" max="13826" width="2" customWidth="1"/>
    <col min="13827" max="13827" width="40.44140625" customWidth="1"/>
    <col min="13828" max="13828" width="12.33203125" customWidth="1"/>
    <col min="13829" max="13829" width="16.109375" customWidth="1"/>
    <col min="13830" max="13832" width="16.33203125" customWidth="1"/>
    <col min="14081" max="14081" width="3" customWidth="1"/>
    <col min="14082" max="14082" width="2" customWidth="1"/>
    <col min="14083" max="14083" width="40.44140625" customWidth="1"/>
    <col min="14084" max="14084" width="12.33203125" customWidth="1"/>
    <col min="14085" max="14085" width="16.109375" customWidth="1"/>
    <col min="14086" max="14088" width="16.33203125" customWidth="1"/>
    <col min="14337" max="14337" width="3" customWidth="1"/>
    <col min="14338" max="14338" width="2" customWidth="1"/>
    <col min="14339" max="14339" width="40.44140625" customWidth="1"/>
    <col min="14340" max="14340" width="12.33203125" customWidth="1"/>
    <col min="14341" max="14341" width="16.109375" customWidth="1"/>
    <col min="14342" max="14344" width="16.33203125" customWidth="1"/>
    <col min="14593" max="14593" width="3" customWidth="1"/>
    <col min="14594" max="14594" width="2" customWidth="1"/>
    <col min="14595" max="14595" width="40.44140625" customWidth="1"/>
    <col min="14596" max="14596" width="12.33203125" customWidth="1"/>
    <col min="14597" max="14597" width="16.109375" customWidth="1"/>
    <col min="14598" max="14600" width="16.33203125" customWidth="1"/>
    <col min="14849" max="14849" width="3" customWidth="1"/>
    <col min="14850" max="14850" width="2" customWidth="1"/>
    <col min="14851" max="14851" width="40.44140625" customWidth="1"/>
    <col min="14852" max="14852" width="12.33203125" customWidth="1"/>
    <col min="14853" max="14853" width="16.109375" customWidth="1"/>
    <col min="14854" max="14856" width="16.33203125" customWidth="1"/>
    <col min="15105" max="15105" width="3" customWidth="1"/>
    <col min="15106" max="15106" width="2" customWidth="1"/>
    <col min="15107" max="15107" width="40.44140625" customWidth="1"/>
    <col min="15108" max="15108" width="12.33203125" customWidth="1"/>
    <col min="15109" max="15109" width="16.109375" customWidth="1"/>
    <col min="15110" max="15112" width="16.33203125" customWidth="1"/>
    <col min="15361" max="15361" width="3" customWidth="1"/>
    <col min="15362" max="15362" width="2" customWidth="1"/>
    <col min="15363" max="15363" width="40.44140625" customWidth="1"/>
    <col min="15364" max="15364" width="12.33203125" customWidth="1"/>
    <col min="15365" max="15365" width="16.109375" customWidth="1"/>
    <col min="15366" max="15368" width="16.33203125" customWidth="1"/>
    <col min="15617" max="15617" width="3" customWidth="1"/>
    <col min="15618" max="15618" width="2" customWidth="1"/>
    <col min="15619" max="15619" width="40.44140625" customWidth="1"/>
    <col min="15620" max="15620" width="12.33203125" customWidth="1"/>
    <col min="15621" max="15621" width="16.109375" customWidth="1"/>
    <col min="15622" max="15624" width="16.33203125" customWidth="1"/>
    <col min="15873" max="15873" width="3" customWidth="1"/>
    <col min="15874" max="15874" width="2" customWidth="1"/>
    <col min="15875" max="15875" width="40.44140625" customWidth="1"/>
    <col min="15876" max="15876" width="12.33203125" customWidth="1"/>
    <col min="15877" max="15877" width="16.109375" customWidth="1"/>
    <col min="15878" max="15880" width="16.33203125" customWidth="1"/>
    <col min="16129" max="16129" width="3" customWidth="1"/>
    <col min="16130" max="16130" width="2" customWidth="1"/>
    <col min="16131" max="16131" width="40.44140625" customWidth="1"/>
    <col min="16132" max="16132" width="12.33203125" customWidth="1"/>
    <col min="16133" max="16133" width="16.109375" customWidth="1"/>
    <col min="16134" max="16136" width="16.33203125" customWidth="1"/>
  </cols>
  <sheetData>
    <row r="1" spans="1:15" s="51" customFormat="1" ht="21.6" x14ac:dyDescent="0.55000000000000004">
      <c r="A1" s="48"/>
      <c r="B1" s="48"/>
      <c r="C1" s="48"/>
      <c r="D1" s="2"/>
      <c r="E1" s="2"/>
      <c r="F1" s="2"/>
      <c r="G1" s="49"/>
      <c r="H1" s="50">
        <v>5</v>
      </c>
      <c r="I1" s="4"/>
      <c r="J1" s="4"/>
      <c r="K1" s="4"/>
      <c r="L1" s="4"/>
      <c r="M1" s="4"/>
      <c r="N1" s="4"/>
      <c r="O1" s="4"/>
    </row>
    <row r="2" spans="1:15" s="51" customFormat="1" ht="22.2" x14ac:dyDescent="0.6">
      <c r="A2" s="198" t="s">
        <v>0</v>
      </c>
      <c r="B2" s="198"/>
      <c r="C2" s="198"/>
      <c r="D2" s="198"/>
      <c r="E2" s="198"/>
      <c r="F2" s="198"/>
      <c r="G2" s="198"/>
      <c r="H2" s="198"/>
      <c r="I2" s="4"/>
      <c r="J2" s="4"/>
      <c r="K2" s="4"/>
      <c r="L2" s="4"/>
      <c r="M2" s="4"/>
      <c r="N2" s="4"/>
      <c r="O2" s="4"/>
    </row>
    <row r="3" spans="1:15" s="51" customFormat="1" ht="22.2" x14ac:dyDescent="0.6">
      <c r="A3" s="198" t="s">
        <v>64</v>
      </c>
      <c r="B3" s="198"/>
      <c r="C3" s="198"/>
      <c r="D3" s="198"/>
      <c r="E3" s="198"/>
      <c r="F3" s="198"/>
      <c r="G3" s="198"/>
      <c r="H3" s="198"/>
      <c r="I3" s="4"/>
      <c r="J3" s="4"/>
      <c r="K3" s="4"/>
      <c r="L3" s="4"/>
      <c r="M3" s="4"/>
      <c r="N3" s="4"/>
      <c r="O3" s="4"/>
    </row>
    <row r="4" spans="1:15" s="51" customFormat="1" ht="22.2" x14ac:dyDescent="0.6">
      <c r="A4" s="198" t="s">
        <v>65</v>
      </c>
      <c r="B4" s="198"/>
      <c r="C4" s="198"/>
      <c r="D4" s="198"/>
      <c r="E4" s="198"/>
      <c r="F4" s="198"/>
      <c r="G4" s="198"/>
      <c r="H4" s="198"/>
      <c r="I4" s="4"/>
      <c r="J4" s="4"/>
      <c r="K4" s="4"/>
      <c r="L4" s="4"/>
      <c r="M4" s="4"/>
      <c r="N4" s="4"/>
      <c r="O4" s="4"/>
    </row>
    <row r="5" spans="1:15" s="51" customFormat="1" ht="22.2" x14ac:dyDescent="0.6">
      <c r="A5" s="52"/>
      <c r="B5" s="52"/>
      <c r="C5" s="52"/>
      <c r="D5" s="8"/>
      <c r="E5" s="8"/>
      <c r="F5" s="8"/>
      <c r="G5" s="52"/>
      <c r="H5" s="53" t="s">
        <v>3</v>
      </c>
      <c r="I5" s="4"/>
      <c r="J5" s="4"/>
      <c r="K5" s="4"/>
      <c r="L5" s="4"/>
      <c r="M5" s="4"/>
      <c r="N5" s="4"/>
      <c r="O5" s="4"/>
    </row>
    <row r="6" spans="1:15" s="51" customFormat="1" ht="22.2" x14ac:dyDescent="0.6">
      <c r="A6" s="54"/>
      <c r="B6" s="54"/>
      <c r="C6" s="54"/>
      <c r="D6" s="11"/>
      <c r="E6" s="199" t="s">
        <v>4</v>
      </c>
      <c r="F6" s="199"/>
      <c r="G6" s="202" t="s">
        <v>5</v>
      </c>
      <c r="H6" s="202"/>
      <c r="I6" s="4"/>
      <c r="J6" s="4"/>
      <c r="K6" s="4"/>
      <c r="L6" s="4"/>
      <c r="M6" s="4"/>
      <c r="N6" s="4"/>
      <c r="O6" s="4"/>
    </row>
    <row r="7" spans="1:15" s="57" customFormat="1" ht="22.2" x14ac:dyDescent="0.6">
      <c r="A7" s="52"/>
      <c r="B7" s="52"/>
      <c r="C7" s="55"/>
      <c r="D7" s="13" t="s">
        <v>6</v>
      </c>
      <c r="E7" s="56" t="s">
        <v>66</v>
      </c>
      <c r="F7" s="56" t="s">
        <v>67</v>
      </c>
      <c r="G7" s="56" t="s">
        <v>66</v>
      </c>
      <c r="H7" s="56" t="s">
        <v>67</v>
      </c>
      <c r="I7" s="15"/>
      <c r="J7" s="15"/>
      <c r="K7" s="15"/>
      <c r="L7" s="15"/>
      <c r="M7" s="15"/>
      <c r="N7" s="15"/>
      <c r="O7" s="15"/>
    </row>
    <row r="8" spans="1:15" s="51" customFormat="1" ht="22.2" x14ac:dyDescent="0.6">
      <c r="A8" s="48"/>
      <c r="B8" s="48"/>
      <c r="C8" s="23"/>
      <c r="D8" s="18"/>
      <c r="E8" s="18"/>
      <c r="F8" s="19" t="s">
        <v>12</v>
      </c>
      <c r="G8" s="58"/>
      <c r="H8" s="19" t="s">
        <v>12</v>
      </c>
      <c r="I8" s="4"/>
      <c r="J8" s="4"/>
      <c r="K8" s="4"/>
      <c r="L8" s="4"/>
      <c r="M8" s="4"/>
      <c r="N8" s="4"/>
      <c r="O8" s="4"/>
    </row>
    <row r="9" spans="1:15" s="51" customFormat="1" ht="22.2" x14ac:dyDescent="0.6">
      <c r="A9" s="48" t="s">
        <v>68</v>
      </c>
      <c r="B9" s="48"/>
      <c r="C9" s="23"/>
      <c r="D9" s="18"/>
      <c r="E9" s="18"/>
      <c r="F9" s="18"/>
      <c r="G9" s="59"/>
      <c r="I9" s="4"/>
      <c r="J9" s="4"/>
      <c r="K9" s="4"/>
      <c r="L9" s="4"/>
      <c r="M9" s="4"/>
      <c r="N9" s="4"/>
      <c r="O9" s="4"/>
    </row>
    <row r="10" spans="1:15" s="51" customFormat="1" ht="21.6" x14ac:dyDescent="0.55000000000000004">
      <c r="A10" s="60"/>
      <c r="B10" s="48" t="s">
        <v>69</v>
      </c>
      <c r="C10" s="48"/>
      <c r="D10" s="18"/>
      <c r="E10" s="22">
        <v>50129125.530000001</v>
      </c>
      <c r="F10" s="61">
        <v>94377593.359999776</v>
      </c>
      <c r="G10" s="62">
        <v>47407997.100000001</v>
      </c>
      <c r="H10" s="61">
        <v>78961150.479999989</v>
      </c>
      <c r="I10" s="4"/>
      <c r="J10" s="4"/>
      <c r="K10" s="4"/>
      <c r="L10" s="4"/>
      <c r="M10" s="4"/>
      <c r="N10" s="4"/>
      <c r="O10" s="4"/>
    </row>
    <row r="11" spans="1:15" s="51" customFormat="1" ht="21.6" x14ac:dyDescent="0.55000000000000004">
      <c r="A11" s="60"/>
      <c r="B11" s="48" t="s">
        <v>70</v>
      </c>
      <c r="C11" s="48"/>
      <c r="D11" s="18"/>
      <c r="E11" s="22">
        <v>6892618.0300000003</v>
      </c>
      <c r="F11" s="61">
        <v>5442069.2799999975</v>
      </c>
      <c r="G11" s="61">
        <v>6623087.04</v>
      </c>
      <c r="H11" s="61">
        <v>5167679.0499999989</v>
      </c>
      <c r="I11" s="4"/>
      <c r="J11" s="4"/>
      <c r="K11" s="4"/>
      <c r="L11" s="4"/>
      <c r="M11" s="4"/>
      <c r="N11" s="4"/>
      <c r="O11" s="4"/>
    </row>
    <row r="12" spans="1:15" s="51" customFormat="1" ht="21.6" x14ac:dyDescent="0.55000000000000004">
      <c r="A12" s="60"/>
      <c r="B12" s="48" t="s">
        <v>71</v>
      </c>
      <c r="C12" s="48"/>
      <c r="D12" s="18"/>
      <c r="E12" s="22">
        <v>4478542.66</v>
      </c>
      <c r="F12" s="62">
        <v>561472.79999999981</v>
      </c>
      <c r="G12" s="63">
        <v>3564792.1800000016</v>
      </c>
      <c r="H12" s="62">
        <v>873522.26</v>
      </c>
      <c r="I12" s="4"/>
      <c r="J12" s="4"/>
      <c r="K12" s="4"/>
      <c r="L12" s="4"/>
      <c r="M12" s="4"/>
      <c r="N12" s="4"/>
      <c r="O12" s="4"/>
    </row>
    <row r="13" spans="1:15" s="51" customFormat="1" ht="21.6" x14ac:dyDescent="0.55000000000000004">
      <c r="A13" s="60"/>
      <c r="B13" s="48"/>
      <c r="C13" s="48" t="s">
        <v>72</v>
      </c>
      <c r="D13" s="18"/>
      <c r="E13" s="64">
        <f>SUM(E10:E12)</f>
        <v>61500286.219999999</v>
      </c>
      <c r="F13" s="64">
        <f>SUM(F10:F12)</f>
        <v>100381135.43999977</v>
      </c>
      <c r="G13" s="64">
        <f>SUM(G10:G12)</f>
        <v>57595876.32</v>
      </c>
      <c r="H13" s="64">
        <f>SUM(H10:H12)</f>
        <v>85002351.789999992</v>
      </c>
      <c r="I13" s="4"/>
      <c r="J13" s="4"/>
      <c r="K13" s="4"/>
      <c r="L13" s="4"/>
      <c r="M13" s="4"/>
      <c r="N13" s="4"/>
      <c r="O13" s="4"/>
    </row>
    <row r="14" spans="1:15" s="51" customFormat="1" ht="21.6" x14ac:dyDescent="0.55000000000000004">
      <c r="A14" s="48" t="s">
        <v>73</v>
      </c>
      <c r="B14" s="48"/>
      <c r="C14" s="48"/>
      <c r="D14" s="18"/>
      <c r="E14" s="23"/>
      <c r="F14" s="23"/>
      <c r="G14" s="65"/>
      <c r="H14" s="65"/>
      <c r="I14" s="4"/>
      <c r="K14" s="4"/>
      <c r="L14" s="4"/>
      <c r="M14" s="4"/>
      <c r="N14" s="4"/>
      <c r="O14" s="4"/>
    </row>
    <row r="15" spans="1:15" s="51" customFormat="1" ht="21.6" x14ac:dyDescent="0.55000000000000004">
      <c r="A15" s="48"/>
      <c r="B15" s="48" t="s">
        <v>74</v>
      </c>
      <c r="C15" s="48"/>
      <c r="D15" s="18"/>
      <c r="E15" s="22">
        <v>40553132.590000004</v>
      </c>
      <c r="F15" s="63">
        <v>67734114.459999993</v>
      </c>
      <c r="G15" s="44">
        <v>43324348.329999998</v>
      </c>
      <c r="H15" s="63">
        <v>53667388.969999999</v>
      </c>
      <c r="I15" s="4"/>
      <c r="K15" s="4"/>
      <c r="L15" s="4"/>
      <c r="M15" s="4"/>
      <c r="N15" s="4"/>
      <c r="O15" s="4"/>
    </row>
    <row r="16" spans="1:15" s="51" customFormat="1" ht="21.6" x14ac:dyDescent="0.55000000000000004">
      <c r="A16" s="48"/>
      <c r="B16" s="48" t="s">
        <v>75</v>
      </c>
      <c r="C16" s="48"/>
      <c r="D16" s="18"/>
      <c r="E16" s="22">
        <v>6649041.1600000001</v>
      </c>
      <c r="F16" s="63">
        <v>2132850.35</v>
      </c>
      <c r="G16" s="44">
        <v>2109150.5300000012</v>
      </c>
      <c r="H16" s="63">
        <v>1432748.1100000003</v>
      </c>
      <c r="I16" s="4"/>
      <c r="K16" s="4"/>
      <c r="L16" s="4"/>
      <c r="M16" s="4"/>
      <c r="N16" s="4"/>
      <c r="O16" s="4"/>
    </row>
    <row r="17" spans="1:15" s="51" customFormat="1" ht="21.6" x14ac:dyDescent="0.55000000000000004">
      <c r="A17" s="48"/>
      <c r="B17" s="48" t="s">
        <v>76</v>
      </c>
      <c r="C17" s="48"/>
      <c r="D17" s="18"/>
      <c r="E17" s="22">
        <v>23612826.290000007</v>
      </c>
      <c r="F17" s="63">
        <v>22577945.270000011</v>
      </c>
      <c r="G17" s="63">
        <v>22819555.959999993</v>
      </c>
      <c r="H17" s="63">
        <v>22561177.039999999</v>
      </c>
      <c r="I17" s="4"/>
      <c r="K17" s="4"/>
      <c r="L17" s="4"/>
      <c r="M17" s="4"/>
      <c r="N17" s="4"/>
      <c r="O17" s="4"/>
    </row>
    <row r="18" spans="1:15" s="51" customFormat="1" ht="21.6" x14ac:dyDescent="0.55000000000000004">
      <c r="A18" s="60"/>
      <c r="B18" s="48" t="s">
        <v>77</v>
      </c>
      <c r="C18" s="60"/>
      <c r="D18" s="18"/>
      <c r="E18" s="22">
        <v>16200287.509999998</v>
      </c>
      <c r="F18" s="109">
        <v>13205379.23</v>
      </c>
      <c r="G18" s="22">
        <v>15446363.390000001</v>
      </c>
      <c r="H18" s="109">
        <v>12042682.77</v>
      </c>
      <c r="I18" s="4"/>
      <c r="J18" s="66"/>
      <c r="K18" s="4"/>
      <c r="L18" s="4"/>
      <c r="M18" s="4"/>
      <c r="N18" s="4"/>
      <c r="O18" s="4"/>
    </row>
    <row r="19" spans="1:15" s="51" customFormat="1" ht="21.6" x14ac:dyDescent="0.55000000000000004">
      <c r="A19" s="60"/>
      <c r="B19" s="48" t="s">
        <v>78</v>
      </c>
      <c r="C19" s="48"/>
      <c r="D19" s="18"/>
      <c r="E19" s="22">
        <v>1390948.1899999995</v>
      </c>
      <c r="F19" s="63">
        <v>165747.46999999974</v>
      </c>
      <c r="G19" s="63">
        <v>1390704.73</v>
      </c>
      <c r="H19" s="63">
        <v>165612.30999999982</v>
      </c>
      <c r="I19" s="4"/>
      <c r="K19" s="4"/>
      <c r="L19" s="4"/>
      <c r="M19" s="4"/>
      <c r="N19" s="4"/>
      <c r="O19" s="4"/>
    </row>
    <row r="20" spans="1:15" s="51" customFormat="1" ht="21.6" x14ac:dyDescent="0.55000000000000004">
      <c r="A20" s="48"/>
      <c r="B20" s="48"/>
      <c r="C20" s="48" t="s">
        <v>79</v>
      </c>
      <c r="D20" s="18"/>
      <c r="E20" s="67">
        <f>SUM(E15:E19)</f>
        <v>88406235.74000001</v>
      </c>
      <c r="F20" s="67">
        <f>SUM(F15:F19)</f>
        <v>105816036.78</v>
      </c>
      <c r="G20" s="67">
        <f>SUM(G15:G19)</f>
        <v>85090122.939999998</v>
      </c>
      <c r="H20" s="67">
        <f>SUM(H15:H19)</f>
        <v>89869609.200000003</v>
      </c>
      <c r="I20" s="4"/>
      <c r="J20" s="4"/>
      <c r="K20" s="4"/>
      <c r="L20" s="4"/>
      <c r="M20" s="4"/>
      <c r="N20" s="4"/>
      <c r="O20" s="4"/>
    </row>
    <row r="21" spans="1:15" s="51" customFormat="1" ht="21.6" x14ac:dyDescent="0.55000000000000004">
      <c r="A21" s="48" t="s">
        <v>148</v>
      </c>
      <c r="B21" s="48"/>
      <c r="C21" s="48"/>
      <c r="D21" s="18"/>
      <c r="E21" s="63">
        <f>+E13-E20</f>
        <v>-26905949.520000011</v>
      </c>
      <c r="F21" s="63">
        <f>+F13-F20</f>
        <v>-5434901.3400002271</v>
      </c>
      <c r="G21" s="63">
        <f>+G13-G20</f>
        <v>-27494246.619999997</v>
      </c>
      <c r="H21" s="63">
        <f>+H13-H20</f>
        <v>-4867257.4100000113</v>
      </c>
      <c r="I21" s="4"/>
      <c r="J21" s="4"/>
      <c r="K21" s="4"/>
      <c r="L21" s="4"/>
      <c r="M21" s="4"/>
      <c r="N21" s="4"/>
      <c r="O21" s="4"/>
    </row>
    <row r="22" spans="1:15" s="51" customFormat="1" ht="21.6" x14ac:dyDescent="0.55000000000000004">
      <c r="A22" s="48" t="s">
        <v>149</v>
      </c>
      <c r="B22" s="48"/>
      <c r="C22" s="48"/>
      <c r="D22" s="18"/>
      <c r="E22" s="68">
        <v>549614.34150146286</v>
      </c>
      <c r="F22" s="68">
        <v>1265169.8512948714</v>
      </c>
      <c r="G22" s="68">
        <v>-57953.229999999887</v>
      </c>
      <c r="H22" s="68">
        <v>1265169.8512948696</v>
      </c>
      <c r="I22" s="4"/>
      <c r="J22" s="4"/>
      <c r="K22" s="4"/>
      <c r="L22" s="4"/>
      <c r="M22" s="4"/>
      <c r="N22" s="4"/>
      <c r="O22" s="4"/>
    </row>
    <row r="23" spans="1:15" s="51" customFormat="1" ht="21.6" x14ac:dyDescent="0.55000000000000004">
      <c r="A23" s="48" t="s">
        <v>150</v>
      </c>
      <c r="B23" s="48"/>
      <c r="C23" s="48"/>
      <c r="D23" s="18"/>
      <c r="E23" s="65">
        <f>SUM(E21:E22)</f>
        <v>-26356335.178498548</v>
      </c>
      <c r="F23" s="65">
        <f>SUM(F21:F22)</f>
        <v>-4169731.4887053557</v>
      </c>
      <c r="G23" s="65">
        <f>SUM(G21:G22)</f>
        <v>-27552199.849999998</v>
      </c>
      <c r="H23" s="65">
        <f>SUM(H21:H22)</f>
        <v>-3602087.5587051418</v>
      </c>
      <c r="I23" s="4"/>
      <c r="J23" s="4"/>
      <c r="K23" s="4"/>
      <c r="L23" s="4"/>
      <c r="M23" s="4"/>
      <c r="N23" s="4"/>
      <c r="O23" s="4"/>
    </row>
    <row r="24" spans="1:15" s="51" customFormat="1" ht="21.6" x14ac:dyDescent="0.55000000000000004">
      <c r="A24" s="54" t="s">
        <v>164</v>
      </c>
      <c r="B24" s="48"/>
      <c r="C24" s="60"/>
      <c r="D24" s="69"/>
      <c r="E24" s="70">
        <v>0</v>
      </c>
      <c r="F24" s="70">
        <v>0</v>
      </c>
      <c r="G24" s="71">
        <v>0</v>
      </c>
      <c r="H24" s="71">
        <v>0</v>
      </c>
      <c r="I24" s="4"/>
      <c r="J24" s="4"/>
      <c r="K24" s="4"/>
      <c r="L24" s="4"/>
      <c r="M24" s="4"/>
      <c r="N24" s="4"/>
      <c r="O24" s="4"/>
    </row>
    <row r="25" spans="1:15" s="51" customFormat="1" ht="22.2" thickBot="1" x14ac:dyDescent="0.6">
      <c r="A25" s="48" t="s">
        <v>98</v>
      </c>
      <c r="B25" s="48"/>
      <c r="C25" s="48"/>
      <c r="D25" s="69"/>
      <c r="E25" s="72">
        <f>+E23+E24</f>
        <v>-26356335.178498548</v>
      </c>
      <c r="F25" s="72">
        <f>+F23+F24</f>
        <v>-4169731.4887053557</v>
      </c>
      <c r="G25" s="72">
        <f>+G23+G24</f>
        <v>-27552199.849999998</v>
      </c>
      <c r="H25" s="72">
        <f>+H23+H24</f>
        <v>-3602087.5587051418</v>
      </c>
      <c r="I25" s="4"/>
      <c r="J25" s="28"/>
      <c r="K25" s="4"/>
      <c r="L25" s="194"/>
      <c r="M25" s="28"/>
      <c r="N25" s="4"/>
      <c r="O25" s="4"/>
    </row>
    <row r="26" spans="1:15" s="51" customFormat="1" ht="22.2" thickTop="1" x14ac:dyDescent="0.55000000000000004">
      <c r="A26" s="48"/>
      <c r="B26" s="48"/>
      <c r="C26" s="48"/>
      <c r="D26" s="69"/>
      <c r="E26" s="49"/>
      <c r="F26" s="49"/>
      <c r="G26" s="49"/>
      <c r="H26" s="49"/>
      <c r="I26" s="4"/>
      <c r="J26" s="4"/>
      <c r="K26" s="4"/>
      <c r="L26" s="4"/>
      <c r="M26" s="4"/>
      <c r="N26" s="4"/>
      <c r="O26" s="4"/>
    </row>
    <row r="27" spans="1:15" s="51" customFormat="1" ht="21.6" x14ac:dyDescent="0.55000000000000004">
      <c r="A27" s="48" t="s">
        <v>151</v>
      </c>
      <c r="B27" s="48"/>
      <c r="C27" s="48"/>
      <c r="D27" s="93">
        <v>24</v>
      </c>
      <c r="E27" s="49">
        <f>+E25/E29</f>
        <v>-5.4909031621871975E-2</v>
      </c>
      <c r="F27" s="49">
        <f>+F25/F29</f>
        <v>-8.6869406014694912E-3</v>
      </c>
      <c r="G27" s="49">
        <f>+G25/G29</f>
        <v>-5.7400416354166664E-2</v>
      </c>
      <c r="H27" s="49">
        <f>+H25/H29</f>
        <v>-7.5043490806357121E-3</v>
      </c>
      <c r="I27" s="4"/>
      <c r="J27" s="4"/>
      <c r="K27" s="4"/>
      <c r="L27" s="4"/>
      <c r="M27" s="4"/>
      <c r="N27" s="4"/>
      <c r="O27" s="4"/>
    </row>
    <row r="28" spans="1:15" s="51" customFormat="1" ht="21.6" x14ac:dyDescent="0.55000000000000004">
      <c r="A28" s="60"/>
      <c r="B28" s="54"/>
      <c r="C28" s="48"/>
      <c r="D28" s="18"/>
      <c r="E28" s="73"/>
      <c r="F28" s="73"/>
      <c r="G28" s="73"/>
      <c r="H28" s="73"/>
      <c r="I28" s="4"/>
      <c r="J28" s="4"/>
      <c r="K28" s="4"/>
      <c r="L28" s="4"/>
      <c r="M28" s="4"/>
      <c r="N28" s="4"/>
      <c r="O28" s="4"/>
    </row>
    <row r="29" spans="1:15" s="51" customFormat="1" ht="21.6" x14ac:dyDescent="0.55000000000000004">
      <c r="A29" s="48" t="s">
        <v>83</v>
      </c>
      <c r="B29" s="48"/>
      <c r="C29" s="48"/>
      <c r="D29" s="18"/>
      <c r="E29" s="74">
        <v>480000000</v>
      </c>
      <c r="F29" s="74">
        <v>480000000</v>
      </c>
      <c r="G29" s="74">
        <v>480000000</v>
      </c>
      <c r="H29" s="74">
        <v>480000000</v>
      </c>
      <c r="I29" s="4"/>
      <c r="J29" s="4"/>
      <c r="K29" s="4"/>
      <c r="L29" s="4"/>
      <c r="M29" s="4"/>
      <c r="N29" s="4"/>
      <c r="O29" s="4"/>
    </row>
    <row r="30" spans="1:15" s="51" customFormat="1" ht="21.6" x14ac:dyDescent="0.55000000000000004">
      <c r="A30" s="48"/>
      <c r="B30" s="48"/>
      <c r="C30" s="48"/>
      <c r="D30" s="69"/>
      <c r="E30" s="69"/>
      <c r="F30" s="69"/>
      <c r="G30" s="74"/>
      <c r="I30" s="4"/>
      <c r="J30" s="4"/>
      <c r="K30" s="4"/>
      <c r="L30" s="4"/>
      <c r="M30" s="4"/>
      <c r="N30" s="4"/>
      <c r="O30" s="4"/>
    </row>
    <row r="31" spans="1:15" s="51" customFormat="1" ht="22.2" x14ac:dyDescent="0.6">
      <c r="A31" s="48"/>
      <c r="B31" s="48"/>
      <c r="C31" s="48"/>
      <c r="D31" s="69"/>
      <c r="E31" s="69"/>
      <c r="F31" s="69"/>
      <c r="G31" s="74"/>
      <c r="H31" s="75" t="s">
        <v>10</v>
      </c>
      <c r="I31" s="4"/>
      <c r="J31" s="4"/>
      <c r="K31" s="4"/>
      <c r="L31" s="4"/>
      <c r="M31" s="4"/>
      <c r="N31" s="4"/>
      <c r="O31" s="4"/>
    </row>
    <row r="32" spans="1:15" s="51" customFormat="1" ht="22.2" x14ac:dyDescent="0.6">
      <c r="A32" s="48"/>
      <c r="B32" s="48"/>
      <c r="C32" s="48"/>
      <c r="D32" s="69"/>
      <c r="E32" s="69"/>
      <c r="F32" s="69"/>
      <c r="G32" s="74"/>
      <c r="H32" s="76"/>
      <c r="I32" s="4"/>
      <c r="J32" s="4"/>
      <c r="K32" s="4"/>
      <c r="L32" s="4"/>
      <c r="M32" s="4"/>
      <c r="N32" s="4"/>
      <c r="O32" s="4"/>
    </row>
    <row r="33" spans="1:15" s="51" customFormat="1" ht="22.2" x14ac:dyDescent="0.6">
      <c r="A33" s="48"/>
      <c r="B33" s="48"/>
      <c r="C33" s="48"/>
      <c r="D33" s="69"/>
      <c r="E33" s="69"/>
      <c r="F33" s="69"/>
      <c r="G33" s="74"/>
      <c r="H33" s="76"/>
      <c r="I33" s="4"/>
      <c r="J33" s="4"/>
      <c r="K33" s="4"/>
      <c r="L33" s="4"/>
      <c r="M33" s="4"/>
      <c r="N33" s="4"/>
      <c r="O33" s="4"/>
    </row>
    <row r="34" spans="1:15" s="51" customFormat="1" ht="22.2" x14ac:dyDescent="0.6">
      <c r="A34" s="48"/>
      <c r="B34" s="48"/>
      <c r="C34" s="48"/>
      <c r="D34" s="69"/>
      <c r="E34" s="69"/>
      <c r="F34" s="69"/>
      <c r="G34" s="74"/>
      <c r="H34" s="76"/>
      <c r="I34" s="4"/>
      <c r="J34" s="4"/>
      <c r="K34" s="4"/>
      <c r="L34" s="4"/>
      <c r="M34" s="4"/>
      <c r="N34" s="4"/>
      <c r="O34" s="4"/>
    </row>
    <row r="35" spans="1:15" s="51" customFormat="1" ht="22.2" x14ac:dyDescent="0.6">
      <c r="A35" s="48"/>
      <c r="B35" s="48"/>
      <c r="C35" s="48"/>
      <c r="D35" s="69"/>
      <c r="E35" s="69"/>
      <c r="F35" s="69"/>
      <c r="G35" s="74"/>
      <c r="H35" s="76"/>
      <c r="I35" s="4"/>
      <c r="J35" s="4"/>
      <c r="K35" s="4"/>
      <c r="L35" s="4"/>
      <c r="M35" s="4"/>
      <c r="N35" s="4"/>
      <c r="O35" s="4"/>
    </row>
    <row r="36" spans="1:15" s="51" customFormat="1" ht="21.6" x14ac:dyDescent="0.55000000000000004">
      <c r="A36" s="77"/>
      <c r="B36" s="77"/>
      <c r="C36" s="77"/>
      <c r="D36" s="37"/>
      <c r="E36" s="37"/>
      <c r="F36" s="37"/>
      <c r="G36" s="37"/>
      <c r="H36" s="37"/>
      <c r="I36" s="4"/>
      <c r="J36" s="4"/>
      <c r="K36" s="4"/>
      <c r="L36" s="4"/>
      <c r="M36" s="4"/>
      <c r="N36" s="4"/>
      <c r="O36" s="4"/>
    </row>
    <row r="37" spans="1:15" s="51" customFormat="1" ht="21.6" x14ac:dyDescent="0.55000000000000004">
      <c r="A37" s="77"/>
      <c r="B37" s="77"/>
      <c r="C37" s="77"/>
      <c r="D37" s="37"/>
      <c r="E37" s="37"/>
      <c r="F37" s="37"/>
      <c r="G37" s="37"/>
      <c r="H37" s="37"/>
      <c r="I37" s="4"/>
      <c r="J37" s="4"/>
      <c r="K37" s="4"/>
      <c r="L37" s="4"/>
      <c r="M37" s="4"/>
      <c r="N37" s="4"/>
      <c r="O37" s="4"/>
    </row>
    <row r="38" spans="1:15" s="51" customFormat="1" ht="21.6" x14ac:dyDescent="0.55000000000000004">
      <c r="A38" s="77"/>
      <c r="B38" s="77"/>
      <c r="C38" s="77"/>
      <c r="D38" s="37"/>
      <c r="E38" s="37"/>
      <c r="F38" s="37"/>
      <c r="G38" s="37"/>
      <c r="H38" s="37"/>
      <c r="I38" s="4"/>
      <c r="J38" s="4"/>
      <c r="K38" s="4"/>
      <c r="L38" s="4"/>
      <c r="M38" s="4"/>
      <c r="N38" s="4"/>
      <c r="O38" s="4"/>
    </row>
    <row r="39" spans="1:15" s="51" customFormat="1" ht="21.6" x14ac:dyDescent="0.55000000000000004">
      <c r="A39" s="77"/>
      <c r="B39" s="77"/>
      <c r="C39" s="77"/>
      <c r="D39" s="37"/>
      <c r="E39" s="37"/>
      <c r="F39" s="37"/>
      <c r="G39" s="37"/>
      <c r="H39" s="37"/>
      <c r="I39" s="4"/>
      <c r="J39" s="4"/>
      <c r="K39" s="4"/>
      <c r="L39" s="4"/>
      <c r="M39" s="4"/>
      <c r="N39" s="4"/>
      <c r="O39" s="4"/>
    </row>
    <row r="40" spans="1:15" s="51" customFormat="1" ht="21.6" x14ac:dyDescent="0.55000000000000004">
      <c r="A40" s="77"/>
      <c r="B40" s="77"/>
      <c r="C40" s="77"/>
      <c r="D40" s="37"/>
      <c r="E40" s="37"/>
      <c r="F40" s="37"/>
      <c r="G40" s="37"/>
      <c r="H40" s="37"/>
      <c r="I40" s="4"/>
      <c r="J40" s="4"/>
      <c r="K40" s="4"/>
      <c r="L40" s="4"/>
      <c r="M40" s="4"/>
      <c r="N40" s="4"/>
      <c r="O40" s="4"/>
    </row>
    <row r="41" spans="1:15" s="51" customFormat="1" ht="21.6" x14ac:dyDescent="0.55000000000000004">
      <c r="A41" s="77"/>
      <c r="B41" s="77"/>
      <c r="C41" s="77"/>
      <c r="D41" s="37"/>
      <c r="E41" s="37"/>
      <c r="F41" s="37"/>
      <c r="G41" s="37"/>
      <c r="H41" s="37"/>
      <c r="I41" s="4"/>
      <c r="J41" s="4"/>
      <c r="K41" s="4"/>
      <c r="L41" s="4"/>
      <c r="M41" s="4"/>
      <c r="N41" s="4"/>
      <c r="O41" s="4"/>
    </row>
    <row r="42" spans="1:15" s="51" customFormat="1" ht="21.6" x14ac:dyDescent="0.55000000000000004">
      <c r="A42" s="77"/>
      <c r="B42" s="77"/>
      <c r="C42" s="77"/>
      <c r="D42" s="37"/>
      <c r="E42" s="37"/>
      <c r="F42" s="37"/>
      <c r="G42" s="37"/>
      <c r="H42" s="37"/>
      <c r="I42" s="4"/>
      <c r="J42" s="4"/>
      <c r="K42" s="4"/>
      <c r="L42" s="4"/>
      <c r="M42" s="4"/>
      <c r="N42" s="4"/>
      <c r="O42" s="4"/>
    </row>
    <row r="43" spans="1:15" s="51" customFormat="1" ht="21.6" x14ac:dyDescent="0.55000000000000004">
      <c r="A43" s="77"/>
      <c r="B43" s="77"/>
      <c r="C43" s="77"/>
      <c r="D43" s="37"/>
      <c r="E43" s="37"/>
      <c r="F43" s="37"/>
      <c r="G43" s="37"/>
      <c r="H43" s="37"/>
      <c r="I43" s="4"/>
      <c r="J43" s="4"/>
      <c r="K43" s="4"/>
      <c r="L43" s="4"/>
      <c r="M43" s="4"/>
      <c r="N43" s="4"/>
      <c r="O43" s="4"/>
    </row>
    <row r="44" spans="1:15" s="51" customFormat="1" ht="21.6" x14ac:dyDescent="0.55000000000000004">
      <c r="A44" s="77"/>
      <c r="B44" s="77"/>
      <c r="C44" s="77"/>
      <c r="D44" s="37"/>
      <c r="E44" s="37"/>
      <c r="F44" s="37"/>
      <c r="G44" s="37"/>
      <c r="H44" s="37"/>
      <c r="I44" s="4"/>
      <c r="J44" s="4"/>
      <c r="K44" s="4"/>
      <c r="L44" s="4"/>
      <c r="M44" s="4"/>
      <c r="N44" s="4"/>
      <c r="O44" s="4"/>
    </row>
    <row r="45" spans="1:15" s="51" customFormat="1" ht="21.6" x14ac:dyDescent="0.55000000000000004">
      <c r="A45" s="77"/>
      <c r="B45" s="77"/>
      <c r="C45" s="77"/>
      <c r="D45" s="37"/>
      <c r="E45" s="37"/>
      <c r="F45" s="37"/>
      <c r="G45" s="37"/>
      <c r="H45" s="37"/>
      <c r="I45" s="4"/>
      <c r="J45" s="4"/>
      <c r="K45" s="4"/>
      <c r="L45" s="4"/>
      <c r="M45" s="4"/>
      <c r="N45" s="4"/>
      <c r="O45" s="4"/>
    </row>
    <row r="46" spans="1:15" s="51" customFormat="1" ht="21.6" x14ac:dyDescent="0.55000000000000004">
      <c r="A46" s="77"/>
      <c r="B46" s="77"/>
      <c r="C46" s="77"/>
      <c r="D46" s="37"/>
      <c r="E46" s="37"/>
      <c r="F46" s="37"/>
      <c r="G46" s="37"/>
      <c r="H46" s="37"/>
      <c r="I46" s="4"/>
      <c r="J46" s="4"/>
      <c r="K46" s="4"/>
      <c r="L46" s="4"/>
      <c r="M46" s="4"/>
      <c r="N46" s="4"/>
      <c r="O46" s="4"/>
    </row>
    <row r="47" spans="1:15" s="51" customFormat="1" ht="19.8" x14ac:dyDescent="0.5">
      <c r="B47" s="66"/>
      <c r="C47" s="66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s="51" customFormat="1" ht="19.8" x14ac:dyDescent="0.5">
      <c r="B48" s="66"/>
      <c r="C48" s="6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" ht="21.6" x14ac:dyDescent="0.55000000000000004">
      <c r="A49" s="48" t="s">
        <v>35</v>
      </c>
    </row>
    <row r="76" spans="8:8" x14ac:dyDescent="0.3">
      <c r="H76">
        <v>4</v>
      </c>
    </row>
  </sheetData>
  <mergeCells count="5">
    <mergeCell ref="A2:H2"/>
    <mergeCell ref="A3:H3"/>
    <mergeCell ref="A4:H4"/>
    <mergeCell ref="E6:F6"/>
    <mergeCell ref="G6:H6"/>
  </mergeCells>
  <printOptions horizontalCentered="1"/>
  <pageMargins left="0.5" right="0.2" top="0.75" bottom="0.2" header="0.3" footer="0.3"/>
  <pageSetup paperSize="9" scale="75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view="pageBreakPreview" zoomScale="86" zoomScaleNormal="100" zoomScaleSheetLayoutView="86" workbookViewId="0">
      <selection activeCell="A50" sqref="A50:XFD50"/>
    </sheetView>
  </sheetViews>
  <sheetFormatPr defaultRowHeight="14.4" x14ac:dyDescent="0.3"/>
  <cols>
    <col min="1" max="1" width="3" customWidth="1"/>
    <col min="2" max="2" width="2" customWidth="1"/>
    <col min="3" max="3" width="39.88671875" customWidth="1"/>
    <col min="4" max="4" width="8.88671875" customWidth="1"/>
    <col min="5" max="5" width="16.109375" customWidth="1"/>
    <col min="6" max="8" width="16.33203125" customWidth="1"/>
    <col min="13" max="13" width="13" bestFit="1" customWidth="1"/>
    <col min="257" max="257" width="3" customWidth="1"/>
    <col min="258" max="258" width="2" customWidth="1"/>
    <col min="259" max="259" width="39.88671875" customWidth="1"/>
    <col min="260" max="260" width="8.88671875" customWidth="1"/>
    <col min="261" max="261" width="16.109375" customWidth="1"/>
    <col min="262" max="264" width="16.33203125" customWidth="1"/>
    <col min="513" max="513" width="3" customWidth="1"/>
    <col min="514" max="514" width="2" customWidth="1"/>
    <col min="515" max="515" width="39.88671875" customWidth="1"/>
    <col min="516" max="516" width="8.88671875" customWidth="1"/>
    <col min="517" max="517" width="16.109375" customWidth="1"/>
    <col min="518" max="520" width="16.33203125" customWidth="1"/>
    <col min="769" max="769" width="3" customWidth="1"/>
    <col min="770" max="770" width="2" customWidth="1"/>
    <col min="771" max="771" width="39.88671875" customWidth="1"/>
    <col min="772" max="772" width="8.88671875" customWidth="1"/>
    <col min="773" max="773" width="16.109375" customWidth="1"/>
    <col min="774" max="776" width="16.33203125" customWidth="1"/>
    <col min="1025" max="1025" width="3" customWidth="1"/>
    <col min="1026" max="1026" width="2" customWidth="1"/>
    <col min="1027" max="1027" width="39.88671875" customWidth="1"/>
    <col min="1028" max="1028" width="8.88671875" customWidth="1"/>
    <col min="1029" max="1029" width="16.109375" customWidth="1"/>
    <col min="1030" max="1032" width="16.33203125" customWidth="1"/>
    <col min="1281" max="1281" width="3" customWidth="1"/>
    <col min="1282" max="1282" width="2" customWidth="1"/>
    <col min="1283" max="1283" width="39.88671875" customWidth="1"/>
    <col min="1284" max="1284" width="8.88671875" customWidth="1"/>
    <col min="1285" max="1285" width="16.109375" customWidth="1"/>
    <col min="1286" max="1288" width="16.33203125" customWidth="1"/>
    <col min="1537" max="1537" width="3" customWidth="1"/>
    <col min="1538" max="1538" width="2" customWidth="1"/>
    <col min="1539" max="1539" width="39.88671875" customWidth="1"/>
    <col min="1540" max="1540" width="8.88671875" customWidth="1"/>
    <col min="1541" max="1541" width="16.109375" customWidth="1"/>
    <col min="1542" max="1544" width="16.33203125" customWidth="1"/>
    <col min="1793" max="1793" width="3" customWidth="1"/>
    <col min="1794" max="1794" width="2" customWidth="1"/>
    <col min="1795" max="1795" width="39.88671875" customWidth="1"/>
    <col min="1796" max="1796" width="8.88671875" customWidth="1"/>
    <col min="1797" max="1797" width="16.109375" customWidth="1"/>
    <col min="1798" max="1800" width="16.33203125" customWidth="1"/>
    <col min="2049" max="2049" width="3" customWidth="1"/>
    <col min="2050" max="2050" width="2" customWidth="1"/>
    <col min="2051" max="2051" width="39.88671875" customWidth="1"/>
    <col min="2052" max="2052" width="8.88671875" customWidth="1"/>
    <col min="2053" max="2053" width="16.109375" customWidth="1"/>
    <col min="2054" max="2056" width="16.33203125" customWidth="1"/>
    <col min="2305" max="2305" width="3" customWidth="1"/>
    <col min="2306" max="2306" width="2" customWidth="1"/>
    <col min="2307" max="2307" width="39.88671875" customWidth="1"/>
    <col min="2308" max="2308" width="8.88671875" customWidth="1"/>
    <col min="2309" max="2309" width="16.109375" customWidth="1"/>
    <col min="2310" max="2312" width="16.33203125" customWidth="1"/>
    <col min="2561" max="2561" width="3" customWidth="1"/>
    <col min="2562" max="2562" width="2" customWidth="1"/>
    <col min="2563" max="2563" width="39.88671875" customWidth="1"/>
    <col min="2564" max="2564" width="8.88671875" customWidth="1"/>
    <col min="2565" max="2565" width="16.109375" customWidth="1"/>
    <col min="2566" max="2568" width="16.33203125" customWidth="1"/>
    <col min="2817" max="2817" width="3" customWidth="1"/>
    <col min="2818" max="2818" width="2" customWidth="1"/>
    <col min="2819" max="2819" width="39.88671875" customWidth="1"/>
    <col min="2820" max="2820" width="8.88671875" customWidth="1"/>
    <col min="2821" max="2821" width="16.109375" customWidth="1"/>
    <col min="2822" max="2824" width="16.33203125" customWidth="1"/>
    <col min="3073" max="3073" width="3" customWidth="1"/>
    <col min="3074" max="3074" width="2" customWidth="1"/>
    <col min="3075" max="3075" width="39.88671875" customWidth="1"/>
    <col min="3076" max="3076" width="8.88671875" customWidth="1"/>
    <col min="3077" max="3077" width="16.109375" customWidth="1"/>
    <col min="3078" max="3080" width="16.33203125" customWidth="1"/>
    <col min="3329" max="3329" width="3" customWidth="1"/>
    <col min="3330" max="3330" width="2" customWidth="1"/>
    <col min="3331" max="3331" width="39.88671875" customWidth="1"/>
    <col min="3332" max="3332" width="8.88671875" customWidth="1"/>
    <col min="3333" max="3333" width="16.109375" customWidth="1"/>
    <col min="3334" max="3336" width="16.33203125" customWidth="1"/>
    <col min="3585" max="3585" width="3" customWidth="1"/>
    <col min="3586" max="3586" width="2" customWidth="1"/>
    <col min="3587" max="3587" width="39.88671875" customWidth="1"/>
    <col min="3588" max="3588" width="8.88671875" customWidth="1"/>
    <col min="3589" max="3589" width="16.109375" customWidth="1"/>
    <col min="3590" max="3592" width="16.33203125" customWidth="1"/>
    <col min="3841" max="3841" width="3" customWidth="1"/>
    <col min="3842" max="3842" width="2" customWidth="1"/>
    <col min="3843" max="3843" width="39.88671875" customWidth="1"/>
    <col min="3844" max="3844" width="8.88671875" customWidth="1"/>
    <col min="3845" max="3845" width="16.109375" customWidth="1"/>
    <col min="3846" max="3848" width="16.33203125" customWidth="1"/>
    <col min="4097" max="4097" width="3" customWidth="1"/>
    <col min="4098" max="4098" width="2" customWidth="1"/>
    <col min="4099" max="4099" width="39.88671875" customWidth="1"/>
    <col min="4100" max="4100" width="8.88671875" customWidth="1"/>
    <col min="4101" max="4101" width="16.109375" customWidth="1"/>
    <col min="4102" max="4104" width="16.33203125" customWidth="1"/>
    <col min="4353" max="4353" width="3" customWidth="1"/>
    <col min="4354" max="4354" width="2" customWidth="1"/>
    <col min="4355" max="4355" width="39.88671875" customWidth="1"/>
    <col min="4356" max="4356" width="8.88671875" customWidth="1"/>
    <col min="4357" max="4357" width="16.109375" customWidth="1"/>
    <col min="4358" max="4360" width="16.33203125" customWidth="1"/>
    <col min="4609" max="4609" width="3" customWidth="1"/>
    <col min="4610" max="4610" width="2" customWidth="1"/>
    <col min="4611" max="4611" width="39.88671875" customWidth="1"/>
    <col min="4612" max="4612" width="8.88671875" customWidth="1"/>
    <col min="4613" max="4613" width="16.109375" customWidth="1"/>
    <col min="4614" max="4616" width="16.33203125" customWidth="1"/>
    <col min="4865" max="4865" width="3" customWidth="1"/>
    <col min="4866" max="4866" width="2" customWidth="1"/>
    <col min="4867" max="4867" width="39.88671875" customWidth="1"/>
    <col min="4868" max="4868" width="8.88671875" customWidth="1"/>
    <col min="4869" max="4869" width="16.109375" customWidth="1"/>
    <col min="4870" max="4872" width="16.33203125" customWidth="1"/>
    <col min="5121" max="5121" width="3" customWidth="1"/>
    <col min="5122" max="5122" width="2" customWidth="1"/>
    <col min="5123" max="5123" width="39.88671875" customWidth="1"/>
    <col min="5124" max="5124" width="8.88671875" customWidth="1"/>
    <col min="5125" max="5125" width="16.109375" customWidth="1"/>
    <col min="5126" max="5128" width="16.33203125" customWidth="1"/>
    <col min="5377" max="5377" width="3" customWidth="1"/>
    <col min="5378" max="5378" width="2" customWidth="1"/>
    <col min="5379" max="5379" width="39.88671875" customWidth="1"/>
    <col min="5380" max="5380" width="8.88671875" customWidth="1"/>
    <col min="5381" max="5381" width="16.109375" customWidth="1"/>
    <col min="5382" max="5384" width="16.33203125" customWidth="1"/>
    <col min="5633" max="5633" width="3" customWidth="1"/>
    <col min="5634" max="5634" width="2" customWidth="1"/>
    <col min="5635" max="5635" width="39.88671875" customWidth="1"/>
    <col min="5636" max="5636" width="8.88671875" customWidth="1"/>
    <col min="5637" max="5637" width="16.109375" customWidth="1"/>
    <col min="5638" max="5640" width="16.33203125" customWidth="1"/>
    <col min="5889" max="5889" width="3" customWidth="1"/>
    <col min="5890" max="5890" width="2" customWidth="1"/>
    <col min="5891" max="5891" width="39.88671875" customWidth="1"/>
    <col min="5892" max="5892" width="8.88671875" customWidth="1"/>
    <col min="5893" max="5893" width="16.109375" customWidth="1"/>
    <col min="5894" max="5896" width="16.33203125" customWidth="1"/>
    <col min="6145" max="6145" width="3" customWidth="1"/>
    <col min="6146" max="6146" width="2" customWidth="1"/>
    <col min="6147" max="6147" width="39.88671875" customWidth="1"/>
    <col min="6148" max="6148" width="8.88671875" customWidth="1"/>
    <col min="6149" max="6149" width="16.109375" customWidth="1"/>
    <col min="6150" max="6152" width="16.33203125" customWidth="1"/>
    <col min="6401" max="6401" width="3" customWidth="1"/>
    <col min="6402" max="6402" width="2" customWidth="1"/>
    <col min="6403" max="6403" width="39.88671875" customWidth="1"/>
    <col min="6404" max="6404" width="8.88671875" customWidth="1"/>
    <col min="6405" max="6405" width="16.109375" customWidth="1"/>
    <col min="6406" max="6408" width="16.33203125" customWidth="1"/>
    <col min="6657" max="6657" width="3" customWidth="1"/>
    <col min="6658" max="6658" width="2" customWidth="1"/>
    <col min="6659" max="6659" width="39.88671875" customWidth="1"/>
    <col min="6660" max="6660" width="8.88671875" customWidth="1"/>
    <col min="6661" max="6661" width="16.109375" customWidth="1"/>
    <col min="6662" max="6664" width="16.33203125" customWidth="1"/>
    <col min="6913" max="6913" width="3" customWidth="1"/>
    <col min="6914" max="6914" width="2" customWidth="1"/>
    <col min="6915" max="6915" width="39.88671875" customWidth="1"/>
    <col min="6916" max="6916" width="8.88671875" customWidth="1"/>
    <col min="6917" max="6917" width="16.109375" customWidth="1"/>
    <col min="6918" max="6920" width="16.33203125" customWidth="1"/>
    <col min="7169" max="7169" width="3" customWidth="1"/>
    <col min="7170" max="7170" width="2" customWidth="1"/>
    <col min="7171" max="7171" width="39.88671875" customWidth="1"/>
    <col min="7172" max="7172" width="8.88671875" customWidth="1"/>
    <col min="7173" max="7173" width="16.109375" customWidth="1"/>
    <col min="7174" max="7176" width="16.33203125" customWidth="1"/>
    <col min="7425" max="7425" width="3" customWidth="1"/>
    <col min="7426" max="7426" width="2" customWidth="1"/>
    <col min="7427" max="7427" width="39.88671875" customWidth="1"/>
    <col min="7428" max="7428" width="8.88671875" customWidth="1"/>
    <col min="7429" max="7429" width="16.109375" customWidth="1"/>
    <col min="7430" max="7432" width="16.33203125" customWidth="1"/>
    <col min="7681" max="7681" width="3" customWidth="1"/>
    <col min="7682" max="7682" width="2" customWidth="1"/>
    <col min="7683" max="7683" width="39.88671875" customWidth="1"/>
    <col min="7684" max="7684" width="8.88671875" customWidth="1"/>
    <col min="7685" max="7685" width="16.109375" customWidth="1"/>
    <col min="7686" max="7688" width="16.33203125" customWidth="1"/>
    <col min="7937" max="7937" width="3" customWidth="1"/>
    <col min="7938" max="7938" width="2" customWidth="1"/>
    <col min="7939" max="7939" width="39.88671875" customWidth="1"/>
    <col min="7940" max="7940" width="8.88671875" customWidth="1"/>
    <col min="7941" max="7941" width="16.109375" customWidth="1"/>
    <col min="7942" max="7944" width="16.33203125" customWidth="1"/>
    <col min="8193" max="8193" width="3" customWidth="1"/>
    <col min="8194" max="8194" width="2" customWidth="1"/>
    <col min="8195" max="8195" width="39.88671875" customWidth="1"/>
    <col min="8196" max="8196" width="8.88671875" customWidth="1"/>
    <col min="8197" max="8197" width="16.109375" customWidth="1"/>
    <col min="8198" max="8200" width="16.33203125" customWidth="1"/>
    <col min="8449" max="8449" width="3" customWidth="1"/>
    <col min="8450" max="8450" width="2" customWidth="1"/>
    <col min="8451" max="8451" width="39.88671875" customWidth="1"/>
    <col min="8452" max="8452" width="8.88671875" customWidth="1"/>
    <col min="8453" max="8453" width="16.109375" customWidth="1"/>
    <col min="8454" max="8456" width="16.33203125" customWidth="1"/>
    <col min="8705" max="8705" width="3" customWidth="1"/>
    <col min="8706" max="8706" width="2" customWidth="1"/>
    <col min="8707" max="8707" width="39.88671875" customWidth="1"/>
    <col min="8708" max="8708" width="8.88671875" customWidth="1"/>
    <col min="8709" max="8709" width="16.109375" customWidth="1"/>
    <col min="8710" max="8712" width="16.33203125" customWidth="1"/>
    <col min="8961" max="8961" width="3" customWidth="1"/>
    <col min="8962" max="8962" width="2" customWidth="1"/>
    <col min="8963" max="8963" width="39.88671875" customWidth="1"/>
    <col min="8964" max="8964" width="8.88671875" customWidth="1"/>
    <col min="8965" max="8965" width="16.109375" customWidth="1"/>
    <col min="8966" max="8968" width="16.33203125" customWidth="1"/>
    <col min="9217" max="9217" width="3" customWidth="1"/>
    <col min="9218" max="9218" width="2" customWidth="1"/>
    <col min="9219" max="9219" width="39.88671875" customWidth="1"/>
    <col min="9220" max="9220" width="8.88671875" customWidth="1"/>
    <col min="9221" max="9221" width="16.109375" customWidth="1"/>
    <col min="9222" max="9224" width="16.33203125" customWidth="1"/>
    <col min="9473" max="9473" width="3" customWidth="1"/>
    <col min="9474" max="9474" width="2" customWidth="1"/>
    <col min="9475" max="9475" width="39.88671875" customWidth="1"/>
    <col min="9476" max="9476" width="8.88671875" customWidth="1"/>
    <col min="9477" max="9477" width="16.109375" customWidth="1"/>
    <col min="9478" max="9480" width="16.33203125" customWidth="1"/>
    <col min="9729" max="9729" width="3" customWidth="1"/>
    <col min="9730" max="9730" width="2" customWidth="1"/>
    <col min="9731" max="9731" width="39.88671875" customWidth="1"/>
    <col min="9732" max="9732" width="8.88671875" customWidth="1"/>
    <col min="9733" max="9733" width="16.109375" customWidth="1"/>
    <col min="9734" max="9736" width="16.33203125" customWidth="1"/>
    <col min="9985" max="9985" width="3" customWidth="1"/>
    <col min="9986" max="9986" width="2" customWidth="1"/>
    <col min="9987" max="9987" width="39.88671875" customWidth="1"/>
    <col min="9988" max="9988" width="8.88671875" customWidth="1"/>
    <col min="9989" max="9989" width="16.109375" customWidth="1"/>
    <col min="9990" max="9992" width="16.33203125" customWidth="1"/>
    <col min="10241" max="10241" width="3" customWidth="1"/>
    <col min="10242" max="10242" width="2" customWidth="1"/>
    <col min="10243" max="10243" width="39.88671875" customWidth="1"/>
    <col min="10244" max="10244" width="8.88671875" customWidth="1"/>
    <col min="10245" max="10245" width="16.109375" customWidth="1"/>
    <col min="10246" max="10248" width="16.33203125" customWidth="1"/>
    <col min="10497" max="10497" width="3" customWidth="1"/>
    <col min="10498" max="10498" width="2" customWidth="1"/>
    <col min="10499" max="10499" width="39.88671875" customWidth="1"/>
    <col min="10500" max="10500" width="8.88671875" customWidth="1"/>
    <col min="10501" max="10501" width="16.109375" customWidth="1"/>
    <col min="10502" max="10504" width="16.33203125" customWidth="1"/>
    <col min="10753" max="10753" width="3" customWidth="1"/>
    <col min="10754" max="10754" width="2" customWidth="1"/>
    <col min="10755" max="10755" width="39.88671875" customWidth="1"/>
    <col min="10756" max="10756" width="8.88671875" customWidth="1"/>
    <col min="10757" max="10757" width="16.109375" customWidth="1"/>
    <col min="10758" max="10760" width="16.33203125" customWidth="1"/>
    <col min="11009" max="11009" width="3" customWidth="1"/>
    <col min="11010" max="11010" width="2" customWidth="1"/>
    <col min="11011" max="11011" width="39.88671875" customWidth="1"/>
    <col min="11012" max="11012" width="8.88671875" customWidth="1"/>
    <col min="11013" max="11013" width="16.109375" customWidth="1"/>
    <col min="11014" max="11016" width="16.33203125" customWidth="1"/>
    <col min="11265" max="11265" width="3" customWidth="1"/>
    <col min="11266" max="11266" width="2" customWidth="1"/>
    <col min="11267" max="11267" width="39.88671875" customWidth="1"/>
    <col min="11268" max="11268" width="8.88671875" customWidth="1"/>
    <col min="11269" max="11269" width="16.109375" customWidth="1"/>
    <col min="11270" max="11272" width="16.33203125" customWidth="1"/>
    <col min="11521" max="11521" width="3" customWidth="1"/>
    <col min="11522" max="11522" width="2" customWidth="1"/>
    <col min="11523" max="11523" width="39.88671875" customWidth="1"/>
    <col min="11524" max="11524" width="8.88671875" customWidth="1"/>
    <col min="11525" max="11525" width="16.109375" customWidth="1"/>
    <col min="11526" max="11528" width="16.33203125" customWidth="1"/>
    <col min="11777" max="11777" width="3" customWidth="1"/>
    <col min="11778" max="11778" width="2" customWidth="1"/>
    <col min="11779" max="11779" width="39.88671875" customWidth="1"/>
    <col min="11780" max="11780" width="8.88671875" customWidth="1"/>
    <col min="11781" max="11781" width="16.109375" customWidth="1"/>
    <col min="11782" max="11784" width="16.33203125" customWidth="1"/>
    <col min="12033" max="12033" width="3" customWidth="1"/>
    <col min="12034" max="12034" width="2" customWidth="1"/>
    <col min="12035" max="12035" width="39.88671875" customWidth="1"/>
    <col min="12036" max="12036" width="8.88671875" customWidth="1"/>
    <col min="12037" max="12037" width="16.109375" customWidth="1"/>
    <col min="12038" max="12040" width="16.33203125" customWidth="1"/>
    <col min="12289" max="12289" width="3" customWidth="1"/>
    <col min="12290" max="12290" width="2" customWidth="1"/>
    <col min="12291" max="12291" width="39.88671875" customWidth="1"/>
    <col min="12292" max="12292" width="8.88671875" customWidth="1"/>
    <col min="12293" max="12293" width="16.109375" customWidth="1"/>
    <col min="12294" max="12296" width="16.33203125" customWidth="1"/>
    <col min="12545" max="12545" width="3" customWidth="1"/>
    <col min="12546" max="12546" width="2" customWidth="1"/>
    <col min="12547" max="12547" width="39.88671875" customWidth="1"/>
    <col min="12548" max="12548" width="8.88671875" customWidth="1"/>
    <col min="12549" max="12549" width="16.109375" customWidth="1"/>
    <col min="12550" max="12552" width="16.33203125" customWidth="1"/>
    <col min="12801" max="12801" width="3" customWidth="1"/>
    <col min="12802" max="12802" width="2" customWidth="1"/>
    <col min="12803" max="12803" width="39.88671875" customWidth="1"/>
    <col min="12804" max="12804" width="8.88671875" customWidth="1"/>
    <col min="12805" max="12805" width="16.109375" customWidth="1"/>
    <col min="12806" max="12808" width="16.33203125" customWidth="1"/>
    <col min="13057" max="13057" width="3" customWidth="1"/>
    <col min="13058" max="13058" width="2" customWidth="1"/>
    <col min="13059" max="13059" width="39.88671875" customWidth="1"/>
    <col min="13060" max="13060" width="8.88671875" customWidth="1"/>
    <col min="13061" max="13061" width="16.109375" customWidth="1"/>
    <col min="13062" max="13064" width="16.33203125" customWidth="1"/>
    <col min="13313" max="13313" width="3" customWidth="1"/>
    <col min="13314" max="13314" width="2" customWidth="1"/>
    <col min="13315" max="13315" width="39.88671875" customWidth="1"/>
    <col min="13316" max="13316" width="8.88671875" customWidth="1"/>
    <col min="13317" max="13317" width="16.109375" customWidth="1"/>
    <col min="13318" max="13320" width="16.33203125" customWidth="1"/>
    <col min="13569" max="13569" width="3" customWidth="1"/>
    <col min="13570" max="13570" width="2" customWidth="1"/>
    <col min="13571" max="13571" width="39.88671875" customWidth="1"/>
    <col min="13572" max="13572" width="8.88671875" customWidth="1"/>
    <col min="13573" max="13573" width="16.109375" customWidth="1"/>
    <col min="13574" max="13576" width="16.33203125" customWidth="1"/>
    <col min="13825" max="13825" width="3" customWidth="1"/>
    <col min="13826" max="13826" width="2" customWidth="1"/>
    <col min="13827" max="13827" width="39.88671875" customWidth="1"/>
    <col min="13828" max="13828" width="8.88671875" customWidth="1"/>
    <col min="13829" max="13829" width="16.109375" customWidth="1"/>
    <col min="13830" max="13832" width="16.33203125" customWidth="1"/>
    <col min="14081" max="14081" width="3" customWidth="1"/>
    <col min="14082" max="14082" width="2" customWidth="1"/>
    <col min="14083" max="14083" width="39.88671875" customWidth="1"/>
    <col min="14084" max="14084" width="8.88671875" customWidth="1"/>
    <col min="14085" max="14085" width="16.109375" customWidth="1"/>
    <col min="14086" max="14088" width="16.33203125" customWidth="1"/>
    <col min="14337" max="14337" width="3" customWidth="1"/>
    <col min="14338" max="14338" width="2" customWidth="1"/>
    <col min="14339" max="14339" width="39.88671875" customWidth="1"/>
    <col min="14340" max="14340" width="8.88671875" customWidth="1"/>
    <col min="14341" max="14341" width="16.109375" customWidth="1"/>
    <col min="14342" max="14344" width="16.33203125" customWidth="1"/>
    <col min="14593" max="14593" width="3" customWidth="1"/>
    <col min="14594" max="14594" width="2" customWidth="1"/>
    <col min="14595" max="14595" width="39.88671875" customWidth="1"/>
    <col min="14596" max="14596" width="8.88671875" customWidth="1"/>
    <col min="14597" max="14597" width="16.109375" customWidth="1"/>
    <col min="14598" max="14600" width="16.33203125" customWidth="1"/>
    <col min="14849" max="14849" width="3" customWidth="1"/>
    <col min="14850" max="14850" width="2" customWidth="1"/>
    <col min="14851" max="14851" width="39.88671875" customWidth="1"/>
    <col min="14852" max="14852" width="8.88671875" customWidth="1"/>
    <col min="14853" max="14853" width="16.109375" customWidth="1"/>
    <col min="14854" max="14856" width="16.33203125" customWidth="1"/>
    <col min="15105" max="15105" width="3" customWidth="1"/>
    <col min="15106" max="15106" width="2" customWidth="1"/>
    <col min="15107" max="15107" width="39.88671875" customWidth="1"/>
    <col min="15108" max="15108" width="8.88671875" customWidth="1"/>
    <col min="15109" max="15109" width="16.109375" customWidth="1"/>
    <col min="15110" max="15112" width="16.33203125" customWidth="1"/>
    <col min="15361" max="15361" width="3" customWidth="1"/>
    <col min="15362" max="15362" width="2" customWidth="1"/>
    <col min="15363" max="15363" width="39.88671875" customWidth="1"/>
    <col min="15364" max="15364" width="8.88671875" customWidth="1"/>
    <col min="15365" max="15365" width="16.109375" customWidth="1"/>
    <col min="15366" max="15368" width="16.33203125" customWidth="1"/>
    <col min="15617" max="15617" width="3" customWidth="1"/>
    <col min="15618" max="15618" width="2" customWidth="1"/>
    <col min="15619" max="15619" width="39.88671875" customWidth="1"/>
    <col min="15620" max="15620" width="8.88671875" customWidth="1"/>
    <col min="15621" max="15621" width="16.109375" customWidth="1"/>
    <col min="15622" max="15624" width="16.33203125" customWidth="1"/>
    <col min="15873" max="15873" width="3" customWidth="1"/>
    <col min="15874" max="15874" width="2" customWidth="1"/>
    <col min="15875" max="15875" width="39.88671875" customWidth="1"/>
    <col min="15876" max="15876" width="8.88671875" customWidth="1"/>
    <col min="15877" max="15877" width="16.109375" customWidth="1"/>
    <col min="15878" max="15880" width="16.33203125" customWidth="1"/>
    <col min="16129" max="16129" width="3" customWidth="1"/>
    <col min="16130" max="16130" width="2" customWidth="1"/>
    <col min="16131" max="16131" width="39.88671875" customWidth="1"/>
    <col min="16132" max="16132" width="8.88671875" customWidth="1"/>
    <col min="16133" max="16133" width="16.109375" customWidth="1"/>
    <col min="16134" max="16136" width="16.33203125" customWidth="1"/>
  </cols>
  <sheetData>
    <row r="1" spans="1:15" s="51" customFormat="1" ht="21" customHeight="1" x14ac:dyDescent="0.55000000000000004">
      <c r="A1" s="48"/>
      <c r="B1" s="48"/>
      <c r="C1" s="48"/>
      <c r="D1" s="2"/>
      <c r="E1" s="2"/>
      <c r="F1" s="2"/>
      <c r="G1" s="49"/>
      <c r="H1" s="50">
        <v>6</v>
      </c>
      <c r="I1" s="4"/>
      <c r="J1" s="4"/>
      <c r="K1" s="4"/>
      <c r="L1" s="4"/>
      <c r="M1" s="4"/>
      <c r="N1" s="4"/>
      <c r="O1" s="4"/>
    </row>
    <row r="2" spans="1:15" s="51" customFormat="1" ht="21" customHeight="1" x14ac:dyDescent="0.6">
      <c r="A2" s="198" t="s">
        <v>0</v>
      </c>
      <c r="B2" s="198"/>
      <c r="C2" s="198"/>
      <c r="D2" s="198"/>
      <c r="E2" s="198"/>
      <c r="F2" s="198"/>
      <c r="G2" s="198"/>
      <c r="H2" s="198"/>
      <c r="I2" s="4"/>
      <c r="J2" s="4"/>
      <c r="K2" s="4"/>
      <c r="L2" s="4"/>
      <c r="M2" s="4"/>
      <c r="N2" s="4"/>
      <c r="O2" s="4"/>
    </row>
    <row r="3" spans="1:15" s="51" customFormat="1" ht="21" customHeight="1" x14ac:dyDescent="0.6">
      <c r="A3" s="198" t="s">
        <v>64</v>
      </c>
      <c r="B3" s="198"/>
      <c r="C3" s="198"/>
      <c r="D3" s="198"/>
      <c r="E3" s="198"/>
      <c r="F3" s="198"/>
      <c r="G3" s="198"/>
      <c r="H3" s="198"/>
      <c r="I3" s="4"/>
      <c r="J3" s="4"/>
      <c r="K3" s="4"/>
      <c r="L3" s="4"/>
      <c r="M3" s="4"/>
      <c r="N3" s="4"/>
      <c r="O3" s="4"/>
    </row>
    <row r="4" spans="1:15" s="51" customFormat="1" ht="21" customHeight="1" x14ac:dyDescent="0.6">
      <c r="A4" s="198" t="s">
        <v>84</v>
      </c>
      <c r="B4" s="198"/>
      <c r="C4" s="198"/>
      <c r="D4" s="198"/>
      <c r="E4" s="198"/>
      <c r="F4" s="198"/>
      <c r="G4" s="198"/>
      <c r="H4" s="198"/>
      <c r="I4" s="4"/>
      <c r="J4" s="4"/>
      <c r="K4" s="4"/>
      <c r="L4" s="4"/>
      <c r="M4" s="4"/>
      <c r="N4" s="4"/>
      <c r="O4" s="4"/>
    </row>
    <row r="5" spans="1:15" s="51" customFormat="1" ht="21" customHeight="1" x14ac:dyDescent="0.6">
      <c r="A5" s="52"/>
      <c r="B5" s="52"/>
      <c r="C5" s="52"/>
      <c r="D5" s="8"/>
      <c r="E5" s="8"/>
      <c r="F5" s="8"/>
      <c r="G5" s="52"/>
      <c r="H5" s="53" t="s">
        <v>3</v>
      </c>
      <c r="I5" s="4"/>
      <c r="J5" s="4"/>
      <c r="K5" s="4"/>
      <c r="L5" s="4"/>
      <c r="M5" s="4"/>
      <c r="N5" s="4"/>
      <c r="O5" s="4"/>
    </row>
    <row r="6" spans="1:15" s="51" customFormat="1" ht="21" customHeight="1" x14ac:dyDescent="0.6">
      <c r="A6" s="54"/>
      <c r="B6" s="54"/>
      <c r="C6" s="54"/>
      <c r="D6" s="11"/>
      <c r="E6" s="199" t="s">
        <v>4</v>
      </c>
      <c r="F6" s="199"/>
      <c r="G6" s="202" t="s">
        <v>5</v>
      </c>
      <c r="H6" s="202"/>
      <c r="I6" s="4"/>
      <c r="J6" s="4"/>
      <c r="K6" s="4"/>
      <c r="L6" s="4"/>
      <c r="M6" s="4"/>
      <c r="N6" s="4"/>
      <c r="O6" s="4"/>
    </row>
    <row r="7" spans="1:15" s="57" customFormat="1" ht="21" customHeight="1" x14ac:dyDescent="0.6">
      <c r="A7" s="52"/>
      <c r="B7" s="52"/>
      <c r="C7" s="55"/>
      <c r="D7" s="13" t="s">
        <v>6</v>
      </c>
      <c r="E7" s="56" t="s">
        <v>66</v>
      </c>
      <c r="F7" s="56" t="s">
        <v>67</v>
      </c>
      <c r="G7" s="56" t="s">
        <v>66</v>
      </c>
      <c r="H7" s="56" t="s">
        <v>67</v>
      </c>
      <c r="I7" s="15"/>
      <c r="J7" s="15"/>
      <c r="K7" s="15"/>
      <c r="L7" s="15"/>
      <c r="M7" s="15"/>
      <c r="N7" s="15"/>
      <c r="O7" s="15"/>
    </row>
    <row r="8" spans="1:15" s="51" customFormat="1" ht="21" customHeight="1" x14ac:dyDescent="0.6">
      <c r="A8" s="48"/>
      <c r="B8" s="48"/>
      <c r="C8" s="23"/>
      <c r="D8" s="18"/>
      <c r="E8" s="18"/>
      <c r="F8" s="19" t="s">
        <v>12</v>
      </c>
      <c r="G8" s="58"/>
      <c r="H8" s="19" t="s">
        <v>12</v>
      </c>
      <c r="I8" s="4"/>
      <c r="J8" s="4"/>
      <c r="K8" s="4"/>
      <c r="L8" s="4"/>
      <c r="M8" s="4"/>
      <c r="N8" s="4"/>
      <c r="O8" s="4"/>
    </row>
    <row r="9" spans="1:15" s="51" customFormat="1" ht="21" customHeight="1" x14ac:dyDescent="0.6">
      <c r="A9" s="48" t="s">
        <v>68</v>
      </c>
      <c r="B9" s="48"/>
      <c r="C9" s="23"/>
      <c r="D9" s="18"/>
      <c r="E9" s="18"/>
      <c r="F9" s="18"/>
      <c r="G9" s="59"/>
      <c r="I9" s="4"/>
      <c r="J9" s="4"/>
      <c r="K9" s="4"/>
      <c r="L9" s="4"/>
      <c r="M9" s="4"/>
      <c r="N9" s="4"/>
      <c r="O9" s="4"/>
    </row>
    <row r="10" spans="1:15" s="51" customFormat="1" ht="21" customHeight="1" x14ac:dyDescent="0.55000000000000004">
      <c r="A10" s="60"/>
      <c r="B10" s="48" t="s">
        <v>69</v>
      </c>
      <c r="C10" s="48"/>
      <c r="D10" s="18"/>
      <c r="E10" s="22">
        <v>405399541.94999999</v>
      </c>
      <c r="F10" s="61">
        <v>744341749.37</v>
      </c>
      <c r="G10" s="62">
        <v>392761547.48000002</v>
      </c>
      <c r="H10" s="61">
        <v>726952310.53999996</v>
      </c>
      <c r="I10" s="4"/>
      <c r="J10" s="4"/>
      <c r="K10" s="4"/>
      <c r="L10" s="4"/>
      <c r="M10" s="4"/>
      <c r="N10" s="4"/>
      <c r="O10" s="4"/>
    </row>
    <row r="11" spans="1:15" s="51" customFormat="1" ht="21" customHeight="1" x14ac:dyDescent="0.55000000000000004">
      <c r="A11" s="60"/>
      <c r="B11" s="48" t="s">
        <v>70</v>
      </c>
      <c r="C11" s="48"/>
      <c r="D11" s="18"/>
      <c r="E11" s="22">
        <v>56764128.780000001</v>
      </c>
      <c r="F11" s="61">
        <v>22498681.09</v>
      </c>
      <c r="G11" s="61">
        <v>51482101.659999996</v>
      </c>
      <c r="H11" s="61">
        <v>21019145.859999999</v>
      </c>
      <c r="I11" s="4"/>
      <c r="J11" s="4"/>
      <c r="K11" s="4"/>
      <c r="L11" s="4"/>
      <c r="M11" s="4"/>
      <c r="N11" s="4"/>
      <c r="O11" s="4"/>
    </row>
    <row r="12" spans="1:15" s="51" customFormat="1" ht="21" customHeight="1" x14ac:dyDescent="0.55000000000000004">
      <c r="A12" s="60"/>
      <c r="B12" s="48" t="s">
        <v>71</v>
      </c>
      <c r="C12" s="48"/>
      <c r="D12" s="18"/>
      <c r="E12" s="22">
        <v>12314619.75</v>
      </c>
      <c r="F12" s="62">
        <v>4611471.3499999996</v>
      </c>
      <c r="G12" s="63">
        <v>10800040.91</v>
      </c>
      <c r="H12" s="62">
        <v>5381792.6899999995</v>
      </c>
      <c r="I12" s="4"/>
      <c r="J12" s="4"/>
      <c r="K12" s="4"/>
      <c r="L12" s="4"/>
      <c r="M12" s="4"/>
      <c r="N12" s="4"/>
      <c r="O12" s="4"/>
    </row>
    <row r="13" spans="1:15" s="51" customFormat="1" ht="21" customHeight="1" x14ac:dyDescent="0.55000000000000004">
      <c r="A13" s="60"/>
      <c r="B13" s="48"/>
      <c r="C13" s="48" t="s">
        <v>72</v>
      </c>
      <c r="D13" s="18"/>
      <c r="E13" s="64">
        <f>SUM(E10:E12)</f>
        <v>474478290.48000002</v>
      </c>
      <c r="F13" s="64">
        <f>SUM(F10:F12)</f>
        <v>771451901.81000006</v>
      </c>
      <c r="G13" s="64">
        <f>SUM(G10:G12)</f>
        <v>455043690.05000001</v>
      </c>
      <c r="H13" s="64">
        <f>SUM(H10:H12)</f>
        <v>753353249.09000003</v>
      </c>
      <c r="I13" s="4"/>
      <c r="J13" s="4"/>
      <c r="K13" s="4"/>
      <c r="L13" s="4"/>
      <c r="M13" s="4"/>
      <c r="N13" s="4"/>
      <c r="O13" s="4"/>
    </row>
    <row r="14" spans="1:15" s="51" customFormat="1" ht="21" customHeight="1" x14ac:dyDescent="0.55000000000000004">
      <c r="A14" s="48" t="s">
        <v>73</v>
      </c>
      <c r="B14" s="48"/>
      <c r="C14" s="48"/>
      <c r="D14" s="18"/>
      <c r="E14" s="23"/>
      <c r="F14" s="23"/>
      <c r="G14" s="65"/>
      <c r="H14" s="65"/>
      <c r="I14" s="4"/>
      <c r="K14" s="4"/>
      <c r="L14" s="4"/>
      <c r="M14" s="4"/>
      <c r="N14" s="4"/>
      <c r="O14" s="4"/>
    </row>
    <row r="15" spans="1:15" s="51" customFormat="1" ht="21" customHeight="1" x14ac:dyDescent="0.55000000000000004">
      <c r="A15" s="48"/>
      <c r="B15" s="48" t="s">
        <v>74</v>
      </c>
      <c r="C15" s="48"/>
      <c r="D15" s="18"/>
      <c r="E15" s="22">
        <v>302183015.33999997</v>
      </c>
      <c r="F15" s="63">
        <v>482215876.39999998</v>
      </c>
      <c r="G15" s="44">
        <v>298311912.92000002</v>
      </c>
      <c r="H15" s="63">
        <v>467409176.95999998</v>
      </c>
      <c r="I15" s="4"/>
      <c r="K15" s="4"/>
      <c r="L15" s="4"/>
      <c r="M15" s="4"/>
      <c r="N15" s="4"/>
      <c r="O15" s="4"/>
    </row>
    <row r="16" spans="1:15" s="51" customFormat="1" ht="21" customHeight="1" x14ac:dyDescent="0.55000000000000004">
      <c r="A16" s="48"/>
      <c r="B16" s="48" t="s">
        <v>75</v>
      </c>
      <c r="C16" s="48"/>
      <c r="D16" s="18"/>
      <c r="E16" s="22">
        <v>32261001.960000001</v>
      </c>
      <c r="F16" s="63">
        <v>6026916.0800000001</v>
      </c>
      <c r="G16" s="44">
        <v>27910787.949999999</v>
      </c>
      <c r="H16" s="63">
        <v>4957232.84</v>
      </c>
      <c r="I16" s="4"/>
      <c r="K16" s="4"/>
      <c r="L16" s="4"/>
      <c r="M16" s="4"/>
      <c r="N16" s="4"/>
      <c r="O16" s="4"/>
    </row>
    <row r="17" spans="1:15" s="51" customFormat="1" ht="21" customHeight="1" x14ac:dyDescent="0.55000000000000004">
      <c r="A17" s="48"/>
      <c r="B17" s="48" t="s">
        <v>76</v>
      </c>
      <c r="C17" s="48"/>
      <c r="D17" s="18"/>
      <c r="E17" s="22">
        <v>129679840.76000001</v>
      </c>
      <c r="F17" s="63">
        <v>113977489.73999999</v>
      </c>
      <c r="G17" s="63">
        <v>124969575.25</v>
      </c>
      <c r="H17" s="63">
        <v>113417721.51000001</v>
      </c>
      <c r="I17" s="4"/>
      <c r="K17" s="4"/>
      <c r="L17" s="4"/>
      <c r="M17" s="4"/>
      <c r="N17" s="4"/>
      <c r="O17" s="4"/>
    </row>
    <row r="18" spans="1:15" s="51" customFormat="1" ht="21" customHeight="1" x14ac:dyDescent="0.55000000000000004">
      <c r="A18" s="60"/>
      <c r="B18" s="48" t="s">
        <v>77</v>
      </c>
      <c r="C18" s="60"/>
      <c r="D18" s="18"/>
      <c r="E18" s="22">
        <v>51428281.450000003</v>
      </c>
      <c r="F18" s="109">
        <v>47462809.689999998</v>
      </c>
      <c r="G18" s="22">
        <v>47155014.770000003</v>
      </c>
      <c r="H18" s="109">
        <v>45070799.229999997</v>
      </c>
      <c r="I18" s="4"/>
      <c r="J18" s="66"/>
      <c r="K18" s="4"/>
      <c r="L18" s="4"/>
      <c r="M18" s="4"/>
      <c r="N18" s="4"/>
      <c r="O18" s="4"/>
    </row>
    <row r="19" spans="1:15" s="51" customFormat="1" ht="21" customHeight="1" x14ac:dyDescent="0.55000000000000004">
      <c r="A19" s="60"/>
      <c r="B19" s="48" t="s">
        <v>78</v>
      </c>
      <c r="C19" s="48"/>
      <c r="D19" s="18"/>
      <c r="E19" s="22">
        <v>3866133.9999999995</v>
      </c>
      <c r="F19" s="63">
        <v>1500980.2399999998</v>
      </c>
      <c r="G19" s="63">
        <v>3865403.36</v>
      </c>
      <c r="H19" s="63">
        <v>1500575.96</v>
      </c>
      <c r="I19" s="4"/>
      <c r="K19" s="4"/>
      <c r="L19" s="4"/>
      <c r="M19" s="4"/>
      <c r="N19" s="4"/>
      <c r="O19" s="4"/>
    </row>
    <row r="20" spans="1:15" s="51" customFormat="1" ht="21" customHeight="1" x14ac:dyDescent="0.55000000000000004">
      <c r="A20" s="48"/>
      <c r="B20" s="48"/>
      <c r="C20" s="48" t="s">
        <v>79</v>
      </c>
      <c r="D20" s="18"/>
      <c r="E20" s="67">
        <f>SUM(E15:E19)</f>
        <v>519418273.50999993</v>
      </c>
      <c r="F20" s="67">
        <f>SUM(F15:F19)</f>
        <v>651184072.14999986</v>
      </c>
      <c r="G20" s="67">
        <f>SUM(G15:G19)</f>
        <v>502212694.25</v>
      </c>
      <c r="H20" s="67">
        <f>SUM(H15:H19)</f>
        <v>632355506.5</v>
      </c>
      <c r="I20" s="4"/>
      <c r="J20" s="4"/>
      <c r="K20" s="4"/>
      <c r="L20" s="4"/>
      <c r="M20" s="4"/>
      <c r="N20" s="4"/>
      <c r="O20" s="4"/>
    </row>
    <row r="21" spans="1:15" s="51" customFormat="1" ht="21" customHeight="1" x14ac:dyDescent="0.55000000000000004">
      <c r="A21" s="48" t="s">
        <v>152</v>
      </c>
      <c r="B21" s="48"/>
      <c r="C21" s="48"/>
      <c r="D21" s="18"/>
      <c r="E21" s="63">
        <f>+E13-E20</f>
        <v>-44939983.029999912</v>
      </c>
      <c r="F21" s="63">
        <f>+F13-F20</f>
        <v>120267829.66000021</v>
      </c>
      <c r="G21" s="63">
        <f>+G13-G20</f>
        <v>-47169004.199999988</v>
      </c>
      <c r="H21" s="63">
        <f>+H13-H20</f>
        <v>120997742.59000003</v>
      </c>
      <c r="I21" s="4"/>
      <c r="J21" s="4"/>
      <c r="K21" s="4"/>
      <c r="L21" s="4"/>
      <c r="M21" s="4"/>
      <c r="N21" s="4"/>
      <c r="O21" s="4"/>
    </row>
    <row r="22" spans="1:15" s="51" customFormat="1" ht="21" customHeight="1" x14ac:dyDescent="0.55000000000000004">
      <c r="A22" s="48" t="s">
        <v>149</v>
      </c>
      <c r="B22" s="48"/>
      <c r="C22" s="48"/>
      <c r="D22" s="18">
        <v>23</v>
      </c>
      <c r="E22" s="68">
        <v>7092.8115014628038</v>
      </c>
      <c r="F22" s="68">
        <v>-22473338.31870513</v>
      </c>
      <c r="G22" s="68">
        <v>14457.2400000002</v>
      </c>
      <c r="H22" s="68">
        <v>-22473338.31870513</v>
      </c>
      <c r="I22" s="4"/>
      <c r="J22" s="4"/>
      <c r="K22" s="4"/>
      <c r="L22" s="4"/>
      <c r="M22" s="4"/>
      <c r="N22" s="4"/>
      <c r="O22" s="4"/>
    </row>
    <row r="23" spans="1:15" s="51" customFormat="1" ht="21" customHeight="1" x14ac:dyDescent="0.55000000000000004">
      <c r="A23" s="48" t="s">
        <v>80</v>
      </c>
      <c r="B23" s="48"/>
      <c r="C23" s="48"/>
      <c r="D23" s="18"/>
      <c r="E23" s="65">
        <f>SUM(E21:E22)</f>
        <v>-44932890.218498446</v>
      </c>
      <c r="F23" s="65">
        <f>SUM(F21:F22)</f>
        <v>97794491.341295078</v>
      </c>
      <c r="G23" s="65">
        <f>SUM(G21:G22)</f>
        <v>-47154546.959999986</v>
      </c>
      <c r="H23" s="65">
        <f>SUM(H21:H22)</f>
        <v>98524404.271294907</v>
      </c>
      <c r="I23" s="4"/>
      <c r="J23" s="4"/>
      <c r="K23" s="4"/>
      <c r="L23" s="4"/>
      <c r="M23" s="4"/>
      <c r="N23" s="4"/>
      <c r="O23" s="4"/>
    </row>
    <row r="24" spans="1:15" s="51" customFormat="1" ht="21" customHeight="1" x14ac:dyDescent="0.55000000000000004">
      <c r="A24" s="54" t="s">
        <v>164</v>
      </c>
      <c r="B24" s="48"/>
      <c r="C24" s="60"/>
      <c r="D24" s="69"/>
      <c r="E24" s="70">
        <v>0</v>
      </c>
      <c r="F24" s="70">
        <v>0</v>
      </c>
      <c r="G24" s="71">
        <v>0</v>
      </c>
      <c r="H24" s="71">
        <v>0</v>
      </c>
      <c r="I24" s="4"/>
      <c r="J24" s="4"/>
      <c r="K24" s="4"/>
      <c r="L24" s="4"/>
      <c r="M24" s="4"/>
      <c r="N24" s="4"/>
      <c r="O24" s="4"/>
    </row>
    <row r="25" spans="1:15" s="51" customFormat="1" ht="21" customHeight="1" thickBot="1" x14ac:dyDescent="0.6">
      <c r="A25" s="48" t="s">
        <v>81</v>
      </c>
      <c r="B25" s="48"/>
      <c r="C25" s="48"/>
      <c r="D25" s="69"/>
      <c r="E25" s="72">
        <f>+E23+E24</f>
        <v>-44932890.218498446</v>
      </c>
      <c r="F25" s="72">
        <f>+F23+F24</f>
        <v>97794491.341295078</v>
      </c>
      <c r="G25" s="72">
        <f>+G23+G24</f>
        <v>-47154546.959999986</v>
      </c>
      <c r="H25" s="72">
        <f>+H23+H24</f>
        <v>98524404.271294907</v>
      </c>
      <c r="I25" s="4"/>
      <c r="J25" s="28"/>
      <c r="K25" s="4"/>
      <c r="L25" s="4"/>
      <c r="M25" s="4"/>
      <c r="N25" s="4"/>
      <c r="O25" s="4"/>
    </row>
    <row r="26" spans="1:15" s="51" customFormat="1" ht="21" customHeight="1" thickTop="1" x14ac:dyDescent="0.55000000000000004">
      <c r="A26" s="48"/>
      <c r="B26" s="48"/>
      <c r="C26" s="48"/>
      <c r="D26" s="69"/>
      <c r="E26" s="49"/>
      <c r="F26" s="49"/>
      <c r="G26" s="49"/>
      <c r="H26" s="49"/>
      <c r="I26" s="4"/>
      <c r="J26" s="4"/>
      <c r="K26" s="4"/>
      <c r="L26" s="4"/>
      <c r="M26" s="194"/>
      <c r="N26" s="28"/>
      <c r="O26" s="4"/>
    </row>
    <row r="27" spans="1:15" s="51" customFormat="1" ht="21" customHeight="1" x14ac:dyDescent="0.55000000000000004">
      <c r="A27" s="48" t="s">
        <v>82</v>
      </c>
      <c r="B27" s="48"/>
      <c r="C27" s="48"/>
      <c r="D27" s="93">
        <v>24</v>
      </c>
      <c r="E27" s="49">
        <f>+E25/E29</f>
        <v>-9.3610187955205093E-2</v>
      </c>
      <c r="F27" s="49">
        <f>+F25/F29</f>
        <v>0.20373852362769809</v>
      </c>
      <c r="G27" s="49">
        <f>+G25/G29</f>
        <v>-9.8238639499999975E-2</v>
      </c>
      <c r="H27" s="49">
        <f>+H25/H29</f>
        <v>0.20525917556519771</v>
      </c>
      <c r="I27" s="4"/>
      <c r="J27" s="4"/>
      <c r="K27" s="4"/>
      <c r="L27" s="4"/>
      <c r="M27" s="4"/>
      <c r="N27" s="4"/>
      <c r="O27" s="4"/>
    </row>
    <row r="28" spans="1:15" s="51" customFormat="1" ht="21" hidden="1" customHeight="1" x14ac:dyDescent="0.55000000000000004">
      <c r="A28" s="60"/>
      <c r="B28" s="54"/>
      <c r="C28" s="48"/>
      <c r="D28" s="18"/>
      <c r="E28" s="73"/>
      <c r="F28" s="73"/>
      <c r="G28" s="73"/>
      <c r="H28" s="73"/>
      <c r="I28" s="4"/>
      <c r="J28" s="4"/>
      <c r="K28" s="4"/>
      <c r="L28" s="4"/>
      <c r="M28" s="4"/>
      <c r="N28" s="4"/>
      <c r="O28" s="4"/>
    </row>
    <row r="29" spans="1:15" s="51" customFormat="1" ht="21" customHeight="1" x14ac:dyDescent="0.55000000000000004">
      <c r="A29" s="48" t="s">
        <v>83</v>
      </c>
      <c r="B29" s="48"/>
      <c r="C29" s="48"/>
      <c r="D29" s="18"/>
      <c r="E29" s="74">
        <v>480000000</v>
      </c>
      <c r="F29" s="74">
        <v>480000000</v>
      </c>
      <c r="G29" s="74">
        <v>480000000</v>
      </c>
      <c r="H29" s="74">
        <v>480000000</v>
      </c>
      <c r="I29" s="4"/>
      <c r="J29" s="4"/>
      <c r="K29" s="4"/>
      <c r="L29" s="4"/>
      <c r="M29" s="4"/>
      <c r="N29" s="4"/>
      <c r="O29" s="4"/>
    </row>
    <row r="30" spans="1:15" s="51" customFormat="1" ht="21" customHeight="1" x14ac:dyDescent="0.55000000000000004">
      <c r="A30" s="48"/>
      <c r="B30" s="48"/>
      <c r="C30" s="48"/>
      <c r="D30" s="69"/>
      <c r="E30" s="69"/>
      <c r="F30" s="69"/>
      <c r="G30" s="74"/>
      <c r="I30" s="4"/>
      <c r="J30" s="4"/>
      <c r="K30" s="4"/>
      <c r="L30" s="4"/>
      <c r="M30" s="4"/>
      <c r="N30" s="4"/>
      <c r="O30" s="4"/>
    </row>
    <row r="31" spans="1:15" s="51" customFormat="1" ht="21" customHeight="1" x14ac:dyDescent="0.6">
      <c r="A31" s="48"/>
      <c r="B31" s="48"/>
      <c r="C31" s="48"/>
      <c r="D31" s="69"/>
      <c r="E31" s="69"/>
      <c r="F31" s="69"/>
      <c r="G31" s="74"/>
      <c r="H31" s="75" t="s">
        <v>10</v>
      </c>
      <c r="I31" s="4"/>
      <c r="J31" s="4"/>
      <c r="K31" s="4"/>
      <c r="L31" s="4"/>
      <c r="M31" s="4"/>
      <c r="N31" s="4"/>
      <c r="O31" s="4"/>
    </row>
    <row r="32" spans="1:15" s="51" customFormat="1" ht="21" customHeight="1" x14ac:dyDescent="0.6">
      <c r="A32" s="48"/>
      <c r="B32" s="48"/>
      <c r="C32" s="48"/>
      <c r="D32" s="69"/>
      <c r="E32" s="69"/>
      <c r="F32" s="69"/>
      <c r="G32" s="74"/>
      <c r="H32" s="76"/>
      <c r="I32" s="4"/>
      <c r="J32" s="4"/>
      <c r="K32" s="4"/>
      <c r="L32" s="4"/>
      <c r="M32" s="4"/>
      <c r="N32" s="4"/>
      <c r="O32" s="4"/>
    </row>
    <row r="33" spans="1:15" s="51" customFormat="1" ht="21" customHeight="1" x14ac:dyDescent="0.6">
      <c r="A33" s="48"/>
      <c r="B33" s="48"/>
      <c r="C33" s="48"/>
      <c r="D33" s="69"/>
      <c r="E33" s="69"/>
      <c r="F33" s="69"/>
      <c r="G33" s="74"/>
      <c r="H33" s="76"/>
      <c r="I33" s="4"/>
      <c r="J33" s="4"/>
      <c r="K33" s="4"/>
      <c r="L33" s="4"/>
      <c r="M33" s="4"/>
      <c r="N33" s="4"/>
      <c r="O33" s="4"/>
    </row>
    <row r="34" spans="1:15" s="51" customFormat="1" ht="21" customHeight="1" x14ac:dyDescent="0.6">
      <c r="A34" s="48"/>
      <c r="B34" s="48"/>
      <c r="C34" s="48"/>
      <c r="D34" s="69"/>
      <c r="E34" s="69"/>
      <c r="F34" s="69"/>
      <c r="G34" s="74"/>
      <c r="H34" s="76"/>
      <c r="I34" s="4"/>
      <c r="J34" s="4"/>
      <c r="K34" s="4"/>
      <c r="L34" s="4"/>
      <c r="M34" s="4"/>
      <c r="N34" s="4"/>
      <c r="O34" s="4"/>
    </row>
    <row r="35" spans="1:15" s="51" customFormat="1" ht="21" customHeight="1" x14ac:dyDescent="0.6">
      <c r="A35" s="48"/>
      <c r="B35" s="48"/>
      <c r="C35" s="48"/>
      <c r="D35" s="69"/>
      <c r="E35" s="69"/>
      <c r="F35" s="69"/>
      <c r="G35" s="74"/>
      <c r="H35" s="76"/>
      <c r="I35" s="4"/>
      <c r="J35" s="4"/>
      <c r="K35" s="4"/>
      <c r="L35" s="4"/>
      <c r="M35" s="4"/>
      <c r="N35" s="4"/>
      <c r="O35" s="4"/>
    </row>
    <row r="36" spans="1:15" s="51" customFormat="1" ht="21" customHeight="1" x14ac:dyDescent="0.6">
      <c r="A36" s="48"/>
      <c r="B36" s="48"/>
      <c r="C36" s="48"/>
      <c r="D36" s="69"/>
      <c r="E36" s="69"/>
      <c r="F36" s="69"/>
      <c r="G36" s="74"/>
      <c r="H36" s="76"/>
      <c r="I36" s="4"/>
      <c r="J36" s="4"/>
      <c r="K36" s="4"/>
      <c r="L36" s="4"/>
      <c r="M36" s="4"/>
      <c r="N36" s="4"/>
      <c r="O36" s="4"/>
    </row>
    <row r="37" spans="1:15" s="51" customFormat="1" ht="21" customHeight="1" x14ac:dyDescent="0.6">
      <c r="A37" s="48"/>
      <c r="B37" s="48"/>
      <c r="C37" s="48"/>
      <c r="D37" s="69"/>
      <c r="E37" s="69"/>
      <c r="F37" s="69"/>
      <c r="G37" s="74"/>
      <c r="H37" s="76"/>
      <c r="I37" s="4"/>
      <c r="J37" s="4"/>
      <c r="K37" s="4"/>
      <c r="L37" s="4"/>
      <c r="M37" s="4"/>
      <c r="N37" s="4"/>
      <c r="O37" s="4"/>
    </row>
    <row r="38" spans="1:15" s="51" customFormat="1" ht="21" customHeight="1" x14ac:dyDescent="0.6">
      <c r="A38" s="48"/>
      <c r="B38" s="48"/>
      <c r="C38" s="48"/>
      <c r="D38" s="69"/>
      <c r="E38" s="69"/>
      <c r="F38" s="69"/>
      <c r="G38" s="74"/>
      <c r="H38" s="76"/>
      <c r="I38" s="4"/>
      <c r="J38" s="4"/>
      <c r="K38" s="4"/>
      <c r="L38" s="4"/>
      <c r="M38" s="4"/>
      <c r="N38" s="4"/>
      <c r="O38" s="4"/>
    </row>
    <row r="39" spans="1:15" s="51" customFormat="1" ht="21" customHeight="1" x14ac:dyDescent="0.6">
      <c r="A39" s="48"/>
      <c r="B39" s="48"/>
      <c r="C39" s="48"/>
      <c r="D39" s="69"/>
      <c r="E39" s="69"/>
      <c r="F39" s="69"/>
      <c r="G39" s="74"/>
      <c r="H39" s="76"/>
      <c r="I39" s="4"/>
      <c r="J39" s="4"/>
      <c r="K39" s="4"/>
      <c r="L39" s="4"/>
      <c r="M39" s="4"/>
      <c r="N39" s="4"/>
      <c r="O39" s="4"/>
    </row>
    <row r="40" spans="1:15" s="51" customFormat="1" ht="21" customHeight="1" x14ac:dyDescent="0.6">
      <c r="A40" s="48"/>
      <c r="B40" s="48"/>
      <c r="C40" s="48"/>
      <c r="D40" s="69"/>
      <c r="E40" s="69"/>
      <c r="F40" s="69"/>
      <c r="G40" s="74"/>
      <c r="H40" s="76"/>
      <c r="I40" s="4"/>
      <c r="J40" s="4"/>
      <c r="K40" s="4"/>
      <c r="L40" s="4"/>
      <c r="M40" s="4"/>
      <c r="N40" s="4"/>
      <c r="O40" s="4"/>
    </row>
    <row r="41" spans="1:15" s="51" customFormat="1" ht="21" customHeight="1" x14ac:dyDescent="0.6">
      <c r="A41" s="48"/>
      <c r="B41" s="48"/>
      <c r="C41" s="48"/>
      <c r="D41" s="69"/>
      <c r="E41" s="69"/>
      <c r="F41" s="69"/>
      <c r="G41" s="74"/>
      <c r="H41" s="76"/>
      <c r="I41" s="4"/>
      <c r="J41" s="4"/>
      <c r="K41" s="4"/>
      <c r="L41" s="4"/>
      <c r="M41" s="4"/>
      <c r="N41" s="4"/>
      <c r="O41" s="4"/>
    </row>
    <row r="42" spans="1:15" s="51" customFormat="1" ht="21" customHeight="1" x14ac:dyDescent="0.55000000000000004">
      <c r="A42" s="77"/>
      <c r="B42" s="77"/>
      <c r="C42" s="77"/>
      <c r="D42" s="37"/>
      <c r="E42" s="37"/>
      <c r="F42" s="37"/>
      <c r="G42" s="37"/>
      <c r="H42" s="37"/>
      <c r="I42" s="4"/>
      <c r="J42" s="4"/>
      <c r="K42" s="4"/>
      <c r="L42" s="4"/>
      <c r="M42" s="4"/>
      <c r="N42" s="4"/>
      <c r="O42" s="4"/>
    </row>
    <row r="43" spans="1:15" s="51" customFormat="1" ht="21" customHeight="1" x14ac:dyDescent="0.55000000000000004">
      <c r="A43" s="77"/>
      <c r="B43" s="77"/>
      <c r="C43" s="77"/>
      <c r="D43" s="37"/>
      <c r="E43" s="37"/>
      <c r="F43" s="37"/>
      <c r="G43" s="37"/>
      <c r="H43" s="37"/>
      <c r="I43" s="4"/>
      <c r="J43" s="4"/>
      <c r="K43" s="4"/>
      <c r="L43" s="4"/>
      <c r="M43" s="4"/>
      <c r="N43" s="4"/>
      <c r="O43" s="4"/>
    </row>
    <row r="44" spans="1:15" s="51" customFormat="1" ht="21" customHeight="1" x14ac:dyDescent="0.55000000000000004">
      <c r="A44" s="77"/>
      <c r="B44" s="77"/>
      <c r="C44" s="77"/>
      <c r="D44" s="37"/>
      <c r="E44" s="37"/>
      <c r="F44" s="37"/>
      <c r="G44" s="37"/>
      <c r="H44" s="37"/>
      <c r="I44" s="4"/>
      <c r="J44" s="4"/>
      <c r="K44" s="4"/>
      <c r="L44" s="4"/>
      <c r="M44" s="4"/>
      <c r="N44" s="4"/>
      <c r="O44" s="4"/>
    </row>
    <row r="45" spans="1:15" s="51" customFormat="1" ht="21" customHeight="1" x14ac:dyDescent="0.55000000000000004">
      <c r="A45" s="77"/>
      <c r="B45" s="77"/>
      <c r="C45" s="77"/>
      <c r="D45" s="37"/>
      <c r="E45" s="37"/>
      <c r="F45" s="37"/>
      <c r="G45" s="37"/>
      <c r="H45" s="37"/>
      <c r="I45" s="4"/>
      <c r="J45" s="4"/>
      <c r="K45" s="4"/>
      <c r="L45" s="4"/>
      <c r="M45" s="4"/>
      <c r="N45" s="4"/>
      <c r="O45" s="4"/>
    </row>
    <row r="46" spans="1:15" s="51" customFormat="1" ht="21" customHeight="1" x14ac:dyDescent="0.55000000000000004">
      <c r="A46" s="77"/>
      <c r="B46" s="77"/>
      <c r="C46" s="77"/>
      <c r="D46" s="37"/>
      <c r="E46" s="37"/>
      <c r="F46" s="37"/>
      <c r="G46" s="37"/>
      <c r="H46" s="37"/>
      <c r="I46" s="4"/>
      <c r="J46" s="4"/>
      <c r="K46" s="4"/>
      <c r="L46" s="4"/>
      <c r="M46" s="4"/>
      <c r="N46" s="4"/>
      <c r="O46" s="4"/>
    </row>
    <row r="47" spans="1:15" s="51" customFormat="1" ht="21" customHeight="1" x14ac:dyDescent="0.55000000000000004">
      <c r="A47" s="77"/>
      <c r="B47" s="77"/>
      <c r="C47" s="77"/>
      <c r="D47" s="37"/>
      <c r="E47" s="37"/>
      <c r="F47" s="37"/>
      <c r="G47" s="37"/>
      <c r="H47" s="37"/>
      <c r="I47" s="4"/>
      <c r="J47" s="4"/>
      <c r="K47" s="4"/>
      <c r="L47" s="4"/>
      <c r="M47" s="4"/>
      <c r="N47" s="4"/>
      <c r="O47" s="4"/>
    </row>
    <row r="48" spans="1:15" s="51" customFormat="1" ht="21" customHeight="1" x14ac:dyDescent="0.55000000000000004">
      <c r="A48" s="77"/>
      <c r="B48" s="77"/>
      <c r="C48" s="77"/>
      <c r="D48" s="37"/>
      <c r="E48" s="37"/>
      <c r="F48" s="37"/>
      <c r="G48" s="37"/>
      <c r="H48" s="37"/>
      <c r="I48" s="4"/>
      <c r="J48" s="4"/>
      <c r="K48" s="4"/>
      <c r="L48" s="4"/>
      <c r="M48" s="4"/>
      <c r="N48" s="4"/>
      <c r="O48" s="4"/>
    </row>
    <row r="49" spans="1:15" s="51" customFormat="1" ht="21" customHeight="1" x14ac:dyDescent="0.55000000000000004">
      <c r="A49" s="77"/>
      <c r="B49" s="77"/>
      <c r="C49" s="77"/>
      <c r="D49" s="37"/>
      <c r="E49" s="37"/>
      <c r="F49" s="37"/>
      <c r="G49" s="37"/>
      <c r="H49" s="37"/>
      <c r="I49" s="4"/>
      <c r="J49" s="4"/>
      <c r="K49" s="4"/>
      <c r="L49" s="4"/>
      <c r="M49" s="4"/>
      <c r="N49" s="4"/>
      <c r="O49" s="4"/>
    </row>
    <row r="50" spans="1:15" s="51" customFormat="1" ht="21" customHeight="1" x14ac:dyDescent="0.55000000000000004">
      <c r="A50" s="77"/>
      <c r="B50" s="77"/>
      <c r="C50" s="77"/>
      <c r="D50" s="37"/>
      <c r="E50" s="37"/>
      <c r="F50" s="37"/>
      <c r="G50" s="37"/>
      <c r="H50" s="37"/>
      <c r="I50" s="4"/>
      <c r="J50" s="4"/>
      <c r="K50" s="4"/>
      <c r="L50" s="4"/>
      <c r="M50" s="4"/>
      <c r="N50" s="4"/>
      <c r="O50" s="4"/>
    </row>
    <row r="51" spans="1:15" s="51" customFormat="1" ht="21" customHeight="1" x14ac:dyDescent="0.55000000000000004">
      <c r="A51" s="77"/>
      <c r="B51" s="77"/>
      <c r="C51" s="77"/>
      <c r="D51" s="37"/>
      <c r="E51" s="37"/>
      <c r="F51" s="37"/>
      <c r="G51" s="37"/>
      <c r="H51" s="37"/>
      <c r="I51" s="4"/>
      <c r="J51" s="4"/>
      <c r="K51" s="4"/>
      <c r="L51" s="4"/>
      <c r="M51" s="4"/>
      <c r="N51" s="4"/>
      <c r="O51" s="4"/>
    </row>
    <row r="52" spans="1:15" s="51" customFormat="1" ht="21" customHeight="1" x14ac:dyDescent="0.55000000000000004">
      <c r="A52" s="77" t="s">
        <v>35</v>
      </c>
      <c r="B52" s="77"/>
      <c r="C52" s="77"/>
      <c r="D52" s="37"/>
      <c r="E52" s="37"/>
      <c r="F52" s="37"/>
      <c r="G52" s="37"/>
      <c r="H52" s="37"/>
      <c r="I52" s="4"/>
      <c r="J52" s="4"/>
      <c r="K52" s="4"/>
      <c r="L52" s="4"/>
      <c r="M52" s="4"/>
      <c r="N52" s="4"/>
      <c r="O52" s="4"/>
    </row>
    <row r="53" spans="1:15" ht="21" customHeight="1" x14ac:dyDescent="0.3"/>
    <row r="80" spans="8:8" x14ac:dyDescent="0.3">
      <c r="H80">
        <v>4</v>
      </c>
    </row>
  </sheetData>
  <mergeCells count="5">
    <mergeCell ref="A2:H2"/>
    <mergeCell ref="A3:H3"/>
    <mergeCell ref="A4:H4"/>
    <mergeCell ref="E6:F6"/>
    <mergeCell ref="G6:H6"/>
  </mergeCells>
  <printOptions horizontalCentered="1"/>
  <pageMargins left="0.5" right="0.2" top="0.75" bottom="0.2" header="0.3" footer="0.3"/>
  <pageSetup paperSize="9" scale="75" orientation="portrait" horizont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7"/>
  <sheetViews>
    <sheetView view="pageBreakPreview" topLeftCell="A46" zoomScale="96" zoomScaleNormal="85" zoomScaleSheetLayoutView="96" workbookViewId="0">
      <selection activeCell="J9" sqref="J9"/>
    </sheetView>
  </sheetViews>
  <sheetFormatPr defaultColWidth="8.88671875" defaultRowHeight="14.4" x14ac:dyDescent="0.3"/>
  <cols>
    <col min="1" max="1" width="38.44140625" customWidth="1"/>
    <col min="2" max="2" width="12.44140625" customWidth="1"/>
    <col min="3" max="4" width="15.33203125" bestFit="1" customWidth="1"/>
    <col min="5" max="5" width="17.44140625" bestFit="1" customWidth="1"/>
    <col min="6" max="6" width="17.88671875" customWidth="1"/>
    <col min="7" max="7" width="15" bestFit="1" customWidth="1"/>
    <col min="8" max="8" width="16.44140625" bestFit="1" customWidth="1"/>
    <col min="9" max="9" width="15.33203125" style="180" bestFit="1" customWidth="1"/>
    <col min="10" max="10" width="6.6640625" style="180" bestFit="1" customWidth="1"/>
    <col min="11" max="11" width="8.88671875" customWidth="1"/>
    <col min="257" max="257" width="38.44140625" customWidth="1"/>
    <col min="258" max="258" width="12.44140625" customWidth="1"/>
    <col min="259" max="260" width="14.5546875" bestFit="1" customWidth="1"/>
    <col min="261" max="261" width="17.44140625" bestFit="1" customWidth="1"/>
    <col min="262" max="262" width="12.5546875" bestFit="1" customWidth="1"/>
    <col min="263" max="263" width="14.5546875" bestFit="1" customWidth="1"/>
    <col min="264" max="264" width="16.44140625" bestFit="1" customWidth="1"/>
    <col min="265" max="265" width="14.5546875" bestFit="1" customWidth="1"/>
    <col min="266" max="266" width="5.88671875" bestFit="1" customWidth="1"/>
    <col min="267" max="267" width="8.88671875" customWidth="1"/>
    <col min="513" max="513" width="38.44140625" customWidth="1"/>
    <col min="514" max="514" width="12.44140625" customWidth="1"/>
    <col min="515" max="516" width="14.5546875" bestFit="1" customWidth="1"/>
    <col min="517" max="517" width="17.44140625" bestFit="1" customWidth="1"/>
    <col min="518" max="518" width="12.5546875" bestFit="1" customWidth="1"/>
    <col min="519" max="519" width="14.5546875" bestFit="1" customWidth="1"/>
    <col min="520" max="520" width="16.44140625" bestFit="1" customWidth="1"/>
    <col min="521" max="521" width="14.5546875" bestFit="1" customWidth="1"/>
    <col min="522" max="522" width="5.88671875" bestFit="1" customWidth="1"/>
    <col min="523" max="523" width="8.88671875" customWidth="1"/>
    <col min="769" max="769" width="38.44140625" customWidth="1"/>
    <col min="770" max="770" width="12.44140625" customWidth="1"/>
    <col min="771" max="772" width="14.5546875" bestFit="1" customWidth="1"/>
    <col min="773" max="773" width="17.44140625" bestFit="1" customWidth="1"/>
    <col min="774" max="774" width="12.5546875" bestFit="1" customWidth="1"/>
    <col min="775" max="775" width="14.5546875" bestFit="1" customWidth="1"/>
    <col min="776" max="776" width="16.44140625" bestFit="1" customWidth="1"/>
    <col min="777" max="777" width="14.5546875" bestFit="1" customWidth="1"/>
    <col min="778" max="778" width="5.88671875" bestFit="1" customWidth="1"/>
    <col min="779" max="779" width="8.88671875" customWidth="1"/>
    <col min="1025" max="1025" width="38.44140625" customWidth="1"/>
    <col min="1026" max="1026" width="12.44140625" customWidth="1"/>
    <col min="1027" max="1028" width="14.5546875" bestFit="1" customWidth="1"/>
    <col min="1029" max="1029" width="17.44140625" bestFit="1" customWidth="1"/>
    <col min="1030" max="1030" width="12.5546875" bestFit="1" customWidth="1"/>
    <col min="1031" max="1031" width="14.5546875" bestFit="1" customWidth="1"/>
    <col min="1032" max="1032" width="16.44140625" bestFit="1" customWidth="1"/>
    <col min="1033" max="1033" width="14.5546875" bestFit="1" customWidth="1"/>
    <col min="1034" max="1034" width="5.88671875" bestFit="1" customWidth="1"/>
    <col min="1035" max="1035" width="8.88671875" customWidth="1"/>
    <col min="1281" max="1281" width="38.44140625" customWidth="1"/>
    <col min="1282" max="1282" width="12.44140625" customWidth="1"/>
    <col min="1283" max="1284" width="14.5546875" bestFit="1" customWidth="1"/>
    <col min="1285" max="1285" width="17.44140625" bestFit="1" customWidth="1"/>
    <col min="1286" max="1286" width="12.5546875" bestFit="1" customWidth="1"/>
    <col min="1287" max="1287" width="14.5546875" bestFit="1" customWidth="1"/>
    <col min="1288" max="1288" width="16.44140625" bestFit="1" customWidth="1"/>
    <col min="1289" max="1289" width="14.5546875" bestFit="1" customWidth="1"/>
    <col min="1290" max="1290" width="5.88671875" bestFit="1" customWidth="1"/>
    <col min="1291" max="1291" width="8.88671875" customWidth="1"/>
    <col min="1537" max="1537" width="38.44140625" customWidth="1"/>
    <col min="1538" max="1538" width="12.44140625" customWidth="1"/>
    <col min="1539" max="1540" width="14.5546875" bestFit="1" customWidth="1"/>
    <col min="1541" max="1541" width="17.44140625" bestFit="1" customWidth="1"/>
    <col min="1542" max="1542" width="12.5546875" bestFit="1" customWidth="1"/>
    <col min="1543" max="1543" width="14.5546875" bestFit="1" customWidth="1"/>
    <col min="1544" max="1544" width="16.44140625" bestFit="1" customWidth="1"/>
    <col min="1545" max="1545" width="14.5546875" bestFit="1" customWidth="1"/>
    <col min="1546" max="1546" width="5.88671875" bestFit="1" customWidth="1"/>
    <col min="1547" max="1547" width="8.88671875" customWidth="1"/>
    <col min="1793" max="1793" width="38.44140625" customWidth="1"/>
    <col min="1794" max="1794" width="12.44140625" customWidth="1"/>
    <col min="1795" max="1796" width="14.5546875" bestFit="1" customWidth="1"/>
    <col min="1797" max="1797" width="17.44140625" bestFit="1" customWidth="1"/>
    <col min="1798" max="1798" width="12.5546875" bestFit="1" customWidth="1"/>
    <col min="1799" max="1799" width="14.5546875" bestFit="1" customWidth="1"/>
    <col min="1800" max="1800" width="16.44140625" bestFit="1" customWidth="1"/>
    <col min="1801" max="1801" width="14.5546875" bestFit="1" customWidth="1"/>
    <col min="1802" max="1802" width="5.88671875" bestFit="1" customWidth="1"/>
    <col min="1803" max="1803" width="8.88671875" customWidth="1"/>
    <col min="2049" max="2049" width="38.44140625" customWidth="1"/>
    <col min="2050" max="2050" width="12.44140625" customWidth="1"/>
    <col min="2051" max="2052" width="14.5546875" bestFit="1" customWidth="1"/>
    <col min="2053" max="2053" width="17.44140625" bestFit="1" customWidth="1"/>
    <col min="2054" max="2054" width="12.5546875" bestFit="1" customWidth="1"/>
    <col min="2055" max="2055" width="14.5546875" bestFit="1" customWidth="1"/>
    <col min="2056" max="2056" width="16.44140625" bestFit="1" customWidth="1"/>
    <col min="2057" max="2057" width="14.5546875" bestFit="1" customWidth="1"/>
    <col min="2058" max="2058" width="5.88671875" bestFit="1" customWidth="1"/>
    <col min="2059" max="2059" width="8.88671875" customWidth="1"/>
    <col min="2305" max="2305" width="38.44140625" customWidth="1"/>
    <col min="2306" max="2306" width="12.44140625" customWidth="1"/>
    <col min="2307" max="2308" width="14.5546875" bestFit="1" customWidth="1"/>
    <col min="2309" max="2309" width="17.44140625" bestFit="1" customWidth="1"/>
    <col min="2310" max="2310" width="12.5546875" bestFit="1" customWidth="1"/>
    <col min="2311" max="2311" width="14.5546875" bestFit="1" customWidth="1"/>
    <col min="2312" max="2312" width="16.44140625" bestFit="1" customWidth="1"/>
    <col min="2313" max="2313" width="14.5546875" bestFit="1" customWidth="1"/>
    <col min="2314" max="2314" width="5.88671875" bestFit="1" customWidth="1"/>
    <col min="2315" max="2315" width="8.88671875" customWidth="1"/>
    <col min="2561" max="2561" width="38.44140625" customWidth="1"/>
    <col min="2562" max="2562" width="12.44140625" customWidth="1"/>
    <col min="2563" max="2564" width="14.5546875" bestFit="1" customWidth="1"/>
    <col min="2565" max="2565" width="17.44140625" bestFit="1" customWidth="1"/>
    <col min="2566" max="2566" width="12.5546875" bestFit="1" customWidth="1"/>
    <col min="2567" max="2567" width="14.5546875" bestFit="1" customWidth="1"/>
    <col min="2568" max="2568" width="16.44140625" bestFit="1" customWidth="1"/>
    <col min="2569" max="2569" width="14.5546875" bestFit="1" customWidth="1"/>
    <col min="2570" max="2570" width="5.88671875" bestFit="1" customWidth="1"/>
    <col min="2571" max="2571" width="8.88671875" customWidth="1"/>
    <col min="2817" max="2817" width="38.44140625" customWidth="1"/>
    <col min="2818" max="2818" width="12.44140625" customWidth="1"/>
    <col min="2819" max="2820" width="14.5546875" bestFit="1" customWidth="1"/>
    <col min="2821" max="2821" width="17.44140625" bestFit="1" customWidth="1"/>
    <col min="2822" max="2822" width="12.5546875" bestFit="1" customWidth="1"/>
    <col min="2823" max="2823" width="14.5546875" bestFit="1" customWidth="1"/>
    <col min="2824" max="2824" width="16.44140625" bestFit="1" customWidth="1"/>
    <col min="2825" max="2825" width="14.5546875" bestFit="1" customWidth="1"/>
    <col min="2826" max="2826" width="5.88671875" bestFit="1" customWidth="1"/>
    <col min="2827" max="2827" width="8.88671875" customWidth="1"/>
    <col min="3073" max="3073" width="38.44140625" customWidth="1"/>
    <col min="3074" max="3074" width="12.44140625" customWidth="1"/>
    <col min="3075" max="3076" width="14.5546875" bestFit="1" customWidth="1"/>
    <col min="3077" max="3077" width="17.44140625" bestFit="1" customWidth="1"/>
    <col min="3078" max="3078" width="12.5546875" bestFit="1" customWidth="1"/>
    <col min="3079" max="3079" width="14.5546875" bestFit="1" customWidth="1"/>
    <col min="3080" max="3080" width="16.44140625" bestFit="1" customWidth="1"/>
    <col min="3081" max="3081" width="14.5546875" bestFit="1" customWidth="1"/>
    <col min="3082" max="3082" width="5.88671875" bestFit="1" customWidth="1"/>
    <col min="3083" max="3083" width="8.88671875" customWidth="1"/>
    <col min="3329" max="3329" width="38.44140625" customWidth="1"/>
    <col min="3330" max="3330" width="12.44140625" customWidth="1"/>
    <col min="3331" max="3332" width="14.5546875" bestFit="1" customWidth="1"/>
    <col min="3333" max="3333" width="17.44140625" bestFit="1" customWidth="1"/>
    <col min="3334" max="3334" width="12.5546875" bestFit="1" customWidth="1"/>
    <col min="3335" max="3335" width="14.5546875" bestFit="1" customWidth="1"/>
    <col min="3336" max="3336" width="16.44140625" bestFit="1" customWidth="1"/>
    <col min="3337" max="3337" width="14.5546875" bestFit="1" customWidth="1"/>
    <col min="3338" max="3338" width="5.88671875" bestFit="1" customWidth="1"/>
    <col min="3339" max="3339" width="8.88671875" customWidth="1"/>
    <col min="3585" max="3585" width="38.44140625" customWidth="1"/>
    <col min="3586" max="3586" width="12.44140625" customWidth="1"/>
    <col min="3587" max="3588" width="14.5546875" bestFit="1" customWidth="1"/>
    <col min="3589" max="3589" width="17.44140625" bestFit="1" customWidth="1"/>
    <col min="3590" max="3590" width="12.5546875" bestFit="1" customWidth="1"/>
    <col min="3591" max="3591" width="14.5546875" bestFit="1" customWidth="1"/>
    <col min="3592" max="3592" width="16.44140625" bestFit="1" customWidth="1"/>
    <col min="3593" max="3593" width="14.5546875" bestFit="1" customWidth="1"/>
    <col min="3594" max="3594" width="5.88671875" bestFit="1" customWidth="1"/>
    <col min="3595" max="3595" width="8.88671875" customWidth="1"/>
    <col min="3841" max="3841" width="38.44140625" customWidth="1"/>
    <col min="3842" max="3842" width="12.44140625" customWidth="1"/>
    <col min="3843" max="3844" width="14.5546875" bestFit="1" customWidth="1"/>
    <col min="3845" max="3845" width="17.44140625" bestFit="1" customWidth="1"/>
    <col min="3846" max="3846" width="12.5546875" bestFit="1" customWidth="1"/>
    <col min="3847" max="3847" width="14.5546875" bestFit="1" customWidth="1"/>
    <col min="3848" max="3848" width="16.44140625" bestFit="1" customWidth="1"/>
    <col min="3849" max="3849" width="14.5546875" bestFit="1" customWidth="1"/>
    <col min="3850" max="3850" width="5.88671875" bestFit="1" customWidth="1"/>
    <col min="3851" max="3851" width="8.88671875" customWidth="1"/>
    <col min="4097" max="4097" width="38.44140625" customWidth="1"/>
    <col min="4098" max="4098" width="12.44140625" customWidth="1"/>
    <col min="4099" max="4100" width="14.5546875" bestFit="1" customWidth="1"/>
    <col min="4101" max="4101" width="17.44140625" bestFit="1" customWidth="1"/>
    <col min="4102" max="4102" width="12.5546875" bestFit="1" customWidth="1"/>
    <col min="4103" max="4103" width="14.5546875" bestFit="1" customWidth="1"/>
    <col min="4104" max="4104" width="16.44140625" bestFit="1" customWidth="1"/>
    <col min="4105" max="4105" width="14.5546875" bestFit="1" customWidth="1"/>
    <col min="4106" max="4106" width="5.88671875" bestFit="1" customWidth="1"/>
    <col min="4107" max="4107" width="8.88671875" customWidth="1"/>
    <col min="4353" max="4353" width="38.44140625" customWidth="1"/>
    <col min="4354" max="4354" width="12.44140625" customWidth="1"/>
    <col min="4355" max="4356" width="14.5546875" bestFit="1" customWidth="1"/>
    <col min="4357" max="4357" width="17.44140625" bestFit="1" customWidth="1"/>
    <col min="4358" max="4358" width="12.5546875" bestFit="1" customWidth="1"/>
    <col min="4359" max="4359" width="14.5546875" bestFit="1" customWidth="1"/>
    <col min="4360" max="4360" width="16.44140625" bestFit="1" customWidth="1"/>
    <col min="4361" max="4361" width="14.5546875" bestFit="1" customWidth="1"/>
    <col min="4362" max="4362" width="5.88671875" bestFit="1" customWidth="1"/>
    <col min="4363" max="4363" width="8.88671875" customWidth="1"/>
    <col min="4609" max="4609" width="38.44140625" customWidth="1"/>
    <col min="4610" max="4610" width="12.44140625" customWidth="1"/>
    <col min="4611" max="4612" width="14.5546875" bestFit="1" customWidth="1"/>
    <col min="4613" max="4613" width="17.44140625" bestFit="1" customWidth="1"/>
    <col min="4614" max="4614" width="12.5546875" bestFit="1" customWidth="1"/>
    <col min="4615" max="4615" width="14.5546875" bestFit="1" customWidth="1"/>
    <col min="4616" max="4616" width="16.44140625" bestFit="1" customWidth="1"/>
    <col min="4617" max="4617" width="14.5546875" bestFit="1" customWidth="1"/>
    <col min="4618" max="4618" width="5.88671875" bestFit="1" customWidth="1"/>
    <col min="4619" max="4619" width="8.88671875" customWidth="1"/>
    <col min="4865" max="4865" width="38.44140625" customWidth="1"/>
    <col min="4866" max="4866" width="12.44140625" customWidth="1"/>
    <col min="4867" max="4868" width="14.5546875" bestFit="1" customWidth="1"/>
    <col min="4869" max="4869" width="17.44140625" bestFit="1" customWidth="1"/>
    <col min="4870" max="4870" width="12.5546875" bestFit="1" customWidth="1"/>
    <col min="4871" max="4871" width="14.5546875" bestFit="1" customWidth="1"/>
    <col min="4872" max="4872" width="16.44140625" bestFit="1" customWidth="1"/>
    <col min="4873" max="4873" width="14.5546875" bestFit="1" customWidth="1"/>
    <col min="4874" max="4874" width="5.88671875" bestFit="1" customWidth="1"/>
    <col min="4875" max="4875" width="8.88671875" customWidth="1"/>
    <col min="5121" max="5121" width="38.44140625" customWidth="1"/>
    <col min="5122" max="5122" width="12.44140625" customWidth="1"/>
    <col min="5123" max="5124" width="14.5546875" bestFit="1" customWidth="1"/>
    <col min="5125" max="5125" width="17.44140625" bestFit="1" customWidth="1"/>
    <col min="5126" max="5126" width="12.5546875" bestFit="1" customWidth="1"/>
    <col min="5127" max="5127" width="14.5546875" bestFit="1" customWidth="1"/>
    <col min="5128" max="5128" width="16.44140625" bestFit="1" customWidth="1"/>
    <col min="5129" max="5129" width="14.5546875" bestFit="1" customWidth="1"/>
    <col min="5130" max="5130" width="5.88671875" bestFit="1" customWidth="1"/>
    <col min="5131" max="5131" width="8.88671875" customWidth="1"/>
    <col min="5377" max="5377" width="38.44140625" customWidth="1"/>
    <col min="5378" max="5378" width="12.44140625" customWidth="1"/>
    <col min="5379" max="5380" width="14.5546875" bestFit="1" customWidth="1"/>
    <col min="5381" max="5381" width="17.44140625" bestFit="1" customWidth="1"/>
    <col min="5382" max="5382" width="12.5546875" bestFit="1" customWidth="1"/>
    <col min="5383" max="5383" width="14.5546875" bestFit="1" customWidth="1"/>
    <col min="5384" max="5384" width="16.44140625" bestFit="1" customWidth="1"/>
    <col min="5385" max="5385" width="14.5546875" bestFit="1" customWidth="1"/>
    <col min="5386" max="5386" width="5.88671875" bestFit="1" customWidth="1"/>
    <col min="5387" max="5387" width="8.88671875" customWidth="1"/>
    <col min="5633" max="5633" width="38.44140625" customWidth="1"/>
    <col min="5634" max="5634" width="12.44140625" customWidth="1"/>
    <col min="5635" max="5636" width="14.5546875" bestFit="1" customWidth="1"/>
    <col min="5637" max="5637" width="17.44140625" bestFit="1" customWidth="1"/>
    <col min="5638" max="5638" width="12.5546875" bestFit="1" customWidth="1"/>
    <col min="5639" max="5639" width="14.5546875" bestFit="1" customWidth="1"/>
    <col min="5640" max="5640" width="16.44140625" bestFit="1" customWidth="1"/>
    <col min="5641" max="5641" width="14.5546875" bestFit="1" customWidth="1"/>
    <col min="5642" max="5642" width="5.88671875" bestFit="1" customWidth="1"/>
    <col min="5643" max="5643" width="8.88671875" customWidth="1"/>
    <col min="5889" max="5889" width="38.44140625" customWidth="1"/>
    <col min="5890" max="5890" width="12.44140625" customWidth="1"/>
    <col min="5891" max="5892" width="14.5546875" bestFit="1" customWidth="1"/>
    <col min="5893" max="5893" width="17.44140625" bestFit="1" customWidth="1"/>
    <col min="5894" max="5894" width="12.5546875" bestFit="1" customWidth="1"/>
    <col min="5895" max="5895" width="14.5546875" bestFit="1" customWidth="1"/>
    <col min="5896" max="5896" width="16.44140625" bestFit="1" customWidth="1"/>
    <col min="5897" max="5897" width="14.5546875" bestFit="1" customWidth="1"/>
    <col min="5898" max="5898" width="5.88671875" bestFit="1" customWidth="1"/>
    <col min="5899" max="5899" width="8.88671875" customWidth="1"/>
    <col min="6145" max="6145" width="38.44140625" customWidth="1"/>
    <col min="6146" max="6146" width="12.44140625" customWidth="1"/>
    <col min="6147" max="6148" width="14.5546875" bestFit="1" customWidth="1"/>
    <col min="6149" max="6149" width="17.44140625" bestFit="1" customWidth="1"/>
    <col min="6150" max="6150" width="12.5546875" bestFit="1" customWidth="1"/>
    <col min="6151" max="6151" width="14.5546875" bestFit="1" customWidth="1"/>
    <col min="6152" max="6152" width="16.44140625" bestFit="1" customWidth="1"/>
    <col min="6153" max="6153" width="14.5546875" bestFit="1" customWidth="1"/>
    <col min="6154" max="6154" width="5.88671875" bestFit="1" customWidth="1"/>
    <col min="6155" max="6155" width="8.88671875" customWidth="1"/>
    <col min="6401" max="6401" width="38.44140625" customWidth="1"/>
    <col min="6402" max="6402" width="12.44140625" customWidth="1"/>
    <col min="6403" max="6404" width="14.5546875" bestFit="1" customWidth="1"/>
    <col min="6405" max="6405" width="17.44140625" bestFit="1" customWidth="1"/>
    <col min="6406" max="6406" width="12.5546875" bestFit="1" customWidth="1"/>
    <col min="6407" max="6407" width="14.5546875" bestFit="1" customWidth="1"/>
    <col min="6408" max="6408" width="16.44140625" bestFit="1" customWidth="1"/>
    <col min="6409" max="6409" width="14.5546875" bestFit="1" customWidth="1"/>
    <col min="6410" max="6410" width="5.88671875" bestFit="1" customWidth="1"/>
    <col min="6411" max="6411" width="8.88671875" customWidth="1"/>
    <col min="6657" max="6657" width="38.44140625" customWidth="1"/>
    <col min="6658" max="6658" width="12.44140625" customWidth="1"/>
    <col min="6659" max="6660" width="14.5546875" bestFit="1" customWidth="1"/>
    <col min="6661" max="6661" width="17.44140625" bestFit="1" customWidth="1"/>
    <col min="6662" max="6662" width="12.5546875" bestFit="1" customWidth="1"/>
    <col min="6663" max="6663" width="14.5546875" bestFit="1" customWidth="1"/>
    <col min="6664" max="6664" width="16.44140625" bestFit="1" customWidth="1"/>
    <col min="6665" max="6665" width="14.5546875" bestFit="1" customWidth="1"/>
    <col min="6666" max="6666" width="5.88671875" bestFit="1" customWidth="1"/>
    <col min="6667" max="6667" width="8.88671875" customWidth="1"/>
    <col min="6913" max="6913" width="38.44140625" customWidth="1"/>
    <col min="6914" max="6914" width="12.44140625" customWidth="1"/>
    <col min="6915" max="6916" width="14.5546875" bestFit="1" customWidth="1"/>
    <col min="6917" max="6917" width="17.44140625" bestFit="1" customWidth="1"/>
    <col min="6918" max="6918" width="12.5546875" bestFit="1" customWidth="1"/>
    <col min="6919" max="6919" width="14.5546875" bestFit="1" customWidth="1"/>
    <col min="6920" max="6920" width="16.44140625" bestFit="1" customWidth="1"/>
    <col min="6921" max="6921" width="14.5546875" bestFit="1" customWidth="1"/>
    <col min="6922" max="6922" width="5.88671875" bestFit="1" customWidth="1"/>
    <col min="6923" max="6923" width="8.88671875" customWidth="1"/>
    <col min="7169" max="7169" width="38.44140625" customWidth="1"/>
    <col min="7170" max="7170" width="12.44140625" customWidth="1"/>
    <col min="7171" max="7172" width="14.5546875" bestFit="1" customWidth="1"/>
    <col min="7173" max="7173" width="17.44140625" bestFit="1" customWidth="1"/>
    <col min="7174" max="7174" width="12.5546875" bestFit="1" customWidth="1"/>
    <col min="7175" max="7175" width="14.5546875" bestFit="1" customWidth="1"/>
    <col min="7176" max="7176" width="16.44140625" bestFit="1" customWidth="1"/>
    <col min="7177" max="7177" width="14.5546875" bestFit="1" customWidth="1"/>
    <col min="7178" max="7178" width="5.88671875" bestFit="1" customWidth="1"/>
    <col min="7179" max="7179" width="8.88671875" customWidth="1"/>
    <col min="7425" max="7425" width="38.44140625" customWidth="1"/>
    <col min="7426" max="7426" width="12.44140625" customWidth="1"/>
    <col min="7427" max="7428" width="14.5546875" bestFit="1" customWidth="1"/>
    <col min="7429" max="7429" width="17.44140625" bestFit="1" customWidth="1"/>
    <col min="7430" max="7430" width="12.5546875" bestFit="1" customWidth="1"/>
    <col min="7431" max="7431" width="14.5546875" bestFit="1" customWidth="1"/>
    <col min="7432" max="7432" width="16.44140625" bestFit="1" customWidth="1"/>
    <col min="7433" max="7433" width="14.5546875" bestFit="1" customWidth="1"/>
    <col min="7434" max="7434" width="5.88671875" bestFit="1" customWidth="1"/>
    <col min="7435" max="7435" width="8.88671875" customWidth="1"/>
    <col min="7681" max="7681" width="38.44140625" customWidth="1"/>
    <col min="7682" max="7682" width="12.44140625" customWidth="1"/>
    <col min="7683" max="7684" width="14.5546875" bestFit="1" customWidth="1"/>
    <col min="7685" max="7685" width="17.44140625" bestFit="1" customWidth="1"/>
    <col min="7686" max="7686" width="12.5546875" bestFit="1" customWidth="1"/>
    <col min="7687" max="7687" width="14.5546875" bestFit="1" customWidth="1"/>
    <col min="7688" max="7688" width="16.44140625" bestFit="1" customWidth="1"/>
    <col min="7689" max="7689" width="14.5546875" bestFit="1" customWidth="1"/>
    <col min="7690" max="7690" width="5.88671875" bestFit="1" customWidth="1"/>
    <col min="7691" max="7691" width="8.88671875" customWidth="1"/>
    <col min="7937" max="7937" width="38.44140625" customWidth="1"/>
    <col min="7938" max="7938" width="12.44140625" customWidth="1"/>
    <col min="7939" max="7940" width="14.5546875" bestFit="1" customWidth="1"/>
    <col min="7941" max="7941" width="17.44140625" bestFit="1" customWidth="1"/>
    <col min="7942" max="7942" width="12.5546875" bestFit="1" customWidth="1"/>
    <col min="7943" max="7943" width="14.5546875" bestFit="1" customWidth="1"/>
    <col min="7944" max="7944" width="16.44140625" bestFit="1" customWidth="1"/>
    <col min="7945" max="7945" width="14.5546875" bestFit="1" customWidth="1"/>
    <col min="7946" max="7946" width="5.88671875" bestFit="1" customWidth="1"/>
    <col min="7947" max="7947" width="8.88671875" customWidth="1"/>
    <col min="8193" max="8193" width="38.44140625" customWidth="1"/>
    <col min="8194" max="8194" width="12.44140625" customWidth="1"/>
    <col min="8195" max="8196" width="14.5546875" bestFit="1" customWidth="1"/>
    <col min="8197" max="8197" width="17.44140625" bestFit="1" customWidth="1"/>
    <col min="8198" max="8198" width="12.5546875" bestFit="1" customWidth="1"/>
    <col min="8199" max="8199" width="14.5546875" bestFit="1" customWidth="1"/>
    <col min="8200" max="8200" width="16.44140625" bestFit="1" customWidth="1"/>
    <col min="8201" max="8201" width="14.5546875" bestFit="1" customWidth="1"/>
    <col min="8202" max="8202" width="5.88671875" bestFit="1" customWidth="1"/>
    <col min="8203" max="8203" width="8.88671875" customWidth="1"/>
    <col min="8449" max="8449" width="38.44140625" customWidth="1"/>
    <col min="8450" max="8450" width="12.44140625" customWidth="1"/>
    <col min="8451" max="8452" width="14.5546875" bestFit="1" customWidth="1"/>
    <col min="8453" max="8453" width="17.44140625" bestFit="1" customWidth="1"/>
    <col min="8454" max="8454" width="12.5546875" bestFit="1" customWidth="1"/>
    <col min="8455" max="8455" width="14.5546875" bestFit="1" customWidth="1"/>
    <col min="8456" max="8456" width="16.44140625" bestFit="1" customWidth="1"/>
    <col min="8457" max="8457" width="14.5546875" bestFit="1" customWidth="1"/>
    <col min="8458" max="8458" width="5.88671875" bestFit="1" customWidth="1"/>
    <col min="8459" max="8459" width="8.88671875" customWidth="1"/>
    <col min="8705" max="8705" width="38.44140625" customWidth="1"/>
    <col min="8706" max="8706" width="12.44140625" customWidth="1"/>
    <col min="8707" max="8708" width="14.5546875" bestFit="1" customWidth="1"/>
    <col min="8709" max="8709" width="17.44140625" bestFit="1" customWidth="1"/>
    <col min="8710" max="8710" width="12.5546875" bestFit="1" customWidth="1"/>
    <col min="8711" max="8711" width="14.5546875" bestFit="1" customWidth="1"/>
    <col min="8712" max="8712" width="16.44140625" bestFit="1" customWidth="1"/>
    <col min="8713" max="8713" width="14.5546875" bestFit="1" customWidth="1"/>
    <col min="8714" max="8714" width="5.88671875" bestFit="1" customWidth="1"/>
    <col min="8715" max="8715" width="8.88671875" customWidth="1"/>
    <col min="8961" max="8961" width="38.44140625" customWidth="1"/>
    <col min="8962" max="8962" width="12.44140625" customWidth="1"/>
    <col min="8963" max="8964" width="14.5546875" bestFit="1" customWidth="1"/>
    <col min="8965" max="8965" width="17.44140625" bestFit="1" customWidth="1"/>
    <col min="8966" max="8966" width="12.5546875" bestFit="1" customWidth="1"/>
    <col min="8967" max="8967" width="14.5546875" bestFit="1" customWidth="1"/>
    <col min="8968" max="8968" width="16.44140625" bestFit="1" customWidth="1"/>
    <col min="8969" max="8969" width="14.5546875" bestFit="1" customWidth="1"/>
    <col min="8970" max="8970" width="5.88671875" bestFit="1" customWidth="1"/>
    <col min="8971" max="8971" width="8.88671875" customWidth="1"/>
    <col min="9217" max="9217" width="38.44140625" customWidth="1"/>
    <col min="9218" max="9218" width="12.44140625" customWidth="1"/>
    <col min="9219" max="9220" width="14.5546875" bestFit="1" customWidth="1"/>
    <col min="9221" max="9221" width="17.44140625" bestFit="1" customWidth="1"/>
    <col min="9222" max="9222" width="12.5546875" bestFit="1" customWidth="1"/>
    <col min="9223" max="9223" width="14.5546875" bestFit="1" customWidth="1"/>
    <col min="9224" max="9224" width="16.44140625" bestFit="1" customWidth="1"/>
    <col min="9225" max="9225" width="14.5546875" bestFit="1" customWidth="1"/>
    <col min="9226" max="9226" width="5.88671875" bestFit="1" customWidth="1"/>
    <col min="9227" max="9227" width="8.88671875" customWidth="1"/>
    <col min="9473" max="9473" width="38.44140625" customWidth="1"/>
    <col min="9474" max="9474" width="12.44140625" customWidth="1"/>
    <col min="9475" max="9476" width="14.5546875" bestFit="1" customWidth="1"/>
    <col min="9477" max="9477" width="17.44140625" bestFit="1" customWidth="1"/>
    <col min="9478" max="9478" width="12.5546875" bestFit="1" customWidth="1"/>
    <col min="9479" max="9479" width="14.5546875" bestFit="1" customWidth="1"/>
    <col min="9480" max="9480" width="16.44140625" bestFit="1" customWidth="1"/>
    <col min="9481" max="9481" width="14.5546875" bestFit="1" customWidth="1"/>
    <col min="9482" max="9482" width="5.88671875" bestFit="1" customWidth="1"/>
    <col min="9483" max="9483" width="8.88671875" customWidth="1"/>
    <col min="9729" max="9729" width="38.44140625" customWidth="1"/>
    <col min="9730" max="9730" width="12.44140625" customWidth="1"/>
    <col min="9731" max="9732" width="14.5546875" bestFit="1" customWidth="1"/>
    <col min="9733" max="9733" width="17.44140625" bestFit="1" customWidth="1"/>
    <col min="9734" max="9734" width="12.5546875" bestFit="1" customWidth="1"/>
    <col min="9735" max="9735" width="14.5546875" bestFit="1" customWidth="1"/>
    <col min="9736" max="9736" width="16.44140625" bestFit="1" customWidth="1"/>
    <col min="9737" max="9737" width="14.5546875" bestFit="1" customWidth="1"/>
    <col min="9738" max="9738" width="5.88671875" bestFit="1" customWidth="1"/>
    <col min="9739" max="9739" width="8.88671875" customWidth="1"/>
    <col min="9985" max="9985" width="38.44140625" customWidth="1"/>
    <col min="9986" max="9986" width="12.44140625" customWidth="1"/>
    <col min="9987" max="9988" width="14.5546875" bestFit="1" customWidth="1"/>
    <col min="9989" max="9989" width="17.44140625" bestFit="1" customWidth="1"/>
    <col min="9990" max="9990" width="12.5546875" bestFit="1" customWidth="1"/>
    <col min="9991" max="9991" width="14.5546875" bestFit="1" customWidth="1"/>
    <col min="9992" max="9992" width="16.44140625" bestFit="1" customWidth="1"/>
    <col min="9993" max="9993" width="14.5546875" bestFit="1" customWidth="1"/>
    <col min="9994" max="9994" width="5.88671875" bestFit="1" customWidth="1"/>
    <col min="9995" max="9995" width="8.88671875" customWidth="1"/>
    <col min="10241" max="10241" width="38.44140625" customWidth="1"/>
    <col min="10242" max="10242" width="12.44140625" customWidth="1"/>
    <col min="10243" max="10244" width="14.5546875" bestFit="1" customWidth="1"/>
    <col min="10245" max="10245" width="17.44140625" bestFit="1" customWidth="1"/>
    <col min="10246" max="10246" width="12.5546875" bestFit="1" customWidth="1"/>
    <col min="10247" max="10247" width="14.5546875" bestFit="1" customWidth="1"/>
    <col min="10248" max="10248" width="16.44140625" bestFit="1" customWidth="1"/>
    <col min="10249" max="10249" width="14.5546875" bestFit="1" customWidth="1"/>
    <col min="10250" max="10250" width="5.88671875" bestFit="1" customWidth="1"/>
    <col min="10251" max="10251" width="8.88671875" customWidth="1"/>
    <col min="10497" max="10497" width="38.44140625" customWidth="1"/>
    <col min="10498" max="10498" width="12.44140625" customWidth="1"/>
    <col min="10499" max="10500" width="14.5546875" bestFit="1" customWidth="1"/>
    <col min="10501" max="10501" width="17.44140625" bestFit="1" customWidth="1"/>
    <col min="10502" max="10502" width="12.5546875" bestFit="1" customWidth="1"/>
    <col min="10503" max="10503" width="14.5546875" bestFit="1" customWidth="1"/>
    <col min="10504" max="10504" width="16.44140625" bestFit="1" customWidth="1"/>
    <col min="10505" max="10505" width="14.5546875" bestFit="1" customWidth="1"/>
    <col min="10506" max="10506" width="5.88671875" bestFit="1" customWidth="1"/>
    <col min="10507" max="10507" width="8.88671875" customWidth="1"/>
    <col min="10753" max="10753" width="38.44140625" customWidth="1"/>
    <col min="10754" max="10754" width="12.44140625" customWidth="1"/>
    <col min="10755" max="10756" width="14.5546875" bestFit="1" customWidth="1"/>
    <col min="10757" max="10757" width="17.44140625" bestFit="1" customWidth="1"/>
    <col min="10758" max="10758" width="12.5546875" bestFit="1" customWidth="1"/>
    <col min="10759" max="10759" width="14.5546875" bestFit="1" customWidth="1"/>
    <col min="10760" max="10760" width="16.44140625" bestFit="1" customWidth="1"/>
    <col min="10761" max="10761" width="14.5546875" bestFit="1" customWidth="1"/>
    <col min="10762" max="10762" width="5.88671875" bestFit="1" customWidth="1"/>
    <col min="10763" max="10763" width="8.88671875" customWidth="1"/>
    <col min="11009" max="11009" width="38.44140625" customWidth="1"/>
    <col min="11010" max="11010" width="12.44140625" customWidth="1"/>
    <col min="11011" max="11012" width="14.5546875" bestFit="1" customWidth="1"/>
    <col min="11013" max="11013" width="17.44140625" bestFit="1" customWidth="1"/>
    <col min="11014" max="11014" width="12.5546875" bestFit="1" customWidth="1"/>
    <col min="11015" max="11015" width="14.5546875" bestFit="1" customWidth="1"/>
    <col min="11016" max="11016" width="16.44140625" bestFit="1" customWidth="1"/>
    <col min="11017" max="11017" width="14.5546875" bestFit="1" customWidth="1"/>
    <col min="11018" max="11018" width="5.88671875" bestFit="1" customWidth="1"/>
    <col min="11019" max="11019" width="8.88671875" customWidth="1"/>
    <col min="11265" max="11265" width="38.44140625" customWidth="1"/>
    <col min="11266" max="11266" width="12.44140625" customWidth="1"/>
    <col min="11267" max="11268" width="14.5546875" bestFit="1" customWidth="1"/>
    <col min="11269" max="11269" width="17.44140625" bestFit="1" customWidth="1"/>
    <col min="11270" max="11270" width="12.5546875" bestFit="1" customWidth="1"/>
    <col min="11271" max="11271" width="14.5546875" bestFit="1" customWidth="1"/>
    <col min="11272" max="11272" width="16.44140625" bestFit="1" customWidth="1"/>
    <col min="11273" max="11273" width="14.5546875" bestFit="1" customWidth="1"/>
    <col min="11274" max="11274" width="5.88671875" bestFit="1" customWidth="1"/>
    <col min="11275" max="11275" width="8.88671875" customWidth="1"/>
    <col min="11521" max="11521" width="38.44140625" customWidth="1"/>
    <col min="11522" max="11522" width="12.44140625" customWidth="1"/>
    <col min="11523" max="11524" width="14.5546875" bestFit="1" customWidth="1"/>
    <col min="11525" max="11525" width="17.44140625" bestFit="1" customWidth="1"/>
    <col min="11526" max="11526" width="12.5546875" bestFit="1" customWidth="1"/>
    <col min="11527" max="11527" width="14.5546875" bestFit="1" customWidth="1"/>
    <col min="11528" max="11528" width="16.44140625" bestFit="1" customWidth="1"/>
    <col min="11529" max="11529" width="14.5546875" bestFit="1" customWidth="1"/>
    <col min="11530" max="11530" width="5.88671875" bestFit="1" customWidth="1"/>
    <col min="11531" max="11531" width="8.88671875" customWidth="1"/>
    <col min="11777" max="11777" width="38.44140625" customWidth="1"/>
    <col min="11778" max="11778" width="12.44140625" customWidth="1"/>
    <col min="11779" max="11780" width="14.5546875" bestFit="1" customWidth="1"/>
    <col min="11781" max="11781" width="17.44140625" bestFit="1" customWidth="1"/>
    <col min="11782" max="11782" width="12.5546875" bestFit="1" customWidth="1"/>
    <col min="11783" max="11783" width="14.5546875" bestFit="1" customWidth="1"/>
    <col min="11784" max="11784" width="16.44140625" bestFit="1" customWidth="1"/>
    <col min="11785" max="11785" width="14.5546875" bestFit="1" customWidth="1"/>
    <col min="11786" max="11786" width="5.88671875" bestFit="1" customWidth="1"/>
    <col min="11787" max="11787" width="8.88671875" customWidth="1"/>
    <col min="12033" max="12033" width="38.44140625" customWidth="1"/>
    <col min="12034" max="12034" width="12.44140625" customWidth="1"/>
    <col min="12035" max="12036" width="14.5546875" bestFit="1" customWidth="1"/>
    <col min="12037" max="12037" width="17.44140625" bestFit="1" customWidth="1"/>
    <col min="12038" max="12038" width="12.5546875" bestFit="1" customWidth="1"/>
    <col min="12039" max="12039" width="14.5546875" bestFit="1" customWidth="1"/>
    <col min="12040" max="12040" width="16.44140625" bestFit="1" customWidth="1"/>
    <col min="12041" max="12041" width="14.5546875" bestFit="1" customWidth="1"/>
    <col min="12042" max="12042" width="5.88671875" bestFit="1" customWidth="1"/>
    <col min="12043" max="12043" width="8.88671875" customWidth="1"/>
    <col min="12289" max="12289" width="38.44140625" customWidth="1"/>
    <col min="12290" max="12290" width="12.44140625" customWidth="1"/>
    <col min="12291" max="12292" width="14.5546875" bestFit="1" customWidth="1"/>
    <col min="12293" max="12293" width="17.44140625" bestFit="1" customWidth="1"/>
    <col min="12294" max="12294" width="12.5546875" bestFit="1" customWidth="1"/>
    <col min="12295" max="12295" width="14.5546875" bestFit="1" customWidth="1"/>
    <col min="12296" max="12296" width="16.44140625" bestFit="1" customWidth="1"/>
    <col min="12297" max="12297" width="14.5546875" bestFit="1" customWidth="1"/>
    <col min="12298" max="12298" width="5.88671875" bestFit="1" customWidth="1"/>
    <col min="12299" max="12299" width="8.88671875" customWidth="1"/>
    <col min="12545" max="12545" width="38.44140625" customWidth="1"/>
    <col min="12546" max="12546" width="12.44140625" customWidth="1"/>
    <col min="12547" max="12548" width="14.5546875" bestFit="1" customWidth="1"/>
    <col min="12549" max="12549" width="17.44140625" bestFit="1" customWidth="1"/>
    <col min="12550" max="12550" width="12.5546875" bestFit="1" customWidth="1"/>
    <col min="12551" max="12551" width="14.5546875" bestFit="1" customWidth="1"/>
    <col min="12552" max="12552" width="16.44140625" bestFit="1" customWidth="1"/>
    <col min="12553" max="12553" width="14.5546875" bestFit="1" customWidth="1"/>
    <col min="12554" max="12554" width="5.88671875" bestFit="1" customWidth="1"/>
    <col min="12555" max="12555" width="8.88671875" customWidth="1"/>
    <col min="12801" max="12801" width="38.44140625" customWidth="1"/>
    <col min="12802" max="12802" width="12.44140625" customWidth="1"/>
    <col min="12803" max="12804" width="14.5546875" bestFit="1" customWidth="1"/>
    <col min="12805" max="12805" width="17.44140625" bestFit="1" customWidth="1"/>
    <col min="12806" max="12806" width="12.5546875" bestFit="1" customWidth="1"/>
    <col min="12807" max="12807" width="14.5546875" bestFit="1" customWidth="1"/>
    <col min="12808" max="12808" width="16.44140625" bestFit="1" customWidth="1"/>
    <col min="12809" max="12809" width="14.5546875" bestFit="1" customWidth="1"/>
    <col min="12810" max="12810" width="5.88671875" bestFit="1" customWidth="1"/>
    <col min="12811" max="12811" width="8.88671875" customWidth="1"/>
    <col min="13057" max="13057" width="38.44140625" customWidth="1"/>
    <col min="13058" max="13058" width="12.44140625" customWidth="1"/>
    <col min="13059" max="13060" width="14.5546875" bestFit="1" customWidth="1"/>
    <col min="13061" max="13061" width="17.44140625" bestFit="1" customWidth="1"/>
    <col min="13062" max="13062" width="12.5546875" bestFit="1" customWidth="1"/>
    <col min="13063" max="13063" width="14.5546875" bestFit="1" customWidth="1"/>
    <col min="13064" max="13064" width="16.44140625" bestFit="1" customWidth="1"/>
    <col min="13065" max="13065" width="14.5546875" bestFit="1" customWidth="1"/>
    <col min="13066" max="13066" width="5.88671875" bestFit="1" customWidth="1"/>
    <col min="13067" max="13067" width="8.88671875" customWidth="1"/>
    <col min="13313" max="13313" width="38.44140625" customWidth="1"/>
    <col min="13314" max="13314" width="12.44140625" customWidth="1"/>
    <col min="13315" max="13316" width="14.5546875" bestFit="1" customWidth="1"/>
    <col min="13317" max="13317" width="17.44140625" bestFit="1" customWidth="1"/>
    <col min="13318" max="13318" width="12.5546875" bestFit="1" customWidth="1"/>
    <col min="13319" max="13319" width="14.5546875" bestFit="1" customWidth="1"/>
    <col min="13320" max="13320" width="16.44140625" bestFit="1" customWidth="1"/>
    <col min="13321" max="13321" width="14.5546875" bestFit="1" customWidth="1"/>
    <col min="13322" max="13322" width="5.88671875" bestFit="1" customWidth="1"/>
    <col min="13323" max="13323" width="8.88671875" customWidth="1"/>
    <col min="13569" max="13569" width="38.44140625" customWidth="1"/>
    <col min="13570" max="13570" width="12.44140625" customWidth="1"/>
    <col min="13571" max="13572" width="14.5546875" bestFit="1" customWidth="1"/>
    <col min="13573" max="13573" width="17.44140625" bestFit="1" customWidth="1"/>
    <col min="13574" max="13574" width="12.5546875" bestFit="1" customWidth="1"/>
    <col min="13575" max="13575" width="14.5546875" bestFit="1" customWidth="1"/>
    <col min="13576" max="13576" width="16.44140625" bestFit="1" customWidth="1"/>
    <col min="13577" max="13577" width="14.5546875" bestFit="1" customWidth="1"/>
    <col min="13578" max="13578" width="5.88671875" bestFit="1" customWidth="1"/>
    <col min="13579" max="13579" width="8.88671875" customWidth="1"/>
    <col min="13825" max="13825" width="38.44140625" customWidth="1"/>
    <col min="13826" max="13826" width="12.44140625" customWidth="1"/>
    <col min="13827" max="13828" width="14.5546875" bestFit="1" customWidth="1"/>
    <col min="13829" max="13829" width="17.44140625" bestFit="1" customWidth="1"/>
    <col min="13830" max="13830" width="12.5546875" bestFit="1" customWidth="1"/>
    <col min="13831" max="13831" width="14.5546875" bestFit="1" customWidth="1"/>
    <col min="13832" max="13832" width="16.44140625" bestFit="1" customWidth="1"/>
    <col min="13833" max="13833" width="14.5546875" bestFit="1" customWidth="1"/>
    <col min="13834" max="13834" width="5.88671875" bestFit="1" customWidth="1"/>
    <col min="13835" max="13835" width="8.88671875" customWidth="1"/>
    <col min="14081" max="14081" width="38.44140625" customWidth="1"/>
    <col min="14082" max="14082" width="12.44140625" customWidth="1"/>
    <col min="14083" max="14084" width="14.5546875" bestFit="1" customWidth="1"/>
    <col min="14085" max="14085" width="17.44140625" bestFit="1" customWidth="1"/>
    <col min="14086" max="14086" width="12.5546875" bestFit="1" customWidth="1"/>
    <col min="14087" max="14087" width="14.5546875" bestFit="1" customWidth="1"/>
    <col min="14088" max="14088" width="16.44140625" bestFit="1" customWidth="1"/>
    <col min="14089" max="14089" width="14.5546875" bestFit="1" customWidth="1"/>
    <col min="14090" max="14090" width="5.88671875" bestFit="1" customWidth="1"/>
    <col min="14091" max="14091" width="8.88671875" customWidth="1"/>
    <col min="14337" max="14337" width="38.44140625" customWidth="1"/>
    <col min="14338" max="14338" width="12.44140625" customWidth="1"/>
    <col min="14339" max="14340" width="14.5546875" bestFit="1" customWidth="1"/>
    <col min="14341" max="14341" width="17.44140625" bestFit="1" customWidth="1"/>
    <col min="14342" max="14342" width="12.5546875" bestFit="1" customWidth="1"/>
    <col min="14343" max="14343" width="14.5546875" bestFit="1" customWidth="1"/>
    <col min="14344" max="14344" width="16.44140625" bestFit="1" customWidth="1"/>
    <col min="14345" max="14345" width="14.5546875" bestFit="1" customWidth="1"/>
    <col min="14346" max="14346" width="5.88671875" bestFit="1" customWidth="1"/>
    <col min="14347" max="14347" width="8.88671875" customWidth="1"/>
    <col min="14593" max="14593" width="38.44140625" customWidth="1"/>
    <col min="14594" max="14594" width="12.44140625" customWidth="1"/>
    <col min="14595" max="14596" width="14.5546875" bestFit="1" customWidth="1"/>
    <col min="14597" max="14597" width="17.44140625" bestFit="1" customWidth="1"/>
    <col min="14598" max="14598" width="12.5546875" bestFit="1" customWidth="1"/>
    <col min="14599" max="14599" width="14.5546875" bestFit="1" customWidth="1"/>
    <col min="14600" max="14600" width="16.44140625" bestFit="1" customWidth="1"/>
    <col min="14601" max="14601" width="14.5546875" bestFit="1" customWidth="1"/>
    <col min="14602" max="14602" width="5.88671875" bestFit="1" customWidth="1"/>
    <col min="14603" max="14603" width="8.88671875" customWidth="1"/>
    <col min="14849" max="14849" width="38.44140625" customWidth="1"/>
    <col min="14850" max="14850" width="12.44140625" customWidth="1"/>
    <col min="14851" max="14852" width="14.5546875" bestFit="1" customWidth="1"/>
    <col min="14853" max="14853" width="17.44140625" bestFit="1" customWidth="1"/>
    <col min="14854" max="14854" width="12.5546875" bestFit="1" customWidth="1"/>
    <col min="14855" max="14855" width="14.5546875" bestFit="1" customWidth="1"/>
    <col min="14856" max="14856" width="16.44140625" bestFit="1" customWidth="1"/>
    <col min="14857" max="14857" width="14.5546875" bestFit="1" customWidth="1"/>
    <col min="14858" max="14858" width="5.88671875" bestFit="1" customWidth="1"/>
    <col min="14859" max="14859" width="8.88671875" customWidth="1"/>
    <col min="15105" max="15105" width="38.44140625" customWidth="1"/>
    <col min="15106" max="15106" width="12.44140625" customWidth="1"/>
    <col min="15107" max="15108" width="14.5546875" bestFit="1" customWidth="1"/>
    <col min="15109" max="15109" width="17.44140625" bestFit="1" customWidth="1"/>
    <col min="15110" max="15110" width="12.5546875" bestFit="1" customWidth="1"/>
    <col min="15111" max="15111" width="14.5546875" bestFit="1" customWidth="1"/>
    <col min="15112" max="15112" width="16.44140625" bestFit="1" customWidth="1"/>
    <col min="15113" max="15113" width="14.5546875" bestFit="1" customWidth="1"/>
    <col min="15114" max="15114" width="5.88671875" bestFit="1" customWidth="1"/>
    <col min="15115" max="15115" width="8.88671875" customWidth="1"/>
    <col min="15361" max="15361" width="38.44140625" customWidth="1"/>
    <col min="15362" max="15362" width="12.44140625" customWidth="1"/>
    <col min="15363" max="15364" width="14.5546875" bestFit="1" customWidth="1"/>
    <col min="15365" max="15365" width="17.44140625" bestFit="1" customWidth="1"/>
    <col min="15366" max="15366" width="12.5546875" bestFit="1" customWidth="1"/>
    <col min="15367" max="15367" width="14.5546875" bestFit="1" customWidth="1"/>
    <col min="15368" max="15368" width="16.44140625" bestFit="1" customWidth="1"/>
    <col min="15369" max="15369" width="14.5546875" bestFit="1" customWidth="1"/>
    <col min="15370" max="15370" width="5.88671875" bestFit="1" customWidth="1"/>
    <col min="15371" max="15371" width="8.88671875" customWidth="1"/>
    <col min="15617" max="15617" width="38.44140625" customWidth="1"/>
    <col min="15618" max="15618" width="12.44140625" customWidth="1"/>
    <col min="15619" max="15620" width="14.5546875" bestFit="1" customWidth="1"/>
    <col min="15621" max="15621" width="17.44140625" bestFit="1" customWidth="1"/>
    <col min="15622" max="15622" width="12.5546875" bestFit="1" customWidth="1"/>
    <col min="15623" max="15623" width="14.5546875" bestFit="1" customWidth="1"/>
    <col min="15624" max="15624" width="16.44140625" bestFit="1" customWidth="1"/>
    <col min="15625" max="15625" width="14.5546875" bestFit="1" customWidth="1"/>
    <col min="15626" max="15626" width="5.88671875" bestFit="1" customWidth="1"/>
    <col min="15627" max="15627" width="8.88671875" customWidth="1"/>
    <col min="15873" max="15873" width="38.44140625" customWidth="1"/>
    <col min="15874" max="15874" width="12.44140625" customWidth="1"/>
    <col min="15875" max="15876" width="14.5546875" bestFit="1" customWidth="1"/>
    <col min="15877" max="15877" width="17.44140625" bestFit="1" customWidth="1"/>
    <col min="15878" max="15878" width="12.5546875" bestFit="1" customWidth="1"/>
    <col min="15879" max="15879" width="14.5546875" bestFit="1" customWidth="1"/>
    <col min="15880" max="15880" width="16.44140625" bestFit="1" customWidth="1"/>
    <col min="15881" max="15881" width="14.5546875" bestFit="1" customWidth="1"/>
    <col min="15882" max="15882" width="5.88671875" bestFit="1" customWidth="1"/>
    <col min="15883" max="15883" width="8.88671875" customWidth="1"/>
    <col min="16129" max="16129" width="38.44140625" customWidth="1"/>
    <col min="16130" max="16130" width="12.44140625" customWidth="1"/>
    <col min="16131" max="16132" width="14.5546875" bestFit="1" customWidth="1"/>
    <col min="16133" max="16133" width="17.44140625" bestFit="1" customWidth="1"/>
    <col min="16134" max="16134" width="12.5546875" bestFit="1" customWidth="1"/>
    <col min="16135" max="16135" width="14.5546875" bestFit="1" customWidth="1"/>
    <col min="16136" max="16136" width="16.44140625" bestFit="1" customWidth="1"/>
    <col min="16137" max="16137" width="14.5546875" bestFit="1" customWidth="1"/>
    <col min="16138" max="16138" width="5.88671875" bestFit="1" customWidth="1"/>
    <col min="16139" max="16139" width="8.88671875" customWidth="1"/>
  </cols>
  <sheetData>
    <row r="1" spans="1:245" s="78" customFormat="1" ht="21.6" x14ac:dyDescent="0.55000000000000004">
      <c r="H1" s="78">
        <v>7</v>
      </c>
      <c r="I1" s="169"/>
      <c r="J1" s="169"/>
    </row>
    <row r="2" spans="1:245" s="78" customFormat="1" ht="22.2" x14ac:dyDescent="0.6">
      <c r="A2" s="203" t="s">
        <v>0</v>
      </c>
      <c r="B2" s="203"/>
      <c r="C2" s="203"/>
      <c r="D2" s="203"/>
      <c r="E2" s="203"/>
      <c r="F2" s="203"/>
      <c r="G2" s="203"/>
      <c r="H2" s="203"/>
      <c r="I2" s="170"/>
      <c r="J2" s="169"/>
    </row>
    <row r="3" spans="1:245" s="78" customFormat="1" ht="22.2" x14ac:dyDescent="0.6">
      <c r="A3" s="204" t="s">
        <v>85</v>
      </c>
      <c r="B3" s="204"/>
      <c r="C3" s="204"/>
      <c r="D3" s="204"/>
      <c r="E3" s="204"/>
      <c r="F3" s="204"/>
      <c r="G3" s="204"/>
      <c r="H3" s="204"/>
      <c r="I3" s="171"/>
      <c r="J3" s="169"/>
    </row>
    <row r="4" spans="1:245" s="78" customFormat="1" ht="22.2" x14ac:dyDescent="0.6">
      <c r="A4" s="204" t="s">
        <v>84</v>
      </c>
      <c r="B4" s="204"/>
      <c r="C4" s="204"/>
      <c r="D4" s="204"/>
      <c r="E4" s="204"/>
      <c r="F4" s="204"/>
      <c r="G4" s="204"/>
      <c r="H4" s="204"/>
      <c r="I4" s="171"/>
      <c r="J4" s="169"/>
    </row>
    <row r="5" spans="1:245" s="78" customFormat="1" ht="22.2" x14ac:dyDescent="0.6">
      <c r="A5" s="79"/>
      <c r="B5" s="79"/>
      <c r="C5" s="79"/>
      <c r="D5" s="79"/>
      <c r="E5" s="79"/>
      <c r="F5" s="79"/>
      <c r="G5" s="79"/>
      <c r="H5" s="80" t="s">
        <v>3</v>
      </c>
      <c r="I5" s="172"/>
      <c r="J5" s="169"/>
    </row>
    <row r="6" spans="1:245" s="78" customFormat="1" ht="22.2" x14ac:dyDescent="0.6">
      <c r="A6" s="81"/>
      <c r="B6" s="82"/>
      <c r="C6" s="83" t="s">
        <v>54</v>
      </c>
      <c r="D6" s="83" t="s">
        <v>86</v>
      </c>
      <c r="E6" s="83" t="s">
        <v>87</v>
      </c>
      <c r="F6" s="205" t="s">
        <v>147</v>
      </c>
      <c r="G6" s="205"/>
      <c r="H6" s="207" t="s">
        <v>94</v>
      </c>
      <c r="I6" s="173"/>
      <c r="J6" s="174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</row>
    <row r="7" spans="1:245" s="78" customFormat="1" ht="22.2" x14ac:dyDescent="0.6">
      <c r="A7" s="81"/>
      <c r="B7" s="87"/>
      <c r="C7" s="195" t="s">
        <v>88</v>
      </c>
      <c r="D7" s="84" t="s">
        <v>89</v>
      </c>
      <c r="E7" s="88" t="s">
        <v>90</v>
      </c>
      <c r="F7" s="206"/>
      <c r="G7" s="206"/>
      <c r="H7" s="208"/>
      <c r="I7" s="175"/>
      <c r="J7" s="174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</row>
    <row r="8" spans="1:245" s="78" customFormat="1" ht="22.2" x14ac:dyDescent="0.6">
      <c r="A8" s="89"/>
      <c r="B8" s="90" t="s">
        <v>6</v>
      </c>
      <c r="C8" s="192" t="s">
        <v>91</v>
      </c>
      <c r="D8" s="192" t="s">
        <v>92</v>
      </c>
      <c r="E8" s="192" t="s">
        <v>93</v>
      </c>
      <c r="F8" s="196" t="s">
        <v>106</v>
      </c>
      <c r="G8" s="192" t="s">
        <v>61</v>
      </c>
      <c r="H8" s="209"/>
      <c r="I8" s="175"/>
      <c r="J8" s="174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</row>
    <row r="9" spans="1:245" s="78" customFormat="1" ht="22.2" x14ac:dyDescent="0.55000000000000004">
      <c r="A9" s="81" t="s">
        <v>95</v>
      </c>
      <c r="B9" s="87"/>
      <c r="C9" s="91">
        <v>120000000</v>
      </c>
      <c r="D9" s="91">
        <v>183030332.93000001</v>
      </c>
      <c r="E9" s="91">
        <v>3063936.73</v>
      </c>
      <c r="F9" s="91">
        <v>3743166.5</v>
      </c>
      <c r="G9" s="91">
        <v>79421712.459999993</v>
      </c>
      <c r="H9" s="91">
        <f>SUM(C9:G9)</f>
        <v>389259148.62</v>
      </c>
      <c r="I9" s="173"/>
      <c r="J9" s="174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</row>
    <row r="10" spans="1:245" s="78" customFormat="1" ht="21.6" x14ac:dyDescent="0.55000000000000004">
      <c r="A10" s="92" t="s">
        <v>96</v>
      </c>
      <c r="B10" s="93"/>
      <c r="C10" s="91"/>
      <c r="D10" s="91"/>
      <c r="E10" s="91"/>
      <c r="F10" s="91"/>
      <c r="G10" s="91"/>
      <c r="H10" s="91"/>
      <c r="I10" s="176"/>
      <c r="J10" s="169"/>
    </row>
    <row r="11" spans="1:245" s="78" customFormat="1" ht="21.6" x14ac:dyDescent="0.55000000000000004">
      <c r="A11" s="92" t="s">
        <v>106</v>
      </c>
      <c r="B11" s="93">
        <v>26</v>
      </c>
      <c r="C11" s="91">
        <v>0</v>
      </c>
      <c r="D11" s="91">
        <v>0</v>
      </c>
      <c r="E11" s="91">
        <v>0</v>
      </c>
      <c r="F11" s="91">
        <v>4513612.3499999996</v>
      </c>
      <c r="G11" s="91">
        <v>-4513612.3499999996</v>
      </c>
      <c r="H11" s="91">
        <v>0</v>
      </c>
      <c r="I11" s="169"/>
      <c r="J11" s="169"/>
    </row>
    <row r="12" spans="1:245" s="78" customFormat="1" ht="21.6" x14ac:dyDescent="0.55000000000000004">
      <c r="A12" s="2" t="s">
        <v>97</v>
      </c>
      <c r="B12" s="93">
        <v>25</v>
      </c>
      <c r="C12" s="94">
        <v>0</v>
      </c>
      <c r="D12" s="94">
        <v>0</v>
      </c>
      <c r="E12" s="94">
        <v>0</v>
      </c>
      <c r="F12" s="94">
        <v>0</v>
      </c>
      <c r="G12" s="94">
        <v>-21792000</v>
      </c>
      <c r="H12" s="94">
        <v>-21792000</v>
      </c>
      <c r="I12" s="169"/>
      <c r="J12" s="169"/>
    </row>
    <row r="13" spans="1:245" s="78" customFormat="1" ht="21.6" x14ac:dyDescent="0.55000000000000004">
      <c r="A13" s="2" t="s">
        <v>98</v>
      </c>
      <c r="B13" s="93"/>
      <c r="C13" s="94">
        <v>0</v>
      </c>
      <c r="D13" s="94">
        <v>0</v>
      </c>
      <c r="E13" s="94">
        <v>0</v>
      </c>
      <c r="F13" s="94">
        <v>0</v>
      </c>
      <c r="G13" s="94">
        <f>+[1]P6!E25</f>
        <v>-44932890.218498446</v>
      </c>
      <c r="H13" s="94">
        <f>SUM(C13:G13)</f>
        <v>-44932890.218498446</v>
      </c>
      <c r="I13" s="169"/>
      <c r="J13" s="169"/>
    </row>
    <row r="14" spans="1:245" s="78" customFormat="1" ht="22.2" thickBot="1" x14ac:dyDescent="0.6">
      <c r="A14" s="92" t="s">
        <v>99</v>
      </c>
      <c r="B14" s="93"/>
      <c r="C14" s="95">
        <f t="shared" ref="C14:H14" si="0">SUM(C9:C13)</f>
        <v>120000000</v>
      </c>
      <c r="D14" s="96">
        <f t="shared" si="0"/>
        <v>183030332.93000001</v>
      </c>
      <c r="E14" s="96">
        <f t="shared" si="0"/>
        <v>3063936.73</v>
      </c>
      <c r="F14" s="95">
        <f t="shared" si="0"/>
        <v>8256778.8499999996</v>
      </c>
      <c r="G14" s="95">
        <f t="shared" si="0"/>
        <v>8183209.8915015534</v>
      </c>
      <c r="H14" s="95">
        <f t="shared" si="0"/>
        <v>322534258.40150154</v>
      </c>
      <c r="I14" s="176"/>
      <c r="J14" s="169"/>
    </row>
    <row r="15" spans="1:245" s="78" customFormat="1" ht="22.2" thickTop="1" x14ac:dyDescent="0.55000000000000004">
      <c r="A15" s="92"/>
      <c r="B15" s="93"/>
      <c r="C15" s="93"/>
      <c r="D15" s="93"/>
      <c r="E15" s="93"/>
      <c r="F15" s="93"/>
      <c r="G15" s="93"/>
      <c r="H15" s="93"/>
      <c r="I15" s="177"/>
      <c r="J15" s="169"/>
    </row>
    <row r="16" spans="1:245" s="78" customFormat="1" ht="21.6" x14ac:dyDescent="0.55000000000000004">
      <c r="A16" s="92" t="s">
        <v>100</v>
      </c>
      <c r="B16" s="93"/>
      <c r="C16" s="97">
        <v>120000000</v>
      </c>
      <c r="D16" s="97">
        <v>183030332.93000001</v>
      </c>
      <c r="E16" s="97">
        <v>3063936.73</v>
      </c>
      <c r="F16" s="97">
        <v>3743166.5</v>
      </c>
      <c r="G16" s="97">
        <v>16426527.619999999</v>
      </c>
      <c r="H16" s="91">
        <f>SUM(C16:G16)</f>
        <v>326263963.78000003</v>
      </c>
      <c r="I16" s="177"/>
      <c r="J16" s="169"/>
    </row>
    <row r="17" spans="1:10" s="78" customFormat="1" ht="21.6" x14ac:dyDescent="0.55000000000000004">
      <c r="A17" s="92" t="s">
        <v>96</v>
      </c>
      <c r="B17" s="93"/>
      <c r="C17" s="97"/>
      <c r="D17" s="91"/>
      <c r="E17" s="91"/>
      <c r="F17" s="91"/>
      <c r="G17" s="91"/>
      <c r="H17" s="91"/>
      <c r="I17" s="177"/>
      <c r="J17" s="169"/>
    </row>
    <row r="18" spans="1:10" s="78" customFormat="1" ht="21.6" x14ac:dyDescent="0.55000000000000004">
      <c r="A18" s="92" t="s">
        <v>97</v>
      </c>
      <c r="B18" s="93">
        <v>25</v>
      </c>
      <c r="C18" s="97">
        <v>0</v>
      </c>
      <c r="D18" s="97">
        <v>0</v>
      </c>
      <c r="E18" s="97">
        <v>0</v>
      </c>
      <c r="F18" s="97">
        <v>0</v>
      </c>
      <c r="G18" s="97">
        <v>-24000000</v>
      </c>
      <c r="H18" s="91">
        <f>SUM(C18:G18)</f>
        <v>-24000000</v>
      </c>
      <c r="I18" s="177"/>
      <c r="J18" s="169"/>
    </row>
    <row r="19" spans="1:10" s="78" customFormat="1" ht="21.6" x14ac:dyDescent="0.55000000000000004">
      <c r="A19" s="92" t="s">
        <v>101</v>
      </c>
      <c r="B19" s="93"/>
      <c r="C19" s="97">
        <v>0</v>
      </c>
      <c r="D19" s="97">
        <v>0</v>
      </c>
      <c r="E19" s="97">
        <v>0</v>
      </c>
      <c r="F19" s="97">
        <v>0</v>
      </c>
      <c r="G19" s="97">
        <f>+[1]P6!F25</f>
        <v>97794491.34129484</v>
      </c>
      <c r="H19" s="91">
        <f>SUM(C19:G19)</f>
        <v>97794491.34129484</v>
      </c>
      <c r="I19" s="177"/>
      <c r="J19" s="169"/>
    </row>
    <row r="20" spans="1:10" s="78" customFormat="1" ht="22.2" thickBot="1" x14ac:dyDescent="0.6">
      <c r="A20" s="92" t="s">
        <v>107</v>
      </c>
      <c r="B20" s="93"/>
      <c r="C20" s="95">
        <f t="shared" ref="C20:F20" si="1">SUM(C16:C19)</f>
        <v>120000000</v>
      </c>
      <c r="D20" s="95">
        <f t="shared" si="1"/>
        <v>183030332.93000001</v>
      </c>
      <c r="E20" s="95">
        <f t="shared" si="1"/>
        <v>3063936.73</v>
      </c>
      <c r="F20" s="95">
        <f t="shared" si="1"/>
        <v>3743166.5</v>
      </c>
      <c r="G20" s="95">
        <f>SUM(G16:G19)</f>
        <v>90221018.961294845</v>
      </c>
      <c r="H20" s="95">
        <f>SUM(H16:H19)</f>
        <v>400058455.12129486</v>
      </c>
      <c r="I20" s="177"/>
      <c r="J20" s="176"/>
    </row>
    <row r="21" spans="1:10" s="78" customFormat="1" ht="22.2" thickTop="1" x14ac:dyDescent="0.55000000000000004">
      <c r="A21" s="92"/>
      <c r="B21" s="93"/>
      <c r="C21" s="93"/>
      <c r="D21" s="93"/>
      <c r="E21" s="93"/>
      <c r="F21" s="93"/>
      <c r="G21" s="93"/>
      <c r="H21" s="93"/>
      <c r="I21" s="177"/>
      <c r="J21" s="176"/>
    </row>
    <row r="22" spans="1:10" s="78" customFormat="1" ht="21.6" x14ac:dyDescent="0.55000000000000004">
      <c r="A22" s="92"/>
      <c r="B22" s="93"/>
      <c r="C22" s="97"/>
      <c r="D22" s="97"/>
      <c r="E22" s="97"/>
      <c r="F22" s="97"/>
      <c r="G22" s="97"/>
      <c r="H22" s="91" t="s">
        <v>10</v>
      </c>
      <c r="I22" s="177"/>
      <c r="J22" s="169"/>
    </row>
    <row r="23" spans="1:10" s="98" customFormat="1" ht="22.2" x14ac:dyDescent="0.6">
      <c r="B23" s="99"/>
      <c r="C23" s="94"/>
      <c r="D23" s="94"/>
      <c r="E23" s="94"/>
      <c r="F23" s="94"/>
      <c r="G23" s="94"/>
      <c r="H23" s="100"/>
      <c r="I23" s="177"/>
      <c r="J23" s="178"/>
    </row>
    <row r="24" spans="1:10" s="98" customFormat="1" ht="21.6" x14ac:dyDescent="0.55000000000000004">
      <c r="B24" s="99"/>
      <c r="D24" s="101"/>
      <c r="E24" s="101"/>
      <c r="G24" s="97"/>
      <c r="H24" s="97"/>
      <c r="I24" s="178"/>
      <c r="J24" s="178"/>
    </row>
    <row r="25" spans="1:10" s="78" customFormat="1" ht="22.2" x14ac:dyDescent="0.6">
      <c r="A25" s="37"/>
      <c r="B25" s="37"/>
      <c r="C25" s="37"/>
      <c r="D25" s="77"/>
      <c r="E25" s="77"/>
      <c r="F25" s="37"/>
      <c r="G25" s="37"/>
      <c r="H25" s="37"/>
      <c r="I25" s="179"/>
      <c r="J25" s="169"/>
    </row>
    <row r="26" spans="1:10" s="78" customFormat="1" ht="22.2" x14ac:dyDescent="0.6">
      <c r="A26" s="37"/>
      <c r="B26" s="37"/>
      <c r="C26" s="37"/>
      <c r="D26" s="77"/>
      <c r="E26" s="77"/>
      <c r="F26" s="37"/>
      <c r="G26" s="37"/>
      <c r="H26" s="37"/>
      <c r="I26" s="179"/>
      <c r="J26" s="169"/>
    </row>
    <row r="27" spans="1:10" s="78" customFormat="1" ht="22.2" x14ac:dyDescent="0.6">
      <c r="A27" s="37"/>
      <c r="B27" s="37"/>
      <c r="C27" s="37"/>
      <c r="D27" s="77"/>
      <c r="E27" s="77"/>
      <c r="F27" s="37"/>
      <c r="G27" s="37"/>
      <c r="H27" s="37"/>
      <c r="I27" s="179"/>
      <c r="J27" s="169"/>
    </row>
    <row r="28" spans="1:10" s="78" customFormat="1" ht="22.2" x14ac:dyDescent="0.6">
      <c r="A28" s="37"/>
      <c r="B28" s="37"/>
      <c r="C28" s="37"/>
      <c r="D28" s="77"/>
      <c r="E28" s="77"/>
      <c r="F28" s="37"/>
      <c r="G28" s="37"/>
      <c r="H28" s="37"/>
      <c r="I28" s="179"/>
      <c r="J28" s="169"/>
    </row>
    <row r="29" spans="1:10" s="78" customFormat="1" ht="22.2" x14ac:dyDescent="0.6">
      <c r="A29" s="37"/>
      <c r="B29" s="37"/>
      <c r="C29" s="37"/>
      <c r="D29" s="77"/>
      <c r="E29" s="77"/>
      <c r="F29" s="37"/>
      <c r="G29" s="37"/>
      <c r="H29" s="37"/>
      <c r="I29" s="179"/>
      <c r="J29" s="169"/>
    </row>
    <row r="30" spans="1:10" s="78" customFormat="1" ht="22.2" x14ac:dyDescent="0.6">
      <c r="A30" s="37"/>
      <c r="B30" s="37"/>
      <c r="C30" s="37"/>
      <c r="D30" s="77"/>
      <c r="E30" s="77"/>
      <c r="F30" s="37"/>
      <c r="G30" s="37"/>
      <c r="H30" s="37"/>
      <c r="I30" s="179"/>
      <c r="J30" s="169"/>
    </row>
    <row r="31" spans="1:10" s="78" customFormat="1" ht="22.2" x14ac:dyDescent="0.6">
      <c r="A31" s="37"/>
      <c r="B31" s="37"/>
      <c r="C31" s="37"/>
      <c r="D31" s="77"/>
      <c r="E31" s="77"/>
      <c r="F31" s="37"/>
      <c r="G31" s="37"/>
      <c r="H31" s="37"/>
      <c r="I31" s="179"/>
      <c r="J31" s="169"/>
    </row>
    <row r="32" spans="1:10" s="78" customFormat="1" ht="22.2" x14ac:dyDescent="0.6">
      <c r="A32" s="37"/>
      <c r="B32" s="37"/>
      <c r="C32" s="37"/>
      <c r="D32" s="77"/>
      <c r="E32" s="77"/>
      <c r="F32" s="37"/>
      <c r="G32" s="37"/>
      <c r="H32" s="37"/>
      <c r="I32" s="179"/>
      <c r="J32" s="169"/>
    </row>
    <row r="33" spans="1:10" s="78" customFormat="1" ht="22.2" x14ac:dyDescent="0.6">
      <c r="A33" s="37"/>
      <c r="B33" s="37"/>
      <c r="C33" s="37"/>
      <c r="D33" s="77"/>
      <c r="E33" s="77"/>
      <c r="F33" s="37"/>
      <c r="G33" s="37"/>
      <c r="H33" s="37"/>
      <c r="I33" s="179"/>
      <c r="J33" s="169"/>
    </row>
    <row r="34" spans="1:10" s="78" customFormat="1" ht="22.2" x14ac:dyDescent="0.6">
      <c r="A34" s="37"/>
      <c r="B34" s="37"/>
      <c r="C34" s="37"/>
      <c r="D34" s="77"/>
      <c r="E34" s="77"/>
      <c r="F34" s="37"/>
      <c r="G34" s="37"/>
      <c r="H34" s="37"/>
      <c r="I34" s="179"/>
      <c r="J34" s="169"/>
    </row>
    <row r="35" spans="1:10" s="78" customFormat="1" ht="22.2" x14ac:dyDescent="0.6">
      <c r="A35" s="37"/>
      <c r="B35" s="37"/>
      <c r="C35" s="37"/>
      <c r="D35" s="77"/>
      <c r="E35" s="77"/>
      <c r="F35" s="37"/>
      <c r="G35" s="37"/>
      <c r="H35" s="37"/>
      <c r="I35" s="179"/>
      <c r="J35" s="169"/>
    </row>
    <row r="36" spans="1:10" s="78" customFormat="1" ht="22.2" x14ac:dyDescent="0.6">
      <c r="A36" s="37"/>
      <c r="B36" s="37"/>
      <c r="C36" s="37"/>
      <c r="D36" s="77"/>
      <c r="E36" s="77"/>
      <c r="F36" s="37"/>
      <c r="G36" s="37"/>
      <c r="H36" s="37"/>
      <c r="I36" s="179"/>
      <c r="J36" s="169"/>
    </row>
    <row r="37" spans="1:10" s="78" customFormat="1" ht="22.2" x14ac:dyDescent="0.6">
      <c r="A37" s="37"/>
      <c r="B37" s="37"/>
      <c r="C37" s="37"/>
      <c r="D37" s="77"/>
      <c r="E37" s="77"/>
      <c r="F37" s="37"/>
      <c r="G37" s="37"/>
      <c r="H37" s="37"/>
      <c r="I37" s="179"/>
      <c r="J37" s="169"/>
    </row>
    <row r="38" spans="1:10" s="78" customFormat="1" ht="22.2" x14ac:dyDescent="0.6">
      <c r="A38" s="37"/>
      <c r="B38" s="37"/>
      <c r="C38" s="37"/>
      <c r="D38" s="77"/>
      <c r="E38" s="77"/>
      <c r="F38" s="37"/>
      <c r="G38" s="37"/>
      <c r="H38" s="37"/>
      <c r="I38" s="179"/>
      <c r="J38" s="169"/>
    </row>
    <row r="39" spans="1:10" s="78" customFormat="1" ht="22.2" x14ac:dyDescent="0.6">
      <c r="A39" s="37"/>
      <c r="B39" s="37"/>
      <c r="C39" s="37"/>
      <c r="D39" s="77"/>
      <c r="E39" s="77"/>
      <c r="F39" s="37"/>
      <c r="G39" s="37"/>
      <c r="H39" s="37"/>
      <c r="I39" s="179"/>
      <c r="J39" s="169"/>
    </row>
    <row r="40" spans="1:10" s="78" customFormat="1" ht="22.2" x14ac:dyDescent="0.6">
      <c r="A40" s="37"/>
      <c r="B40" s="37"/>
      <c r="C40" s="37"/>
      <c r="D40" s="77"/>
      <c r="E40" s="77"/>
      <c r="F40" s="37"/>
      <c r="G40" s="37"/>
      <c r="H40" s="37"/>
      <c r="I40" s="179"/>
      <c r="J40" s="169"/>
    </row>
    <row r="41" spans="1:10" s="78" customFormat="1" ht="22.2" x14ac:dyDescent="0.6">
      <c r="A41" s="37"/>
      <c r="B41" s="37"/>
      <c r="C41" s="37"/>
      <c r="D41" s="77"/>
      <c r="E41" s="77"/>
      <c r="F41" s="37"/>
      <c r="G41" s="37"/>
      <c r="H41" s="37"/>
      <c r="I41" s="179"/>
      <c r="J41" s="169"/>
    </row>
    <row r="42" spans="1:10" s="78" customFormat="1" ht="22.2" x14ac:dyDescent="0.6">
      <c r="A42" s="37"/>
      <c r="B42" s="37"/>
      <c r="C42" s="37"/>
      <c r="D42" s="77"/>
      <c r="E42" s="77"/>
      <c r="F42" s="37"/>
      <c r="G42" s="37"/>
      <c r="H42" s="37"/>
      <c r="I42" s="179"/>
      <c r="J42" s="169"/>
    </row>
    <row r="43" spans="1:10" s="78" customFormat="1" ht="22.2" x14ac:dyDescent="0.6">
      <c r="A43" s="37"/>
      <c r="B43" s="37"/>
      <c r="C43" s="37"/>
      <c r="D43" s="77"/>
      <c r="E43" s="77"/>
      <c r="F43" s="37"/>
      <c r="G43" s="37"/>
      <c r="H43" s="37"/>
      <c r="I43" s="179"/>
      <c r="J43" s="169"/>
    </row>
    <row r="44" spans="1:10" s="78" customFormat="1" ht="22.2" x14ac:dyDescent="0.6">
      <c r="A44" s="37"/>
      <c r="B44" s="37"/>
      <c r="C44" s="37"/>
      <c r="D44" s="77"/>
      <c r="E44" s="77"/>
      <c r="F44" s="37"/>
      <c r="G44" s="37"/>
      <c r="H44" s="37"/>
      <c r="I44" s="179"/>
      <c r="J44" s="169"/>
    </row>
    <row r="45" spans="1:10" s="78" customFormat="1" ht="22.2" x14ac:dyDescent="0.6">
      <c r="A45" s="37"/>
      <c r="B45" s="37"/>
      <c r="C45" s="37"/>
      <c r="D45" s="77"/>
      <c r="E45" s="77"/>
      <c r="F45" s="37"/>
      <c r="G45" s="37"/>
      <c r="H45" s="37"/>
      <c r="I45" s="179"/>
      <c r="J45" s="169"/>
    </row>
    <row r="46" spans="1:10" s="78" customFormat="1" ht="22.2" x14ac:dyDescent="0.6">
      <c r="A46" s="37"/>
      <c r="B46" s="37"/>
      <c r="C46" s="37"/>
      <c r="D46" s="77"/>
      <c r="E46" s="77"/>
      <c r="F46" s="37"/>
      <c r="G46" s="37"/>
      <c r="H46" s="37"/>
      <c r="I46" s="179"/>
      <c r="J46" s="169"/>
    </row>
    <row r="47" spans="1:10" s="78" customFormat="1" ht="22.2" x14ac:dyDescent="0.6">
      <c r="A47" s="37"/>
      <c r="B47" s="37"/>
      <c r="C47" s="37"/>
      <c r="D47" s="77"/>
      <c r="E47" s="77"/>
      <c r="F47" s="37"/>
      <c r="G47" s="37"/>
      <c r="H47" s="37"/>
      <c r="I47" s="179"/>
      <c r="J47" s="169"/>
    </row>
    <row r="48" spans="1:10" s="78" customFormat="1" ht="22.2" x14ac:dyDescent="0.6">
      <c r="A48" s="37"/>
      <c r="B48" s="37"/>
      <c r="C48" s="37"/>
      <c r="D48" s="77"/>
      <c r="E48" s="77"/>
      <c r="F48" s="37"/>
      <c r="G48" s="37"/>
      <c r="H48" s="37"/>
      <c r="I48" s="179"/>
      <c r="J48" s="169"/>
    </row>
    <row r="49" spans="1:10" s="78" customFormat="1" ht="22.2" x14ac:dyDescent="0.6">
      <c r="A49" s="37"/>
      <c r="B49" s="37"/>
      <c r="C49" s="37"/>
      <c r="D49" s="77"/>
      <c r="E49" s="77"/>
      <c r="F49" s="37"/>
      <c r="G49" s="37"/>
      <c r="H49" s="37"/>
      <c r="I49" s="179"/>
      <c r="J49" s="169"/>
    </row>
    <row r="50" spans="1:10" s="78" customFormat="1" ht="22.2" x14ac:dyDescent="0.6">
      <c r="A50" s="37"/>
      <c r="B50" s="37"/>
      <c r="C50" s="37"/>
      <c r="D50" s="77"/>
      <c r="E50" s="77"/>
      <c r="F50" s="37"/>
      <c r="G50" s="37"/>
      <c r="H50" s="37"/>
      <c r="I50" s="179"/>
      <c r="J50" s="169"/>
    </row>
    <row r="51" spans="1:10" s="78" customFormat="1" ht="22.2" x14ac:dyDescent="0.6">
      <c r="A51" s="37"/>
      <c r="B51" s="37"/>
      <c r="C51" s="37"/>
      <c r="D51" s="77"/>
      <c r="E51" s="77"/>
      <c r="F51" s="37"/>
      <c r="G51" s="37"/>
      <c r="H51" s="37"/>
      <c r="I51" s="179"/>
      <c r="J51" s="169"/>
    </row>
    <row r="52" spans="1:10" s="78" customFormat="1" ht="22.2" x14ac:dyDescent="0.6">
      <c r="A52" s="37"/>
      <c r="B52" s="37"/>
      <c r="C52" s="37"/>
      <c r="D52" s="77"/>
      <c r="E52" s="77"/>
      <c r="F52" s="37"/>
      <c r="G52" s="37"/>
      <c r="H52" s="37"/>
      <c r="I52" s="179"/>
      <c r="J52" s="169"/>
    </row>
    <row r="53" spans="1:10" s="78" customFormat="1" ht="22.2" x14ac:dyDescent="0.6">
      <c r="A53" s="37"/>
      <c r="B53" s="37"/>
      <c r="C53" s="37"/>
      <c r="D53" s="77"/>
      <c r="E53" s="77"/>
      <c r="F53" s="37"/>
      <c r="G53" s="37"/>
      <c r="H53" s="37"/>
      <c r="I53" s="179"/>
      <c r="J53" s="169"/>
    </row>
    <row r="54" spans="1:10" s="78" customFormat="1" ht="22.2" x14ac:dyDescent="0.6">
      <c r="A54" s="37"/>
      <c r="B54" s="37"/>
      <c r="C54" s="37"/>
      <c r="D54" s="77"/>
      <c r="E54" s="77"/>
      <c r="F54" s="37"/>
      <c r="G54" s="37"/>
      <c r="H54" s="37"/>
      <c r="I54" s="179"/>
      <c r="J54" s="169"/>
    </row>
    <row r="55" spans="1:10" s="78" customFormat="1" ht="22.2" x14ac:dyDescent="0.6">
      <c r="A55" s="37"/>
      <c r="B55" s="37"/>
      <c r="C55" s="37"/>
      <c r="D55" s="77"/>
      <c r="E55" s="77"/>
      <c r="F55" s="37"/>
      <c r="G55" s="37"/>
      <c r="H55" s="37"/>
      <c r="I55" s="179"/>
      <c r="J55" s="169"/>
    </row>
    <row r="56" spans="1:10" s="78" customFormat="1" ht="22.2" x14ac:dyDescent="0.6">
      <c r="A56" s="37"/>
      <c r="B56" s="37"/>
      <c r="C56" s="37"/>
      <c r="D56" s="77"/>
      <c r="E56" s="77"/>
      <c r="F56" s="37"/>
      <c r="G56" s="37"/>
      <c r="H56" s="37"/>
      <c r="I56" s="179"/>
      <c r="J56" s="169"/>
    </row>
    <row r="57" spans="1:10" s="78" customFormat="1" ht="22.2" x14ac:dyDescent="0.6">
      <c r="A57" s="37" t="s">
        <v>35</v>
      </c>
      <c r="B57" s="37"/>
      <c r="C57" s="37"/>
      <c r="D57" s="77"/>
      <c r="E57" s="77"/>
      <c r="F57" s="37"/>
      <c r="G57" s="37"/>
      <c r="H57" s="37"/>
      <c r="I57" s="179"/>
      <c r="J57" s="169"/>
    </row>
  </sheetData>
  <mergeCells count="5">
    <mergeCell ref="A2:H2"/>
    <mergeCell ref="A3:H3"/>
    <mergeCell ref="A4:H4"/>
    <mergeCell ref="F6:G7"/>
    <mergeCell ref="H6:H8"/>
  </mergeCells>
  <printOptions horizontalCentered="1"/>
  <pageMargins left="0.5" right="0.2" top="0.75" bottom="0.2" header="0.3" footer="0.3"/>
  <pageSetup paperSize="9" scale="65" orientation="portrait" horizont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Normal="100" zoomScaleSheetLayoutView="100" workbookViewId="0">
      <selection activeCell="I20" sqref="I13:J20"/>
    </sheetView>
  </sheetViews>
  <sheetFormatPr defaultRowHeight="14.4" x14ac:dyDescent="0.3"/>
  <cols>
    <col min="1" max="1" width="38.109375" customWidth="1"/>
    <col min="2" max="2" width="9.109375" customWidth="1"/>
    <col min="3" max="4" width="15.33203125" bestFit="1" customWidth="1"/>
    <col min="5" max="5" width="18.33203125" customWidth="1"/>
    <col min="6" max="6" width="16.44140625" bestFit="1" customWidth="1"/>
    <col min="7" max="7" width="14.88671875" customWidth="1"/>
    <col min="8" max="8" width="15.109375" bestFit="1" customWidth="1"/>
    <col min="9" max="9" width="14.5546875" style="180" bestFit="1" customWidth="1"/>
    <col min="10" max="10" width="12.44140625" style="180" customWidth="1"/>
    <col min="257" max="257" width="38.109375" customWidth="1"/>
    <col min="258" max="258" width="9.109375" customWidth="1"/>
    <col min="259" max="260" width="15.33203125" bestFit="1" customWidth="1"/>
    <col min="261" max="261" width="18.33203125" customWidth="1"/>
    <col min="262" max="262" width="16.44140625" bestFit="1" customWidth="1"/>
    <col min="263" max="263" width="14.88671875" customWidth="1"/>
    <col min="264" max="264" width="15.109375" bestFit="1" customWidth="1"/>
    <col min="265" max="265" width="14.5546875" bestFit="1" customWidth="1"/>
    <col min="266" max="266" width="12.44140625" customWidth="1"/>
    <col min="513" max="513" width="38.109375" customWidth="1"/>
    <col min="514" max="514" width="9.109375" customWidth="1"/>
    <col min="515" max="516" width="15.33203125" bestFit="1" customWidth="1"/>
    <col min="517" max="517" width="18.33203125" customWidth="1"/>
    <col min="518" max="518" width="16.44140625" bestFit="1" customWidth="1"/>
    <col min="519" max="519" width="14.88671875" customWidth="1"/>
    <col min="520" max="520" width="15.109375" bestFit="1" customWidth="1"/>
    <col min="521" max="521" width="14.5546875" bestFit="1" customWidth="1"/>
    <col min="522" max="522" width="12.44140625" customWidth="1"/>
    <col min="769" max="769" width="38.109375" customWidth="1"/>
    <col min="770" max="770" width="9.109375" customWidth="1"/>
    <col min="771" max="772" width="15.33203125" bestFit="1" customWidth="1"/>
    <col min="773" max="773" width="18.33203125" customWidth="1"/>
    <col min="774" max="774" width="16.44140625" bestFit="1" customWidth="1"/>
    <col min="775" max="775" width="14.88671875" customWidth="1"/>
    <col min="776" max="776" width="15.109375" bestFit="1" customWidth="1"/>
    <col min="777" max="777" width="14.5546875" bestFit="1" customWidth="1"/>
    <col min="778" max="778" width="12.44140625" customWidth="1"/>
    <col min="1025" max="1025" width="38.109375" customWidth="1"/>
    <col min="1026" max="1026" width="9.109375" customWidth="1"/>
    <col min="1027" max="1028" width="15.33203125" bestFit="1" customWidth="1"/>
    <col min="1029" max="1029" width="18.33203125" customWidth="1"/>
    <col min="1030" max="1030" width="16.44140625" bestFit="1" customWidth="1"/>
    <col min="1031" max="1031" width="14.88671875" customWidth="1"/>
    <col min="1032" max="1032" width="15.109375" bestFit="1" customWidth="1"/>
    <col min="1033" max="1033" width="14.5546875" bestFit="1" customWidth="1"/>
    <col min="1034" max="1034" width="12.44140625" customWidth="1"/>
    <col min="1281" max="1281" width="38.109375" customWidth="1"/>
    <col min="1282" max="1282" width="9.109375" customWidth="1"/>
    <col min="1283" max="1284" width="15.33203125" bestFit="1" customWidth="1"/>
    <col min="1285" max="1285" width="18.33203125" customWidth="1"/>
    <col min="1286" max="1286" width="16.44140625" bestFit="1" customWidth="1"/>
    <col min="1287" max="1287" width="14.88671875" customWidth="1"/>
    <col min="1288" max="1288" width="15.109375" bestFit="1" customWidth="1"/>
    <col min="1289" max="1289" width="14.5546875" bestFit="1" customWidth="1"/>
    <col min="1290" max="1290" width="12.44140625" customWidth="1"/>
    <col min="1537" max="1537" width="38.109375" customWidth="1"/>
    <col min="1538" max="1538" width="9.109375" customWidth="1"/>
    <col min="1539" max="1540" width="15.33203125" bestFit="1" customWidth="1"/>
    <col min="1541" max="1541" width="18.33203125" customWidth="1"/>
    <col min="1542" max="1542" width="16.44140625" bestFit="1" customWidth="1"/>
    <col min="1543" max="1543" width="14.88671875" customWidth="1"/>
    <col min="1544" max="1544" width="15.109375" bestFit="1" customWidth="1"/>
    <col min="1545" max="1545" width="14.5546875" bestFit="1" customWidth="1"/>
    <col min="1546" max="1546" width="12.44140625" customWidth="1"/>
    <col min="1793" max="1793" width="38.109375" customWidth="1"/>
    <col min="1794" max="1794" width="9.109375" customWidth="1"/>
    <col min="1795" max="1796" width="15.33203125" bestFit="1" customWidth="1"/>
    <col min="1797" max="1797" width="18.33203125" customWidth="1"/>
    <col min="1798" max="1798" width="16.44140625" bestFit="1" customWidth="1"/>
    <col min="1799" max="1799" width="14.88671875" customWidth="1"/>
    <col min="1800" max="1800" width="15.109375" bestFit="1" customWidth="1"/>
    <col min="1801" max="1801" width="14.5546875" bestFit="1" customWidth="1"/>
    <col min="1802" max="1802" width="12.44140625" customWidth="1"/>
    <col min="2049" max="2049" width="38.109375" customWidth="1"/>
    <col min="2050" max="2050" width="9.109375" customWidth="1"/>
    <col min="2051" max="2052" width="15.33203125" bestFit="1" customWidth="1"/>
    <col min="2053" max="2053" width="18.33203125" customWidth="1"/>
    <col min="2054" max="2054" width="16.44140625" bestFit="1" customWidth="1"/>
    <col min="2055" max="2055" width="14.88671875" customWidth="1"/>
    <col min="2056" max="2056" width="15.109375" bestFit="1" customWidth="1"/>
    <col min="2057" max="2057" width="14.5546875" bestFit="1" customWidth="1"/>
    <col min="2058" max="2058" width="12.44140625" customWidth="1"/>
    <col min="2305" max="2305" width="38.109375" customWidth="1"/>
    <col min="2306" max="2306" width="9.109375" customWidth="1"/>
    <col min="2307" max="2308" width="15.33203125" bestFit="1" customWidth="1"/>
    <col min="2309" max="2309" width="18.33203125" customWidth="1"/>
    <col min="2310" max="2310" width="16.44140625" bestFit="1" customWidth="1"/>
    <col min="2311" max="2311" width="14.88671875" customWidth="1"/>
    <col min="2312" max="2312" width="15.109375" bestFit="1" customWidth="1"/>
    <col min="2313" max="2313" width="14.5546875" bestFit="1" customWidth="1"/>
    <col min="2314" max="2314" width="12.44140625" customWidth="1"/>
    <col min="2561" max="2561" width="38.109375" customWidth="1"/>
    <col min="2562" max="2562" width="9.109375" customWidth="1"/>
    <col min="2563" max="2564" width="15.33203125" bestFit="1" customWidth="1"/>
    <col min="2565" max="2565" width="18.33203125" customWidth="1"/>
    <col min="2566" max="2566" width="16.44140625" bestFit="1" customWidth="1"/>
    <col min="2567" max="2567" width="14.88671875" customWidth="1"/>
    <col min="2568" max="2568" width="15.109375" bestFit="1" customWidth="1"/>
    <col min="2569" max="2569" width="14.5546875" bestFit="1" customWidth="1"/>
    <col min="2570" max="2570" width="12.44140625" customWidth="1"/>
    <col min="2817" max="2817" width="38.109375" customWidth="1"/>
    <col min="2818" max="2818" width="9.109375" customWidth="1"/>
    <col min="2819" max="2820" width="15.33203125" bestFit="1" customWidth="1"/>
    <col min="2821" max="2821" width="18.33203125" customWidth="1"/>
    <col min="2822" max="2822" width="16.44140625" bestFit="1" customWidth="1"/>
    <col min="2823" max="2823" width="14.88671875" customWidth="1"/>
    <col min="2824" max="2824" width="15.109375" bestFit="1" customWidth="1"/>
    <col min="2825" max="2825" width="14.5546875" bestFit="1" customWidth="1"/>
    <col min="2826" max="2826" width="12.44140625" customWidth="1"/>
    <col min="3073" max="3073" width="38.109375" customWidth="1"/>
    <col min="3074" max="3074" width="9.109375" customWidth="1"/>
    <col min="3075" max="3076" width="15.33203125" bestFit="1" customWidth="1"/>
    <col min="3077" max="3077" width="18.33203125" customWidth="1"/>
    <col min="3078" max="3078" width="16.44140625" bestFit="1" customWidth="1"/>
    <col min="3079" max="3079" width="14.88671875" customWidth="1"/>
    <col min="3080" max="3080" width="15.109375" bestFit="1" customWidth="1"/>
    <col min="3081" max="3081" width="14.5546875" bestFit="1" customWidth="1"/>
    <col min="3082" max="3082" width="12.44140625" customWidth="1"/>
    <col min="3329" max="3329" width="38.109375" customWidth="1"/>
    <col min="3330" max="3330" width="9.109375" customWidth="1"/>
    <col min="3331" max="3332" width="15.33203125" bestFit="1" customWidth="1"/>
    <col min="3333" max="3333" width="18.33203125" customWidth="1"/>
    <col min="3334" max="3334" width="16.44140625" bestFit="1" customWidth="1"/>
    <col min="3335" max="3335" width="14.88671875" customWidth="1"/>
    <col min="3336" max="3336" width="15.109375" bestFit="1" customWidth="1"/>
    <col min="3337" max="3337" width="14.5546875" bestFit="1" customWidth="1"/>
    <col min="3338" max="3338" width="12.44140625" customWidth="1"/>
    <col min="3585" max="3585" width="38.109375" customWidth="1"/>
    <col min="3586" max="3586" width="9.109375" customWidth="1"/>
    <col min="3587" max="3588" width="15.33203125" bestFit="1" customWidth="1"/>
    <col min="3589" max="3589" width="18.33203125" customWidth="1"/>
    <col min="3590" max="3590" width="16.44140625" bestFit="1" customWidth="1"/>
    <col min="3591" max="3591" width="14.88671875" customWidth="1"/>
    <col min="3592" max="3592" width="15.109375" bestFit="1" customWidth="1"/>
    <col min="3593" max="3593" width="14.5546875" bestFit="1" customWidth="1"/>
    <col min="3594" max="3594" width="12.44140625" customWidth="1"/>
    <col min="3841" max="3841" width="38.109375" customWidth="1"/>
    <col min="3842" max="3842" width="9.109375" customWidth="1"/>
    <col min="3843" max="3844" width="15.33203125" bestFit="1" customWidth="1"/>
    <col min="3845" max="3845" width="18.33203125" customWidth="1"/>
    <col min="3846" max="3846" width="16.44140625" bestFit="1" customWidth="1"/>
    <col min="3847" max="3847" width="14.88671875" customWidth="1"/>
    <col min="3848" max="3848" width="15.109375" bestFit="1" customWidth="1"/>
    <col min="3849" max="3849" width="14.5546875" bestFit="1" customWidth="1"/>
    <col min="3850" max="3850" width="12.44140625" customWidth="1"/>
    <col min="4097" max="4097" width="38.109375" customWidth="1"/>
    <col min="4098" max="4098" width="9.109375" customWidth="1"/>
    <col min="4099" max="4100" width="15.33203125" bestFit="1" customWidth="1"/>
    <col min="4101" max="4101" width="18.33203125" customWidth="1"/>
    <col min="4102" max="4102" width="16.44140625" bestFit="1" customWidth="1"/>
    <col min="4103" max="4103" width="14.88671875" customWidth="1"/>
    <col min="4104" max="4104" width="15.109375" bestFit="1" customWidth="1"/>
    <col min="4105" max="4105" width="14.5546875" bestFit="1" customWidth="1"/>
    <col min="4106" max="4106" width="12.44140625" customWidth="1"/>
    <col min="4353" max="4353" width="38.109375" customWidth="1"/>
    <col min="4354" max="4354" width="9.109375" customWidth="1"/>
    <col min="4355" max="4356" width="15.33203125" bestFit="1" customWidth="1"/>
    <col min="4357" max="4357" width="18.33203125" customWidth="1"/>
    <col min="4358" max="4358" width="16.44140625" bestFit="1" customWidth="1"/>
    <col min="4359" max="4359" width="14.88671875" customWidth="1"/>
    <col min="4360" max="4360" width="15.109375" bestFit="1" customWidth="1"/>
    <col min="4361" max="4361" width="14.5546875" bestFit="1" customWidth="1"/>
    <col min="4362" max="4362" width="12.44140625" customWidth="1"/>
    <col min="4609" max="4609" width="38.109375" customWidth="1"/>
    <col min="4610" max="4610" width="9.109375" customWidth="1"/>
    <col min="4611" max="4612" width="15.33203125" bestFit="1" customWidth="1"/>
    <col min="4613" max="4613" width="18.33203125" customWidth="1"/>
    <col min="4614" max="4614" width="16.44140625" bestFit="1" customWidth="1"/>
    <col min="4615" max="4615" width="14.88671875" customWidth="1"/>
    <col min="4616" max="4616" width="15.109375" bestFit="1" customWidth="1"/>
    <col min="4617" max="4617" width="14.5546875" bestFit="1" customWidth="1"/>
    <col min="4618" max="4618" width="12.44140625" customWidth="1"/>
    <col min="4865" max="4865" width="38.109375" customWidth="1"/>
    <col min="4866" max="4866" width="9.109375" customWidth="1"/>
    <col min="4867" max="4868" width="15.33203125" bestFit="1" customWidth="1"/>
    <col min="4869" max="4869" width="18.33203125" customWidth="1"/>
    <col min="4870" max="4870" width="16.44140625" bestFit="1" customWidth="1"/>
    <col min="4871" max="4871" width="14.88671875" customWidth="1"/>
    <col min="4872" max="4872" width="15.109375" bestFit="1" customWidth="1"/>
    <col min="4873" max="4873" width="14.5546875" bestFit="1" customWidth="1"/>
    <col min="4874" max="4874" width="12.44140625" customWidth="1"/>
    <col min="5121" max="5121" width="38.109375" customWidth="1"/>
    <col min="5122" max="5122" width="9.109375" customWidth="1"/>
    <col min="5123" max="5124" width="15.33203125" bestFit="1" customWidth="1"/>
    <col min="5125" max="5125" width="18.33203125" customWidth="1"/>
    <col min="5126" max="5126" width="16.44140625" bestFit="1" customWidth="1"/>
    <col min="5127" max="5127" width="14.88671875" customWidth="1"/>
    <col min="5128" max="5128" width="15.109375" bestFit="1" customWidth="1"/>
    <col min="5129" max="5129" width="14.5546875" bestFit="1" customWidth="1"/>
    <col min="5130" max="5130" width="12.44140625" customWidth="1"/>
    <col min="5377" max="5377" width="38.109375" customWidth="1"/>
    <col min="5378" max="5378" width="9.109375" customWidth="1"/>
    <col min="5379" max="5380" width="15.33203125" bestFit="1" customWidth="1"/>
    <col min="5381" max="5381" width="18.33203125" customWidth="1"/>
    <col min="5382" max="5382" width="16.44140625" bestFit="1" customWidth="1"/>
    <col min="5383" max="5383" width="14.88671875" customWidth="1"/>
    <col min="5384" max="5384" width="15.109375" bestFit="1" customWidth="1"/>
    <col min="5385" max="5385" width="14.5546875" bestFit="1" customWidth="1"/>
    <col min="5386" max="5386" width="12.44140625" customWidth="1"/>
    <col min="5633" max="5633" width="38.109375" customWidth="1"/>
    <col min="5634" max="5634" width="9.109375" customWidth="1"/>
    <col min="5635" max="5636" width="15.33203125" bestFit="1" customWidth="1"/>
    <col min="5637" max="5637" width="18.33203125" customWidth="1"/>
    <col min="5638" max="5638" width="16.44140625" bestFit="1" customWidth="1"/>
    <col min="5639" max="5639" width="14.88671875" customWidth="1"/>
    <col min="5640" max="5640" width="15.109375" bestFit="1" customWidth="1"/>
    <col min="5641" max="5641" width="14.5546875" bestFit="1" customWidth="1"/>
    <col min="5642" max="5642" width="12.44140625" customWidth="1"/>
    <col min="5889" max="5889" width="38.109375" customWidth="1"/>
    <col min="5890" max="5890" width="9.109375" customWidth="1"/>
    <col min="5891" max="5892" width="15.33203125" bestFit="1" customWidth="1"/>
    <col min="5893" max="5893" width="18.33203125" customWidth="1"/>
    <col min="5894" max="5894" width="16.44140625" bestFit="1" customWidth="1"/>
    <col min="5895" max="5895" width="14.88671875" customWidth="1"/>
    <col min="5896" max="5896" width="15.109375" bestFit="1" customWidth="1"/>
    <col min="5897" max="5897" width="14.5546875" bestFit="1" customWidth="1"/>
    <col min="5898" max="5898" width="12.44140625" customWidth="1"/>
    <col min="6145" max="6145" width="38.109375" customWidth="1"/>
    <col min="6146" max="6146" width="9.109375" customWidth="1"/>
    <col min="6147" max="6148" width="15.33203125" bestFit="1" customWidth="1"/>
    <col min="6149" max="6149" width="18.33203125" customWidth="1"/>
    <col min="6150" max="6150" width="16.44140625" bestFit="1" customWidth="1"/>
    <col min="6151" max="6151" width="14.88671875" customWidth="1"/>
    <col min="6152" max="6152" width="15.109375" bestFit="1" customWidth="1"/>
    <col min="6153" max="6153" width="14.5546875" bestFit="1" customWidth="1"/>
    <col min="6154" max="6154" width="12.44140625" customWidth="1"/>
    <col min="6401" max="6401" width="38.109375" customWidth="1"/>
    <col min="6402" max="6402" width="9.109375" customWidth="1"/>
    <col min="6403" max="6404" width="15.33203125" bestFit="1" customWidth="1"/>
    <col min="6405" max="6405" width="18.33203125" customWidth="1"/>
    <col min="6406" max="6406" width="16.44140625" bestFit="1" customWidth="1"/>
    <col min="6407" max="6407" width="14.88671875" customWidth="1"/>
    <col min="6408" max="6408" width="15.109375" bestFit="1" customWidth="1"/>
    <col min="6409" max="6409" width="14.5546875" bestFit="1" customWidth="1"/>
    <col min="6410" max="6410" width="12.44140625" customWidth="1"/>
    <col min="6657" max="6657" width="38.109375" customWidth="1"/>
    <col min="6658" max="6658" width="9.109375" customWidth="1"/>
    <col min="6659" max="6660" width="15.33203125" bestFit="1" customWidth="1"/>
    <col min="6661" max="6661" width="18.33203125" customWidth="1"/>
    <col min="6662" max="6662" width="16.44140625" bestFit="1" customWidth="1"/>
    <col min="6663" max="6663" width="14.88671875" customWidth="1"/>
    <col min="6664" max="6664" width="15.109375" bestFit="1" customWidth="1"/>
    <col min="6665" max="6665" width="14.5546875" bestFit="1" customWidth="1"/>
    <col min="6666" max="6666" width="12.44140625" customWidth="1"/>
    <col min="6913" max="6913" width="38.109375" customWidth="1"/>
    <col min="6914" max="6914" width="9.109375" customWidth="1"/>
    <col min="6915" max="6916" width="15.33203125" bestFit="1" customWidth="1"/>
    <col min="6917" max="6917" width="18.33203125" customWidth="1"/>
    <col min="6918" max="6918" width="16.44140625" bestFit="1" customWidth="1"/>
    <col min="6919" max="6919" width="14.88671875" customWidth="1"/>
    <col min="6920" max="6920" width="15.109375" bestFit="1" customWidth="1"/>
    <col min="6921" max="6921" width="14.5546875" bestFit="1" customWidth="1"/>
    <col min="6922" max="6922" width="12.44140625" customWidth="1"/>
    <col min="7169" max="7169" width="38.109375" customWidth="1"/>
    <col min="7170" max="7170" width="9.109375" customWidth="1"/>
    <col min="7171" max="7172" width="15.33203125" bestFit="1" customWidth="1"/>
    <col min="7173" max="7173" width="18.33203125" customWidth="1"/>
    <col min="7174" max="7174" width="16.44140625" bestFit="1" customWidth="1"/>
    <col min="7175" max="7175" width="14.88671875" customWidth="1"/>
    <col min="7176" max="7176" width="15.109375" bestFit="1" customWidth="1"/>
    <col min="7177" max="7177" width="14.5546875" bestFit="1" customWidth="1"/>
    <col min="7178" max="7178" width="12.44140625" customWidth="1"/>
    <col min="7425" max="7425" width="38.109375" customWidth="1"/>
    <col min="7426" max="7426" width="9.109375" customWidth="1"/>
    <col min="7427" max="7428" width="15.33203125" bestFit="1" customWidth="1"/>
    <col min="7429" max="7429" width="18.33203125" customWidth="1"/>
    <col min="7430" max="7430" width="16.44140625" bestFit="1" customWidth="1"/>
    <col min="7431" max="7431" width="14.88671875" customWidth="1"/>
    <col min="7432" max="7432" width="15.109375" bestFit="1" customWidth="1"/>
    <col min="7433" max="7433" width="14.5546875" bestFit="1" customWidth="1"/>
    <col min="7434" max="7434" width="12.44140625" customWidth="1"/>
    <col min="7681" max="7681" width="38.109375" customWidth="1"/>
    <col min="7682" max="7682" width="9.109375" customWidth="1"/>
    <col min="7683" max="7684" width="15.33203125" bestFit="1" customWidth="1"/>
    <col min="7685" max="7685" width="18.33203125" customWidth="1"/>
    <col min="7686" max="7686" width="16.44140625" bestFit="1" customWidth="1"/>
    <col min="7687" max="7687" width="14.88671875" customWidth="1"/>
    <col min="7688" max="7688" width="15.109375" bestFit="1" customWidth="1"/>
    <col min="7689" max="7689" width="14.5546875" bestFit="1" customWidth="1"/>
    <col min="7690" max="7690" width="12.44140625" customWidth="1"/>
    <col min="7937" max="7937" width="38.109375" customWidth="1"/>
    <col min="7938" max="7938" width="9.109375" customWidth="1"/>
    <col min="7939" max="7940" width="15.33203125" bestFit="1" customWidth="1"/>
    <col min="7941" max="7941" width="18.33203125" customWidth="1"/>
    <col min="7942" max="7942" width="16.44140625" bestFit="1" customWidth="1"/>
    <col min="7943" max="7943" width="14.88671875" customWidth="1"/>
    <col min="7944" max="7944" width="15.109375" bestFit="1" customWidth="1"/>
    <col min="7945" max="7945" width="14.5546875" bestFit="1" customWidth="1"/>
    <col min="7946" max="7946" width="12.44140625" customWidth="1"/>
    <col min="8193" max="8193" width="38.109375" customWidth="1"/>
    <col min="8194" max="8194" width="9.109375" customWidth="1"/>
    <col min="8195" max="8196" width="15.33203125" bestFit="1" customWidth="1"/>
    <col min="8197" max="8197" width="18.33203125" customWidth="1"/>
    <col min="8198" max="8198" width="16.44140625" bestFit="1" customWidth="1"/>
    <col min="8199" max="8199" width="14.88671875" customWidth="1"/>
    <col min="8200" max="8200" width="15.109375" bestFit="1" customWidth="1"/>
    <col min="8201" max="8201" width="14.5546875" bestFit="1" customWidth="1"/>
    <col min="8202" max="8202" width="12.44140625" customWidth="1"/>
    <col min="8449" max="8449" width="38.109375" customWidth="1"/>
    <col min="8450" max="8450" width="9.109375" customWidth="1"/>
    <col min="8451" max="8452" width="15.33203125" bestFit="1" customWidth="1"/>
    <col min="8453" max="8453" width="18.33203125" customWidth="1"/>
    <col min="8454" max="8454" width="16.44140625" bestFit="1" customWidth="1"/>
    <col min="8455" max="8455" width="14.88671875" customWidth="1"/>
    <col min="8456" max="8456" width="15.109375" bestFit="1" customWidth="1"/>
    <col min="8457" max="8457" width="14.5546875" bestFit="1" customWidth="1"/>
    <col min="8458" max="8458" width="12.44140625" customWidth="1"/>
    <col min="8705" max="8705" width="38.109375" customWidth="1"/>
    <col min="8706" max="8706" width="9.109375" customWidth="1"/>
    <col min="8707" max="8708" width="15.33203125" bestFit="1" customWidth="1"/>
    <col min="8709" max="8709" width="18.33203125" customWidth="1"/>
    <col min="8710" max="8710" width="16.44140625" bestFit="1" customWidth="1"/>
    <col min="8711" max="8711" width="14.88671875" customWidth="1"/>
    <col min="8712" max="8712" width="15.109375" bestFit="1" customWidth="1"/>
    <col min="8713" max="8713" width="14.5546875" bestFit="1" customWidth="1"/>
    <col min="8714" max="8714" width="12.44140625" customWidth="1"/>
    <col min="8961" max="8961" width="38.109375" customWidth="1"/>
    <col min="8962" max="8962" width="9.109375" customWidth="1"/>
    <col min="8963" max="8964" width="15.33203125" bestFit="1" customWidth="1"/>
    <col min="8965" max="8965" width="18.33203125" customWidth="1"/>
    <col min="8966" max="8966" width="16.44140625" bestFit="1" customWidth="1"/>
    <col min="8967" max="8967" width="14.88671875" customWidth="1"/>
    <col min="8968" max="8968" width="15.109375" bestFit="1" customWidth="1"/>
    <col min="8969" max="8969" width="14.5546875" bestFit="1" customWidth="1"/>
    <col min="8970" max="8970" width="12.44140625" customWidth="1"/>
    <col min="9217" max="9217" width="38.109375" customWidth="1"/>
    <col min="9218" max="9218" width="9.109375" customWidth="1"/>
    <col min="9219" max="9220" width="15.33203125" bestFit="1" customWidth="1"/>
    <col min="9221" max="9221" width="18.33203125" customWidth="1"/>
    <col min="9222" max="9222" width="16.44140625" bestFit="1" customWidth="1"/>
    <col min="9223" max="9223" width="14.88671875" customWidth="1"/>
    <col min="9224" max="9224" width="15.109375" bestFit="1" customWidth="1"/>
    <col min="9225" max="9225" width="14.5546875" bestFit="1" customWidth="1"/>
    <col min="9226" max="9226" width="12.44140625" customWidth="1"/>
    <col min="9473" max="9473" width="38.109375" customWidth="1"/>
    <col min="9474" max="9474" width="9.109375" customWidth="1"/>
    <col min="9475" max="9476" width="15.33203125" bestFit="1" customWidth="1"/>
    <col min="9477" max="9477" width="18.33203125" customWidth="1"/>
    <col min="9478" max="9478" width="16.44140625" bestFit="1" customWidth="1"/>
    <col min="9479" max="9479" width="14.88671875" customWidth="1"/>
    <col min="9480" max="9480" width="15.109375" bestFit="1" customWidth="1"/>
    <col min="9481" max="9481" width="14.5546875" bestFit="1" customWidth="1"/>
    <col min="9482" max="9482" width="12.44140625" customWidth="1"/>
    <col min="9729" max="9729" width="38.109375" customWidth="1"/>
    <col min="9730" max="9730" width="9.109375" customWidth="1"/>
    <col min="9731" max="9732" width="15.33203125" bestFit="1" customWidth="1"/>
    <col min="9733" max="9733" width="18.33203125" customWidth="1"/>
    <col min="9734" max="9734" width="16.44140625" bestFit="1" customWidth="1"/>
    <col min="9735" max="9735" width="14.88671875" customWidth="1"/>
    <col min="9736" max="9736" width="15.109375" bestFit="1" customWidth="1"/>
    <col min="9737" max="9737" width="14.5546875" bestFit="1" customWidth="1"/>
    <col min="9738" max="9738" width="12.44140625" customWidth="1"/>
    <col min="9985" max="9985" width="38.109375" customWidth="1"/>
    <col min="9986" max="9986" width="9.109375" customWidth="1"/>
    <col min="9987" max="9988" width="15.33203125" bestFit="1" customWidth="1"/>
    <col min="9989" max="9989" width="18.33203125" customWidth="1"/>
    <col min="9990" max="9990" width="16.44140625" bestFit="1" customWidth="1"/>
    <col min="9991" max="9991" width="14.88671875" customWidth="1"/>
    <col min="9992" max="9992" width="15.109375" bestFit="1" customWidth="1"/>
    <col min="9993" max="9993" width="14.5546875" bestFit="1" customWidth="1"/>
    <col min="9994" max="9994" width="12.44140625" customWidth="1"/>
    <col min="10241" max="10241" width="38.109375" customWidth="1"/>
    <col min="10242" max="10242" width="9.109375" customWidth="1"/>
    <col min="10243" max="10244" width="15.33203125" bestFit="1" customWidth="1"/>
    <col min="10245" max="10245" width="18.33203125" customWidth="1"/>
    <col min="10246" max="10246" width="16.44140625" bestFit="1" customWidth="1"/>
    <col min="10247" max="10247" width="14.88671875" customWidth="1"/>
    <col min="10248" max="10248" width="15.109375" bestFit="1" customWidth="1"/>
    <col min="10249" max="10249" width="14.5546875" bestFit="1" customWidth="1"/>
    <col min="10250" max="10250" width="12.44140625" customWidth="1"/>
    <col min="10497" max="10497" width="38.109375" customWidth="1"/>
    <col min="10498" max="10498" width="9.109375" customWidth="1"/>
    <col min="10499" max="10500" width="15.33203125" bestFit="1" customWidth="1"/>
    <col min="10501" max="10501" width="18.33203125" customWidth="1"/>
    <col min="10502" max="10502" width="16.44140625" bestFit="1" customWidth="1"/>
    <col min="10503" max="10503" width="14.88671875" customWidth="1"/>
    <col min="10504" max="10504" width="15.109375" bestFit="1" customWidth="1"/>
    <col min="10505" max="10505" width="14.5546875" bestFit="1" customWidth="1"/>
    <col min="10506" max="10506" width="12.44140625" customWidth="1"/>
    <col min="10753" max="10753" width="38.109375" customWidth="1"/>
    <col min="10754" max="10754" width="9.109375" customWidth="1"/>
    <col min="10755" max="10756" width="15.33203125" bestFit="1" customWidth="1"/>
    <col min="10757" max="10757" width="18.33203125" customWidth="1"/>
    <col min="10758" max="10758" width="16.44140625" bestFit="1" customWidth="1"/>
    <col min="10759" max="10759" width="14.88671875" customWidth="1"/>
    <col min="10760" max="10760" width="15.109375" bestFit="1" customWidth="1"/>
    <col min="10761" max="10761" width="14.5546875" bestFit="1" customWidth="1"/>
    <col min="10762" max="10762" width="12.44140625" customWidth="1"/>
    <col min="11009" max="11009" width="38.109375" customWidth="1"/>
    <col min="11010" max="11010" width="9.109375" customWidth="1"/>
    <col min="11011" max="11012" width="15.33203125" bestFit="1" customWidth="1"/>
    <col min="11013" max="11013" width="18.33203125" customWidth="1"/>
    <col min="11014" max="11014" width="16.44140625" bestFit="1" customWidth="1"/>
    <col min="11015" max="11015" width="14.88671875" customWidth="1"/>
    <col min="11016" max="11016" width="15.109375" bestFit="1" customWidth="1"/>
    <col min="11017" max="11017" width="14.5546875" bestFit="1" customWidth="1"/>
    <col min="11018" max="11018" width="12.44140625" customWidth="1"/>
    <col min="11265" max="11265" width="38.109375" customWidth="1"/>
    <col min="11266" max="11266" width="9.109375" customWidth="1"/>
    <col min="11267" max="11268" width="15.33203125" bestFit="1" customWidth="1"/>
    <col min="11269" max="11269" width="18.33203125" customWidth="1"/>
    <col min="11270" max="11270" width="16.44140625" bestFit="1" customWidth="1"/>
    <col min="11271" max="11271" width="14.88671875" customWidth="1"/>
    <col min="11272" max="11272" width="15.109375" bestFit="1" customWidth="1"/>
    <col min="11273" max="11273" width="14.5546875" bestFit="1" customWidth="1"/>
    <col min="11274" max="11274" width="12.44140625" customWidth="1"/>
    <col min="11521" max="11521" width="38.109375" customWidth="1"/>
    <col min="11522" max="11522" width="9.109375" customWidth="1"/>
    <col min="11523" max="11524" width="15.33203125" bestFit="1" customWidth="1"/>
    <col min="11525" max="11525" width="18.33203125" customWidth="1"/>
    <col min="11526" max="11526" width="16.44140625" bestFit="1" customWidth="1"/>
    <col min="11527" max="11527" width="14.88671875" customWidth="1"/>
    <col min="11528" max="11528" width="15.109375" bestFit="1" customWidth="1"/>
    <col min="11529" max="11529" width="14.5546875" bestFit="1" customWidth="1"/>
    <col min="11530" max="11530" width="12.44140625" customWidth="1"/>
    <col min="11777" max="11777" width="38.109375" customWidth="1"/>
    <col min="11778" max="11778" width="9.109375" customWidth="1"/>
    <col min="11779" max="11780" width="15.33203125" bestFit="1" customWidth="1"/>
    <col min="11781" max="11781" width="18.33203125" customWidth="1"/>
    <col min="11782" max="11782" width="16.44140625" bestFit="1" customWidth="1"/>
    <col min="11783" max="11783" width="14.88671875" customWidth="1"/>
    <col min="11784" max="11784" width="15.109375" bestFit="1" customWidth="1"/>
    <col min="11785" max="11785" width="14.5546875" bestFit="1" customWidth="1"/>
    <col min="11786" max="11786" width="12.44140625" customWidth="1"/>
    <col min="12033" max="12033" width="38.109375" customWidth="1"/>
    <col min="12034" max="12034" width="9.109375" customWidth="1"/>
    <col min="12035" max="12036" width="15.33203125" bestFit="1" customWidth="1"/>
    <col min="12037" max="12037" width="18.33203125" customWidth="1"/>
    <col min="12038" max="12038" width="16.44140625" bestFit="1" customWidth="1"/>
    <col min="12039" max="12039" width="14.88671875" customWidth="1"/>
    <col min="12040" max="12040" width="15.109375" bestFit="1" customWidth="1"/>
    <col min="12041" max="12041" width="14.5546875" bestFit="1" customWidth="1"/>
    <col min="12042" max="12042" width="12.44140625" customWidth="1"/>
    <col min="12289" max="12289" width="38.109375" customWidth="1"/>
    <col min="12290" max="12290" width="9.109375" customWidth="1"/>
    <col min="12291" max="12292" width="15.33203125" bestFit="1" customWidth="1"/>
    <col min="12293" max="12293" width="18.33203125" customWidth="1"/>
    <col min="12294" max="12294" width="16.44140625" bestFit="1" customWidth="1"/>
    <col min="12295" max="12295" width="14.88671875" customWidth="1"/>
    <col min="12296" max="12296" width="15.109375" bestFit="1" customWidth="1"/>
    <col min="12297" max="12297" width="14.5546875" bestFit="1" customWidth="1"/>
    <col min="12298" max="12298" width="12.44140625" customWidth="1"/>
    <col min="12545" max="12545" width="38.109375" customWidth="1"/>
    <col min="12546" max="12546" width="9.109375" customWidth="1"/>
    <col min="12547" max="12548" width="15.33203125" bestFit="1" customWidth="1"/>
    <col min="12549" max="12549" width="18.33203125" customWidth="1"/>
    <col min="12550" max="12550" width="16.44140625" bestFit="1" customWidth="1"/>
    <col min="12551" max="12551" width="14.88671875" customWidth="1"/>
    <col min="12552" max="12552" width="15.109375" bestFit="1" customWidth="1"/>
    <col min="12553" max="12553" width="14.5546875" bestFit="1" customWidth="1"/>
    <col min="12554" max="12554" width="12.44140625" customWidth="1"/>
    <col min="12801" max="12801" width="38.109375" customWidth="1"/>
    <col min="12802" max="12802" width="9.109375" customWidth="1"/>
    <col min="12803" max="12804" width="15.33203125" bestFit="1" customWidth="1"/>
    <col min="12805" max="12805" width="18.33203125" customWidth="1"/>
    <col min="12806" max="12806" width="16.44140625" bestFit="1" customWidth="1"/>
    <col min="12807" max="12807" width="14.88671875" customWidth="1"/>
    <col min="12808" max="12808" width="15.109375" bestFit="1" customWidth="1"/>
    <col min="12809" max="12809" width="14.5546875" bestFit="1" customWidth="1"/>
    <col min="12810" max="12810" width="12.44140625" customWidth="1"/>
    <col min="13057" max="13057" width="38.109375" customWidth="1"/>
    <col min="13058" max="13058" width="9.109375" customWidth="1"/>
    <col min="13059" max="13060" width="15.33203125" bestFit="1" customWidth="1"/>
    <col min="13061" max="13061" width="18.33203125" customWidth="1"/>
    <col min="13062" max="13062" width="16.44140625" bestFit="1" customWidth="1"/>
    <col min="13063" max="13063" width="14.88671875" customWidth="1"/>
    <col min="13064" max="13064" width="15.109375" bestFit="1" customWidth="1"/>
    <col min="13065" max="13065" width="14.5546875" bestFit="1" customWidth="1"/>
    <col min="13066" max="13066" width="12.44140625" customWidth="1"/>
    <col min="13313" max="13313" width="38.109375" customWidth="1"/>
    <col min="13314" max="13314" width="9.109375" customWidth="1"/>
    <col min="13315" max="13316" width="15.33203125" bestFit="1" customWidth="1"/>
    <col min="13317" max="13317" width="18.33203125" customWidth="1"/>
    <col min="13318" max="13318" width="16.44140625" bestFit="1" customWidth="1"/>
    <col min="13319" max="13319" width="14.88671875" customWidth="1"/>
    <col min="13320" max="13320" width="15.109375" bestFit="1" customWidth="1"/>
    <col min="13321" max="13321" width="14.5546875" bestFit="1" customWidth="1"/>
    <col min="13322" max="13322" width="12.44140625" customWidth="1"/>
    <col min="13569" max="13569" width="38.109375" customWidth="1"/>
    <col min="13570" max="13570" width="9.109375" customWidth="1"/>
    <col min="13571" max="13572" width="15.33203125" bestFit="1" customWidth="1"/>
    <col min="13573" max="13573" width="18.33203125" customWidth="1"/>
    <col min="13574" max="13574" width="16.44140625" bestFit="1" customWidth="1"/>
    <col min="13575" max="13575" width="14.88671875" customWidth="1"/>
    <col min="13576" max="13576" width="15.109375" bestFit="1" customWidth="1"/>
    <col min="13577" max="13577" width="14.5546875" bestFit="1" customWidth="1"/>
    <col min="13578" max="13578" width="12.44140625" customWidth="1"/>
    <col min="13825" max="13825" width="38.109375" customWidth="1"/>
    <col min="13826" max="13826" width="9.109375" customWidth="1"/>
    <col min="13827" max="13828" width="15.33203125" bestFit="1" customWidth="1"/>
    <col min="13829" max="13829" width="18.33203125" customWidth="1"/>
    <col min="13830" max="13830" width="16.44140625" bestFit="1" customWidth="1"/>
    <col min="13831" max="13831" width="14.88671875" customWidth="1"/>
    <col min="13832" max="13832" width="15.109375" bestFit="1" customWidth="1"/>
    <col min="13833" max="13833" width="14.5546875" bestFit="1" customWidth="1"/>
    <col min="13834" max="13834" width="12.44140625" customWidth="1"/>
    <col min="14081" max="14081" width="38.109375" customWidth="1"/>
    <col min="14082" max="14082" width="9.109375" customWidth="1"/>
    <col min="14083" max="14084" width="15.33203125" bestFit="1" customWidth="1"/>
    <col min="14085" max="14085" width="18.33203125" customWidth="1"/>
    <col min="14086" max="14086" width="16.44140625" bestFit="1" customWidth="1"/>
    <col min="14087" max="14087" width="14.88671875" customWidth="1"/>
    <col min="14088" max="14088" width="15.109375" bestFit="1" customWidth="1"/>
    <col min="14089" max="14089" width="14.5546875" bestFit="1" customWidth="1"/>
    <col min="14090" max="14090" width="12.44140625" customWidth="1"/>
    <col min="14337" max="14337" width="38.109375" customWidth="1"/>
    <col min="14338" max="14338" width="9.109375" customWidth="1"/>
    <col min="14339" max="14340" width="15.33203125" bestFit="1" customWidth="1"/>
    <col min="14341" max="14341" width="18.33203125" customWidth="1"/>
    <col min="14342" max="14342" width="16.44140625" bestFit="1" customWidth="1"/>
    <col min="14343" max="14343" width="14.88671875" customWidth="1"/>
    <col min="14344" max="14344" width="15.109375" bestFit="1" customWidth="1"/>
    <col min="14345" max="14345" width="14.5546875" bestFit="1" customWidth="1"/>
    <col min="14346" max="14346" width="12.44140625" customWidth="1"/>
    <col min="14593" max="14593" width="38.109375" customWidth="1"/>
    <col min="14594" max="14594" width="9.109375" customWidth="1"/>
    <col min="14595" max="14596" width="15.33203125" bestFit="1" customWidth="1"/>
    <col min="14597" max="14597" width="18.33203125" customWidth="1"/>
    <col min="14598" max="14598" width="16.44140625" bestFit="1" customWidth="1"/>
    <col min="14599" max="14599" width="14.88671875" customWidth="1"/>
    <col min="14600" max="14600" width="15.109375" bestFit="1" customWidth="1"/>
    <col min="14601" max="14601" width="14.5546875" bestFit="1" customWidth="1"/>
    <col min="14602" max="14602" width="12.44140625" customWidth="1"/>
    <col min="14849" max="14849" width="38.109375" customWidth="1"/>
    <col min="14850" max="14850" width="9.109375" customWidth="1"/>
    <col min="14851" max="14852" width="15.33203125" bestFit="1" customWidth="1"/>
    <col min="14853" max="14853" width="18.33203125" customWidth="1"/>
    <col min="14854" max="14854" width="16.44140625" bestFit="1" customWidth="1"/>
    <col min="14855" max="14855" width="14.88671875" customWidth="1"/>
    <col min="14856" max="14856" width="15.109375" bestFit="1" customWidth="1"/>
    <col min="14857" max="14857" width="14.5546875" bestFit="1" customWidth="1"/>
    <col min="14858" max="14858" width="12.44140625" customWidth="1"/>
    <col min="15105" max="15105" width="38.109375" customWidth="1"/>
    <col min="15106" max="15106" width="9.109375" customWidth="1"/>
    <col min="15107" max="15108" width="15.33203125" bestFit="1" customWidth="1"/>
    <col min="15109" max="15109" width="18.33203125" customWidth="1"/>
    <col min="15110" max="15110" width="16.44140625" bestFit="1" customWidth="1"/>
    <col min="15111" max="15111" width="14.88671875" customWidth="1"/>
    <col min="15112" max="15112" width="15.109375" bestFit="1" customWidth="1"/>
    <col min="15113" max="15113" width="14.5546875" bestFit="1" customWidth="1"/>
    <col min="15114" max="15114" width="12.44140625" customWidth="1"/>
    <col min="15361" max="15361" width="38.109375" customWidth="1"/>
    <col min="15362" max="15362" width="9.109375" customWidth="1"/>
    <col min="15363" max="15364" width="15.33203125" bestFit="1" customWidth="1"/>
    <col min="15365" max="15365" width="18.33203125" customWidth="1"/>
    <col min="15366" max="15366" width="16.44140625" bestFit="1" customWidth="1"/>
    <col min="15367" max="15367" width="14.88671875" customWidth="1"/>
    <col min="15368" max="15368" width="15.109375" bestFit="1" customWidth="1"/>
    <col min="15369" max="15369" width="14.5546875" bestFit="1" customWidth="1"/>
    <col min="15370" max="15370" width="12.44140625" customWidth="1"/>
    <col min="15617" max="15617" width="38.109375" customWidth="1"/>
    <col min="15618" max="15618" width="9.109375" customWidth="1"/>
    <col min="15619" max="15620" width="15.33203125" bestFit="1" customWidth="1"/>
    <col min="15621" max="15621" width="18.33203125" customWidth="1"/>
    <col min="15622" max="15622" width="16.44140625" bestFit="1" customWidth="1"/>
    <col min="15623" max="15623" width="14.88671875" customWidth="1"/>
    <col min="15624" max="15624" width="15.109375" bestFit="1" customWidth="1"/>
    <col min="15625" max="15625" width="14.5546875" bestFit="1" customWidth="1"/>
    <col min="15626" max="15626" width="12.44140625" customWidth="1"/>
    <col min="15873" max="15873" width="38.109375" customWidth="1"/>
    <col min="15874" max="15874" width="9.109375" customWidth="1"/>
    <col min="15875" max="15876" width="15.33203125" bestFit="1" customWidth="1"/>
    <col min="15877" max="15877" width="18.33203125" customWidth="1"/>
    <col min="15878" max="15878" width="16.44140625" bestFit="1" customWidth="1"/>
    <col min="15879" max="15879" width="14.88671875" customWidth="1"/>
    <col min="15880" max="15880" width="15.109375" bestFit="1" customWidth="1"/>
    <col min="15881" max="15881" width="14.5546875" bestFit="1" customWidth="1"/>
    <col min="15882" max="15882" width="12.44140625" customWidth="1"/>
    <col min="16129" max="16129" width="38.109375" customWidth="1"/>
    <col min="16130" max="16130" width="9.109375" customWidth="1"/>
    <col min="16131" max="16132" width="15.33203125" bestFit="1" customWidth="1"/>
    <col min="16133" max="16133" width="18.33203125" customWidth="1"/>
    <col min="16134" max="16134" width="16.44140625" bestFit="1" customWidth="1"/>
    <col min="16135" max="16135" width="14.88671875" customWidth="1"/>
    <col min="16136" max="16136" width="15.109375" bestFit="1" customWidth="1"/>
    <col min="16137" max="16137" width="14.5546875" bestFit="1" customWidth="1"/>
    <col min="16138" max="16138" width="12.44140625" customWidth="1"/>
  </cols>
  <sheetData>
    <row r="1" spans="1:10" s="2" customFormat="1" ht="22.2" x14ac:dyDescent="0.6">
      <c r="A1" s="6"/>
      <c r="B1" s="6"/>
      <c r="C1" s="6"/>
      <c r="D1" s="6"/>
      <c r="E1" s="6"/>
      <c r="F1" s="6"/>
      <c r="G1" s="6"/>
      <c r="H1" s="102">
        <v>8</v>
      </c>
      <c r="I1" s="169"/>
      <c r="J1" s="169"/>
    </row>
    <row r="2" spans="1:10" s="2" customFormat="1" ht="22.2" x14ac:dyDescent="0.6">
      <c r="A2" s="198" t="s">
        <v>0</v>
      </c>
      <c r="B2" s="198"/>
      <c r="C2" s="198"/>
      <c r="D2" s="198"/>
      <c r="E2" s="198"/>
      <c r="F2" s="198"/>
      <c r="G2" s="198"/>
      <c r="H2" s="198"/>
      <c r="I2" s="169"/>
      <c r="J2" s="169"/>
    </row>
    <row r="3" spans="1:10" s="2" customFormat="1" ht="22.2" x14ac:dyDescent="0.6">
      <c r="A3" s="198" t="s">
        <v>102</v>
      </c>
      <c r="B3" s="198"/>
      <c r="C3" s="198"/>
      <c r="D3" s="198"/>
      <c r="E3" s="198"/>
      <c r="F3" s="198"/>
      <c r="G3" s="198"/>
      <c r="H3" s="198"/>
      <c r="I3" s="169"/>
      <c r="J3" s="169"/>
    </row>
    <row r="4" spans="1:10" s="2" customFormat="1" ht="22.2" x14ac:dyDescent="0.6">
      <c r="A4" s="198" t="s">
        <v>84</v>
      </c>
      <c r="B4" s="198"/>
      <c r="C4" s="198"/>
      <c r="D4" s="198"/>
      <c r="E4" s="198"/>
      <c r="F4" s="198"/>
      <c r="G4" s="198"/>
      <c r="H4" s="198"/>
      <c r="I4" s="169"/>
      <c r="J4" s="169"/>
    </row>
    <row r="5" spans="1:10" s="2" customFormat="1" ht="22.2" x14ac:dyDescent="0.6">
      <c r="A5" s="8"/>
      <c r="B5" s="103"/>
      <c r="C5" s="8"/>
      <c r="D5" s="8"/>
      <c r="E5" s="8"/>
      <c r="F5" s="8"/>
      <c r="G5" s="8"/>
      <c r="H5" s="104" t="s">
        <v>3</v>
      </c>
      <c r="I5" s="169"/>
      <c r="J5" s="169"/>
    </row>
    <row r="6" spans="1:10" s="2" customFormat="1" ht="22.2" x14ac:dyDescent="0.6">
      <c r="A6" s="11"/>
      <c r="B6" s="105"/>
      <c r="C6" s="11"/>
      <c r="D6" s="19"/>
      <c r="E6" s="19" t="s">
        <v>87</v>
      </c>
      <c r="F6" s="211" t="s">
        <v>147</v>
      </c>
      <c r="G6" s="211"/>
      <c r="H6" s="213" t="s">
        <v>94</v>
      </c>
      <c r="I6" s="169"/>
      <c r="J6" s="169"/>
    </row>
    <row r="7" spans="1:10" s="2" customFormat="1" ht="22.2" x14ac:dyDescent="0.6">
      <c r="A7" s="11"/>
      <c r="B7" s="105"/>
      <c r="C7" s="19" t="s">
        <v>103</v>
      </c>
      <c r="D7" s="19" t="s">
        <v>86</v>
      </c>
      <c r="E7" s="85" t="s">
        <v>90</v>
      </c>
      <c r="F7" s="212"/>
      <c r="G7" s="212"/>
      <c r="H7" s="214"/>
      <c r="I7" s="169"/>
      <c r="J7" s="169"/>
    </row>
    <row r="8" spans="1:10" s="2" customFormat="1" ht="22.2" x14ac:dyDescent="0.6">
      <c r="A8" s="8"/>
      <c r="B8" s="193" t="s">
        <v>6</v>
      </c>
      <c r="C8" s="193" t="s">
        <v>104</v>
      </c>
      <c r="D8" s="193" t="s">
        <v>105</v>
      </c>
      <c r="E8" s="106" t="s">
        <v>93</v>
      </c>
      <c r="F8" s="103" t="s">
        <v>106</v>
      </c>
      <c r="G8" s="103" t="s">
        <v>61</v>
      </c>
      <c r="H8" s="215"/>
      <c r="I8" s="169"/>
      <c r="J8" s="169"/>
    </row>
    <row r="9" spans="1:10" s="2" customFormat="1" ht="21.6" x14ac:dyDescent="0.55000000000000004">
      <c r="A9" s="2" t="s">
        <v>95</v>
      </c>
      <c r="B9" s="18"/>
      <c r="C9" s="94">
        <v>120000000</v>
      </c>
      <c r="D9" s="94">
        <v>183030332.93000001</v>
      </c>
      <c r="E9" s="94">
        <v>3063936.73</v>
      </c>
      <c r="F9" s="94">
        <v>3743166.5</v>
      </c>
      <c r="G9" s="94">
        <v>86710680.069999993</v>
      </c>
      <c r="H9" s="94">
        <f>SUM(C9:G9)</f>
        <v>396548116.23000002</v>
      </c>
      <c r="I9" s="169"/>
      <c r="J9" s="169"/>
    </row>
    <row r="10" spans="1:10" s="2" customFormat="1" ht="21.6" x14ac:dyDescent="0.55000000000000004">
      <c r="A10" s="2" t="s">
        <v>96</v>
      </c>
      <c r="B10" s="18"/>
      <c r="C10" s="94"/>
      <c r="D10" s="94"/>
      <c r="E10" s="94"/>
      <c r="F10" s="34"/>
      <c r="G10" s="94"/>
      <c r="H10" s="94"/>
      <c r="I10" s="181"/>
      <c r="J10" s="169"/>
    </row>
    <row r="11" spans="1:10" s="2" customFormat="1" ht="21.6" x14ac:dyDescent="0.55000000000000004">
      <c r="A11" s="2" t="s">
        <v>106</v>
      </c>
      <c r="B11" s="18">
        <v>26</v>
      </c>
      <c r="C11" s="94">
        <v>0</v>
      </c>
      <c r="D11" s="94">
        <v>0</v>
      </c>
      <c r="E11" s="94">
        <v>0</v>
      </c>
      <c r="F11" s="94">
        <v>4513612.3499999996</v>
      </c>
      <c r="G11" s="94">
        <v>-4513612.3499999996</v>
      </c>
      <c r="H11" s="94">
        <f>SUM(C11:G11)</f>
        <v>0</v>
      </c>
      <c r="I11" s="169"/>
      <c r="J11" s="169"/>
    </row>
    <row r="12" spans="1:10" s="2" customFormat="1" ht="21.6" x14ac:dyDescent="0.55000000000000004">
      <c r="A12" s="2" t="s">
        <v>97</v>
      </c>
      <c r="B12" s="18">
        <v>25</v>
      </c>
      <c r="C12" s="94">
        <v>0</v>
      </c>
      <c r="D12" s="94">
        <v>0</v>
      </c>
      <c r="E12" s="94">
        <v>0</v>
      </c>
      <c r="F12" s="94">
        <v>0</v>
      </c>
      <c r="G12" s="94">
        <v>-21792000</v>
      </c>
      <c r="H12" s="94">
        <f>SUM(C12:G12)</f>
        <v>-21792000</v>
      </c>
      <c r="I12" s="169"/>
      <c r="J12" s="169"/>
    </row>
    <row r="13" spans="1:10" s="2" customFormat="1" ht="21.6" x14ac:dyDescent="0.55000000000000004">
      <c r="A13" s="2" t="s">
        <v>98</v>
      </c>
      <c r="B13" s="18"/>
      <c r="C13" s="94">
        <v>0</v>
      </c>
      <c r="D13" s="94">
        <v>0</v>
      </c>
      <c r="E13" s="94">
        <v>0</v>
      </c>
      <c r="F13" s="94">
        <v>0</v>
      </c>
      <c r="G13" s="94">
        <f>+[1]P6!G25</f>
        <v>-47154546.959999986</v>
      </c>
      <c r="H13" s="94">
        <f>SUM(C13:G13)</f>
        <v>-47154546.959999986</v>
      </c>
      <c r="I13" s="169"/>
      <c r="J13" s="169"/>
    </row>
    <row r="14" spans="1:10" s="2" customFormat="1" ht="22.2" thickBot="1" x14ac:dyDescent="0.6">
      <c r="A14" s="2" t="s">
        <v>99</v>
      </c>
      <c r="B14" s="18"/>
      <c r="C14" s="107">
        <f t="shared" ref="C14:H14" si="0">SUM(C9:C13)</f>
        <v>120000000</v>
      </c>
      <c r="D14" s="107">
        <f t="shared" si="0"/>
        <v>183030332.93000001</v>
      </c>
      <c r="E14" s="107">
        <f t="shared" si="0"/>
        <v>3063936.73</v>
      </c>
      <c r="F14" s="108">
        <f t="shared" si="0"/>
        <v>8256778.8499999996</v>
      </c>
      <c r="G14" s="107">
        <f t="shared" si="0"/>
        <v>13250520.760000013</v>
      </c>
      <c r="H14" s="107">
        <f t="shared" si="0"/>
        <v>327601569.27000004</v>
      </c>
      <c r="I14" s="176"/>
      <c r="J14" s="169"/>
    </row>
    <row r="15" spans="1:10" s="2" customFormat="1" ht="22.2" thickTop="1" x14ac:dyDescent="0.55000000000000004">
      <c r="A15" s="92"/>
      <c r="B15" s="18"/>
      <c r="C15" s="18"/>
      <c r="D15" s="18"/>
      <c r="E15" s="18"/>
      <c r="F15" s="18"/>
      <c r="G15" s="18"/>
      <c r="H15" s="18"/>
      <c r="I15" s="176"/>
      <c r="J15" s="169"/>
    </row>
    <row r="16" spans="1:10" s="2" customFormat="1" ht="21.6" x14ac:dyDescent="0.55000000000000004">
      <c r="A16" s="2" t="s">
        <v>100</v>
      </c>
      <c r="B16" s="18"/>
      <c r="C16" s="94">
        <v>120000000</v>
      </c>
      <c r="D16" s="94">
        <v>183030332.93000001</v>
      </c>
      <c r="E16" s="94">
        <v>3063936.73</v>
      </c>
      <c r="F16" s="94">
        <v>3743166.5</v>
      </c>
      <c r="G16" s="94">
        <v>20438432.539999999</v>
      </c>
      <c r="H16" s="94">
        <f>SUM(C16:G16)</f>
        <v>330275868.70000005</v>
      </c>
      <c r="I16" s="176"/>
      <c r="J16" s="169"/>
    </row>
    <row r="17" spans="1:10" s="2" customFormat="1" ht="21.6" x14ac:dyDescent="0.55000000000000004">
      <c r="A17" s="2" t="s">
        <v>96</v>
      </c>
      <c r="B17" s="18"/>
      <c r="C17" s="94"/>
      <c r="D17" s="94"/>
      <c r="E17" s="94"/>
      <c r="F17" s="34"/>
      <c r="G17" s="34"/>
      <c r="H17" s="94"/>
      <c r="I17" s="181"/>
      <c r="J17" s="169"/>
    </row>
    <row r="18" spans="1:10" s="2" customFormat="1" ht="21.6" x14ac:dyDescent="0.55000000000000004">
      <c r="A18" s="2" t="s">
        <v>97</v>
      </c>
      <c r="B18" s="18">
        <v>25</v>
      </c>
      <c r="C18" s="94">
        <v>0</v>
      </c>
      <c r="D18" s="94">
        <v>0</v>
      </c>
      <c r="E18" s="94">
        <v>0</v>
      </c>
      <c r="F18" s="54">
        <v>0</v>
      </c>
      <c r="G18" s="94">
        <v>-24000000</v>
      </c>
      <c r="H18" s="94">
        <f>SUM(C18:G18)</f>
        <v>-24000000</v>
      </c>
      <c r="I18" s="169"/>
      <c r="J18" s="169"/>
    </row>
    <row r="19" spans="1:10" s="2" customFormat="1" ht="21.6" x14ac:dyDescent="0.55000000000000004">
      <c r="A19" s="2" t="s">
        <v>101</v>
      </c>
      <c r="B19" s="18"/>
      <c r="C19" s="94">
        <v>0</v>
      </c>
      <c r="D19" s="94">
        <v>0</v>
      </c>
      <c r="E19" s="94">
        <v>0</v>
      </c>
      <c r="F19" s="109">
        <v>0</v>
      </c>
      <c r="G19" s="94">
        <f>+[1]P6!H25</f>
        <v>98524404.271294788</v>
      </c>
      <c r="H19" s="94">
        <f>SUM(C19:G19)</f>
        <v>98524404.271294788</v>
      </c>
      <c r="I19" s="169"/>
      <c r="J19" s="169"/>
    </row>
    <row r="20" spans="1:10" s="2" customFormat="1" ht="22.2" thickBot="1" x14ac:dyDescent="0.6">
      <c r="A20" s="2" t="s">
        <v>107</v>
      </c>
      <c r="B20" s="18"/>
      <c r="C20" s="107">
        <f t="shared" ref="C20:H20" si="1">SUM(C16:C19)</f>
        <v>120000000</v>
      </c>
      <c r="D20" s="107">
        <f t="shared" si="1"/>
        <v>183030332.93000001</v>
      </c>
      <c r="E20" s="107">
        <f t="shared" si="1"/>
        <v>3063936.73</v>
      </c>
      <c r="F20" s="108">
        <f t="shared" si="1"/>
        <v>3743166.5</v>
      </c>
      <c r="G20" s="107">
        <f t="shared" si="1"/>
        <v>94962836.811294794</v>
      </c>
      <c r="H20" s="107">
        <f t="shared" si="1"/>
        <v>404800272.97129482</v>
      </c>
      <c r="I20" s="182"/>
      <c r="J20" s="169"/>
    </row>
    <row r="21" spans="1:10" s="2" customFormat="1" ht="22.2" thickTop="1" x14ac:dyDescent="0.55000000000000004">
      <c r="A21" s="92"/>
      <c r="B21" s="18"/>
      <c r="C21" s="18"/>
      <c r="D21" s="18"/>
      <c r="E21" s="18"/>
      <c r="F21" s="18"/>
      <c r="G21" s="18"/>
      <c r="H21" s="18"/>
      <c r="I21" s="176"/>
      <c r="J21" s="176"/>
    </row>
    <row r="22" spans="1:10" s="2" customFormat="1" ht="21.6" x14ac:dyDescent="0.55000000000000004">
      <c r="B22" s="18"/>
      <c r="C22" s="94"/>
      <c r="D22" s="94"/>
      <c r="E22" s="94"/>
      <c r="F22" s="54"/>
      <c r="G22" s="94"/>
      <c r="H22" s="94" t="s">
        <v>10</v>
      </c>
      <c r="I22" s="181"/>
      <c r="J22" s="169"/>
    </row>
    <row r="23" spans="1:10" s="2" customFormat="1" ht="22.2" x14ac:dyDescent="0.6">
      <c r="B23" s="18"/>
      <c r="F23" s="48"/>
      <c r="G23" s="34"/>
      <c r="H23" s="6"/>
      <c r="I23" s="169"/>
      <c r="J23" s="169"/>
    </row>
    <row r="24" spans="1:10" s="2" customFormat="1" ht="22.2" x14ac:dyDescent="0.6">
      <c r="B24" s="18"/>
      <c r="F24" s="48"/>
      <c r="G24" s="34"/>
      <c r="H24" s="6"/>
      <c r="I24" s="169"/>
      <c r="J24" s="169"/>
    </row>
    <row r="25" spans="1:10" s="2" customFormat="1" ht="22.2" x14ac:dyDescent="0.6">
      <c r="B25" s="18"/>
      <c r="F25" s="48"/>
      <c r="G25" s="34"/>
      <c r="H25" s="6"/>
      <c r="I25" s="169"/>
      <c r="J25" s="169"/>
    </row>
    <row r="26" spans="1:10" s="2" customFormat="1" ht="22.2" x14ac:dyDescent="0.6">
      <c r="B26" s="18"/>
      <c r="F26" s="48"/>
      <c r="G26" s="34"/>
      <c r="H26" s="6"/>
      <c r="I26" s="169"/>
      <c r="J26" s="169"/>
    </row>
    <row r="27" spans="1:10" s="2" customFormat="1" ht="22.2" x14ac:dyDescent="0.6">
      <c r="B27" s="18"/>
      <c r="F27" s="48"/>
      <c r="G27" s="34"/>
      <c r="H27" s="6"/>
      <c r="I27" s="169"/>
      <c r="J27" s="169"/>
    </row>
    <row r="28" spans="1:10" s="2" customFormat="1" ht="22.2" x14ac:dyDescent="0.6">
      <c r="B28" s="18"/>
      <c r="F28" s="48"/>
      <c r="G28" s="34"/>
      <c r="H28" s="6"/>
      <c r="I28" s="169"/>
      <c r="J28" s="169"/>
    </row>
    <row r="29" spans="1:10" s="2" customFormat="1" ht="22.2" x14ac:dyDescent="0.6">
      <c r="B29" s="18"/>
      <c r="F29" s="48"/>
      <c r="G29" s="34"/>
      <c r="H29" s="6"/>
      <c r="I29" s="169"/>
      <c r="J29" s="169"/>
    </row>
    <row r="30" spans="1:10" s="2" customFormat="1" ht="22.2" x14ac:dyDescent="0.6">
      <c r="B30" s="18"/>
      <c r="F30" s="48"/>
      <c r="G30" s="34"/>
      <c r="H30" s="6"/>
      <c r="I30" s="169"/>
      <c r="J30" s="169"/>
    </row>
    <row r="31" spans="1:10" s="2" customFormat="1" ht="22.2" x14ac:dyDescent="0.6">
      <c r="B31" s="18"/>
      <c r="F31" s="48"/>
      <c r="G31" s="34"/>
      <c r="H31" s="6"/>
      <c r="I31" s="169"/>
      <c r="J31" s="169"/>
    </row>
    <row r="32" spans="1:10" s="2" customFormat="1" ht="22.2" x14ac:dyDescent="0.6">
      <c r="B32" s="18"/>
      <c r="F32" s="48"/>
      <c r="G32" s="34"/>
      <c r="H32" s="6"/>
      <c r="I32" s="169"/>
      <c r="J32" s="169"/>
    </row>
    <row r="33" spans="2:10" s="2" customFormat="1" ht="22.2" x14ac:dyDescent="0.6">
      <c r="B33" s="18"/>
      <c r="F33" s="48"/>
      <c r="G33" s="34"/>
      <c r="H33" s="6"/>
      <c r="I33" s="169"/>
      <c r="J33" s="169"/>
    </row>
    <row r="34" spans="2:10" s="2" customFormat="1" ht="22.2" x14ac:dyDescent="0.6">
      <c r="B34" s="18"/>
      <c r="F34" s="48"/>
      <c r="G34" s="34"/>
      <c r="H34" s="6"/>
      <c r="I34" s="169"/>
      <c r="J34" s="169"/>
    </row>
    <row r="35" spans="2:10" s="2" customFormat="1" ht="22.2" x14ac:dyDescent="0.6">
      <c r="B35" s="18"/>
      <c r="F35" s="48"/>
      <c r="G35" s="34"/>
      <c r="H35" s="6"/>
      <c r="I35" s="169"/>
      <c r="J35" s="169"/>
    </row>
    <row r="36" spans="2:10" s="2" customFormat="1" ht="22.2" x14ac:dyDescent="0.6">
      <c r="B36" s="18"/>
      <c r="F36" s="48"/>
      <c r="G36" s="34"/>
      <c r="H36" s="191"/>
      <c r="I36" s="169"/>
      <c r="J36" s="169"/>
    </row>
    <row r="37" spans="2:10" s="2" customFormat="1" ht="22.2" x14ac:dyDescent="0.6">
      <c r="B37" s="18"/>
      <c r="F37" s="48"/>
      <c r="G37" s="34"/>
      <c r="H37" s="191"/>
      <c r="I37" s="169"/>
      <c r="J37" s="169"/>
    </row>
    <row r="38" spans="2:10" s="2" customFormat="1" ht="22.2" x14ac:dyDescent="0.6">
      <c r="B38" s="18"/>
      <c r="F38" s="48"/>
      <c r="G38" s="34"/>
      <c r="H38" s="191"/>
      <c r="I38" s="169"/>
      <c r="J38" s="169"/>
    </row>
    <row r="39" spans="2:10" s="2" customFormat="1" ht="22.2" x14ac:dyDescent="0.6">
      <c r="B39" s="18"/>
      <c r="F39" s="48"/>
      <c r="G39" s="34"/>
      <c r="H39" s="191"/>
      <c r="I39" s="169"/>
      <c r="J39" s="169"/>
    </row>
    <row r="40" spans="2:10" s="2" customFormat="1" ht="22.2" x14ac:dyDescent="0.6">
      <c r="B40" s="18"/>
      <c r="F40" s="48"/>
      <c r="G40" s="34"/>
      <c r="H40" s="191"/>
      <c r="I40" s="169"/>
      <c r="J40" s="169"/>
    </row>
    <row r="41" spans="2:10" s="2" customFormat="1" ht="22.2" x14ac:dyDescent="0.6">
      <c r="B41" s="18"/>
      <c r="F41" s="48"/>
      <c r="G41" s="34"/>
      <c r="H41" s="6"/>
      <c r="I41" s="169"/>
      <c r="J41" s="169"/>
    </row>
    <row r="42" spans="2:10" s="2" customFormat="1" ht="22.2" x14ac:dyDescent="0.6">
      <c r="B42" s="18"/>
      <c r="F42" s="48"/>
      <c r="G42" s="34"/>
      <c r="H42" s="6"/>
      <c r="I42" s="169"/>
      <c r="J42" s="169"/>
    </row>
    <row r="43" spans="2:10" s="2" customFormat="1" ht="22.2" x14ac:dyDescent="0.6">
      <c r="B43" s="18"/>
      <c r="F43" s="48"/>
      <c r="H43" s="6"/>
      <c r="I43" s="169"/>
      <c r="J43" s="169"/>
    </row>
    <row r="44" spans="2:10" s="2" customFormat="1" ht="21.6" x14ac:dyDescent="0.55000000000000004">
      <c r="B44" s="18"/>
      <c r="F44" s="48"/>
      <c r="I44" s="169"/>
      <c r="J44" s="169"/>
    </row>
    <row r="45" spans="2:10" s="2" customFormat="1" ht="21.6" x14ac:dyDescent="0.55000000000000004">
      <c r="B45" s="18"/>
      <c r="F45" s="48"/>
      <c r="I45" s="169"/>
      <c r="J45" s="169"/>
    </row>
    <row r="46" spans="2:10" s="2" customFormat="1" ht="21.6" x14ac:dyDescent="0.55000000000000004">
      <c r="B46" s="18"/>
      <c r="I46" s="169"/>
      <c r="J46" s="169"/>
    </row>
    <row r="47" spans="2:10" s="2" customFormat="1" ht="21.6" x14ac:dyDescent="0.55000000000000004">
      <c r="B47" s="18"/>
      <c r="I47" s="169"/>
      <c r="J47" s="169"/>
    </row>
    <row r="48" spans="2:10" s="2" customFormat="1" ht="21.6" x14ac:dyDescent="0.55000000000000004">
      <c r="B48" s="18"/>
      <c r="I48" s="169"/>
      <c r="J48" s="169"/>
    </row>
    <row r="49" spans="1:10" s="2" customFormat="1" ht="21.6" x14ac:dyDescent="0.55000000000000004">
      <c r="B49" s="18"/>
      <c r="I49" s="169"/>
      <c r="J49" s="169"/>
    </row>
    <row r="50" spans="1:10" s="2" customFormat="1" ht="21.6" x14ac:dyDescent="0.55000000000000004">
      <c r="B50" s="18"/>
      <c r="I50" s="169"/>
      <c r="J50" s="169"/>
    </row>
    <row r="51" spans="1:10" s="2" customFormat="1" ht="21.6" x14ac:dyDescent="0.55000000000000004">
      <c r="B51" s="18"/>
      <c r="I51" s="169"/>
      <c r="J51" s="169"/>
    </row>
    <row r="52" spans="1:10" s="2" customFormat="1" ht="21.6" x14ac:dyDescent="0.55000000000000004">
      <c r="B52" s="18"/>
      <c r="I52" s="169"/>
      <c r="J52" s="169"/>
    </row>
    <row r="53" spans="1:10" s="2" customFormat="1" ht="21.6" x14ac:dyDescent="0.55000000000000004">
      <c r="B53" s="18"/>
      <c r="I53" s="169"/>
      <c r="J53" s="169"/>
    </row>
    <row r="54" spans="1:10" s="2" customFormat="1" ht="21.6" x14ac:dyDescent="0.55000000000000004">
      <c r="B54" s="18"/>
      <c r="I54" s="169"/>
      <c r="J54" s="169"/>
    </row>
    <row r="55" spans="1:10" s="2" customFormat="1" ht="21.6" x14ac:dyDescent="0.55000000000000004">
      <c r="B55" s="18"/>
      <c r="I55" s="169"/>
      <c r="J55" s="169"/>
    </row>
    <row r="56" spans="1:10" s="2" customFormat="1" ht="21.6" x14ac:dyDescent="0.55000000000000004">
      <c r="B56" s="18"/>
      <c r="H56" s="110"/>
      <c r="I56" s="169"/>
      <c r="J56" s="169"/>
    </row>
    <row r="57" spans="1:10" s="2" customFormat="1" ht="22.2" x14ac:dyDescent="0.6">
      <c r="A57" s="111" t="s">
        <v>35</v>
      </c>
      <c r="B57" s="6"/>
      <c r="C57" s="6"/>
      <c r="D57" s="6"/>
      <c r="E57" s="6"/>
      <c r="F57" s="6"/>
      <c r="G57" s="6"/>
      <c r="H57" s="102"/>
      <c r="I57" s="169"/>
      <c r="J57" s="169"/>
    </row>
    <row r="58" spans="1:10" s="2" customFormat="1" ht="22.2" x14ac:dyDescent="0.6">
      <c r="A58" s="198"/>
      <c r="B58" s="198"/>
      <c r="C58" s="198"/>
      <c r="D58" s="198"/>
      <c r="E58" s="198"/>
      <c r="F58" s="198"/>
      <c r="G58" s="198"/>
      <c r="H58" s="198"/>
      <c r="I58" s="169"/>
      <c r="J58" s="169"/>
    </row>
    <row r="59" spans="1:10" x14ac:dyDescent="0.3">
      <c r="A59" s="210"/>
      <c r="B59" s="210"/>
      <c r="C59" s="210"/>
      <c r="D59" s="210"/>
      <c r="E59" s="210"/>
      <c r="F59" s="210"/>
      <c r="G59" s="210"/>
      <c r="H59" s="210"/>
    </row>
  </sheetData>
  <mergeCells count="7">
    <mergeCell ref="A59:H59"/>
    <mergeCell ref="A2:H2"/>
    <mergeCell ref="A3:H3"/>
    <mergeCell ref="A4:H4"/>
    <mergeCell ref="A58:H58"/>
    <mergeCell ref="F6:G7"/>
    <mergeCell ref="H6:H8"/>
  </mergeCells>
  <printOptions horizontalCentered="1"/>
  <pageMargins left="0.5" right="0.2" top="0.75" bottom="0.2" header="0.3" footer="0.3"/>
  <pageSetup paperSize="9" scale="65" orientation="portrait" horizont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view="pageBreakPreview" zoomScaleNormal="100" zoomScaleSheetLayoutView="100" workbookViewId="0">
      <selection activeCell="G86" sqref="G86:H86"/>
    </sheetView>
  </sheetViews>
  <sheetFormatPr defaultRowHeight="14.4" x14ac:dyDescent="0.3"/>
  <cols>
    <col min="1" max="1" width="60.6640625" customWidth="1"/>
    <col min="2" max="2" width="8.6640625" bestFit="1" customWidth="1"/>
    <col min="3" max="3" width="16.109375" customWidth="1"/>
    <col min="4" max="5" width="15.88671875" bestFit="1" customWidth="1"/>
    <col min="6" max="6" width="16.44140625" bestFit="1" customWidth="1"/>
    <col min="7" max="7" width="5.88671875" style="180" bestFit="1" customWidth="1"/>
    <col min="8" max="8" width="6.5546875" style="180" bestFit="1" customWidth="1"/>
    <col min="9" max="9" width="9.109375" style="180"/>
    <col min="10" max="11" width="13.5546875" bestFit="1" customWidth="1"/>
    <col min="257" max="257" width="60.6640625" customWidth="1"/>
    <col min="258" max="258" width="8.6640625" bestFit="1" customWidth="1"/>
    <col min="259" max="259" width="16.109375" customWidth="1"/>
    <col min="260" max="261" width="15.88671875" bestFit="1" customWidth="1"/>
    <col min="262" max="262" width="16.44140625" bestFit="1" customWidth="1"/>
    <col min="263" max="263" width="5.88671875" bestFit="1" customWidth="1"/>
    <col min="264" max="264" width="6.5546875" bestFit="1" customWidth="1"/>
    <col min="266" max="267" width="13.5546875" bestFit="1" customWidth="1"/>
    <col min="513" max="513" width="60.6640625" customWidth="1"/>
    <col min="514" max="514" width="8.6640625" bestFit="1" customWidth="1"/>
    <col min="515" max="515" width="16.109375" customWidth="1"/>
    <col min="516" max="517" width="15.88671875" bestFit="1" customWidth="1"/>
    <col min="518" max="518" width="16.44140625" bestFit="1" customWidth="1"/>
    <col min="519" max="519" width="5.88671875" bestFit="1" customWidth="1"/>
    <col min="520" max="520" width="6.5546875" bestFit="1" customWidth="1"/>
    <col min="522" max="523" width="13.5546875" bestFit="1" customWidth="1"/>
    <col min="769" max="769" width="60.6640625" customWidth="1"/>
    <col min="770" max="770" width="8.6640625" bestFit="1" customWidth="1"/>
    <col min="771" max="771" width="16.109375" customWidth="1"/>
    <col min="772" max="773" width="15.88671875" bestFit="1" customWidth="1"/>
    <col min="774" max="774" width="16.44140625" bestFit="1" customWidth="1"/>
    <col min="775" max="775" width="5.88671875" bestFit="1" customWidth="1"/>
    <col min="776" max="776" width="6.5546875" bestFit="1" customWidth="1"/>
    <col min="778" max="779" width="13.5546875" bestFit="1" customWidth="1"/>
    <col min="1025" max="1025" width="60.6640625" customWidth="1"/>
    <col min="1026" max="1026" width="8.6640625" bestFit="1" customWidth="1"/>
    <col min="1027" max="1027" width="16.109375" customWidth="1"/>
    <col min="1028" max="1029" width="15.88671875" bestFit="1" customWidth="1"/>
    <col min="1030" max="1030" width="16.44140625" bestFit="1" customWidth="1"/>
    <col min="1031" max="1031" width="5.88671875" bestFit="1" customWidth="1"/>
    <col min="1032" max="1032" width="6.5546875" bestFit="1" customWidth="1"/>
    <col min="1034" max="1035" width="13.5546875" bestFit="1" customWidth="1"/>
    <col min="1281" max="1281" width="60.6640625" customWidth="1"/>
    <col min="1282" max="1282" width="8.6640625" bestFit="1" customWidth="1"/>
    <col min="1283" max="1283" width="16.109375" customWidth="1"/>
    <col min="1284" max="1285" width="15.88671875" bestFit="1" customWidth="1"/>
    <col min="1286" max="1286" width="16.44140625" bestFit="1" customWidth="1"/>
    <col min="1287" max="1287" width="5.88671875" bestFit="1" customWidth="1"/>
    <col min="1288" max="1288" width="6.5546875" bestFit="1" customWidth="1"/>
    <col min="1290" max="1291" width="13.5546875" bestFit="1" customWidth="1"/>
    <col min="1537" max="1537" width="60.6640625" customWidth="1"/>
    <col min="1538" max="1538" width="8.6640625" bestFit="1" customWidth="1"/>
    <col min="1539" max="1539" width="16.109375" customWidth="1"/>
    <col min="1540" max="1541" width="15.88671875" bestFit="1" customWidth="1"/>
    <col min="1542" max="1542" width="16.44140625" bestFit="1" customWidth="1"/>
    <col min="1543" max="1543" width="5.88671875" bestFit="1" customWidth="1"/>
    <col min="1544" max="1544" width="6.5546875" bestFit="1" customWidth="1"/>
    <col min="1546" max="1547" width="13.5546875" bestFit="1" customWidth="1"/>
    <col min="1793" max="1793" width="60.6640625" customWidth="1"/>
    <col min="1794" max="1794" width="8.6640625" bestFit="1" customWidth="1"/>
    <col min="1795" max="1795" width="16.109375" customWidth="1"/>
    <col min="1796" max="1797" width="15.88671875" bestFit="1" customWidth="1"/>
    <col min="1798" max="1798" width="16.44140625" bestFit="1" customWidth="1"/>
    <col min="1799" max="1799" width="5.88671875" bestFit="1" customWidth="1"/>
    <col min="1800" max="1800" width="6.5546875" bestFit="1" customWidth="1"/>
    <col min="1802" max="1803" width="13.5546875" bestFit="1" customWidth="1"/>
    <col min="2049" max="2049" width="60.6640625" customWidth="1"/>
    <col min="2050" max="2050" width="8.6640625" bestFit="1" customWidth="1"/>
    <col min="2051" max="2051" width="16.109375" customWidth="1"/>
    <col min="2052" max="2053" width="15.88671875" bestFit="1" customWidth="1"/>
    <col min="2054" max="2054" width="16.44140625" bestFit="1" customWidth="1"/>
    <col min="2055" max="2055" width="5.88671875" bestFit="1" customWidth="1"/>
    <col min="2056" max="2056" width="6.5546875" bestFit="1" customWidth="1"/>
    <col min="2058" max="2059" width="13.5546875" bestFit="1" customWidth="1"/>
    <col min="2305" max="2305" width="60.6640625" customWidth="1"/>
    <col min="2306" max="2306" width="8.6640625" bestFit="1" customWidth="1"/>
    <col min="2307" max="2307" width="16.109375" customWidth="1"/>
    <col min="2308" max="2309" width="15.88671875" bestFit="1" customWidth="1"/>
    <col min="2310" max="2310" width="16.44140625" bestFit="1" customWidth="1"/>
    <col min="2311" max="2311" width="5.88671875" bestFit="1" customWidth="1"/>
    <col min="2312" max="2312" width="6.5546875" bestFit="1" customWidth="1"/>
    <col min="2314" max="2315" width="13.5546875" bestFit="1" customWidth="1"/>
    <col min="2561" max="2561" width="60.6640625" customWidth="1"/>
    <col min="2562" max="2562" width="8.6640625" bestFit="1" customWidth="1"/>
    <col min="2563" max="2563" width="16.109375" customWidth="1"/>
    <col min="2564" max="2565" width="15.88671875" bestFit="1" customWidth="1"/>
    <col min="2566" max="2566" width="16.44140625" bestFit="1" customWidth="1"/>
    <col min="2567" max="2567" width="5.88671875" bestFit="1" customWidth="1"/>
    <col min="2568" max="2568" width="6.5546875" bestFit="1" customWidth="1"/>
    <col min="2570" max="2571" width="13.5546875" bestFit="1" customWidth="1"/>
    <col min="2817" max="2817" width="60.6640625" customWidth="1"/>
    <col min="2818" max="2818" width="8.6640625" bestFit="1" customWidth="1"/>
    <col min="2819" max="2819" width="16.109375" customWidth="1"/>
    <col min="2820" max="2821" width="15.88671875" bestFit="1" customWidth="1"/>
    <col min="2822" max="2822" width="16.44140625" bestFit="1" customWidth="1"/>
    <col min="2823" max="2823" width="5.88671875" bestFit="1" customWidth="1"/>
    <col min="2824" max="2824" width="6.5546875" bestFit="1" customWidth="1"/>
    <col min="2826" max="2827" width="13.5546875" bestFit="1" customWidth="1"/>
    <col min="3073" max="3073" width="60.6640625" customWidth="1"/>
    <col min="3074" max="3074" width="8.6640625" bestFit="1" customWidth="1"/>
    <col min="3075" max="3075" width="16.109375" customWidth="1"/>
    <col min="3076" max="3077" width="15.88671875" bestFit="1" customWidth="1"/>
    <col min="3078" max="3078" width="16.44140625" bestFit="1" customWidth="1"/>
    <col min="3079" max="3079" width="5.88671875" bestFit="1" customWidth="1"/>
    <col min="3080" max="3080" width="6.5546875" bestFit="1" customWidth="1"/>
    <col min="3082" max="3083" width="13.5546875" bestFit="1" customWidth="1"/>
    <col min="3329" max="3329" width="60.6640625" customWidth="1"/>
    <col min="3330" max="3330" width="8.6640625" bestFit="1" customWidth="1"/>
    <col min="3331" max="3331" width="16.109375" customWidth="1"/>
    <col min="3332" max="3333" width="15.88671875" bestFit="1" customWidth="1"/>
    <col min="3334" max="3334" width="16.44140625" bestFit="1" customWidth="1"/>
    <col min="3335" max="3335" width="5.88671875" bestFit="1" customWidth="1"/>
    <col min="3336" max="3336" width="6.5546875" bestFit="1" customWidth="1"/>
    <col min="3338" max="3339" width="13.5546875" bestFit="1" customWidth="1"/>
    <col min="3585" max="3585" width="60.6640625" customWidth="1"/>
    <col min="3586" max="3586" width="8.6640625" bestFit="1" customWidth="1"/>
    <col min="3587" max="3587" width="16.109375" customWidth="1"/>
    <col min="3588" max="3589" width="15.88671875" bestFit="1" customWidth="1"/>
    <col min="3590" max="3590" width="16.44140625" bestFit="1" customWidth="1"/>
    <col min="3591" max="3591" width="5.88671875" bestFit="1" customWidth="1"/>
    <col min="3592" max="3592" width="6.5546875" bestFit="1" customWidth="1"/>
    <col min="3594" max="3595" width="13.5546875" bestFit="1" customWidth="1"/>
    <col min="3841" max="3841" width="60.6640625" customWidth="1"/>
    <col min="3842" max="3842" width="8.6640625" bestFit="1" customWidth="1"/>
    <col min="3843" max="3843" width="16.109375" customWidth="1"/>
    <col min="3844" max="3845" width="15.88671875" bestFit="1" customWidth="1"/>
    <col min="3846" max="3846" width="16.44140625" bestFit="1" customWidth="1"/>
    <col min="3847" max="3847" width="5.88671875" bestFit="1" customWidth="1"/>
    <col min="3848" max="3848" width="6.5546875" bestFit="1" customWidth="1"/>
    <col min="3850" max="3851" width="13.5546875" bestFit="1" customWidth="1"/>
    <col min="4097" max="4097" width="60.6640625" customWidth="1"/>
    <col min="4098" max="4098" width="8.6640625" bestFit="1" customWidth="1"/>
    <col min="4099" max="4099" width="16.109375" customWidth="1"/>
    <col min="4100" max="4101" width="15.88671875" bestFit="1" customWidth="1"/>
    <col min="4102" max="4102" width="16.44140625" bestFit="1" customWidth="1"/>
    <col min="4103" max="4103" width="5.88671875" bestFit="1" customWidth="1"/>
    <col min="4104" max="4104" width="6.5546875" bestFit="1" customWidth="1"/>
    <col min="4106" max="4107" width="13.5546875" bestFit="1" customWidth="1"/>
    <col min="4353" max="4353" width="60.6640625" customWidth="1"/>
    <col min="4354" max="4354" width="8.6640625" bestFit="1" customWidth="1"/>
    <col min="4355" max="4355" width="16.109375" customWidth="1"/>
    <col min="4356" max="4357" width="15.88671875" bestFit="1" customWidth="1"/>
    <col min="4358" max="4358" width="16.44140625" bestFit="1" customWidth="1"/>
    <col min="4359" max="4359" width="5.88671875" bestFit="1" customWidth="1"/>
    <col min="4360" max="4360" width="6.5546875" bestFit="1" customWidth="1"/>
    <col min="4362" max="4363" width="13.5546875" bestFit="1" customWidth="1"/>
    <col min="4609" max="4609" width="60.6640625" customWidth="1"/>
    <col min="4610" max="4610" width="8.6640625" bestFit="1" customWidth="1"/>
    <col min="4611" max="4611" width="16.109375" customWidth="1"/>
    <col min="4612" max="4613" width="15.88671875" bestFit="1" customWidth="1"/>
    <col min="4614" max="4614" width="16.44140625" bestFit="1" customWidth="1"/>
    <col min="4615" max="4615" width="5.88671875" bestFit="1" customWidth="1"/>
    <col min="4616" max="4616" width="6.5546875" bestFit="1" customWidth="1"/>
    <col min="4618" max="4619" width="13.5546875" bestFit="1" customWidth="1"/>
    <col min="4865" max="4865" width="60.6640625" customWidth="1"/>
    <col min="4866" max="4866" width="8.6640625" bestFit="1" customWidth="1"/>
    <col min="4867" max="4867" width="16.109375" customWidth="1"/>
    <col min="4868" max="4869" width="15.88671875" bestFit="1" customWidth="1"/>
    <col min="4870" max="4870" width="16.44140625" bestFit="1" customWidth="1"/>
    <col min="4871" max="4871" width="5.88671875" bestFit="1" customWidth="1"/>
    <col min="4872" max="4872" width="6.5546875" bestFit="1" customWidth="1"/>
    <col min="4874" max="4875" width="13.5546875" bestFit="1" customWidth="1"/>
    <col min="5121" max="5121" width="60.6640625" customWidth="1"/>
    <col min="5122" max="5122" width="8.6640625" bestFit="1" customWidth="1"/>
    <col min="5123" max="5123" width="16.109375" customWidth="1"/>
    <col min="5124" max="5125" width="15.88671875" bestFit="1" customWidth="1"/>
    <col min="5126" max="5126" width="16.44140625" bestFit="1" customWidth="1"/>
    <col min="5127" max="5127" width="5.88671875" bestFit="1" customWidth="1"/>
    <col min="5128" max="5128" width="6.5546875" bestFit="1" customWidth="1"/>
    <col min="5130" max="5131" width="13.5546875" bestFit="1" customWidth="1"/>
    <col min="5377" max="5377" width="60.6640625" customWidth="1"/>
    <col min="5378" max="5378" width="8.6640625" bestFit="1" customWidth="1"/>
    <col min="5379" max="5379" width="16.109375" customWidth="1"/>
    <col min="5380" max="5381" width="15.88671875" bestFit="1" customWidth="1"/>
    <col min="5382" max="5382" width="16.44140625" bestFit="1" customWidth="1"/>
    <col min="5383" max="5383" width="5.88671875" bestFit="1" customWidth="1"/>
    <col min="5384" max="5384" width="6.5546875" bestFit="1" customWidth="1"/>
    <col min="5386" max="5387" width="13.5546875" bestFit="1" customWidth="1"/>
    <col min="5633" max="5633" width="60.6640625" customWidth="1"/>
    <col min="5634" max="5634" width="8.6640625" bestFit="1" customWidth="1"/>
    <col min="5635" max="5635" width="16.109375" customWidth="1"/>
    <col min="5636" max="5637" width="15.88671875" bestFit="1" customWidth="1"/>
    <col min="5638" max="5638" width="16.44140625" bestFit="1" customWidth="1"/>
    <col min="5639" max="5639" width="5.88671875" bestFit="1" customWidth="1"/>
    <col min="5640" max="5640" width="6.5546875" bestFit="1" customWidth="1"/>
    <col min="5642" max="5643" width="13.5546875" bestFit="1" customWidth="1"/>
    <col min="5889" max="5889" width="60.6640625" customWidth="1"/>
    <col min="5890" max="5890" width="8.6640625" bestFit="1" customWidth="1"/>
    <col min="5891" max="5891" width="16.109375" customWidth="1"/>
    <col min="5892" max="5893" width="15.88671875" bestFit="1" customWidth="1"/>
    <col min="5894" max="5894" width="16.44140625" bestFit="1" customWidth="1"/>
    <col min="5895" max="5895" width="5.88671875" bestFit="1" customWidth="1"/>
    <col min="5896" max="5896" width="6.5546875" bestFit="1" customWidth="1"/>
    <col min="5898" max="5899" width="13.5546875" bestFit="1" customWidth="1"/>
    <col min="6145" max="6145" width="60.6640625" customWidth="1"/>
    <col min="6146" max="6146" width="8.6640625" bestFit="1" customWidth="1"/>
    <col min="6147" max="6147" width="16.109375" customWidth="1"/>
    <col min="6148" max="6149" width="15.88671875" bestFit="1" customWidth="1"/>
    <col min="6150" max="6150" width="16.44140625" bestFit="1" customWidth="1"/>
    <col min="6151" max="6151" width="5.88671875" bestFit="1" customWidth="1"/>
    <col min="6152" max="6152" width="6.5546875" bestFit="1" customWidth="1"/>
    <col min="6154" max="6155" width="13.5546875" bestFit="1" customWidth="1"/>
    <col min="6401" max="6401" width="60.6640625" customWidth="1"/>
    <col min="6402" max="6402" width="8.6640625" bestFit="1" customWidth="1"/>
    <col min="6403" max="6403" width="16.109375" customWidth="1"/>
    <col min="6404" max="6405" width="15.88671875" bestFit="1" customWidth="1"/>
    <col min="6406" max="6406" width="16.44140625" bestFit="1" customWidth="1"/>
    <col min="6407" max="6407" width="5.88671875" bestFit="1" customWidth="1"/>
    <col min="6408" max="6408" width="6.5546875" bestFit="1" customWidth="1"/>
    <col min="6410" max="6411" width="13.5546875" bestFit="1" customWidth="1"/>
    <col min="6657" max="6657" width="60.6640625" customWidth="1"/>
    <col min="6658" max="6658" width="8.6640625" bestFit="1" customWidth="1"/>
    <col min="6659" max="6659" width="16.109375" customWidth="1"/>
    <col min="6660" max="6661" width="15.88671875" bestFit="1" customWidth="1"/>
    <col min="6662" max="6662" width="16.44140625" bestFit="1" customWidth="1"/>
    <col min="6663" max="6663" width="5.88671875" bestFit="1" customWidth="1"/>
    <col min="6664" max="6664" width="6.5546875" bestFit="1" customWidth="1"/>
    <col min="6666" max="6667" width="13.5546875" bestFit="1" customWidth="1"/>
    <col min="6913" max="6913" width="60.6640625" customWidth="1"/>
    <col min="6914" max="6914" width="8.6640625" bestFit="1" customWidth="1"/>
    <col min="6915" max="6915" width="16.109375" customWidth="1"/>
    <col min="6916" max="6917" width="15.88671875" bestFit="1" customWidth="1"/>
    <col min="6918" max="6918" width="16.44140625" bestFit="1" customWidth="1"/>
    <col min="6919" max="6919" width="5.88671875" bestFit="1" customWidth="1"/>
    <col min="6920" max="6920" width="6.5546875" bestFit="1" customWidth="1"/>
    <col min="6922" max="6923" width="13.5546875" bestFit="1" customWidth="1"/>
    <col min="7169" max="7169" width="60.6640625" customWidth="1"/>
    <col min="7170" max="7170" width="8.6640625" bestFit="1" customWidth="1"/>
    <col min="7171" max="7171" width="16.109375" customWidth="1"/>
    <col min="7172" max="7173" width="15.88671875" bestFit="1" customWidth="1"/>
    <col min="7174" max="7174" width="16.44140625" bestFit="1" customWidth="1"/>
    <col min="7175" max="7175" width="5.88671875" bestFit="1" customWidth="1"/>
    <col min="7176" max="7176" width="6.5546875" bestFit="1" customWidth="1"/>
    <col min="7178" max="7179" width="13.5546875" bestFit="1" customWidth="1"/>
    <col min="7425" max="7425" width="60.6640625" customWidth="1"/>
    <col min="7426" max="7426" width="8.6640625" bestFit="1" customWidth="1"/>
    <col min="7427" max="7427" width="16.109375" customWidth="1"/>
    <col min="7428" max="7429" width="15.88671875" bestFit="1" customWidth="1"/>
    <col min="7430" max="7430" width="16.44140625" bestFit="1" customWidth="1"/>
    <col min="7431" max="7431" width="5.88671875" bestFit="1" customWidth="1"/>
    <col min="7432" max="7432" width="6.5546875" bestFit="1" customWidth="1"/>
    <col min="7434" max="7435" width="13.5546875" bestFit="1" customWidth="1"/>
    <col min="7681" max="7681" width="60.6640625" customWidth="1"/>
    <col min="7682" max="7682" width="8.6640625" bestFit="1" customWidth="1"/>
    <col min="7683" max="7683" width="16.109375" customWidth="1"/>
    <col min="7684" max="7685" width="15.88671875" bestFit="1" customWidth="1"/>
    <col min="7686" max="7686" width="16.44140625" bestFit="1" customWidth="1"/>
    <col min="7687" max="7687" width="5.88671875" bestFit="1" customWidth="1"/>
    <col min="7688" max="7688" width="6.5546875" bestFit="1" customWidth="1"/>
    <col min="7690" max="7691" width="13.5546875" bestFit="1" customWidth="1"/>
    <col min="7937" max="7937" width="60.6640625" customWidth="1"/>
    <col min="7938" max="7938" width="8.6640625" bestFit="1" customWidth="1"/>
    <col min="7939" max="7939" width="16.109375" customWidth="1"/>
    <col min="7940" max="7941" width="15.88671875" bestFit="1" customWidth="1"/>
    <col min="7942" max="7942" width="16.44140625" bestFit="1" customWidth="1"/>
    <col min="7943" max="7943" width="5.88671875" bestFit="1" customWidth="1"/>
    <col min="7944" max="7944" width="6.5546875" bestFit="1" customWidth="1"/>
    <col min="7946" max="7947" width="13.5546875" bestFit="1" customWidth="1"/>
    <col min="8193" max="8193" width="60.6640625" customWidth="1"/>
    <col min="8194" max="8194" width="8.6640625" bestFit="1" customWidth="1"/>
    <col min="8195" max="8195" width="16.109375" customWidth="1"/>
    <col min="8196" max="8197" width="15.88671875" bestFit="1" customWidth="1"/>
    <col min="8198" max="8198" width="16.44140625" bestFit="1" customWidth="1"/>
    <col min="8199" max="8199" width="5.88671875" bestFit="1" customWidth="1"/>
    <col min="8200" max="8200" width="6.5546875" bestFit="1" customWidth="1"/>
    <col min="8202" max="8203" width="13.5546875" bestFit="1" customWidth="1"/>
    <col min="8449" max="8449" width="60.6640625" customWidth="1"/>
    <col min="8450" max="8450" width="8.6640625" bestFit="1" customWidth="1"/>
    <col min="8451" max="8451" width="16.109375" customWidth="1"/>
    <col min="8452" max="8453" width="15.88671875" bestFit="1" customWidth="1"/>
    <col min="8454" max="8454" width="16.44140625" bestFit="1" customWidth="1"/>
    <col min="8455" max="8455" width="5.88671875" bestFit="1" customWidth="1"/>
    <col min="8456" max="8456" width="6.5546875" bestFit="1" customWidth="1"/>
    <col min="8458" max="8459" width="13.5546875" bestFit="1" customWidth="1"/>
    <col min="8705" max="8705" width="60.6640625" customWidth="1"/>
    <col min="8706" max="8706" width="8.6640625" bestFit="1" customWidth="1"/>
    <col min="8707" max="8707" width="16.109375" customWidth="1"/>
    <col min="8708" max="8709" width="15.88671875" bestFit="1" customWidth="1"/>
    <col min="8710" max="8710" width="16.44140625" bestFit="1" customWidth="1"/>
    <col min="8711" max="8711" width="5.88671875" bestFit="1" customWidth="1"/>
    <col min="8712" max="8712" width="6.5546875" bestFit="1" customWidth="1"/>
    <col min="8714" max="8715" width="13.5546875" bestFit="1" customWidth="1"/>
    <col min="8961" max="8961" width="60.6640625" customWidth="1"/>
    <col min="8962" max="8962" width="8.6640625" bestFit="1" customWidth="1"/>
    <col min="8963" max="8963" width="16.109375" customWidth="1"/>
    <col min="8964" max="8965" width="15.88671875" bestFit="1" customWidth="1"/>
    <col min="8966" max="8966" width="16.44140625" bestFit="1" customWidth="1"/>
    <col min="8967" max="8967" width="5.88671875" bestFit="1" customWidth="1"/>
    <col min="8968" max="8968" width="6.5546875" bestFit="1" customWidth="1"/>
    <col min="8970" max="8971" width="13.5546875" bestFit="1" customWidth="1"/>
    <col min="9217" max="9217" width="60.6640625" customWidth="1"/>
    <col min="9218" max="9218" width="8.6640625" bestFit="1" customWidth="1"/>
    <col min="9219" max="9219" width="16.109375" customWidth="1"/>
    <col min="9220" max="9221" width="15.88671875" bestFit="1" customWidth="1"/>
    <col min="9222" max="9222" width="16.44140625" bestFit="1" customWidth="1"/>
    <col min="9223" max="9223" width="5.88671875" bestFit="1" customWidth="1"/>
    <col min="9224" max="9224" width="6.5546875" bestFit="1" customWidth="1"/>
    <col min="9226" max="9227" width="13.5546875" bestFit="1" customWidth="1"/>
    <col min="9473" max="9473" width="60.6640625" customWidth="1"/>
    <col min="9474" max="9474" width="8.6640625" bestFit="1" customWidth="1"/>
    <col min="9475" max="9475" width="16.109375" customWidth="1"/>
    <col min="9476" max="9477" width="15.88671875" bestFit="1" customWidth="1"/>
    <col min="9478" max="9478" width="16.44140625" bestFit="1" customWidth="1"/>
    <col min="9479" max="9479" width="5.88671875" bestFit="1" customWidth="1"/>
    <col min="9480" max="9480" width="6.5546875" bestFit="1" customWidth="1"/>
    <col min="9482" max="9483" width="13.5546875" bestFit="1" customWidth="1"/>
    <col min="9729" max="9729" width="60.6640625" customWidth="1"/>
    <col min="9730" max="9730" width="8.6640625" bestFit="1" customWidth="1"/>
    <col min="9731" max="9731" width="16.109375" customWidth="1"/>
    <col min="9732" max="9733" width="15.88671875" bestFit="1" customWidth="1"/>
    <col min="9734" max="9734" width="16.44140625" bestFit="1" customWidth="1"/>
    <col min="9735" max="9735" width="5.88671875" bestFit="1" customWidth="1"/>
    <col min="9736" max="9736" width="6.5546875" bestFit="1" customWidth="1"/>
    <col min="9738" max="9739" width="13.5546875" bestFit="1" customWidth="1"/>
    <col min="9985" max="9985" width="60.6640625" customWidth="1"/>
    <col min="9986" max="9986" width="8.6640625" bestFit="1" customWidth="1"/>
    <col min="9987" max="9987" width="16.109375" customWidth="1"/>
    <col min="9988" max="9989" width="15.88671875" bestFit="1" customWidth="1"/>
    <col min="9990" max="9990" width="16.44140625" bestFit="1" customWidth="1"/>
    <col min="9991" max="9991" width="5.88671875" bestFit="1" customWidth="1"/>
    <col min="9992" max="9992" width="6.5546875" bestFit="1" customWidth="1"/>
    <col min="9994" max="9995" width="13.5546875" bestFit="1" customWidth="1"/>
    <col min="10241" max="10241" width="60.6640625" customWidth="1"/>
    <col min="10242" max="10242" width="8.6640625" bestFit="1" customWidth="1"/>
    <col min="10243" max="10243" width="16.109375" customWidth="1"/>
    <col min="10244" max="10245" width="15.88671875" bestFit="1" customWidth="1"/>
    <col min="10246" max="10246" width="16.44140625" bestFit="1" customWidth="1"/>
    <col min="10247" max="10247" width="5.88671875" bestFit="1" customWidth="1"/>
    <col min="10248" max="10248" width="6.5546875" bestFit="1" customWidth="1"/>
    <col min="10250" max="10251" width="13.5546875" bestFit="1" customWidth="1"/>
    <col min="10497" max="10497" width="60.6640625" customWidth="1"/>
    <col min="10498" max="10498" width="8.6640625" bestFit="1" customWidth="1"/>
    <col min="10499" max="10499" width="16.109375" customWidth="1"/>
    <col min="10500" max="10501" width="15.88671875" bestFit="1" customWidth="1"/>
    <col min="10502" max="10502" width="16.44140625" bestFit="1" customWidth="1"/>
    <col min="10503" max="10503" width="5.88671875" bestFit="1" customWidth="1"/>
    <col min="10504" max="10504" width="6.5546875" bestFit="1" customWidth="1"/>
    <col min="10506" max="10507" width="13.5546875" bestFit="1" customWidth="1"/>
    <col min="10753" max="10753" width="60.6640625" customWidth="1"/>
    <col min="10754" max="10754" width="8.6640625" bestFit="1" customWidth="1"/>
    <col min="10755" max="10755" width="16.109375" customWidth="1"/>
    <col min="10756" max="10757" width="15.88671875" bestFit="1" customWidth="1"/>
    <col min="10758" max="10758" width="16.44140625" bestFit="1" customWidth="1"/>
    <col min="10759" max="10759" width="5.88671875" bestFit="1" customWidth="1"/>
    <col min="10760" max="10760" width="6.5546875" bestFit="1" customWidth="1"/>
    <col min="10762" max="10763" width="13.5546875" bestFit="1" customWidth="1"/>
    <col min="11009" max="11009" width="60.6640625" customWidth="1"/>
    <col min="11010" max="11010" width="8.6640625" bestFit="1" customWidth="1"/>
    <col min="11011" max="11011" width="16.109375" customWidth="1"/>
    <col min="11012" max="11013" width="15.88671875" bestFit="1" customWidth="1"/>
    <col min="11014" max="11014" width="16.44140625" bestFit="1" customWidth="1"/>
    <col min="11015" max="11015" width="5.88671875" bestFit="1" customWidth="1"/>
    <col min="11016" max="11016" width="6.5546875" bestFit="1" customWidth="1"/>
    <col min="11018" max="11019" width="13.5546875" bestFit="1" customWidth="1"/>
    <col min="11265" max="11265" width="60.6640625" customWidth="1"/>
    <col min="11266" max="11266" width="8.6640625" bestFit="1" customWidth="1"/>
    <col min="11267" max="11267" width="16.109375" customWidth="1"/>
    <col min="11268" max="11269" width="15.88671875" bestFit="1" customWidth="1"/>
    <col min="11270" max="11270" width="16.44140625" bestFit="1" customWidth="1"/>
    <col min="11271" max="11271" width="5.88671875" bestFit="1" customWidth="1"/>
    <col min="11272" max="11272" width="6.5546875" bestFit="1" customWidth="1"/>
    <col min="11274" max="11275" width="13.5546875" bestFit="1" customWidth="1"/>
    <col min="11521" max="11521" width="60.6640625" customWidth="1"/>
    <col min="11522" max="11522" width="8.6640625" bestFit="1" customWidth="1"/>
    <col min="11523" max="11523" width="16.109375" customWidth="1"/>
    <col min="11524" max="11525" width="15.88671875" bestFit="1" customWidth="1"/>
    <col min="11526" max="11526" width="16.44140625" bestFit="1" customWidth="1"/>
    <col min="11527" max="11527" width="5.88671875" bestFit="1" customWidth="1"/>
    <col min="11528" max="11528" width="6.5546875" bestFit="1" customWidth="1"/>
    <col min="11530" max="11531" width="13.5546875" bestFit="1" customWidth="1"/>
    <col min="11777" max="11777" width="60.6640625" customWidth="1"/>
    <col min="11778" max="11778" width="8.6640625" bestFit="1" customWidth="1"/>
    <col min="11779" max="11779" width="16.109375" customWidth="1"/>
    <col min="11780" max="11781" width="15.88671875" bestFit="1" customWidth="1"/>
    <col min="11782" max="11782" width="16.44140625" bestFit="1" customWidth="1"/>
    <col min="11783" max="11783" width="5.88671875" bestFit="1" customWidth="1"/>
    <col min="11784" max="11784" width="6.5546875" bestFit="1" customWidth="1"/>
    <col min="11786" max="11787" width="13.5546875" bestFit="1" customWidth="1"/>
    <col min="12033" max="12033" width="60.6640625" customWidth="1"/>
    <col min="12034" max="12034" width="8.6640625" bestFit="1" customWidth="1"/>
    <col min="12035" max="12035" width="16.109375" customWidth="1"/>
    <col min="12036" max="12037" width="15.88671875" bestFit="1" customWidth="1"/>
    <col min="12038" max="12038" width="16.44140625" bestFit="1" customWidth="1"/>
    <col min="12039" max="12039" width="5.88671875" bestFit="1" customWidth="1"/>
    <col min="12040" max="12040" width="6.5546875" bestFit="1" customWidth="1"/>
    <col min="12042" max="12043" width="13.5546875" bestFit="1" customWidth="1"/>
    <col min="12289" max="12289" width="60.6640625" customWidth="1"/>
    <col min="12290" max="12290" width="8.6640625" bestFit="1" customWidth="1"/>
    <col min="12291" max="12291" width="16.109375" customWidth="1"/>
    <col min="12292" max="12293" width="15.88671875" bestFit="1" customWidth="1"/>
    <col min="12294" max="12294" width="16.44140625" bestFit="1" customWidth="1"/>
    <col min="12295" max="12295" width="5.88671875" bestFit="1" customWidth="1"/>
    <col min="12296" max="12296" width="6.5546875" bestFit="1" customWidth="1"/>
    <col min="12298" max="12299" width="13.5546875" bestFit="1" customWidth="1"/>
    <col min="12545" max="12545" width="60.6640625" customWidth="1"/>
    <col min="12546" max="12546" width="8.6640625" bestFit="1" customWidth="1"/>
    <col min="12547" max="12547" width="16.109375" customWidth="1"/>
    <col min="12548" max="12549" width="15.88671875" bestFit="1" customWidth="1"/>
    <col min="12550" max="12550" width="16.44140625" bestFit="1" customWidth="1"/>
    <col min="12551" max="12551" width="5.88671875" bestFit="1" customWidth="1"/>
    <col min="12552" max="12552" width="6.5546875" bestFit="1" customWidth="1"/>
    <col min="12554" max="12555" width="13.5546875" bestFit="1" customWidth="1"/>
    <col min="12801" max="12801" width="60.6640625" customWidth="1"/>
    <col min="12802" max="12802" width="8.6640625" bestFit="1" customWidth="1"/>
    <col min="12803" max="12803" width="16.109375" customWidth="1"/>
    <col min="12804" max="12805" width="15.88671875" bestFit="1" customWidth="1"/>
    <col min="12806" max="12806" width="16.44140625" bestFit="1" customWidth="1"/>
    <col min="12807" max="12807" width="5.88671875" bestFit="1" customWidth="1"/>
    <col min="12808" max="12808" width="6.5546875" bestFit="1" customWidth="1"/>
    <col min="12810" max="12811" width="13.5546875" bestFit="1" customWidth="1"/>
    <col min="13057" max="13057" width="60.6640625" customWidth="1"/>
    <col min="13058" max="13058" width="8.6640625" bestFit="1" customWidth="1"/>
    <col min="13059" max="13059" width="16.109375" customWidth="1"/>
    <col min="13060" max="13061" width="15.88671875" bestFit="1" customWidth="1"/>
    <col min="13062" max="13062" width="16.44140625" bestFit="1" customWidth="1"/>
    <col min="13063" max="13063" width="5.88671875" bestFit="1" customWidth="1"/>
    <col min="13064" max="13064" width="6.5546875" bestFit="1" customWidth="1"/>
    <col min="13066" max="13067" width="13.5546875" bestFit="1" customWidth="1"/>
    <col min="13313" max="13313" width="60.6640625" customWidth="1"/>
    <col min="13314" max="13314" width="8.6640625" bestFit="1" customWidth="1"/>
    <col min="13315" max="13315" width="16.109375" customWidth="1"/>
    <col min="13316" max="13317" width="15.88671875" bestFit="1" customWidth="1"/>
    <col min="13318" max="13318" width="16.44140625" bestFit="1" customWidth="1"/>
    <col min="13319" max="13319" width="5.88671875" bestFit="1" customWidth="1"/>
    <col min="13320" max="13320" width="6.5546875" bestFit="1" customWidth="1"/>
    <col min="13322" max="13323" width="13.5546875" bestFit="1" customWidth="1"/>
    <col min="13569" max="13569" width="60.6640625" customWidth="1"/>
    <col min="13570" max="13570" width="8.6640625" bestFit="1" customWidth="1"/>
    <col min="13571" max="13571" width="16.109375" customWidth="1"/>
    <col min="13572" max="13573" width="15.88671875" bestFit="1" customWidth="1"/>
    <col min="13574" max="13574" width="16.44140625" bestFit="1" customWidth="1"/>
    <col min="13575" max="13575" width="5.88671875" bestFit="1" customWidth="1"/>
    <col min="13576" max="13576" width="6.5546875" bestFit="1" customWidth="1"/>
    <col min="13578" max="13579" width="13.5546875" bestFit="1" customWidth="1"/>
    <col min="13825" max="13825" width="60.6640625" customWidth="1"/>
    <col min="13826" max="13826" width="8.6640625" bestFit="1" customWidth="1"/>
    <col min="13827" max="13827" width="16.109375" customWidth="1"/>
    <col min="13828" max="13829" width="15.88671875" bestFit="1" customWidth="1"/>
    <col min="13830" max="13830" width="16.44140625" bestFit="1" customWidth="1"/>
    <col min="13831" max="13831" width="5.88671875" bestFit="1" customWidth="1"/>
    <col min="13832" max="13832" width="6.5546875" bestFit="1" customWidth="1"/>
    <col min="13834" max="13835" width="13.5546875" bestFit="1" customWidth="1"/>
    <col min="14081" max="14081" width="60.6640625" customWidth="1"/>
    <col min="14082" max="14082" width="8.6640625" bestFit="1" customWidth="1"/>
    <col min="14083" max="14083" width="16.109375" customWidth="1"/>
    <col min="14084" max="14085" width="15.88671875" bestFit="1" customWidth="1"/>
    <col min="14086" max="14086" width="16.44140625" bestFit="1" customWidth="1"/>
    <col min="14087" max="14087" width="5.88671875" bestFit="1" customWidth="1"/>
    <col min="14088" max="14088" width="6.5546875" bestFit="1" customWidth="1"/>
    <col min="14090" max="14091" width="13.5546875" bestFit="1" customWidth="1"/>
    <col min="14337" max="14337" width="60.6640625" customWidth="1"/>
    <col min="14338" max="14338" width="8.6640625" bestFit="1" customWidth="1"/>
    <col min="14339" max="14339" width="16.109375" customWidth="1"/>
    <col min="14340" max="14341" width="15.88671875" bestFit="1" customWidth="1"/>
    <col min="14342" max="14342" width="16.44140625" bestFit="1" customWidth="1"/>
    <col min="14343" max="14343" width="5.88671875" bestFit="1" customWidth="1"/>
    <col min="14344" max="14344" width="6.5546875" bestFit="1" customWidth="1"/>
    <col min="14346" max="14347" width="13.5546875" bestFit="1" customWidth="1"/>
    <col min="14593" max="14593" width="60.6640625" customWidth="1"/>
    <col min="14594" max="14594" width="8.6640625" bestFit="1" customWidth="1"/>
    <col min="14595" max="14595" width="16.109375" customWidth="1"/>
    <col min="14596" max="14597" width="15.88671875" bestFit="1" customWidth="1"/>
    <col min="14598" max="14598" width="16.44140625" bestFit="1" customWidth="1"/>
    <col min="14599" max="14599" width="5.88671875" bestFit="1" customWidth="1"/>
    <col min="14600" max="14600" width="6.5546875" bestFit="1" customWidth="1"/>
    <col min="14602" max="14603" width="13.5546875" bestFit="1" customWidth="1"/>
    <col min="14849" max="14849" width="60.6640625" customWidth="1"/>
    <col min="14850" max="14850" width="8.6640625" bestFit="1" customWidth="1"/>
    <col min="14851" max="14851" width="16.109375" customWidth="1"/>
    <col min="14852" max="14853" width="15.88671875" bestFit="1" customWidth="1"/>
    <col min="14854" max="14854" width="16.44140625" bestFit="1" customWidth="1"/>
    <col min="14855" max="14855" width="5.88671875" bestFit="1" customWidth="1"/>
    <col min="14856" max="14856" width="6.5546875" bestFit="1" customWidth="1"/>
    <col min="14858" max="14859" width="13.5546875" bestFit="1" customWidth="1"/>
    <col min="15105" max="15105" width="60.6640625" customWidth="1"/>
    <col min="15106" max="15106" width="8.6640625" bestFit="1" customWidth="1"/>
    <col min="15107" max="15107" width="16.109375" customWidth="1"/>
    <col min="15108" max="15109" width="15.88671875" bestFit="1" customWidth="1"/>
    <col min="15110" max="15110" width="16.44140625" bestFit="1" customWidth="1"/>
    <col min="15111" max="15111" width="5.88671875" bestFit="1" customWidth="1"/>
    <col min="15112" max="15112" width="6.5546875" bestFit="1" customWidth="1"/>
    <col min="15114" max="15115" width="13.5546875" bestFit="1" customWidth="1"/>
    <col min="15361" max="15361" width="60.6640625" customWidth="1"/>
    <col min="15362" max="15362" width="8.6640625" bestFit="1" customWidth="1"/>
    <col min="15363" max="15363" width="16.109375" customWidth="1"/>
    <col min="15364" max="15365" width="15.88671875" bestFit="1" customWidth="1"/>
    <col min="15366" max="15366" width="16.44140625" bestFit="1" customWidth="1"/>
    <col min="15367" max="15367" width="5.88671875" bestFit="1" customWidth="1"/>
    <col min="15368" max="15368" width="6.5546875" bestFit="1" customWidth="1"/>
    <col min="15370" max="15371" width="13.5546875" bestFit="1" customWidth="1"/>
    <col min="15617" max="15617" width="60.6640625" customWidth="1"/>
    <col min="15618" max="15618" width="8.6640625" bestFit="1" customWidth="1"/>
    <col min="15619" max="15619" width="16.109375" customWidth="1"/>
    <col min="15620" max="15621" width="15.88671875" bestFit="1" customWidth="1"/>
    <col min="15622" max="15622" width="16.44140625" bestFit="1" customWidth="1"/>
    <col min="15623" max="15623" width="5.88671875" bestFit="1" customWidth="1"/>
    <col min="15624" max="15624" width="6.5546875" bestFit="1" customWidth="1"/>
    <col min="15626" max="15627" width="13.5546875" bestFit="1" customWidth="1"/>
    <col min="15873" max="15873" width="60.6640625" customWidth="1"/>
    <col min="15874" max="15874" width="8.6640625" bestFit="1" customWidth="1"/>
    <col min="15875" max="15875" width="16.109375" customWidth="1"/>
    <col min="15876" max="15877" width="15.88671875" bestFit="1" customWidth="1"/>
    <col min="15878" max="15878" width="16.44140625" bestFit="1" customWidth="1"/>
    <col min="15879" max="15879" width="5.88671875" bestFit="1" customWidth="1"/>
    <col min="15880" max="15880" width="6.5546875" bestFit="1" customWidth="1"/>
    <col min="15882" max="15883" width="13.5546875" bestFit="1" customWidth="1"/>
    <col min="16129" max="16129" width="60.6640625" customWidth="1"/>
    <col min="16130" max="16130" width="8.6640625" bestFit="1" customWidth="1"/>
    <col min="16131" max="16131" width="16.109375" customWidth="1"/>
    <col min="16132" max="16133" width="15.88671875" bestFit="1" customWidth="1"/>
    <col min="16134" max="16134" width="16.44140625" bestFit="1" customWidth="1"/>
    <col min="16135" max="16135" width="5.88671875" bestFit="1" customWidth="1"/>
    <col min="16136" max="16136" width="6.5546875" bestFit="1" customWidth="1"/>
    <col min="16138" max="16139" width="13.5546875" bestFit="1" customWidth="1"/>
  </cols>
  <sheetData>
    <row r="1" spans="1:9" s="112" customFormat="1" ht="21.6" x14ac:dyDescent="0.55000000000000004">
      <c r="C1" s="113"/>
      <c r="D1" s="113"/>
      <c r="E1" s="114"/>
      <c r="F1" s="115">
        <v>9</v>
      </c>
      <c r="G1" s="183"/>
      <c r="H1" s="184"/>
      <c r="I1" s="184"/>
    </row>
    <row r="2" spans="1:9" s="112" customFormat="1" ht="22.2" x14ac:dyDescent="0.6">
      <c r="A2" s="216" t="s">
        <v>0</v>
      </c>
      <c r="B2" s="216"/>
      <c r="C2" s="216"/>
      <c r="D2" s="216"/>
      <c r="E2" s="216"/>
      <c r="F2" s="216"/>
      <c r="G2" s="183"/>
      <c r="H2" s="184"/>
      <c r="I2" s="184"/>
    </row>
    <row r="3" spans="1:9" s="116" customFormat="1" ht="22.2" x14ac:dyDescent="0.6">
      <c r="A3" s="216" t="s">
        <v>108</v>
      </c>
      <c r="B3" s="216"/>
      <c r="C3" s="216"/>
      <c r="D3" s="216"/>
      <c r="E3" s="216"/>
      <c r="F3" s="216"/>
      <c r="G3" s="185"/>
      <c r="H3" s="186"/>
      <c r="I3" s="186"/>
    </row>
    <row r="4" spans="1:9" s="116" customFormat="1" ht="22.2" x14ac:dyDescent="0.6">
      <c r="A4" s="217" t="str">
        <f>[2]P8!A4:H4</f>
        <v>สำหรับงวดเก้าเดือนสิ้นสุดวันที่ 30 กันยายน 2560</v>
      </c>
      <c r="B4" s="217"/>
      <c r="C4" s="217"/>
      <c r="D4" s="217"/>
      <c r="E4" s="217"/>
      <c r="F4" s="217"/>
      <c r="G4" s="185"/>
      <c r="H4" s="186"/>
      <c r="I4" s="186"/>
    </row>
    <row r="5" spans="1:9" s="112" customFormat="1" ht="22.2" x14ac:dyDescent="0.6">
      <c r="A5" s="117"/>
      <c r="B5" s="117"/>
      <c r="C5" s="118"/>
      <c r="D5" s="118"/>
      <c r="E5" s="119"/>
      <c r="F5" s="120" t="s">
        <v>3</v>
      </c>
      <c r="G5" s="183"/>
      <c r="H5" s="184"/>
      <c r="I5" s="184"/>
    </row>
    <row r="6" spans="1:9" s="112" customFormat="1" ht="22.2" x14ac:dyDescent="0.6">
      <c r="A6" s="121"/>
      <c r="B6" s="121"/>
      <c r="C6" s="218" t="s">
        <v>4</v>
      </c>
      <c r="D6" s="218"/>
      <c r="E6" s="219" t="s">
        <v>5</v>
      </c>
      <c r="F6" s="219"/>
      <c r="G6" s="183"/>
      <c r="H6" s="184"/>
      <c r="I6" s="184"/>
    </row>
    <row r="7" spans="1:9" s="117" customFormat="1" ht="22.2" x14ac:dyDescent="0.6">
      <c r="A7" s="122"/>
      <c r="B7" s="123" t="s">
        <v>6</v>
      </c>
      <c r="C7" s="124">
        <v>2560</v>
      </c>
      <c r="D7" s="124">
        <v>2559</v>
      </c>
      <c r="E7" s="124">
        <v>2560</v>
      </c>
      <c r="F7" s="124">
        <v>2559</v>
      </c>
      <c r="G7" s="187"/>
      <c r="H7" s="188"/>
      <c r="I7" s="188"/>
    </row>
    <row r="8" spans="1:9" s="112" customFormat="1" ht="22.2" x14ac:dyDescent="0.6">
      <c r="C8" s="113"/>
      <c r="D8" s="19" t="s">
        <v>12</v>
      </c>
      <c r="E8" s="126"/>
      <c r="F8" s="19" t="s">
        <v>12</v>
      </c>
      <c r="G8" s="183"/>
      <c r="H8" s="184"/>
      <c r="I8" s="184"/>
    </row>
    <row r="9" spans="1:9" s="112" customFormat="1" ht="21.6" x14ac:dyDescent="0.55000000000000004">
      <c r="A9" s="112" t="s">
        <v>109</v>
      </c>
      <c r="C9" s="113"/>
      <c r="D9" s="113"/>
      <c r="E9" s="114"/>
      <c r="F9" s="127"/>
      <c r="G9" s="183"/>
      <c r="H9" s="184"/>
      <c r="I9" s="184"/>
    </row>
    <row r="10" spans="1:9" s="112" customFormat="1" ht="21.6" x14ac:dyDescent="0.55000000000000004">
      <c r="A10" s="112" t="s">
        <v>153</v>
      </c>
      <c r="C10" s="49">
        <f>+[1]P6!E21</f>
        <v>-44939983.029999912</v>
      </c>
      <c r="D10" s="49">
        <f>+[1]P6!F21</f>
        <v>120267829.65999997</v>
      </c>
      <c r="E10" s="128">
        <f>+[1]P6!G21</f>
        <v>-47169004.199999988</v>
      </c>
      <c r="F10" s="125">
        <f>+[1]P6!H21</f>
        <v>120997742.58999991</v>
      </c>
      <c r="G10" s="183"/>
      <c r="H10" s="184"/>
      <c r="I10" s="184"/>
    </row>
    <row r="11" spans="1:9" s="112" customFormat="1" ht="21.6" x14ac:dyDescent="0.55000000000000004">
      <c r="A11" s="112" t="s">
        <v>154</v>
      </c>
      <c r="C11" s="49"/>
      <c r="D11" s="49"/>
      <c r="E11" s="49"/>
      <c r="F11" s="129"/>
      <c r="G11" s="183"/>
      <c r="H11" s="184"/>
      <c r="I11" s="184"/>
    </row>
    <row r="12" spans="1:9" s="112" customFormat="1" ht="21.6" x14ac:dyDescent="0.55000000000000004">
      <c r="A12" s="112" t="s">
        <v>155</v>
      </c>
      <c r="C12" s="49"/>
      <c r="D12" s="49"/>
      <c r="E12" s="49"/>
      <c r="F12" s="129"/>
      <c r="G12" s="183"/>
      <c r="H12" s="184"/>
      <c r="I12" s="184"/>
    </row>
    <row r="13" spans="1:9" s="112" customFormat="1" ht="21.6" x14ac:dyDescent="0.55000000000000004">
      <c r="A13" s="112" t="s">
        <v>110</v>
      </c>
      <c r="C13" s="49">
        <v>11644813.49</v>
      </c>
      <c r="D13" s="49">
        <v>9478951.6999999024</v>
      </c>
      <c r="E13" s="49">
        <v>11055254.629999999</v>
      </c>
      <c r="F13" s="129">
        <v>9355753.6099999994</v>
      </c>
      <c r="G13" s="183"/>
      <c r="H13" s="184"/>
      <c r="I13" s="184"/>
    </row>
    <row r="14" spans="1:9" s="112" customFormat="1" ht="21.6" x14ac:dyDescent="0.55000000000000004">
      <c r="A14" s="112" t="s">
        <v>156</v>
      </c>
      <c r="C14" s="130">
        <v>2799001.32</v>
      </c>
      <c r="D14" s="49">
        <v>117091.30000000075</v>
      </c>
      <c r="E14" s="49">
        <v>2799001.32</v>
      </c>
      <c r="F14" s="129">
        <v>117091.30000000075</v>
      </c>
      <c r="G14" s="183"/>
      <c r="H14" s="184"/>
      <c r="I14" s="184"/>
    </row>
    <row r="15" spans="1:9" s="112" customFormat="1" ht="21.6" x14ac:dyDescent="0.55000000000000004">
      <c r="A15" s="112" t="s">
        <v>157</v>
      </c>
      <c r="C15" s="130">
        <v>-3094295.08</v>
      </c>
      <c r="D15" s="131">
        <v>-1176762.8999999999</v>
      </c>
      <c r="E15" s="132">
        <v>-3094294.38</v>
      </c>
      <c r="F15" s="131">
        <f>-1176764.31+1.41</f>
        <v>-1176762.9000000001</v>
      </c>
      <c r="G15" s="183"/>
      <c r="H15" s="184"/>
      <c r="I15" s="184"/>
    </row>
    <row r="16" spans="1:9" s="112" customFormat="1" ht="21.6" x14ac:dyDescent="0.55000000000000004">
      <c r="A16" s="112" t="s">
        <v>111</v>
      </c>
      <c r="C16" s="114">
        <v>64210.76</v>
      </c>
      <c r="D16" s="131">
        <v>378404.02</v>
      </c>
      <c r="E16" s="131">
        <v>64210.76</v>
      </c>
      <c r="F16" s="131">
        <v>378404.02</v>
      </c>
      <c r="G16" s="183"/>
      <c r="H16" s="184"/>
      <c r="I16" s="184"/>
    </row>
    <row r="17" spans="1:9" s="112" customFormat="1" ht="21.6" x14ac:dyDescent="0.55000000000000004">
      <c r="A17" s="112" t="s">
        <v>112</v>
      </c>
      <c r="C17" s="128">
        <v>-47315.199999999997</v>
      </c>
      <c r="D17" s="131">
        <v>-374364.11</v>
      </c>
      <c r="E17" s="131">
        <v>-47315.199999999997</v>
      </c>
      <c r="F17" s="131">
        <v>-379483.56</v>
      </c>
      <c r="G17" s="183"/>
      <c r="H17" s="184"/>
      <c r="I17" s="184"/>
    </row>
    <row r="18" spans="1:9" s="112" customFormat="1" ht="21.6" x14ac:dyDescent="0.55000000000000004">
      <c r="A18" s="112" t="s">
        <v>113</v>
      </c>
      <c r="C18" s="128">
        <v>8254246.1100000003</v>
      </c>
      <c r="D18" s="131">
        <v>5543044</v>
      </c>
      <c r="E18" s="133">
        <v>8246024.3700000001</v>
      </c>
      <c r="F18" s="131">
        <v>5614335.5800000001</v>
      </c>
      <c r="G18" s="183"/>
      <c r="H18" s="184"/>
      <c r="I18" s="184"/>
    </row>
    <row r="19" spans="1:9" s="112" customFormat="1" ht="21.6" x14ac:dyDescent="0.55000000000000004">
      <c r="A19" s="112" t="s">
        <v>114</v>
      </c>
      <c r="C19" s="130">
        <v>241490.25</v>
      </c>
      <c r="D19" s="131">
        <v>195919.05</v>
      </c>
      <c r="E19" s="133">
        <v>231393.51</v>
      </c>
      <c r="F19" s="131">
        <v>186856.02</v>
      </c>
      <c r="G19" s="183"/>
      <c r="H19" s="184"/>
      <c r="I19" s="184"/>
    </row>
    <row r="20" spans="1:9" s="112" customFormat="1" ht="21.6" x14ac:dyDescent="0.55000000000000004">
      <c r="A20" s="112" t="s">
        <v>115</v>
      </c>
      <c r="C20" s="128">
        <v>-133694.39000000001</v>
      </c>
      <c r="D20" s="44">
        <v>1320851.8600000001</v>
      </c>
      <c r="E20" s="132">
        <v>-1573694.39</v>
      </c>
      <c r="F20" s="44">
        <v>1320851.8600000001</v>
      </c>
      <c r="G20" s="183"/>
      <c r="H20" s="184"/>
      <c r="I20" s="184"/>
    </row>
    <row r="21" spans="1:9" s="112" customFormat="1" ht="21.6" x14ac:dyDescent="0.55000000000000004">
      <c r="A21" s="112" t="s">
        <v>158</v>
      </c>
      <c r="C21" s="128">
        <v>169809.6</v>
      </c>
      <c r="D21" s="135">
        <v>-379712.34</v>
      </c>
      <c r="E21" s="133">
        <v>169809.6</v>
      </c>
      <c r="F21" s="135">
        <v>-379712.34</v>
      </c>
      <c r="G21" s="183"/>
      <c r="H21" s="184"/>
      <c r="I21" s="184"/>
    </row>
    <row r="22" spans="1:9" s="112" customFormat="1" ht="21.6" x14ac:dyDescent="0.55000000000000004">
      <c r="A22" s="134" t="s">
        <v>116</v>
      </c>
      <c r="C22" s="128">
        <v>-2647346.9900000002</v>
      </c>
      <c r="D22" s="135">
        <v>-197654.81000000003</v>
      </c>
      <c r="E22" s="133">
        <v>-1135032.76</v>
      </c>
      <c r="F22" s="135">
        <v>-197654.81000000003</v>
      </c>
      <c r="G22" s="183"/>
      <c r="H22" s="184"/>
      <c r="I22" s="184"/>
    </row>
    <row r="23" spans="1:9" s="112" customFormat="1" ht="21.6" x14ac:dyDescent="0.55000000000000004">
      <c r="A23" s="112" t="s">
        <v>117</v>
      </c>
      <c r="C23" s="128">
        <v>3891558.14</v>
      </c>
      <c r="D23" s="133">
        <v>1526850.7100000002</v>
      </c>
      <c r="E23" s="133">
        <v>3891558.14</v>
      </c>
      <c r="F23" s="133">
        <v>1526850.7100000002</v>
      </c>
      <c r="G23" s="183"/>
      <c r="H23" s="184"/>
      <c r="I23" s="184"/>
    </row>
    <row r="24" spans="1:9" s="112" customFormat="1" ht="21.6" x14ac:dyDescent="0.55000000000000004">
      <c r="A24" s="112" t="s">
        <v>118</v>
      </c>
      <c r="C24" s="166">
        <f>SUM(C10:C23)</f>
        <v>-23797505.019999906</v>
      </c>
      <c r="D24" s="167">
        <f>SUM(D10:D23)</f>
        <v>136700448.13999987</v>
      </c>
      <c r="E24" s="167">
        <f>SUM(E10:E23)</f>
        <v>-26562088.599999998</v>
      </c>
      <c r="F24" s="167">
        <f>SUM(F10:F23)</f>
        <v>137364272.07999992</v>
      </c>
      <c r="G24" s="183"/>
      <c r="H24" s="184"/>
      <c r="I24" s="184"/>
    </row>
    <row r="25" spans="1:9" s="112" customFormat="1" ht="21.6" x14ac:dyDescent="0.55000000000000004">
      <c r="A25" s="112" t="s">
        <v>119</v>
      </c>
      <c r="C25" s="113"/>
      <c r="D25" s="118"/>
      <c r="E25" s="118"/>
      <c r="F25" s="165"/>
      <c r="G25" s="183"/>
      <c r="H25" s="184"/>
      <c r="I25" s="184"/>
    </row>
    <row r="26" spans="1:9" s="112" customFormat="1" ht="21.6" x14ac:dyDescent="0.55000000000000004">
      <c r="A26" s="112" t="s">
        <v>159</v>
      </c>
      <c r="C26" s="128">
        <v>-1373875.69</v>
      </c>
      <c r="D26" s="128">
        <v>972694.72</v>
      </c>
      <c r="E26" s="128">
        <v>-5875203.1600000001</v>
      </c>
      <c r="F26" s="133">
        <v>480011.28</v>
      </c>
      <c r="G26" s="183"/>
      <c r="H26" s="184"/>
      <c r="I26" s="184"/>
    </row>
    <row r="27" spans="1:9" s="112" customFormat="1" ht="21.6" x14ac:dyDescent="0.55000000000000004">
      <c r="A27" s="112" t="s">
        <v>120</v>
      </c>
      <c r="C27" s="128">
        <f>-14196717.4-1370080.29</f>
        <v>-15566797.690000001</v>
      </c>
      <c r="D27" s="128">
        <v>-22263643.189999998</v>
      </c>
      <c r="E27" s="128">
        <v>-2718450.67</v>
      </c>
      <c r="F27" s="133">
        <f>-9350297+439803+5719004-480011.28</f>
        <v>-3671501.2800000003</v>
      </c>
      <c r="G27" s="183"/>
      <c r="H27" s="184"/>
      <c r="I27" s="184"/>
    </row>
    <row r="28" spans="1:9" s="112" customFormat="1" ht="21.6" x14ac:dyDescent="0.55000000000000004">
      <c r="A28" s="112" t="s">
        <v>121</v>
      </c>
      <c r="C28" s="128">
        <v>-53939527.859999999</v>
      </c>
      <c r="D28" s="128">
        <v>106687128.94999999</v>
      </c>
      <c r="E28" s="128">
        <v>-53047303.460000001</v>
      </c>
      <c r="F28" s="133">
        <v>110634292.59</v>
      </c>
      <c r="G28" s="183"/>
      <c r="H28" s="184"/>
      <c r="I28" s="184"/>
    </row>
    <row r="29" spans="1:9" s="112" customFormat="1" ht="21.6" x14ac:dyDescent="0.55000000000000004">
      <c r="A29" s="112" t="s">
        <v>160</v>
      </c>
      <c r="C29" s="128">
        <v>-1553100</v>
      </c>
      <c r="D29" s="131">
        <v>2800</v>
      </c>
      <c r="E29" s="131">
        <v>-1553100</v>
      </c>
      <c r="F29" s="131">
        <v>2800</v>
      </c>
      <c r="G29" s="183"/>
      <c r="H29" s="184"/>
      <c r="I29" s="184"/>
    </row>
    <row r="30" spans="1:9" s="112" customFormat="1" ht="21.6" x14ac:dyDescent="0.55000000000000004">
      <c r="A30" s="112" t="s">
        <v>122</v>
      </c>
      <c r="C30" s="128">
        <v>33400</v>
      </c>
      <c r="D30" s="131">
        <v>0</v>
      </c>
      <c r="E30" s="131">
        <v>1912880.93</v>
      </c>
      <c r="F30" s="131">
        <v>0</v>
      </c>
      <c r="G30" s="183"/>
      <c r="H30" s="184"/>
      <c r="I30" s="184"/>
    </row>
    <row r="31" spans="1:9" s="112" customFormat="1" ht="21.6" x14ac:dyDescent="0.55000000000000004">
      <c r="A31" s="112" t="s">
        <v>161</v>
      </c>
      <c r="C31" s="128">
        <v>-42889704.420000002</v>
      </c>
      <c r="D31" s="131">
        <v>-53027472.030000001</v>
      </c>
      <c r="E31" s="131">
        <v>-52183504.840000004</v>
      </c>
      <c r="F31" s="131">
        <v>0</v>
      </c>
      <c r="G31" s="183"/>
      <c r="H31" s="184"/>
      <c r="I31" s="184"/>
    </row>
    <row r="32" spans="1:9" s="112" customFormat="1" ht="21.6" x14ac:dyDescent="0.55000000000000004">
      <c r="A32" s="112" t="s">
        <v>162</v>
      </c>
      <c r="C32" s="128">
        <v>-29590.77</v>
      </c>
      <c r="D32" s="131">
        <v>192844.81000000099</v>
      </c>
      <c r="E32" s="131">
        <v>-26335.77</v>
      </c>
      <c r="F32" s="131">
        <f>-65460390+1811590</f>
        <v>-63648800</v>
      </c>
      <c r="G32" s="183"/>
      <c r="H32" s="184"/>
      <c r="I32" s="184"/>
    </row>
    <row r="33" spans="1:9" s="112" customFormat="1" ht="21.6" x14ac:dyDescent="0.55000000000000004">
      <c r="A33" s="112" t="s">
        <v>163</v>
      </c>
      <c r="C33" s="136">
        <f>SUM(C24:C32)</f>
        <v>-139116701.4499999</v>
      </c>
      <c r="D33" s="167">
        <f>SUM(D24:D32)</f>
        <v>169264801.39999986</v>
      </c>
      <c r="E33" s="167">
        <f>SUM(E24:E32)</f>
        <v>-140053105.57000002</v>
      </c>
      <c r="F33" s="167">
        <f>SUM(F24:F32)</f>
        <v>181161074.66999993</v>
      </c>
      <c r="G33" s="183"/>
      <c r="H33" s="184"/>
      <c r="I33" s="184"/>
    </row>
    <row r="34" spans="1:9" s="112" customFormat="1" ht="21.6" x14ac:dyDescent="0.55000000000000004">
      <c r="A34" s="112" t="s">
        <v>123</v>
      </c>
      <c r="C34" s="128">
        <v>2400881.4900000002</v>
      </c>
      <c r="D34" s="128">
        <v>197654.81000000003</v>
      </c>
      <c r="E34" s="128">
        <v>2629516.92</v>
      </c>
      <c r="F34" s="133">
        <v>197654.81000000003</v>
      </c>
      <c r="G34" s="183"/>
      <c r="H34" s="184"/>
      <c r="I34" s="184"/>
    </row>
    <row r="35" spans="1:9" s="112" customFormat="1" ht="21.6" x14ac:dyDescent="0.55000000000000004">
      <c r="A35" s="112" t="s">
        <v>124</v>
      </c>
      <c r="C35" s="128">
        <v>-10510578.34</v>
      </c>
      <c r="D35" s="135">
        <v>-9924218.1600000001</v>
      </c>
      <c r="E35" s="128">
        <v>-10517242.6</v>
      </c>
      <c r="F35" s="133">
        <v>-9924218.1600000001</v>
      </c>
      <c r="G35" s="183"/>
      <c r="H35" s="184"/>
      <c r="I35" s="184"/>
    </row>
    <row r="36" spans="1:9" s="112" customFormat="1" ht="21.6" x14ac:dyDescent="0.55000000000000004">
      <c r="A36" s="112" t="s">
        <v>165</v>
      </c>
      <c r="C36" s="138">
        <f>SUM(C33:C35)</f>
        <v>-147226398.29999989</v>
      </c>
      <c r="D36" s="138">
        <f>SUM(D33:D35)</f>
        <v>159538238.04999986</v>
      </c>
      <c r="E36" s="138">
        <f>SUM(E33:E35)</f>
        <v>-147940831.25000003</v>
      </c>
      <c r="F36" s="168">
        <f>SUM(F33:F35)</f>
        <v>171434511.31999993</v>
      </c>
      <c r="G36" s="183"/>
      <c r="H36" s="184"/>
      <c r="I36" s="184"/>
    </row>
    <row r="37" spans="1:9" s="137" customFormat="1" ht="21.6" x14ac:dyDescent="0.55000000000000004">
      <c r="C37" s="128"/>
      <c r="D37" s="128"/>
      <c r="E37" s="128"/>
      <c r="F37" s="133"/>
      <c r="G37" s="183"/>
      <c r="H37" s="189"/>
      <c r="I37" s="189"/>
    </row>
    <row r="38" spans="1:9" s="112" customFormat="1" ht="21.6" x14ac:dyDescent="0.55000000000000004">
      <c r="C38" s="113"/>
      <c r="D38" s="113"/>
      <c r="E38" s="128"/>
      <c r="F38" s="133" t="s">
        <v>10</v>
      </c>
      <c r="G38" s="183"/>
      <c r="H38" s="184"/>
      <c r="I38" s="184"/>
    </row>
    <row r="39" spans="1:9" s="112" customFormat="1" ht="22.2" x14ac:dyDescent="0.6">
      <c r="A39" s="139"/>
      <c r="B39" s="139"/>
      <c r="C39" s="140"/>
      <c r="D39" s="140"/>
      <c r="E39" s="140"/>
      <c r="F39" s="141"/>
      <c r="G39" s="183"/>
      <c r="H39" s="184"/>
      <c r="I39" s="184"/>
    </row>
    <row r="40" spans="1:9" s="112" customFormat="1" ht="21.6" x14ac:dyDescent="0.55000000000000004">
      <c r="A40" s="134"/>
      <c r="B40" s="134"/>
      <c r="C40" s="134"/>
      <c r="D40" s="134"/>
      <c r="E40" s="134"/>
      <c r="F40" s="142"/>
      <c r="G40" s="183"/>
      <c r="H40" s="184"/>
      <c r="I40" s="184"/>
    </row>
    <row r="41" spans="1:9" s="112" customFormat="1" ht="21.6" x14ac:dyDescent="0.55000000000000004">
      <c r="A41" s="134"/>
      <c r="B41" s="134"/>
      <c r="C41" s="134"/>
      <c r="D41" s="134"/>
      <c r="E41" s="134"/>
      <c r="F41" s="142"/>
      <c r="G41" s="183"/>
      <c r="H41" s="184"/>
      <c r="I41" s="184"/>
    </row>
    <row r="42" spans="1:9" s="112" customFormat="1" ht="21.6" x14ac:dyDescent="0.55000000000000004">
      <c r="A42" s="134"/>
      <c r="B42" s="134"/>
      <c r="C42" s="134"/>
      <c r="D42" s="134"/>
      <c r="E42" s="134"/>
      <c r="F42" s="142"/>
      <c r="G42" s="183"/>
      <c r="H42" s="184"/>
      <c r="I42" s="184"/>
    </row>
    <row r="43" spans="1:9" s="112" customFormat="1" ht="21.6" x14ac:dyDescent="0.55000000000000004">
      <c r="A43" s="134"/>
      <c r="B43" s="134"/>
      <c r="C43" s="134"/>
      <c r="D43" s="134"/>
      <c r="E43" s="134"/>
      <c r="F43" s="142"/>
      <c r="G43" s="183"/>
      <c r="H43" s="184"/>
      <c r="I43" s="184"/>
    </row>
    <row r="44" spans="1:9" s="112" customFormat="1" ht="21.6" x14ac:dyDescent="0.55000000000000004">
      <c r="A44" s="134"/>
      <c r="B44" s="134"/>
      <c r="C44" s="134"/>
      <c r="D44" s="134"/>
      <c r="E44" s="134"/>
      <c r="F44" s="142"/>
      <c r="G44" s="183"/>
      <c r="H44" s="184"/>
      <c r="I44" s="184"/>
    </row>
    <row r="45" spans="1:9" s="112" customFormat="1" ht="21.6" x14ac:dyDescent="0.55000000000000004">
      <c r="A45" s="134"/>
      <c r="B45" s="134"/>
      <c r="C45" s="134"/>
      <c r="D45" s="134"/>
      <c r="E45" s="134"/>
      <c r="F45" s="142"/>
      <c r="G45" s="183"/>
      <c r="H45" s="184"/>
      <c r="I45" s="184"/>
    </row>
    <row r="46" spans="1:9" s="112" customFormat="1" ht="21.6" x14ac:dyDescent="0.55000000000000004">
      <c r="A46" s="134"/>
      <c r="B46" s="134"/>
      <c r="C46" s="134"/>
      <c r="D46" s="134"/>
      <c r="E46" s="134"/>
      <c r="F46" s="142"/>
      <c r="G46" s="183"/>
      <c r="H46" s="184"/>
      <c r="I46" s="184"/>
    </row>
    <row r="47" spans="1:9" s="112" customFormat="1" ht="21.6" x14ac:dyDescent="0.55000000000000004">
      <c r="A47" s="134"/>
      <c r="B47" s="134"/>
      <c r="C47" s="134"/>
      <c r="D47" s="134"/>
      <c r="E47" s="134"/>
      <c r="F47" s="142"/>
      <c r="G47" s="183"/>
      <c r="H47" s="184"/>
      <c r="I47" s="184"/>
    </row>
    <row r="48" spans="1:9" s="112" customFormat="1" ht="21.6" x14ac:dyDescent="0.55000000000000004">
      <c r="A48" s="134"/>
      <c r="B48" s="134"/>
      <c r="C48" s="134"/>
      <c r="D48" s="134"/>
      <c r="E48" s="134"/>
      <c r="F48" s="142"/>
      <c r="G48" s="183"/>
      <c r="H48" s="184"/>
      <c r="I48" s="184"/>
    </row>
    <row r="49" spans="1:9" s="112" customFormat="1" ht="21.6" x14ac:dyDescent="0.55000000000000004">
      <c r="A49" s="134"/>
      <c r="B49" s="134"/>
      <c r="C49" s="134"/>
      <c r="D49" s="134"/>
      <c r="E49" s="134"/>
      <c r="F49" s="142"/>
      <c r="G49" s="183"/>
      <c r="H49" s="184"/>
      <c r="I49" s="184"/>
    </row>
    <row r="50" spans="1:9" s="112" customFormat="1" ht="21.6" x14ac:dyDescent="0.55000000000000004">
      <c r="A50" s="134"/>
      <c r="B50" s="134"/>
      <c r="C50" s="134"/>
      <c r="D50" s="134"/>
      <c r="E50" s="134"/>
      <c r="F50" s="142"/>
      <c r="G50" s="183"/>
      <c r="H50" s="184"/>
      <c r="I50" s="184"/>
    </row>
    <row r="51" spans="1:9" s="112" customFormat="1" ht="21.6" x14ac:dyDescent="0.55000000000000004">
      <c r="A51" s="134"/>
      <c r="B51" s="134"/>
      <c r="C51" s="134"/>
      <c r="D51" s="134"/>
      <c r="E51" s="134"/>
      <c r="F51" s="142"/>
      <c r="G51" s="183"/>
      <c r="H51" s="184"/>
      <c r="I51" s="184"/>
    </row>
    <row r="52" spans="1:9" s="112" customFormat="1" ht="21.6" x14ac:dyDescent="0.55000000000000004">
      <c r="A52" s="134"/>
      <c r="B52" s="134"/>
      <c r="C52" s="134"/>
      <c r="D52" s="134"/>
      <c r="E52" s="134"/>
      <c r="F52" s="142"/>
      <c r="G52" s="183"/>
      <c r="H52" s="184"/>
      <c r="I52" s="184"/>
    </row>
    <row r="53" spans="1:9" s="112" customFormat="1" ht="21.6" x14ac:dyDescent="0.55000000000000004">
      <c r="A53" s="134"/>
      <c r="B53" s="134"/>
      <c r="C53" s="134"/>
      <c r="D53" s="134"/>
      <c r="E53" s="134"/>
      <c r="F53" s="142"/>
      <c r="G53" s="183"/>
      <c r="H53" s="184"/>
      <c r="I53" s="184"/>
    </row>
    <row r="54" spans="1:9" s="112" customFormat="1" ht="21.6" x14ac:dyDescent="0.55000000000000004">
      <c r="A54" s="134"/>
      <c r="B54" s="134"/>
      <c r="C54" s="134"/>
      <c r="D54" s="134"/>
      <c r="E54" s="134"/>
      <c r="F54" s="142"/>
      <c r="G54" s="183"/>
      <c r="H54" s="184"/>
      <c r="I54" s="184"/>
    </row>
    <row r="55" spans="1:9" s="112" customFormat="1" ht="21.6" x14ac:dyDescent="0.55000000000000004">
      <c r="A55" s="139"/>
      <c r="B55" s="139"/>
      <c r="C55" s="140"/>
      <c r="D55" s="140"/>
      <c r="E55" s="140"/>
      <c r="F55" s="143"/>
      <c r="G55" s="183"/>
      <c r="H55" s="184"/>
      <c r="I55" s="184"/>
    </row>
    <row r="56" spans="1:9" s="112" customFormat="1" ht="21.6" x14ac:dyDescent="0.55000000000000004">
      <c r="A56" s="112" t="s">
        <v>35</v>
      </c>
      <c r="B56" s="144"/>
      <c r="C56" s="145"/>
      <c r="D56" s="145"/>
      <c r="E56" s="146"/>
      <c r="F56" s="147"/>
      <c r="G56" s="183"/>
      <c r="H56" s="184"/>
      <c r="I56" s="184"/>
    </row>
    <row r="57" spans="1:9" s="112" customFormat="1" ht="21.6" x14ac:dyDescent="0.55000000000000004">
      <c r="A57" s="112" t="s">
        <v>125</v>
      </c>
      <c r="C57" s="113"/>
      <c r="D57" s="113"/>
      <c r="E57" s="114"/>
      <c r="F57" s="148">
        <v>10</v>
      </c>
      <c r="G57" s="183"/>
      <c r="H57" s="184"/>
      <c r="I57" s="184"/>
    </row>
    <row r="58" spans="1:9" s="112" customFormat="1" ht="22.2" x14ac:dyDescent="0.6">
      <c r="A58" s="216" t="str">
        <f>A2</f>
        <v>บริษัท มาสเตอร์คูล อินเตอร์เนชั่นแนล (มหาชน) และบริษัทย่อย</v>
      </c>
      <c r="B58" s="216"/>
      <c r="C58" s="216"/>
      <c r="D58" s="216"/>
      <c r="E58" s="216"/>
      <c r="F58" s="216"/>
      <c r="G58" s="183"/>
      <c r="H58" s="184"/>
      <c r="I58" s="184"/>
    </row>
    <row r="59" spans="1:9" s="112" customFormat="1" ht="22.2" x14ac:dyDescent="0.6">
      <c r="A59" s="216" t="str">
        <f>A3</f>
        <v>งบกระแสเงินสด</v>
      </c>
      <c r="B59" s="216"/>
      <c r="C59" s="216"/>
      <c r="D59" s="216"/>
      <c r="E59" s="216"/>
      <c r="F59" s="216"/>
      <c r="G59" s="183"/>
      <c r="H59" s="184"/>
      <c r="I59" s="184"/>
    </row>
    <row r="60" spans="1:9" s="112" customFormat="1" ht="22.2" x14ac:dyDescent="0.6">
      <c r="A60" s="216" t="str">
        <f>A4</f>
        <v>สำหรับงวดเก้าเดือนสิ้นสุดวันที่ 30 กันยายน 2560</v>
      </c>
      <c r="B60" s="216"/>
      <c r="C60" s="216"/>
      <c r="D60" s="216"/>
      <c r="E60" s="216"/>
      <c r="F60" s="216"/>
      <c r="G60" s="183"/>
      <c r="H60" s="184"/>
      <c r="I60" s="184"/>
    </row>
    <row r="61" spans="1:9" s="112" customFormat="1" ht="22.2" x14ac:dyDescent="0.6">
      <c r="A61" s="122"/>
      <c r="B61" s="122"/>
      <c r="C61" s="149"/>
      <c r="D61" s="149"/>
      <c r="E61" s="150"/>
      <c r="F61" s="151" t="s">
        <v>3</v>
      </c>
      <c r="G61" s="183"/>
      <c r="H61" s="184"/>
      <c r="I61" s="184"/>
    </row>
    <row r="62" spans="1:9" s="112" customFormat="1" ht="22.2" x14ac:dyDescent="0.6">
      <c r="A62" s="121"/>
      <c r="B62" s="121"/>
      <c r="C62" s="218" t="s">
        <v>4</v>
      </c>
      <c r="D62" s="218"/>
      <c r="E62" s="218" t="s">
        <v>5</v>
      </c>
      <c r="F62" s="218"/>
      <c r="G62" s="183"/>
      <c r="H62" s="184"/>
      <c r="I62" s="184"/>
    </row>
    <row r="63" spans="1:9" s="117" customFormat="1" ht="22.2" x14ac:dyDescent="0.6">
      <c r="A63" s="122"/>
      <c r="B63" s="123" t="s">
        <v>6</v>
      </c>
      <c r="C63" s="123">
        <v>2560</v>
      </c>
      <c r="D63" s="123">
        <v>2559</v>
      </c>
      <c r="E63" s="123">
        <v>2560</v>
      </c>
      <c r="F63" s="123">
        <v>2559</v>
      </c>
      <c r="G63" s="187"/>
      <c r="H63" s="188"/>
      <c r="I63" s="188"/>
    </row>
    <row r="64" spans="1:9" s="112" customFormat="1" ht="22.2" x14ac:dyDescent="0.6">
      <c r="A64" s="117"/>
      <c r="B64" s="117"/>
      <c r="C64" s="118"/>
      <c r="D64" s="19" t="s">
        <v>12</v>
      </c>
      <c r="E64" s="126"/>
      <c r="F64" s="19" t="s">
        <v>12</v>
      </c>
      <c r="G64" s="183"/>
      <c r="H64" s="184"/>
      <c r="I64" s="184"/>
    </row>
    <row r="65" spans="1:9" s="112" customFormat="1" ht="22.2" x14ac:dyDescent="0.6">
      <c r="A65" s="112" t="s">
        <v>126</v>
      </c>
      <c r="C65" s="113"/>
      <c r="D65" s="113"/>
      <c r="E65" s="114"/>
      <c r="F65" s="152"/>
      <c r="G65" s="183"/>
      <c r="H65" s="184"/>
      <c r="I65" s="184"/>
    </row>
    <row r="66" spans="1:9" s="112" customFormat="1" ht="21.6" x14ac:dyDescent="0.55000000000000004">
      <c r="A66" s="112" t="s">
        <v>127</v>
      </c>
      <c r="C66" s="114">
        <v>274909128.31</v>
      </c>
      <c r="D66" s="153">
        <v>477000000</v>
      </c>
      <c r="E66" s="114">
        <v>274909128.31</v>
      </c>
      <c r="F66" s="153">
        <v>477000000</v>
      </c>
      <c r="G66" s="183"/>
      <c r="H66" s="184"/>
      <c r="I66" s="184"/>
    </row>
    <row r="67" spans="1:9" s="112" customFormat="1" ht="21.6" x14ac:dyDescent="0.55000000000000004">
      <c r="A67" s="112" t="s">
        <v>128</v>
      </c>
      <c r="C67" s="114">
        <v>-219630000</v>
      </c>
      <c r="D67" s="153">
        <v>-519600000</v>
      </c>
      <c r="E67" s="114">
        <v>-219630000</v>
      </c>
      <c r="F67" s="197">
        <v>-519600000</v>
      </c>
      <c r="G67" s="184"/>
      <c r="H67" s="184"/>
      <c r="I67" s="184"/>
    </row>
    <row r="68" spans="1:9" s="112" customFormat="1" ht="21.6" x14ac:dyDescent="0.55000000000000004">
      <c r="A68" s="112" t="s">
        <v>129</v>
      </c>
      <c r="C68" s="128">
        <v>-13862957.640000001</v>
      </c>
      <c r="D68" s="131">
        <v>-1655126.7199999099</v>
      </c>
      <c r="E68" s="131">
        <v>-13024703.689999999</v>
      </c>
      <c r="F68" s="131">
        <v>-1298905.04</v>
      </c>
      <c r="G68" s="183"/>
      <c r="H68" s="184"/>
      <c r="I68" s="184"/>
    </row>
    <row r="69" spans="1:9" s="112" customFormat="1" ht="21.6" x14ac:dyDescent="0.55000000000000004">
      <c r="A69" s="112" t="s">
        <v>130</v>
      </c>
      <c r="C69" s="130">
        <v>83853.61</v>
      </c>
      <c r="D69" s="131">
        <v>1014960.2899999989</v>
      </c>
      <c r="E69" s="131">
        <v>83853.61</v>
      </c>
      <c r="F69" s="131">
        <v>986922.91</v>
      </c>
      <c r="G69" s="183"/>
      <c r="H69" s="184"/>
      <c r="I69" s="184"/>
    </row>
    <row r="70" spans="1:9" s="112" customFormat="1" ht="21.6" x14ac:dyDescent="0.55000000000000004">
      <c r="A70" s="112" t="s">
        <v>131</v>
      </c>
      <c r="C70" s="128">
        <v>-1070093</v>
      </c>
      <c r="D70" s="131">
        <v>-434250.00000000326</v>
      </c>
      <c r="E70" s="131">
        <v>-655093</v>
      </c>
      <c r="F70" s="131">
        <v>-434250.00000000326</v>
      </c>
      <c r="G70" s="183"/>
      <c r="H70" s="184"/>
      <c r="I70" s="184"/>
    </row>
    <row r="71" spans="1:9" s="112" customFormat="1" ht="21.6" x14ac:dyDescent="0.55000000000000004">
      <c r="A71" s="112" t="s">
        <v>132</v>
      </c>
      <c r="C71" s="128">
        <v>0</v>
      </c>
      <c r="D71" s="131">
        <v>0</v>
      </c>
      <c r="E71" s="131">
        <v>-28994200</v>
      </c>
      <c r="F71" s="131">
        <v>0</v>
      </c>
      <c r="G71" s="183"/>
      <c r="H71" s="184"/>
      <c r="I71" s="184"/>
    </row>
    <row r="72" spans="1:9" s="112" customFormat="1" ht="21.6" x14ac:dyDescent="0.55000000000000004">
      <c r="A72" s="112" t="s">
        <v>133</v>
      </c>
      <c r="C72" s="128">
        <v>0</v>
      </c>
      <c r="D72" s="131">
        <v>0</v>
      </c>
      <c r="E72" s="131">
        <v>25279887.5</v>
      </c>
      <c r="F72" s="131">
        <f>-13644607+0.12</f>
        <v>-13644606.880000001</v>
      </c>
      <c r="G72" s="183"/>
      <c r="H72" s="184"/>
      <c r="I72" s="184"/>
    </row>
    <row r="73" spans="1:9" s="112" customFormat="1" ht="21.6" x14ac:dyDescent="0.55000000000000004">
      <c r="A73" s="112" t="s">
        <v>134</v>
      </c>
      <c r="C73" s="114">
        <v>-12362028.119999999</v>
      </c>
      <c r="D73" s="131">
        <v>-1405831.75</v>
      </c>
      <c r="E73" s="131">
        <v>-12362028.119999999</v>
      </c>
      <c r="F73" s="131">
        <v>-1695305.19</v>
      </c>
      <c r="G73" s="183"/>
      <c r="H73" s="184"/>
      <c r="I73" s="184"/>
    </row>
    <row r="74" spans="1:9" s="112" customFormat="1" ht="21.6" x14ac:dyDescent="0.55000000000000004">
      <c r="A74" s="112" t="s">
        <v>135</v>
      </c>
      <c r="C74" s="138">
        <f>SUM(C66:C73)</f>
        <v>28067903.160000004</v>
      </c>
      <c r="D74" s="138">
        <f>SUM(D66:D73)</f>
        <v>-45080248.17999991</v>
      </c>
      <c r="E74" s="138">
        <f>SUM(E66:E73)</f>
        <v>25606844.610000007</v>
      </c>
      <c r="F74" s="138">
        <f>SUM(F66:F73)</f>
        <v>-58686144.200000003</v>
      </c>
      <c r="G74" s="183"/>
      <c r="H74" s="184"/>
      <c r="I74" s="184"/>
    </row>
    <row r="75" spans="1:9" s="112" customFormat="1" ht="21.6" x14ac:dyDescent="0.55000000000000004">
      <c r="C75" s="113"/>
      <c r="D75" s="113"/>
      <c r="E75" s="128"/>
      <c r="F75" s="129"/>
      <c r="G75" s="183"/>
      <c r="H75" s="184"/>
      <c r="I75" s="184"/>
    </row>
    <row r="76" spans="1:9" s="112" customFormat="1" ht="22.2" x14ac:dyDescent="0.6">
      <c r="A76" s="117" t="s">
        <v>136</v>
      </c>
      <c r="B76" s="117"/>
      <c r="C76" s="118"/>
      <c r="D76" s="118"/>
      <c r="E76" s="119"/>
      <c r="F76" s="154"/>
      <c r="G76" s="183"/>
      <c r="H76" s="184"/>
      <c r="I76" s="184"/>
    </row>
    <row r="77" spans="1:9" s="112" customFormat="1" ht="21.6" x14ac:dyDescent="0.55000000000000004">
      <c r="A77" s="112" t="s">
        <v>166</v>
      </c>
      <c r="B77" s="117"/>
      <c r="C77" s="128">
        <v>123915602.17</v>
      </c>
      <c r="D77" s="131">
        <v>-81246576.510000005</v>
      </c>
      <c r="E77" s="131">
        <v>123915602.17</v>
      </c>
      <c r="F77" s="131">
        <v>-81246576.510000005</v>
      </c>
      <c r="G77" s="183"/>
      <c r="H77" s="184"/>
      <c r="I77" s="184"/>
    </row>
    <row r="78" spans="1:9" s="112" customFormat="1" ht="21.6" x14ac:dyDescent="0.55000000000000004">
      <c r="A78" s="112" t="s">
        <v>137</v>
      </c>
      <c r="C78" s="119">
        <v>-1470335.36</v>
      </c>
      <c r="D78" s="131">
        <v>-2471362.13</v>
      </c>
      <c r="E78" s="131">
        <v>-1470335.36</v>
      </c>
      <c r="F78" s="131">
        <v>-2471362.13</v>
      </c>
      <c r="G78" s="183"/>
      <c r="H78" s="184"/>
      <c r="I78" s="184"/>
    </row>
    <row r="79" spans="1:9" s="112" customFormat="1" ht="21.6" x14ac:dyDescent="0.55000000000000004">
      <c r="A79" s="112" t="s">
        <v>138</v>
      </c>
      <c r="C79" s="119">
        <v>-76256.83</v>
      </c>
      <c r="D79" s="131">
        <v>-514362.18</v>
      </c>
      <c r="E79" s="131">
        <v>-76256.83</v>
      </c>
      <c r="F79" s="131">
        <v>-514362.18</v>
      </c>
      <c r="G79" s="183"/>
      <c r="H79" s="184"/>
      <c r="I79" s="184"/>
    </row>
    <row r="80" spans="1:9" s="112" customFormat="1" ht="21.6" x14ac:dyDescent="0.55000000000000004">
      <c r="A80" s="112" t="s">
        <v>139</v>
      </c>
      <c r="C80" s="119">
        <v>-21792000</v>
      </c>
      <c r="D80" s="131">
        <v>-24000000</v>
      </c>
      <c r="E80" s="131">
        <v>-21792000</v>
      </c>
      <c r="F80" s="131">
        <v>-24000000</v>
      </c>
      <c r="G80" s="183"/>
      <c r="H80" s="184"/>
      <c r="I80" s="184"/>
    </row>
    <row r="81" spans="1:11" s="112" customFormat="1" ht="21.6" x14ac:dyDescent="0.55000000000000004">
      <c r="A81" s="112" t="s">
        <v>140</v>
      </c>
      <c r="C81" s="128">
        <v>-3854466.59</v>
      </c>
      <c r="D81" s="131">
        <v>-1294964.83</v>
      </c>
      <c r="E81" s="131">
        <v>-3854466.59</v>
      </c>
      <c r="F81" s="131">
        <v>-1295369.3500000001</v>
      </c>
      <c r="G81" s="183"/>
      <c r="H81" s="184"/>
      <c r="I81" s="184"/>
    </row>
    <row r="82" spans="1:11" s="112" customFormat="1" ht="21.6" x14ac:dyDescent="0.55000000000000004">
      <c r="A82" s="112" t="s">
        <v>141</v>
      </c>
      <c r="C82" s="155">
        <f>SUM(C77:C81)</f>
        <v>96722543.390000001</v>
      </c>
      <c r="D82" s="155">
        <f>SUM(D77:D81)</f>
        <v>-109527265.65000001</v>
      </c>
      <c r="E82" s="155">
        <f>SUM(E77:E81)</f>
        <v>96722543.390000001</v>
      </c>
      <c r="F82" s="156">
        <f>SUM(F77:F81)</f>
        <v>-109527670.17</v>
      </c>
      <c r="G82" s="183"/>
      <c r="H82" s="184"/>
      <c r="I82" s="184"/>
    </row>
    <row r="83" spans="1:11" s="112" customFormat="1" ht="21.6" x14ac:dyDescent="0.55000000000000004">
      <c r="C83" s="113"/>
      <c r="D83" s="113"/>
      <c r="E83" s="136"/>
      <c r="F83" s="157"/>
      <c r="G83" s="183"/>
      <c r="H83" s="184"/>
      <c r="I83" s="184"/>
    </row>
    <row r="84" spans="1:11" s="112" customFormat="1" ht="21.6" x14ac:dyDescent="0.55000000000000004">
      <c r="A84" s="112" t="s">
        <v>142</v>
      </c>
      <c r="C84" s="158">
        <f>C36+C74+C82</f>
        <v>-22435951.749999896</v>
      </c>
      <c r="D84" s="158">
        <f>D36+D74+D82</f>
        <v>4930724.2199999392</v>
      </c>
      <c r="E84" s="158">
        <f>E36+E74+E82</f>
        <v>-25611443.250000015</v>
      </c>
      <c r="F84" s="158">
        <f>F36+F74+F82</f>
        <v>3220696.9499999285</v>
      </c>
      <c r="G84" s="183"/>
      <c r="H84" s="184"/>
      <c r="I84" s="184"/>
    </row>
    <row r="85" spans="1:11" s="112" customFormat="1" ht="21.6" x14ac:dyDescent="0.55000000000000004">
      <c r="A85" s="112" t="s">
        <v>143</v>
      </c>
      <c r="C85" s="158">
        <f>+'[2]P2-4'!F12</f>
        <v>47440839.740000002</v>
      </c>
      <c r="D85" s="158">
        <v>53884430.940000005</v>
      </c>
      <c r="E85" s="49">
        <v>46754433</v>
      </c>
      <c r="F85" s="125">
        <v>53716082.360000037</v>
      </c>
      <c r="G85" s="183"/>
      <c r="H85" s="184"/>
      <c r="I85" s="184"/>
    </row>
    <row r="86" spans="1:11" s="112" customFormat="1" ht="22.2" thickBot="1" x14ac:dyDescent="0.6">
      <c r="A86" s="112" t="s">
        <v>144</v>
      </c>
      <c r="B86" s="159">
        <v>27.1</v>
      </c>
      <c r="C86" s="72">
        <f>SUM(C84:C85)</f>
        <v>25004887.990000106</v>
      </c>
      <c r="D86" s="72">
        <f>SUM(D84:D85)</f>
        <v>58815155.159999944</v>
      </c>
      <c r="E86" s="72">
        <f>SUM(E84:E85)</f>
        <v>21142989.749999985</v>
      </c>
      <c r="F86" s="160">
        <f>SUM(F84:F85)</f>
        <v>56936779.309999965</v>
      </c>
      <c r="G86" s="183"/>
      <c r="H86" s="190"/>
      <c r="I86" s="184"/>
      <c r="J86" s="48"/>
      <c r="K86" s="113"/>
    </row>
    <row r="87" spans="1:11" s="112" customFormat="1" ht="22.2" thickTop="1" x14ac:dyDescent="0.55000000000000004">
      <c r="B87" s="159"/>
      <c r="C87" s="161"/>
      <c r="D87" s="161"/>
      <c r="E87" s="128"/>
      <c r="F87" s="133"/>
      <c r="G87" s="183"/>
      <c r="H87" s="184"/>
      <c r="I87" s="184"/>
      <c r="J87" s="48"/>
      <c r="K87" s="113"/>
    </row>
    <row r="88" spans="1:11" s="112" customFormat="1" ht="22.2" x14ac:dyDescent="0.6">
      <c r="B88" s="159"/>
      <c r="C88" s="161"/>
      <c r="D88" s="161"/>
      <c r="E88" s="128"/>
      <c r="F88" s="141" t="s">
        <v>10</v>
      </c>
      <c r="G88" s="183"/>
      <c r="H88" s="184"/>
      <c r="I88" s="184"/>
    </row>
    <row r="89" spans="1:11" s="112" customFormat="1" ht="22.2" x14ac:dyDescent="0.6">
      <c r="A89" s="162"/>
      <c r="B89" s="162"/>
      <c r="C89" s="162"/>
      <c r="D89" s="162"/>
      <c r="E89" s="128"/>
      <c r="F89" s="163"/>
      <c r="G89" s="183"/>
      <c r="H89" s="184"/>
      <c r="I89" s="184"/>
    </row>
    <row r="90" spans="1:11" s="112" customFormat="1" ht="21.6" x14ac:dyDescent="0.55000000000000004">
      <c r="A90" s="139"/>
      <c r="B90" s="139"/>
      <c r="C90" s="140"/>
      <c r="D90" s="140"/>
      <c r="E90" s="140"/>
      <c r="F90" s="143"/>
      <c r="G90" s="183"/>
      <c r="H90" s="184"/>
      <c r="I90" s="184"/>
    </row>
    <row r="91" spans="1:11" s="112" customFormat="1" ht="21.6" x14ac:dyDescent="0.55000000000000004">
      <c r="A91" s="139"/>
      <c r="B91" s="139"/>
      <c r="C91" s="140"/>
      <c r="D91" s="140"/>
      <c r="E91" s="140"/>
      <c r="F91" s="143"/>
      <c r="G91" s="183"/>
      <c r="H91" s="184"/>
      <c r="I91" s="184"/>
    </row>
    <row r="92" spans="1:11" s="112" customFormat="1" ht="21.6" x14ac:dyDescent="0.55000000000000004">
      <c r="A92" s="139"/>
      <c r="B92" s="139"/>
      <c r="C92" s="140"/>
      <c r="D92" s="140"/>
      <c r="E92" s="140"/>
      <c r="F92" s="143"/>
      <c r="G92" s="183"/>
      <c r="H92" s="184"/>
      <c r="I92" s="184"/>
    </row>
    <row r="93" spans="1:11" s="112" customFormat="1" ht="21.6" x14ac:dyDescent="0.55000000000000004">
      <c r="A93" s="139"/>
      <c r="B93" s="139"/>
      <c r="C93" s="140"/>
      <c r="D93" s="140"/>
      <c r="E93" s="140"/>
      <c r="F93" s="143"/>
      <c r="G93" s="183"/>
      <c r="H93" s="184"/>
      <c r="I93" s="184"/>
    </row>
    <row r="94" spans="1:11" s="112" customFormat="1" ht="21.6" x14ac:dyDescent="0.55000000000000004">
      <c r="A94" s="139"/>
      <c r="B94" s="139"/>
      <c r="C94" s="140"/>
      <c r="D94" s="140"/>
      <c r="E94" s="140"/>
      <c r="F94" s="143"/>
      <c r="G94" s="183"/>
      <c r="H94" s="184"/>
      <c r="I94" s="184"/>
    </row>
    <row r="95" spans="1:11" s="112" customFormat="1" ht="21.6" x14ac:dyDescent="0.55000000000000004">
      <c r="A95" s="139"/>
      <c r="B95" s="139"/>
      <c r="C95" s="140"/>
      <c r="D95" s="140"/>
      <c r="E95" s="140"/>
      <c r="F95" s="143"/>
      <c r="G95" s="183"/>
      <c r="H95" s="184"/>
      <c r="I95" s="184"/>
    </row>
    <row r="96" spans="1:11" s="112" customFormat="1" ht="21.6" x14ac:dyDescent="0.55000000000000004">
      <c r="A96" s="139"/>
      <c r="B96" s="139"/>
      <c r="C96" s="140"/>
      <c r="D96" s="140"/>
      <c r="E96" s="140"/>
      <c r="F96" s="143"/>
      <c r="G96" s="183"/>
      <c r="H96" s="184"/>
      <c r="I96" s="184"/>
    </row>
    <row r="97" spans="1:9" s="112" customFormat="1" ht="21.6" x14ac:dyDescent="0.55000000000000004">
      <c r="A97" s="139"/>
      <c r="B97" s="139"/>
      <c r="C97" s="140"/>
      <c r="D97" s="140"/>
      <c r="E97" s="140"/>
      <c r="F97" s="143"/>
      <c r="G97" s="183"/>
      <c r="H97" s="184"/>
      <c r="I97" s="184"/>
    </row>
    <row r="98" spans="1:9" s="112" customFormat="1" ht="21.6" x14ac:dyDescent="0.55000000000000004">
      <c r="A98" s="139"/>
      <c r="B98" s="139"/>
      <c r="C98" s="140"/>
      <c r="D98" s="140"/>
      <c r="E98" s="140"/>
      <c r="F98" s="143"/>
      <c r="G98" s="183"/>
      <c r="H98" s="184"/>
      <c r="I98" s="184"/>
    </row>
    <row r="99" spans="1:9" s="112" customFormat="1" ht="21.6" x14ac:dyDescent="0.55000000000000004">
      <c r="A99" s="139"/>
      <c r="B99" s="139"/>
      <c r="C99" s="140"/>
      <c r="D99" s="140"/>
      <c r="E99" s="140"/>
      <c r="F99" s="143"/>
      <c r="G99" s="183"/>
      <c r="H99" s="184"/>
      <c r="I99" s="184"/>
    </row>
    <row r="100" spans="1:9" s="112" customFormat="1" ht="21.6" x14ac:dyDescent="0.55000000000000004">
      <c r="A100" s="139"/>
      <c r="B100" s="139"/>
      <c r="C100" s="140"/>
      <c r="D100" s="140"/>
      <c r="E100" s="140"/>
      <c r="F100" s="143"/>
      <c r="G100" s="183"/>
      <c r="H100" s="184"/>
      <c r="I100" s="184"/>
    </row>
    <row r="101" spans="1:9" s="112" customFormat="1" ht="21.6" x14ac:dyDescent="0.55000000000000004">
      <c r="A101" s="139"/>
      <c r="B101" s="139"/>
      <c r="C101" s="140"/>
      <c r="D101" s="140"/>
      <c r="E101" s="140"/>
      <c r="F101" s="143"/>
      <c r="G101" s="183"/>
      <c r="H101" s="184"/>
      <c r="I101" s="184"/>
    </row>
    <row r="102" spans="1:9" s="112" customFormat="1" ht="21.6" x14ac:dyDescent="0.55000000000000004">
      <c r="A102" s="139"/>
      <c r="B102" s="139"/>
      <c r="C102" s="140"/>
      <c r="D102" s="140"/>
      <c r="E102" s="140"/>
      <c r="F102" s="143"/>
      <c r="G102" s="183"/>
      <c r="H102" s="184"/>
      <c r="I102" s="184"/>
    </row>
    <row r="103" spans="1:9" s="112" customFormat="1" ht="21.6" x14ac:dyDescent="0.55000000000000004">
      <c r="A103" s="139"/>
      <c r="B103" s="139"/>
      <c r="C103" s="140"/>
      <c r="D103" s="140"/>
      <c r="E103" s="140"/>
      <c r="F103" s="143"/>
      <c r="G103" s="183"/>
      <c r="H103" s="184"/>
      <c r="I103" s="184"/>
    </row>
    <row r="104" spans="1:9" s="112" customFormat="1" ht="21.6" x14ac:dyDescent="0.55000000000000004">
      <c r="A104" s="139"/>
      <c r="B104" s="139"/>
      <c r="C104" s="140"/>
      <c r="D104" s="140"/>
      <c r="E104" s="140"/>
      <c r="F104" s="143"/>
      <c r="G104" s="183"/>
      <c r="H104" s="184"/>
      <c r="I104" s="184"/>
    </row>
    <row r="105" spans="1:9" s="112" customFormat="1" ht="21.6" x14ac:dyDescent="0.55000000000000004">
      <c r="A105" s="139"/>
      <c r="B105" s="139"/>
      <c r="C105" s="140"/>
      <c r="D105" s="140"/>
      <c r="E105" s="140"/>
      <c r="F105" s="143"/>
      <c r="G105" s="183"/>
      <c r="H105" s="184"/>
      <c r="I105" s="184"/>
    </row>
    <row r="106" spans="1:9" s="112" customFormat="1" ht="21.6" x14ac:dyDescent="0.55000000000000004">
      <c r="A106" s="139"/>
      <c r="B106" s="139"/>
      <c r="C106" s="140"/>
      <c r="D106" s="140"/>
      <c r="E106" s="140"/>
      <c r="F106" s="143"/>
      <c r="G106" s="183"/>
      <c r="H106" s="184"/>
      <c r="I106" s="184"/>
    </row>
    <row r="107" spans="1:9" s="112" customFormat="1" ht="21.6" x14ac:dyDescent="0.55000000000000004">
      <c r="A107" s="139"/>
      <c r="B107" s="139"/>
      <c r="C107" s="140"/>
      <c r="D107" s="140"/>
      <c r="E107" s="140"/>
      <c r="F107" s="143"/>
      <c r="G107" s="183"/>
      <c r="H107" s="184"/>
      <c r="I107" s="184"/>
    </row>
    <row r="108" spans="1:9" s="112" customFormat="1" ht="21.6" x14ac:dyDescent="0.55000000000000004">
      <c r="A108" s="139"/>
      <c r="B108" s="139"/>
      <c r="C108" s="140"/>
      <c r="D108" s="140"/>
      <c r="E108" s="140"/>
      <c r="F108" s="143"/>
      <c r="G108" s="183"/>
      <c r="H108" s="184"/>
      <c r="I108" s="184"/>
    </row>
    <row r="109" spans="1:9" s="112" customFormat="1" ht="21.6" x14ac:dyDescent="0.55000000000000004">
      <c r="A109" s="139"/>
      <c r="B109" s="139"/>
      <c r="C109" s="140"/>
      <c r="D109" s="140"/>
      <c r="E109" s="140"/>
      <c r="F109" s="143"/>
      <c r="G109" s="183"/>
      <c r="H109" s="184"/>
      <c r="I109" s="184"/>
    </row>
    <row r="110" spans="1:9" s="112" customFormat="1" ht="21.6" x14ac:dyDescent="0.55000000000000004">
      <c r="A110" s="139"/>
      <c r="B110" s="139"/>
      <c r="C110" s="140"/>
      <c r="D110" s="140"/>
      <c r="E110" s="140"/>
      <c r="F110" s="143"/>
      <c r="G110" s="183"/>
      <c r="H110" s="184"/>
      <c r="I110" s="184"/>
    </row>
    <row r="111" spans="1:9" s="112" customFormat="1" ht="21.6" x14ac:dyDescent="0.55000000000000004">
      <c r="A111" s="139"/>
      <c r="B111" s="139"/>
      <c r="C111" s="140"/>
      <c r="D111" s="140"/>
      <c r="E111" s="140"/>
      <c r="F111" s="143"/>
      <c r="G111" s="183"/>
      <c r="H111" s="184"/>
      <c r="I111" s="184"/>
    </row>
    <row r="112" spans="1:9" s="112" customFormat="1" ht="21.6" x14ac:dyDescent="0.55000000000000004">
      <c r="A112" s="112" t="s">
        <v>35</v>
      </c>
      <c r="C112" s="113"/>
      <c r="D112" s="113"/>
      <c r="E112" s="114"/>
      <c r="F112" s="164"/>
      <c r="G112" s="183"/>
      <c r="H112" s="184"/>
      <c r="I112" s="184"/>
    </row>
    <row r="115" spans="1:6" x14ac:dyDescent="0.3">
      <c r="A115" s="210"/>
      <c r="B115" s="210"/>
      <c r="C115" s="210"/>
      <c r="D115" s="210"/>
      <c r="E115" s="210"/>
      <c r="F115" s="210"/>
    </row>
    <row r="116" spans="1:6" x14ac:dyDescent="0.3">
      <c r="A116" s="210"/>
      <c r="B116" s="210"/>
      <c r="C116" s="210"/>
      <c r="D116" s="210"/>
      <c r="E116" s="210"/>
      <c r="F116" s="210"/>
    </row>
  </sheetData>
  <mergeCells count="12">
    <mergeCell ref="A116:F116"/>
    <mergeCell ref="A2:F2"/>
    <mergeCell ref="A3:F3"/>
    <mergeCell ref="A4:F4"/>
    <mergeCell ref="C6:D6"/>
    <mergeCell ref="E6:F6"/>
    <mergeCell ref="A58:F58"/>
    <mergeCell ref="A59:F59"/>
    <mergeCell ref="A60:F60"/>
    <mergeCell ref="C62:D62"/>
    <mergeCell ref="E62:F62"/>
    <mergeCell ref="A115:F115"/>
  </mergeCells>
  <printOptions horizontalCentered="1"/>
  <pageMargins left="0.5" right="0.2" top="0.75" bottom="0.2" header="0.3" footer="0.3"/>
  <pageSetup paperSize="9" scale="66" orientation="portrait" horizontalDpi="1200" verticalDpi="1200" r:id="rId1"/>
  <rowBreaks count="2" manualBreakCount="2">
    <brk id="56" max="5" man="1"/>
    <brk id="11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P2-4</vt:lpstr>
      <vt:lpstr>P5</vt:lpstr>
      <vt:lpstr>P6</vt:lpstr>
      <vt:lpstr>P7</vt:lpstr>
      <vt:lpstr>P8</vt:lpstr>
      <vt:lpstr>P9-10</vt:lpstr>
      <vt:lpstr>'P2-4'!Print_Area</vt:lpstr>
      <vt:lpstr>'P5'!Print_Area</vt:lpstr>
      <vt:lpstr>'P6'!Print_Area</vt:lpstr>
      <vt:lpstr>'P7'!Print_Area</vt:lpstr>
      <vt:lpstr>'P8'!Print_Area</vt:lpstr>
      <vt:lpstr>'P9-10'!Print_Area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Songsamorn</dc:creator>
  <cp:lastModifiedBy>Punnaros Mee-iad</cp:lastModifiedBy>
  <cp:lastPrinted>2017-11-13T10:37:37Z</cp:lastPrinted>
  <dcterms:created xsi:type="dcterms:W3CDTF">2017-11-10T09:37:59Z</dcterms:created>
  <dcterms:modified xsi:type="dcterms:W3CDTF">2017-11-14T05:09:45Z</dcterms:modified>
</cp:coreProperties>
</file>